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Z:\GUARDSEG\COMERCIAL PÚBLICO\PROPOSTAS\2021\MPMG - PE 118-2021\"/>
    </mc:Choice>
  </mc:AlternateContent>
  <xr:revisionPtr revIDLastSave="0" documentId="13_ncr:1_{D6061605-927B-4197-B7A4-0F0D3B0CEBA5}" xr6:coauthVersionLast="47" xr6:coauthVersionMax="47" xr10:uidLastSave="{00000000-0000-0000-0000-000000000000}"/>
  <bookViews>
    <workbookView xWindow="-120" yWindow="-120" windowWidth="24240" windowHeight="13140" tabRatio="898" activeTab="8" xr2:uid="{00000000-000D-0000-FFFF-FFFF00000000}"/>
  </bookViews>
  <sheets>
    <sheet name="INSTRUÇÕES PARA O LICITANTE" sheetId="442" r:id="rId1"/>
    <sheet name="Equipamentos" sheetId="24" r:id="rId2"/>
    <sheet name="Uniformes" sheetId="22" r:id="rId3"/>
    <sheet name="ISS" sheetId="18" r:id="rId4"/>
    <sheet name="VT" sheetId="20" r:id="rId5"/>
    <sheet name="CCT" sheetId="15" r:id="rId6"/>
    <sheet name="PARAMETROS" sheetId="16" r:id="rId7"/>
    <sheet name="RESUMO CATEGORIA" sheetId="19" r:id="rId8"/>
    <sheet name="RESUMO GERAL" sheetId="21" r:id="rId9"/>
    <sheet name="BASE PLANILHAS" sheetId="6" r:id="rId10"/>
    <sheet name="RESUMO ALFENAS" sheetId="343" r:id="rId11"/>
    <sheet name="Alfenas - Vigilante 220h" sheetId="342" r:id="rId12"/>
    <sheet name="RESUMO ARACUAI" sheetId="345" r:id="rId13"/>
    <sheet name="Aracuai - Vigilante 220h" sheetId="346" r:id="rId14"/>
    <sheet name="RESUMO ARAGUARI" sheetId="347" r:id="rId15"/>
    <sheet name="Araguari - Vigilante 220h" sheetId="348" r:id="rId16"/>
    <sheet name="RESUMO ARAXA" sheetId="349" r:id="rId17"/>
    <sheet name="Araxa - Vigilante 220h" sheetId="350" r:id="rId18"/>
    <sheet name="RESUMO BARBACENA" sheetId="351" r:id="rId19"/>
    <sheet name="Barbacena - Vigilante 220h" sheetId="352" r:id="rId20"/>
    <sheet name="RESUMO BELO HORIZONTE" sheetId="353" r:id="rId21"/>
    <sheet name="BH - Vigilante 220h" sheetId="355" r:id="rId22"/>
    <sheet name="BH - Vigilante 12x36 Diurno" sheetId="356" r:id="rId23"/>
    <sheet name="BH - Vigilante 12x36 Noturno" sheetId="357" r:id="rId24"/>
    <sheet name="RESUMO BETIM" sheetId="358" r:id="rId25"/>
    <sheet name="Betim - Vigilante 12x36 Diurno" sheetId="359" r:id="rId26"/>
    <sheet name="RESUMO BRUMADINHO" sheetId="360" r:id="rId27"/>
    <sheet name="Brumadinho - Vigilante 220h" sheetId="361" r:id="rId28"/>
    <sheet name="RESUMO CAETE" sheetId="362" r:id="rId29"/>
    <sheet name="Caete - Vigilante 220h" sheetId="363" r:id="rId30"/>
    <sheet name="RESUMO CAMPO BELO" sheetId="364" r:id="rId31"/>
    <sheet name="Campo Belo - Vigilante 220h" sheetId="365" r:id="rId32"/>
    <sheet name="RESUMO CARMO DO RIO CLARO" sheetId="366" r:id="rId33"/>
    <sheet name="Carmo do Rio C - Vigilante 220h" sheetId="367" r:id="rId34"/>
    <sheet name="RESUMO CATAGUASES" sheetId="443" r:id="rId35"/>
    <sheet name="Cataguases - Vigilante 220h" sheetId="444" r:id="rId36"/>
    <sheet name="RESUMO CONSELHEIRO LAFAIETE" sheetId="368" r:id="rId37"/>
    <sheet name="Cons. Laf. - Vigilante 12x36 D" sheetId="369" r:id="rId38"/>
    <sheet name="RESUMO CONTAGEM" sheetId="370" r:id="rId39"/>
    <sheet name="Contagem - Vigilante 12x36 D" sheetId="371" r:id="rId40"/>
    <sheet name="Contagem - Vigilante 12x36 N" sheetId="372" r:id="rId41"/>
    <sheet name="RESUMO CORONEL FABRICIANO" sheetId="373" r:id="rId42"/>
    <sheet name="Coronel Fabric - Vigilante 220h" sheetId="374" r:id="rId43"/>
    <sheet name="RESUMO FORMIGA" sheetId="375" r:id="rId44"/>
    <sheet name="Formiga - Vigilante 220h" sheetId="376" r:id="rId45"/>
    <sheet name="RESUMO GOVERNADOR VALADARES" sheetId="377" r:id="rId46"/>
    <sheet name="GV - Vigilante 220h" sheetId="378" r:id="rId47"/>
    <sheet name="GV - Vigilante 12x36 Diurno" sheetId="379" r:id="rId48"/>
    <sheet name="GV - Vigilante 12x36 Noturno" sheetId="380" r:id="rId49"/>
    <sheet name="RESUMO GUAXUPE" sheetId="383" r:id="rId50"/>
    <sheet name="Guaxupe - Vigilante 220h" sheetId="384" r:id="rId51"/>
    <sheet name="RESUMO IPATINGA" sheetId="385" r:id="rId52"/>
    <sheet name="Ipatinga - Vigilante 220h" sheetId="386" r:id="rId53"/>
    <sheet name="RESUMO ITAJUBA" sheetId="445" r:id="rId54"/>
    <sheet name="Itajuba - Vigilante 220h" sheetId="446" r:id="rId55"/>
    <sheet name="RESUMO JANAUBA" sheetId="387" r:id="rId56"/>
    <sheet name="Janauba - Vigilante 220h" sheetId="388" r:id="rId57"/>
    <sheet name="RESUMO MONTE CARMELO" sheetId="389" r:id="rId58"/>
    <sheet name="Monte Carmelo - Vigilante 220h" sheetId="390" r:id="rId59"/>
    <sheet name="Monte Carm - Vigilante 12x36 D" sheetId="391" r:id="rId60"/>
    <sheet name="RESUMO MONTES CLAROS" sheetId="392" r:id="rId61"/>
    <sheet name="Montes Cla - Vigilante 12x36 D" sheetId="393" r:id="rId62"/>
    <sheet name="Montes Cla - Vigilante 12x36 N" sheetId="394" r:id="rId63"/>
    <sheet name="RESUMO NOVA LIMA" sheetId="395" r:id="rId64"/>
    <sheet name="Nova Lima - Vigilante 12x36 D" sheetId="396" r:id="rId65"/>
    <sheet name="RESUMO PASSOS" sheetId="397" r:id="rId66"/>
    <sheet name="Passos - Vigilante 220h" sheetId="398" r:id="rId67"/>
    <sheet name="RESUMO PATOS DE MINAS" sheetId="399" r:id="rId68"/>
    <sheet name="Patos de M - Vigilante 12x36 N" sheetId="400" r:id="rId69"/>
    <sheet name="RESUMO PORTEIRINHA" sheetId="401" r:id="rId70"/>
    <sheet name="Porteirinha - Vigilante 220h" sheetId="402" r:id="rId71"/>
    <sheet name="RESUMO POUSO ALEGRE" sheetId="403" r:id="rId72"/>
    <sheet name="Pouso Alegr- Vigilante 12x36 D" sheetId="404" r:id="rId73"/>
    <sheet name="Pouso Alegr- Vigilante 12x36 N" sheetId="405" r:id="rId74"/>
    <sheet name="RESUMO RIBEIRAO DAS NEVES" sheetId="406" r:id="rId75"/>
    <sheet name="Rib. Neves - Vigilante 220h" sheetId="407" r:id="rId76"/>
    <sheet name="Rib. Neves - Vigilante 12x36 D" sheetId="408" r:id="rId77"/>
    <sheet name="Rib. Neves - Vigilante 12x36 N" sheetId="409" r:id="rId78"/>
    <sheet name="RESUMO SANTA LUZIA" sheetId="410" r:id="rId79"/>
    <sheet name="Santa Luzia - Vigilante 12x36 D" sheetId="411" r:id="rId80"/>
    <sheet name="Santa Luzia - Vigilante 12x36 N" sheetId="412" r:id="rId81"/>
    <sheet name="RESUMO SAO JOAO DEL REI" sheetId="437" r:id="rId82"/>
    <sheet name="Sao Joao DR - Vigilante 12x36 D" sheetId="438" r:id="rId83"/>
    <sheet name="RESUMO SAO LOURENCO" sheetId="413" r:id="rId84"/>
    <sheet name="Sao Lourenco- Vigilante 12x36 D" sheetId="414" r:id="rId85"/>
    <sheet name="RESUMO SAO SEBASTIAO DO PARAISO" sheetId="439" r:id="rId86"/>
    <sheet name="Sao Seb. Par. - Vigilante 12x D" sheetId="440" r:id="rId87"/>
    <sheet name="Sao Seb. Par. - Vigilante 12x N" sheetId="441" r:id="rId88"/>
    <sheet name="RESUMO SETE LAGOAS" sheetId="416" r:id="rId89"/>
    <sheet name="Sete Lagoas - Vigilante 12x36 D" sheetId="417" r:id="rId90"/>
    <sheet name="RESUMO TRES PONTAS" sheetId="418" r:id="rId91"/>
    <sheet name="Tres Pontas - Vigilante 220h" sheetId="419" r:id="rId92"/>
    <sheet name="RESUMO UBERABA" sheetId="420" r:id="rId93"/>
    <sheet name="Uberaba - Vigilante 12x36 D" sheetId="421" r:id="rId94"/>
    <sheet name="Uberaba - Vigilante 12x36 N" sheetId="422" r:id="rId95"/>
    <sheet name="RESUMO UBERLANDIA" sheetId="424" r:id="rId96"/>
    <sheet name="Uberlandia - Vigilante 12x36 D" sheetId="425" r:id="rId97"/>
    <sheet name="Urbelandia - Vigilante 12x36 N" sheetId="426" r:id="rId98"/>
    <sheet name="RESUMO VARGINHA" sheetId="427" r:id="rId99"/>
    <sheet name="Varginha - Vigilante 220h" sheetId="428" r:id="rId100"/>
    <sheet name="RESUMO VESPASIANO" sheetId="429" r:id="rId101"/>
    <sheet name="Vespasiano - Vigilante 12x36 D" sheetId="430" r:id="rId102"/>
    <sheet name="RESUMO VICOSA" sheetId="431" r:id="rId103"/>
    <sheet name="Vicosa - Vigilante 12x36 D" sheetId="432" r:id="rId104"/>
    <sheet name="RESUMO VISCONDE DO RIO BRANCO" sheetId="433" r:id="rId105"/>
    <sheet name="V. R. Branco- Vigilante 12x36 D" sheetId="434" r:id="rId106"/>
    <sheet name="V. R. Branco- Vigilante 12x36 N" sheetId="435" r:id="rId107"/>
  </sheets>
  <definedNames>
    <definedName name="_xlnm._FilterDatabase" localSheetId="5" hidden="1">CCT!$A$3:$U$59</definedName>
    <definedName name="_xlnm._FilterDatabase" localSheetId="3" hidden="1">ISS!$A$4:$N$50</definedName>
    <definedName name="_xlnm._FilterDatabase" localSheetId="6" hidden="1">PARAMETROS!$A$3:$Q$7</definedName>
    <definedName name="_xlnm._FilterDatabase" localSheetId="7" hidden="1">'RESUMO CATEGORIA'!$A$3:$V$66</definedName>
    <definedName name="_xlnm._FilterDatabase" localSheetId="8" hidden="1">'RESUMO GERAL'!$A$5:$CI$61</definedName>
    <definedName name="_xlnm._FilterDatabase" localSheetId="2" hidden="1">Uniformes!$A$8:$P$13</definedName>
    <definedName name="_xlnm.Print_Area" localSheetId="11">'Alfenas - Vigilante 220h'!$A$1:$F$127</definedName>
    <definedName name="_xlnm.Print_Area" localSheetId="13">'Aracuai - Vigilante 220h'!$A$1:$F$127</definedName>
    <definedName name="_xlnm.Print_Area" localSheetId="15">'Araguari - Vigilante 220h'!$A$1:$F$127</definedName>
    <definedName name="_xlnm.Print_Area" localSheetId="17">'Araxa - Vigilante 220h'!$A$1:$F$127</definedName>
    <definedName name="_xlnm.Print_Area" localSheetId="19">'Barbacena - Vigilante 220h'!$A$1:$F$127</definedName>
    <definedName name="_xlnm.Print_Area" localSheetId="25">'Betim - Vigilante 12x36 Diurno'!$A$1:$F$127</definedName>
    <definedName name="_xlnm.Print_Area" localSheetId="22">'BH - Vigilante 12x36 Diurno'!$A$1:$F$127</definedName>
    <definedName name="_xlnm.Print_Area" localSheetId="23">'BH - Vigilante 12x36 Noturno'!$A$1:$F$127</definedName>
    <definedName name="_xlnm.Print_Area" localSheetId="21">'BH - Vigilante 220h'!$A$1:$F$127</definedName>
    <definedName name="_xlnm.Print_Area" localSheetId="27">'Brumadinho - Vigilante 220h'!$A$1:$F$127</definedName>
    <definedName name="_xlnm.Print_Area" localSheetId="29">'Caete - Vigilante 220h'!$A$1:$F$127</definedName>
    <definedName name="_xlnm.Print_Area" localSheetId="31">'Campo Belo - Vigilante 220h'!$A$1:$F$127</definedName>
    <definedName name="_xlnm.Print_Area" localSheetId="33">'Carmo do Rio C - Vigilante 220h'!$A$1:$F$127</definedName>
    <definedName name="_xlnm.Print_Area" localSheetId="35">'Cataguases - Vigilante 220h'!$A$1:$F$127</definedName>
    <definedName name="_xlnm.Print_Area" localSheetId="37">'Cons. Laf. - Vigilante 12x36 D'!$A$1:$F$127</definedName>
    <definedName name="_xlnm.Print_Area" localSheetId="39">'Contagem - Vigilante 12x36 D'!$A$1:$F$127</definedName>
    <definedName name="_xlnm.Print_Area" localSheetId="40">'Contagem - Vigilante 12x36 N'!$A$1:$F$127</definedName>
    <definedName name="_xlnm.Print_Area" localSheetId="42">'Coronel Fabric - Vigilante 220h'!$A$1:$F$127</definedName>
    <definedName name="_xlnm.Print_Area" localSheetId="44">'Formiga - Vigilante 220h'!$A$1:$F$127</definedName>
    <definedName name="_xlnm.Print_Area" localSheetId="50">'Guaxupe - Vigilante 220h'!$A$1:$F$127</definedName>
    <definedName name="_xlnm.Print_Area" localSheetId="47">'GV - Vigilante 12x36 Diurno'!$A$1:$F$127</definedName>
    <definedName name="_xlnm.Print_Area" localSheetId="48">'GV - Vigilante 12x36 Noturno'!$A$1:$F$127</definedName>
    <definedName name="_xlnm.Print_Area" localSheetId="46">'GV - Vigilante 220h'!$A$1:$F$127</definedName>
    <definedName name="_xlnm.Print_Area" localSheetId="52">'Ipatinga - Vigilante 220h'!$A$1:$F$127</definedName>
    <definedName name="_xlnm.Print_Area" localSheetId="54">'Itajuba - Vigilante 220h'!$A$1:$F$127</definedName>
    <definedName name="_xlnm.Print_Area" localSheetId="56">'Janauba - Vigilante 220h'!$A$1:$F$127</definedName>
    <definedName name="_xlnm.Print_Area" localSheetId="59">'Monte Carm - Vigilante 12x36 D'!$A$1:$F$127</definedName>
    <definedName name="_xlnm.Print_Area" localSheetId="58">'Monte Carmelo - Vigilante 220h'!$A$1:$F$127</definedName>
    <definedName name="_xlnm.Print_Area" localSheetId="61">'Montes Cla - Vigilante 12x36 D'!$A$1:$F$127</definedName>
    <definedName name="_xlnm.Print_Area" localSheetId="62">'Montes Cla - Vigilante 12x36 N'!$A$1:$F$127</definedName>
    <definedName name="_xlnm.Print_Area" localSheetId="64">'Nova Lima - Vigilante 12x36 D'!$A$1:$F$127</definedName>
    <definedName name="_xlnm.Print_Area" localSheetId="66">'Passos - Vigilante 220h'!$A$1:$F$127</definedName>
    <definedName name="_xlnm.Print_Area" localSheetId="68">'Patos de M - Vigilante 12x36 N'!$A$1:$F$127</definedName>
    <definedName name="_xlnm.Print_Area" localSheetId="70">'Porteirinha - Vigilante 220h'!$A$1:$F$127</definedName>
    <definedName name="_xlnm.Print_Area" localSheetId="72">'Pouso Alegr- Vigilante 12x36 D'!$A$1:$F$127</definedName>
    <definedName name="_xlnm.Print_Area" localSheetId="73">'Pouso Alegr- Vigilante 12x36 N'!$A$1:$F$127</definedName>
    <definedName name="_xlnm.Print_Area" localSheetId="10">'RESUMO ALFENAS'!$A$1:$H$130</definedName>
    <definedName name="_xlnm.Print_Area" localSheetId="12">'RESUMO ARACUAI'!$A$1:$H$130</definedName>
    <definedName name="_xlnm.Print_Area" localSheetId="14">'RESUMO ARAGUARI'!$A$1:$H$130</definedName>
    <definedName name="_xlnm.Print_Area" localSheetId="16">'RESUMO ARAXA'!$A$1:$H$130</definedName>
    <definedName name="_xlnm.Print_Area" localSheetId="18">'RESUMO BARBACENA'!$A$1:$H$130</definedName>
    <definedName name="_xlnm.Print_Area" localSheetId="20">'RESUMO BELO HORIZONTE'!$A$1:$H$130</definedName>
    <definedName name="_xlnm.Print_Area" localSheetId="24">'RESUMO BETIM'!$A$1:$H$130</definedName>
    <definedName name="_xlnm.Print_Area" localSheetId="26">'RESUMO BRUMADINHO'!$A$1:$H$130</definedName>
    <definedName name="_xlnm.Print_Area" localSheetId="28">'RESUMO CAETE'!$A$1:$H$130</definedName>
    <definedName name="_xlnm.Print_Area" localSheetId="30">'RESUMO CAMPO BELO'!$A$1:$H$130</definedName>
    <definedName name="_xlnm.Print_Area" localSheetId="32">'RESUMO CARMO DO RIO CLARO'!$A$1:$H$130</definedName>
    <definedName name="_xlnm.Print_Area" localSheetId="34">'RESUMO CATAGUASES'!$A$1:$H$130</definedName>
    <definedName name="_xlnm.Print_Area" localSheetId="36">'RESUMO CONSELHEIRO LAFAIETE'!$A$1:$H$130</definedName>
    <definedName name="_xlnm.Print_Area" localSheetId="38">'RESUMO CONTAGEM'!$A$1:$H$130</definedName>
    <definedName name="_xlnm.Print_Area" localSheetId="41">'RESUMO CORONEL FABRICIANO'!$A$1:$H$130</definedName>
    <definedName name="_xlnm.Print_Area" localSheetId="43">'RESUMO FORMIGA'!$A$1:$H$130</definedName>
    <definedName name="_xlnm.Print_Area" localSheetId="45">'RESUMO GOVERNADOR VALADARES'!$A$1:$H$130</definedName>
    <definedName name="_xlnm.Print_Area" localSheetId="49">'RESUMO GUAXUPE'!$A$1:$H$130</definedName>
    <definedName name="_xlnm.Print_Area" localSheetId="51">'RESUMO IPATINGA'!$A$1:$H$130</definedName>
    <definedName name="_xlnm.Print_Area" localSheetId="53">'RESUMO ITAJUBA'!$A$1:$H$130</definedName>
    <definedName name="_xlnm.Print_Area" localSheetId="55">'RESUMO JANAUBA'!$A$1:$H$130</definedName>
    <definedName name="_xlnm.Print_Area" localSheetId="57">'RESUMO MONTE CARMELO'!$A$1:$H$130</definedName>
    <definedName name="_xlnm.Print_Area" localSheetId="60">'RESUMO MONTES CLAROS'!$A$1:$H$130</definedName>
    <definedName name="_xlnm.Print_Area" localSheetId="63">'RESUMO NOVA LIMA'!$A$1:$H$130</definedName>
    <definedName name="_xlnm.Print_Area" localSheetId="65">'RESUMO PASSOS'!$A$1:$H$130</definedName>
    <definedName name="_xlnm.Print_Area" localSheetId="67">'RESUMO PATOS DE MINAS'!$A$1:$H$130</definedName>
    <definedName name="_xlnm.Print_Area" localSheetId="69">'RESUMO PORTEIRINHA'!$A$1:$H$130</definedName>
    <definedName name="_xlnm.Print_Area" localSheetId="71">'RESUMO POUSO ALEGRE'!$A$1:$H$130</definedName>
    <definedName name="_xlnm.Print_Area" localSheetId="74">'RESUMO RIBEIRAO DAS NEVES'!$A$1:$H$130</definedName>
    <definedName name="_xlnm.Print_Area" localSheetId="78">'RESUMO SANTA LUZIA'!$A$1:$H$130</definedName>
    <definedName name="_xlnm.Print_Area" localSheetId="81">'RESUMO SAO JOAO DEL REI'!$A$1:$H$130</definedName>
    <definedName name="_xlnm.Print_Area" localSheetId="83">'RESUMO SAO LOURENCO'!$A$1:$H$130</definedName>
    <definedName name="_xlnm.Print_Area" localSheetId="85">'RESUMO SAO SEBASTIAO DO PARAISO'!$A$1:$H$130</definedName>
    <definedName name="_xlnm.Print_Area" localSheetId="88">'RESUMO SETE LAGOAS'!$A$1:$H$130</definedName>
    <definedName name="_xlnm.Print_Area" localSheetId="90">'RESUMO TRES PONTAS'!$A$1:$H$130</definedName>
    <definedName name="_xlnm.Print_Area" localSheetId="92">'RESUMO UBERABA'!$A$1:$H$130</definedName>
    <definedName name="_xlnm.Print_Area" localSheetId="95">'RESUMO UBERLANDIA'!$A$1:$H$130</definedName>
    <definedName name="_xlnm.Print_Area" localSheetId="98">'RESUMO VARGINHA'!$A$1:$H$130</definedName>
    <definedName name="_xlnm.Print_Area" localSheetId="100">'RESUMO VESPASIANO'!$A$1:$H$130</definedName>
    <definedName name="_xlnm.Print_Area" localSheetId="102">'RESUMO VICOSA'!$A$1:$H$130</definedName>
    <definedName name="_xlnm.Print_Area" localSheetId="104">'RESUMO VISCONDE DO RIO BRANCO'!$A$1:$H$130</definedName>
    <definedName name="_xlnm.Print_Area" localSheetId="76">'Rib. Neves - Vigilante 12x36 D'!$A$1:$F$127</definedName>
    <definedName name="_xlnm.Print_Area" localSheetId="77">'Rib. Neves - Vigilante 12x36 N'!$A$1:$F$127</definedName>
    <definedName name="_xlnm.Print_Area" localSheetId="75">'Rib. Neves - Vigilante 220h'!$A$1:$F$127</definedName>
    <definedName name="_xlnm.Print_Area" localSheetId="79">'Santa Luzia - Vigilante 12x36 D'!$A$1:$F$127</definedName>
    <definedName name="_xlnm.Print_Area" localSheetId="80">'Santa Luzia - Vigilante 12x36 N'!$A$1:$F$127</definedName>
    <definedName name="_xlnm.Print_Area" localSheetId="82">'Sao Joao DR - Vigilante 12x36 D'!$A$1:$F$127</definedName>
    <definedName name="_xlnm.Print_Area" localSheetId="84">'Sao Lourenco- Vigilante 12x36 D'!$A$1:$F$127</definedName>
    <definedName name="_xlnm.Print_Area" localSheetId="86">'Sao Seb. Par. - Vigilante 12x D'!$A$1:$F$127</definedName>
    <definedName name="_xlnm.Print_Area" localSheetId="87">'Sao Seb. Par. - Vigilante 12x N'!$A$1:$F$127</definedName>
    <definedName name="_xlnm.Print_Area" localSheetId="89">'Sete Lagoas - Vigilante 12x36 D'!$A$1:$F$127</definedName>
    <definedName name="_xlnm.Print_Area" localSheetId="91">'Tres Pontas - Vigilante 220h'!$A$1:$F$127</definedName>
    <definedName name="_xlnm.Print_Area" localSheetId="93">'Uberaba - Vigilante 12x36 D'!$A$1:$F$127</definedName>
    <definedName name="_xlnm.Print_Area" localSheetId="94">'Uberaba - Vigilante 12x36 N'!$A$1:$F$127</definedName>
    <definedName name="_xlnm.Print_Area" localSheetId="96">'Uberlandia - Vigilante 12x36 D'!$A$1:$F$127</definedName>
    <definedName name="_xlnm.Print_Area" localSheetId="97">'Urbelandia - Vigilante 12x36 N'!$A$1:$F$127</definedName>
    <definedName name="_xlnm.Print_Area" localSheetId="105">'V. R. Branco- Vigilante 12x36 D'!$A$1:$F$127</definedName>
    <definedName name="_xlnm.Print_Area" localSheetId="106">'V. R. Branco- Vigilante 12x36 N'!$A$1:$F$127</definedName>
    <definedName name="_xlnm.Print_Area" localSheetId="99">'Varginha - Vigilante 220h'!$A$1:$F$127</definedName>
    <definedName name="_xlnm.Print_Area" localSheetId="101">'Vespasiano - Vigilante 12x36 D'!$A$1:$F$127</definedName>
    <definedName name="_xlnm.Print_Area" localSheetId="103">'Vicosa - Vigilante 12x36 D'!$A$1:$F$127</definedName>
  </definedNames>
  <calcPr calcId="191029"/>
</workbook>
</file>

<file path=xl/calcChain.xml><?xml version="1.0" encoding="utf-8"?>
<calcChain xmlns="http://schemas.openxmlformats.org/spreadsheetml/2006/main">
  <c r="D73" i="6" l="1"/>
  <c r="D86" i="6"/>
  <c r="E4" i="445"/>
  <c r="C113" i="445" s="1"/>
  <c r="E7" i="446"/>
  <c r="D16" i="446" s="1"/>
  <c r="E4" i="446"/>
  <c r="A122" i="446"/>
  <c r="A121" i="446"/>
  <c r="A120" i="446"/>
  <c r="B119" i="446"/>
  <c r="A119" i="446"/>
  <c r="A118" i="446"/>
  <c r="A117" i="446"/>
  <c r="A116" i="446"/>
  <c r="A115" i="446"/>
  <c r="A114" i="446"/>
  <c r="E113" i="446"/>
  <c r="A113" i="446"/>
  <c r="A111" i="446"/>
  <c r="A109" i="446"/>
  <c r="A108" i="446"/>
  <c r="B107" i="446"/>
  <c r="A107" i="446"/>
  <c r="C106" i="446"/>
  <c r="B106" i="446"/>
  <c r="A106" i="446"/>
  <c r="C105" i="446"/>
  <c r="B105" i="446"/>
  <c r="A105" i="446"/>
  <c r="D104" i="446"/>
  <c r="C104" i="446"/>
  <c r="B104" i="446"/>
  <c r="A104" i="446"/>
  <c r="B103" i="446"/>
  <c r="A103" i="446"/>
  <c r="B102" i="446"/>
  <c r="A102" i="446"/>
  <c r="C101" i="446"/>
  <c r="B101" i="446"/>
  <c r="A101" i="446"/>
  <c r="A99" i="446"/>
  <c r="A97" i="446"/>
  <c r="E96" i="446"/>
  <c r="B96" i="446"/>
  <c r="A96" i="446"/>
  <c r="E95" i="446"/>
  <c r="B95" i="446"/>
  <c r="A95" i="446"/>
  <c r="B94" i="446"/>
  <c r="A94" i="446"/>
  <c r="E93" i="446"/>
  <c r="B93" i="446"/>
  <c r="A93" i="446"/>
  <c r="B92" i="446"/>
  <c r="A92" i="446"/>
  <c r="E91" i="446"/>
  <c r="D91" i="446"/>
  <c r="B91" i="446"/>
  <c r="A91" i="446"/>
  <c r="A89" i="446"/>
  <c r="A87" i="446"/>
  <c r="B86" i="446"/>
  <c r="A86" i="446"/>
  <c r="B85" i="446"/>
  <c r="A85" i="446"/>
  <c r="E84" i="446"/>
  <c r="D84" i="446"/>
  <c r="B84" i="446"/>
  <c r="A84" i="446"/>
  <c r="A83" i="446"/>
  <c r="B82" i="446"/>
  <c r="A82" i="446"/>
  <c r="E81" i="446"/>
  <c r="D81" i="446"/>
  <c r="B81" i="446"/>
  <c r="A81" i="446"/>
  <c r="A79" i="446"/>
  <c r="B78" i="446"/>
  <c r="A78" i="446"/>
  <c r="B77" i="446"/>
  <c r="A77" i="446"/>
  <c r="B76" i="446"/>
  <c r="A76" i="446"/>
  <c r="B75" i="446"/>
  <c r="A75" i="446"/>
  <c r="B74" i="446"/>
  <c r="A74" i="446"/>
  <c r="B73" i="446"/>
  <c r="A73" i="446"/>
  <c r="E72" i="446"/>
  <c r="D72" i="446"/>
  <c r="B72" i="446"/>
  <c r="A72" i="446"/>
  <c r="A70" i="446"/>
  <c r="A68" i="446"/>
  <c r="B67" i="446"/>
  <c r="A67" i="446"/>
  <c r="B66" i="446"/>
  <c r="A66" i="446"/>
  <c r="B65" i="446"/>
  <c r="A65" i="446"/>
  <c r="B64" i="446"/>
  <c r="A64" i="446"/>
  <c r="B63" i="446"/>
  <c r="A63" i="446"/>
  <c r="B62" i="446"/>
  <c r="A62" i="446"/>
  <c r="B61" i="446"/>
  <c r="A61" i="446"/>
  <c r="E60" i="446"/>
  <c r="D60" i="446"/>
  <c r="B60" i="446"/>
  <c r="A60" i="446"/>
  <c r="A58" i="446"/>
  <c r="A56" i="446"/>
  <c r="B55" i="446"/>
  <c r="A55" i="446"/>
  <c r="B54" i="446"/>
  <c r="A54" i="446"/>
  <c r="B53" i="446"/>
  <c r="A53" i="446"/>
  <c r="E52" i="446"/>
  <c r="B52" i="446"/>
  <c r="A52" i="446"/>
  <c r="A50" i="446"/>
  <c r="B49" i="446"/>
  <c r="A49" i="446"/>
  <c r="B48" i="446"/>
  <c r="A48" i="446"/>
  <c r="B47" i="446"/>
  <c r="A47" i="446"/>
  <c r="B46" i="446"/>
  <c r="A46" i="446"/>
  <c r="B45" i="446"/>
  <c r="A45" i="446"/>
  <c r="B44" i="446"/>
  <c r="A44" i="446"/>
  <c r="B43" i="446"/>
  <c r="A43" i="446"/>
  <c r="E42" i="446"/>
  <c r="D42" i="446"/>
  <c r="B42" i="446"/>
  <c r="A42" i="446"/>
  <c r="A40" i="446"/>
  <c r="B39" i="446"/>
  <c r="A39" i="446"/>
  <c r="B38" i="446"/>
  <c r="B37" i="446"/>
  <c r="A37" i="446"/>
  <c r="B36" i="446"/>
  <c r="A36" i="446"/>
  <c r="E35" i="446"/>
  <c r="D35" i="446"/>
  <c r="B35" i="446"/>
  <c r="A35" i="446"/>
  <c r="A33" i="446"/>
  <c r="D32" i="446"/>
  <c r="B32" i="446"/>
  <c r="A32" i="446"/>
  <c r="D31" i="446"/>
  <c r="B31" i="446"/>
  <c r="A31" i="446"/>
  <c r="D30" i="446"/>
  <c r="B30" i="446"/>
  <c r="A30" i="446"/>
  <c r="D29" i="446"/>
  <c r="B29" i="446"/>
  <c r="A29" i="446"/>
  <c r="D28" i="446"/>
  <c r="B28" i="446"/>
  <c r="A28" i="446"/>
  <c r="D27" i="446"/>
  <c r="B27" i="446"/>
  <c r="A27" i="446"/>
  <c r="D26" i="446"/>
  <c r="B26" i="446"/>
  <c r="A26" i="446"/>
  <c r="D25" i="446"/>
  <c r="B25" i="446"/>
  <c r="A25" i="446"/>
  <c r="E24" i="446"/>
  <c r="D24" i="446"/>
  <c r="B24" i="446"/>
  <c r="A24" i="446"/>
  <c r="A22" i="446"/>
  <c r="A20" i="446"/>
  <c r="B19" i="446"/>
  <c r="A19" i="446"/>
  <c r="D18" i="446"/>
  <c r="B18" i="446"/>
  <c r="A18" i="446"/>
  <c r="D17" i="446"/>
  <c r="B17" i="446"/>
  <c r="A17" i="446"/>
  <c r="B16" i="446"/>
  <c r="A16" i="446"/>
  <c r="D15" i="446"/>
  <c r="E15" i="446" s="1"/>
  <c r="B15" i="446"/>
  <c r="A15" i="446"/>
  <c r="D14" i="446"/>
  <c r="B14" i="446"/>
  <c r="A14" i="446"/>
  <c r="B13" i="446"/>
  <c r="A13" i="446"/>
  <c r="E12" i="446"/>
  <c r="D12" i="446"/>
  <c r="B12" i="446"/>
  <c r="A12" i="446"/>
  <c r="A10" i="446"/>
  <c r="B8" i="446"/>
  <c r="A8" i="446"/>
  <c r="B7" i="446"/>
  <c r="A7" i="446"/>
  <c r="B6" i="446"/>
  <c r="A6" i="446"/>
  <c r="E5" i="446"/>
  <c r="B5" i="446"/>
  <c r="A5" i="446"/>
  <c r="B4" i="446"/>
  <c r="A4" i="446"/>
  <c r="A3" i="446"/>
  <c r="A1" i="446"/>
  <c r="A128" i="445"/>
  <c r="A127" i="445"/>
  <c r="A126" i="445"/>
  <c r="B125" i="445"/>
  <c r="A125" i="445"/>
  <c r="A124" i="445"/>
  <c r="A123" i="445"/>
  <c r="A122" i="445"/>
  <c r="A121" i="445"/>
  <c r="A120" i="445"/>
  <c r="E119" i="445"/>
  <c r="A119" i="445"/>
  <c r="A117" i="445"/>
  <c r="A115" i="445"/>
  <c r="A114" i="445"/>
  <c r="B113" i="445"/>
  <c r="A113" i="445"/>
  <c r="C112" i="445"/>
  <c r="B112" i="445"/>
  <c r="A112" i="445"/>
  <c r="C111" i="445"/>
  <c r="B111" i="445"/>
  <c r="A111" i="445"/>
  <c r="D110" i="445"/>
  <c r="C110" i="445"/>
  <c r="B110" i="445"/>
  <c r="A110" i="445"/>
  <c r="B109" i="445"/>
  <c r="A109" i="445"/>
  <c r="B108" i="445"/>
  <c r="A108" i="445"/>
  <c r="E107" i="445"/>
  <c r="C107" i="445"/>
  <c r="B107" i="445"/>
  <c r="A107" i="445"/>
  <c r="A105" i="445"/>
  <c r="A103" i="445"/>
  <c r="B102" i="445"/>
  <c r="A102" i="445"/>
  <c r="B101" i="445"/>
  <c r="A101" i="445"/>
  <c r="B100" i="445"/>
  <c r="A100" i="445"/>
  <c r="B99" i="445"/>
  <c r="A99" i="445"/>
  <c r="B98" i="445"/>
  <c r="A98" i="445"/>
  <c r="E97" i="445"/>
  <c r="D97" i="445"/>
  <c r="B97" i="445"/>
  <c r="A97" i="445"/>
  <c r="A95" i="445"/>
  <c r="A93" i="445"/>
  <c r="B92" i="445"/>
  <c r="A92" i="445"/>
  <c r="B91" i="445"/>
  <c r="A91" i="445"/>
  <c r="E90" i="445"/>
  <c r="D90" i="445"/>
  <c r="B90" i="445"/>
  <c r="A90" i="445"/>
  <c r="A88" i="445"/>
  <c r="D87" i="445"/>
  <c r="B87" i="445"/>
  <c r="A87" i="445"/>
  <c r="E86" i="445"/>
  <c r="D86" i="445"/>
  <c r="B86" i="445"/>
  <c r="A86" i="445"/>
  <c r="A84" i="445"/>
  <c r="B83" i="445"/>
  <c r="A83" i="445"/>
  <c r="B82" i="445"/>
  <c r="A82" i="445"/>
  <c r="B81" i="445"/>
  <c r="A81" i="445"/>
  <c r="B80" i="445"/>
  <c r="A80" i="445"/>
  <c r="B79" i="445"/>
  <c r="A79" i="445"/>
  <c r="B78" i="445"/>
  <c r="A78" i="445"/>
  <c r="E77" i="445"/>
  <c r="D77" i="445"/>
  <c r="B77" i="445"/>
  <c r="A77" i="445"/>
  <c r="A75" i="445"/>
  <c r="A73" i="445"/>
  <c r="B72" i="445"/>
  <c r="A72" i="445"/>
  <c r="B71" i="445"/>
  <c r="A71" i="445"/>
  <c r="B70" i="445"/>
  <c r="A70" i="445"/>
  <c r="B69" i="445"/>
  <c r="A69" i="445"/>
  <c r="B68" i="445"/>
  <c r="A68" i="445"/>
  <c r="B67" i="445"/>
  <c r="A67" i="445"/>
  <c r="B66" i="445"/>
  <c r="A66" i="445"/>
  <c r="E65" i="445"/>
  <c r="D65" i="445"/>
  <c r="B65" i="445"/>
  <c r="A65" i="445"/>
  <c r="A63" i="445"/>
  <c r="A61" i="445"/>
  <c r="B60" i="445"/>
  <c r="A60" i="445"/>
  <c r="B59" i="445"/>
  <c r="A59" i="445"/>
  <c r="B58" i="445"/>
  <c r="A58" i="445"/>
  <c r="E57" i="445"/>
  <c r="B57" i="445"/>
  <c r="A57" i="445"/>
  <c r="A55" i="445"/>
  <c r="B54" i="445"/>
  <c r="A54" i="445"/>
  <c r="D53" i="445"/>
  <c r="B53" i="445"/>
  <c r="A53" i="445"/>
  <c r="B52" i="445"/>
  <c r="A52" i="445"/>
  <c r="B51" i="445"/>
  <c r="A51" i="445"/>
  <c r="B50" i="445"/>
  <c r="A50" i="445"/>
  <c r="B49" i="445"/>
  <c r="A49" i="445"/>
  <c r="B48" i="445"/>
  <c r="A48" i="445"/>
  <c r="E47" i="445"/>
  <c r="D47" i="445"/>
  <c r="B47" i="445"/>
  <c r="A47" i="445"/>
  <c r="A45" i="445"/>
  <c r="B44" i="445"/>
  <c r="A44" i="445"/>
  <c r="B43" i="445"/>
  <c r="B42" i="445"/>
  <c r="A42" i="445"/>
  <c r="B41" i="445"/>
  <c r="A41" i="445"/>
  <c r="E40" i="445"/>
  <c r="D40" i="445"/>
  <c r="B40" i="445"/>
  <c r="A40" i="445"/>
  <c r="A38" i="445"/>
  <c r="D37" i="445"/>
  <c r="B37" i="445"/>
  <c r="A37" i="445"/>
  <c r="D36" i="445"/>
  <c r="B36" i="445"/>
  <c r="A36" i="445"/>
  <c r="D35" i="445"/>
  <c r="B35" i="445"/>
  <c r="A35" i="445"/>
  <c r="D34" i="445"/>
  <c r="B34" i="445"/>
  <c r="A34" i="445"/>
  <c r="D33" i="445"/>
  <c r="B33" i="445"/>
  <c r="A33" i="445"/>
  <c r="D32" i="445"/>
  <c r="B32" i="445"/>
  <c r="A32" i="445"/>
  <c r="D31" i="445"/>
  <c r="B31" i="445"/>
  <c r="A31" i="445"/>
  <c r="D30" i="445"/>
  <c r="B30" i="445"/>
  <c r="A30" i="445"/>
  <c r="E29" i="445"/>
  <c r="D29" i="445"/>
  <c r="B29" i="445"/>
  <c r="A29" i="445"/>
  <c r="A27" i="445"/>
  <c r="A25" i="445"/>
  <c r="B24" i="445"/>
  <c r="A24" i="445"/>
  <c r="D23" i="445"/>
  <c r="B23" i="445"/>
  <c r="A23" i="445"/>
  <c r="D22" i="445"/>
  <c r="B22" i="445"/>
  <c r="A22" i="445"/>
  <c r="B21" i="445"/>
  <c r="A21" i="445"/>
  <c r="D20" i="445"/>
  <c r="B20" i="445"/>
  <c r="A20" i="445"/>
  <c r="D19" i="445"/>
  <c r="B19" i="445"/>
  <c r="A19" i="445"/>
  <c r="E18" i="445"/>
  <c r="D18" i="445"/>
  <c r="B12" i="445"/>
  <c r="A12" i="445"/>
  <c r="A10" i="445"/>
  <c r="B8" i="445"/>
  <c r="A8" i="445"/>
  <c r="B7" i="445"/>
  <c r="A7" i="445"/>
  <c r="B6" i="445"/>
  <c r="A6" i="445"/>
  <c r="E5" i="445"/>
  <c r="B5" i="445"/>
  <c r="A5" i="445"/>
  <c r="B4" i="445"/>
  <c r="A4" i="445"/>
  <c r="A3" i="445"/>
  <c r="A1" i="445"/>
  <c r="E4" i="443"/>
  <c r="E7" i="444"/>
  <c r="D82" i="444" s="1"/>
  <c r="D86" i="444" s="1"/>
  <c r="E4" i="444"/>
  <c r="C107" i="444" s="1"/>
  <c r="A122" i="444"/>
  <c r="A121" i="444"/>
  <c r="A120" i="444"/>
  <c r="B119" i="444"/>
  <c r="A119" i="444"/>
  <c r="A118" i="444"/>
  <c r="A117" i="444"/>
  <c r="A116" i="444"/>
  <c r="A115" i="444"/>
  <c r="A114" i="444"/>
  <c r="E113" i="444"/>
  <c r="A113" i="444"/>
  <c r="A111" i="444"/>
  <c r="A109" i="444"/>
  <c r="A108" i="444"/>
  <c r="B107" i="444"/>
  <c r="A107" i="444"/>
  <c r="C106" i="444"/>
  <c r="B106" i="444"/>
  <c r="A106" i="444"/>
  <c r="C105" i="444"/>
  <c r="B105" i="444"/>
  <c r="A105" i="444"/>
  <c r="D104" i="444"/>
  <c r="C104" i="444"/>
  <c r="B104" i="444"/>
  <c r="A104" i="444"/>
  <c r="B103" i="444"/>
  <c r="A103" i="444"/>
  <c r="B102" i="444"/>
  <c r="A102" i="444"/>
  <c r="C101" i="444"/>
  <c r="B101" i="444"/>
  <c r="A101" i="444"/>
  <c r="A99" i="444"/>
  <c r="A97" i="444"/>
  <c r="E96" i="444"/>
  <c r="B96" i="444"/>
  <c r="A96" i="444"/>
  <c r="E95" i="444"/>
  <c r="B95" i="444"/>
  <c r="A95" i="444"/>
  <c r="B94" i="444"/>
  <c r="A94" i="444"/>
  <c r="E93" i="444"/>
  <c r="B93" i="444"/>
  <c r="A93" i="444"/>
  <c r="B92" i="444"/>
  <c r="A92" i="444"/>
  <c r="E91" i="444"/>
  <c r="D91" i="444"/>
  <c r="B91" i="444"/>
  <c r="A91" i="444"/>
  <c r="A89" i="444"/>
  <c r="A87" i="444"/>
  <c r="B86" i="444"/>
  <c r="A86" i="444"/>
  <c r="B85" i="444"/>
  <c r="A85" i="444"/>
  <c r="E84" i="444"/>
  <c r="D84" i="444"/>
  <c r="B84" i="444"/>
  <c r="A84" i="444"/>
  <c r="A83" i="444"/>
  <c r="B82" i="444"/>
  <c r="A82" i="444"/>
  <c r="E81" i="444"/>
  <c r="D81" i="444"/>
  <c r="B81" i="444"/>
  <c r="A81" i="444"/>
  <c r="A79" i="444"/>
  <c r="B78" i="444"/>
  <c r="A78" i="444"/>
  <c r="B77" i="444"/>
  <c r="A77" i="444"/>
  <c r="B76" i="444"/>
  <c r="A76" i="444"/>
  <c r="B75" i="444"/>
  <c r="A75" i="444"/>
  <c r="B74" i="444"/>
  <c r="A74" i="444"/>
  <c r="B73" i="444"/>
  <c r="A73" i="444"/>
  <c r="E72" i="444"/>
  <c r="D72" i="444"/>
  <c r="B72" i="444"/>
  <c r="A72" i="444"/>
  <c r="A70" i="444"/>
  <c r="A68" i="444"/>
  <c r="B67" i="444"/>
  <c r="A67" i="444"/>
  <c r="B66" i="444"/>
  <c r="A66" i="444"/>
  <c r="B65" i="444"/>
  <c r="A65" i="444"/>
  <c r="B64" i="444"/>
  <c r="A64" i="444"/>
  <c r="B63" i="444"/>
  <c r="A63" i="444"/>
  <c r="B62" i="444"/>
  <c r="A62" i="444"/>
  <c r="B61" i="444"/>
  <c r="A61" i="444"/>
  <c r="E60" i="444"/>
  <c r="D60" i="444"/>
  <c r="B60" i="444"/>
  <c r="A60" i="444"/>
  <c r="A58" i="444"/>
  <c r="A56" i="444"/>
  <c r="B55" i="444"/>
  <c r="A55" i="444"/>
  <c r="B54" i="444"/>
  <c r="A54" i="444"/>
  <c r="B53" i="444"/>
  <c r="A53" i="444"/>
  <c r="E52" i="444"/>
  <c r="B52" i="444"/>
  <c r="A52" i="444"/>
  <c r="A50" i="444"/>
  <c r="B49" i="444"/>
  <c r="A49" i="444"/>
  <c r="B48" i="444"/>
  <c r="A48" i="444"/>
  <c r="B47" i="444"/>
  <c r="A47" i="444"/>
  <c r="B46" i="444"/>
  <c r="A46" i="444"/>
  <c r="B45" i="444"/>
  <c r="A45" i="444"/>
  <c r="B44" i="444"/>
  <c r="A44" i="444"/>
  <c r="B43" i="444"/>
  <c r="A43" i="444"/>
  <c r="E42" i="444"/>
  <c r="D42" i="444"/>
  <c r="B42" i="444"/>
  <c r="A42" i="444"/>
  <c r="A40" i="444"/>
  <c r="B39" i="444"/>
  <c r="A39" i="444"/>
  <c r="B38" i="444"/>
  <c r="B37" i="444"/>
  <c r="A37" i="444"/>
  <c r="B36" i="444"/>
  <c r="A36" i="444"/>
  <c r="E35" i="444"/>
  <c r="D35" i="444"/>
  <c r="B35" i="444"/>
  <c r="A35" i="444"/>
  <c r="A33" i="444"/>
  <c r="D32" i="444"/>
  <c r="B32" i="444"/>
  <c r="A32" i="444"/>
  <c r="D31" i="444"/>
  <c r="B31" i="444"/>
  <c r="A31" i="444"/>
  <c r="D30" i="444"/>
  <c r="B30" i="444"/>
  <c r="A30" i="444"/>
  <c r="D29" i="444"/>
  <c r="B29" i="444"/>
  <c r="A29" i="444"/>
  <c r="D28" i="444"/>
  <c r="B28" i="444"/>
  <c r="A28" i="444"/>
  <c r="D27" i="444"/>
  <c r="B27" i="444"/>
  <c r="A27" i="444"/>
  <c r="D26" i="444"/>
  <c r="B26" i="444"/>
  <c r="A26" i="444"/>
  <c r="D25" i="444"/>
  <c r="B25" i="444"/>
  <c r="A25" i="444"/>
  <c r="E24" i="444"/>
  <c r="D24" i="444"/>
  <c r="B24" i="444"/>
  <c r="A24" i="444"/>
  <c r="A22" i="444"/>
  <c r="A20" i="444"/>
  <c r="B19" i="444"/>
  <c r="A19" i="444"/>
  <c r="D18" i="444"/>
  <c r="B18" i="444"/>
  <c r="A18" i="444"/>
  <c r="D17" i="444"/>
  <c r="B17" i="444"/>
  <c r="A17" i="444"/>
  <c r="B16" i="444"/>
  <c r="A16" i="444"/>
  <c r="D15" i="444"/>
  <c r="E15" i="444" s="1"/>
  <c r="B15" i="444"/>
  <c r="A15" i="444"/>
  <c r="D14" i="444"/>
  <c r="B14" i="444"/>
  <c r="A14" i="444"/>
  <c r="B13" i="444"/>
  <c r="A13" i="444"/>
  <c r="E12" i="444"/>
  <c r="D12" i="444"/>
  <c r="B12" i="444"/>
  <c r="A12" i="444"/>
  <c r="A10" i="444"/>
  <c r="B8" i="444"/>
  <c r="A8" i="444"/>
  <c r="B7" i="444"/>
  <c r="A7" i="444"/>
  <c r="B6" i="444"/>
  <c r="A6" i="444"/>
  <c r="E5" i="444"/>
  <c r="B5" i="444"/>
  <c r="A5" i="444"/>
  <c r="B4" i="444"/>
  <c r="A4" i="444"/>
  <c r="A3" i="444"/>
  <c r="A1" i="444"/>
  <c r="A128" i="443"/>
  <c r="A127" i="443"/>
  <c r="A126" i="443"/>
  <c r="B125" i="443"/>
  <c r="A125" i="443"/>
  <c r="A124" i="443"/>
  <c r="A123" i="443"/>
  <c r="A122" i="443"/>
  <c r="A121" i="443"/>
  <c r="A120" i="443"/>
  <c r="E119" i="443"/>
  <c r="A119" i="443"/>
  <c r="A117" i="443"/>
  <c r="A115" i="443"/>
  <c r="A114" i="443"/>
  <c r="C113" i="443"/>
  <c r="B113" i="443"/>
  <c r="A113" i="443"/>
  <c r="C112" i="443"/>
  <c r="B112" i="443"/>
  <c r="A112" i="443"/>
  <c r="C111" i="443"/>
  <c r="B111" i="443"/>
  <c r="A111" i="443"/>
  <c r="D110" i="443"/>
  <c r="C110" i="443"/>
  <c r="B110" i="443"/>
  <c r="A110" i="443"/>
  <c r="B109" i="443"/>
  <c r="A109" i="443"/>
  <c r="B108" i="443"/>
  <c r="A108" i="443"/>
  <c r="E107" i="443"/>
  <c r="C107" i="443"/>
  <c r="B107" i="443"/>
  <c r="A107" i="443"/>
  <c r="A105" i="443"/>
  <c r="A103" i="443"/>
  <c r="B102" i="443"/>
  <c r="A102" i="443"/>
  <c r="B101" i="443"/>
  <c r="A101" i="443"/>
  <c r="B100" i="443"/>
  <c r="A100" i="443"/>
  <c r="B99" i="443"/>
  <c r="A99" i="443"/>
  <c r="B98" i="443"/>
  <c r="A98" i="443"/>
  <c r="E97" i="443"/>
  <c r="D97" i="443"/>
  <c r="B97" i="443"/>
  <c r="A97" i="443"/>
  <c r="A95" i="443"/>
  <c r="A93" i="443"/>
  <c r="B92" i="443"/>
  <c r="A92" i="443"/>
  <c r="B91" i="443"/>
  <c r="A91" i="443"/>
  <c r="E90" i="443"/>
  <c r="D90" i="443"/>
  <c r="B90" i="443"/>
  <c r="A90" i="443"/>
  <c r="A88" i="443"/>
  <c r="D87" i="443"/>
  <c r="B87" i="443"/>
  <c r="A87" i="443"/>
  <c r="E86" i="443"/>
  <c r="D86" i="443"/>
  <c r="B86" i="443"/>
  <c r="A86" i="443"/>
  <c r="A84" i="443"/>
  <c r="B83" i="443"/>
  <c r="A83" i="443"/>
  <c r="B82" i="443"/>
  <c r="A82" i="443"/>
  <c r="B81" i="443"/>
  <c r="A81" i="443"/>
  <c r="B80" i="443"/>
  <c r="A80" i="443"/>
  <c r="B79" i="443"/>
  <c r="A79" i="443"/>
  <c r="B78" i="443"/>
  <c r="A78" i="443"/>
  <c r="E77" i="443"/>
  <c r="D77" i="443"/>
  <c r="B77" i="443"/>
  <c r="A77" i="443"/>
  <c r="A75" i="443"/>
  <c r="A73" i="443"/>
  <c r="B72" i="443"/>
  <c r="A72" i="443"/>
  <c r="B71" i="443"/>
  <c r="A71" i="443"/>
  <c r="B70" i="443"/>
  <c r="A70" i="443"/>
  <c r="B69" i="443"/>
  <c r="A69" i="443"/>
  <c r="B68" i="443"/>
  <c r="A68" i="443"/>
  <c r="B67" i="443"/>
  <c r="A67" i="443"/>
  <c r="B66" i="443"/>
  <c r="A66" i="443"/>
  <c r="E65" i="443"/>
  <c r="D65" i="443"/>
  <c r="B65" i="443"/>
  <c r="A65" i="443"/>
  <c r="A63" i="443"/>
  <c r="A61" i="443"/>
  <c r="B60" i="443"/>
  <c r="A60" i="443"/>
  <c r="B59" i="443"/>
  <c r="A59" i="443"/>
  <c r="B58" i="443"/>
  <c r="A58" i="443"/>
  <c r="E57" i="443"/>
  <c r="B57" i="443"/>
  <c r="A57" i="443"/>
  <c r="A55" i="443"/>
  <c r="B54" i="443"/>
  <c r="A54" i="443"/>
  <c r="D53" i="443"/>
  <c r="B53" i="443"/>
  <c r="A53" i="443"/>
  <c r="B52" i="443"/>
  <c r="A52" i="443"/>
  <c r="B51" i="443"/>
  <c r="A51" i="443"/>
  <c r="B50" i="443"/>
  <c r="A50" i="443"/>
  <c r="B49" i="443"/>
  <c r="A49" i="443"/>
  <c r="B48" i="443"/>
  <c r="A48" i="443"/>
  <c r="E47" i="443"/>
  <c r="D47" i="443"/>
  <c r="B47" i="443"/>
  <c r="A47" i="443"/>
  <c r="A45" i="443"/>
  <c r="B44" i="443"/>
  <c r="A44" i="443"/>
  <c r="B43" i="443"/>
  <c r="B42" i="443"/>
  <c r="A42" i="443"/>
  <c r="B41" i="443"/>
  <c r="A41" i="443"/>
  <c r="E40" i="443"/>
  <c r="D40" i="443"/>
  <c r="B40" i="443"/>
  <c r="A40" i="443"/>
  <c r="A38" i="443"/>
  <c r="D37" i="443"/>
  <c r="B37" i="443"/>
  <c r="A37" i="443"/>
  <c r="D36" i="443"/>
  <c r="B36" i="443"/>
  <c r="A36" i="443"/>
  <c r="D35" i="443"/>
  <c r="B35" i="443"/>
  <c r="A35" i="443"/>
  <c r="D34" i="443"/>
  <c r="B34" i="443"/>
  <c r="A34" i="443"/>
  <c r="D33" i="443"/>
  <c r="B33" i="443"/>
  <c r="A33" i="443"/>
  <c r="D32" i="443"/>
  <c r="B32" i="443"/>
  <c r="A32" i="443"/>
  <c r="D31" i="443"/>
  <c r="B31" i="443"/>
  <c r="A31" i="443"/>
  <c r="D30" i="443"/>
  <c r="B30" i="443"/>
  <c r="A30" i="443"/>
  <c r="E29" i="443"/>
  <c r="D29" i="443"/>
  <c r="B29" i="443"/>
  <c r="A29" i="443"/>
  <c r="A27" i="443"/>
  <c r="A25" i="443"/>
  <c r="B24" i="443"/>
  <c r="A24" i="443"/>
  <c r="D23" i="443"/>
  <c r="B23" i="443"/>
  <c r="A23" i="443"/>
  <c r="D22" i="443"/>
  <c r="B22" i="443"/>
  <c r="A22" i="443"/>
  <c r="B21" i="443"/>
  <c r="A21" i="443"/>
  <c r="D20" i="443"/>
  <c r="B20" i="443"/>
  <c r="A20" i="443"/>
  <c r="D19" i="443"/>
  <c r="B19" i="443"/>
  <c r="A19" i="443"/>
  <c r="E18" i="443"/>
  <c r="D18" i="443"/>
  <c r="B12" i="443"/>
  <c r="A12" i="443"/>
  <c r="A10" i="443"/>
  <c r="B8" i="443"/>
  <c r="A8" i="443"/>
  <c r="B7" i="443"/>
  <c r="A7" i="443"/>
  <c r="B6" i="443"/>
  <c r="A6" i="443"/>
  <c r="E5" i="443"/>
  <c r="B5" i="443"/>
  <c r="A5" i="443"/>
  <c r="B4" i="443"/>
  <c r="A4" i="443"/>
  <c r="A3" i="443"/>
  <c r="A1" i="443"/>
  <c r="B30" i="21"/>
  <c r="A30" i="21"/>
  <c r="B19" i="21"/>
  <c r="A19" i="21"/>
  <c r="B28" i="19"/>
  <c r="A28" i="19"/>
  <c r="B17" i="19"/>
  <c r="A17" i="19"/>
  <c r="M28" i="15"/>
  <c r="D28" i="15"/>
  <c r="C28" i="15"/>
  <c r="M17" i="15"/>
  <c r="D17" i="15"/>
  <c r="C17" i="15"/>
  <c r="D25" i="20"/>
  <c r="D16" i="20"/>
  <c r="C25" i="18"/>
  <c r="C16" i="18"/>
  <c r="D16" i="444" l="1"/>
  <c r="D43" i="444"/>
  <c r="D48" i="443"/>
  <c r="Q17" i="15"/>
  <c r="C19" i="21"/>
  <c r="BZ19" i="21" s="1"/>
  <c r="C17" i="19"/>
  <c r="J17" i="19" s="1"/>
  <c r="Q28" i="15"/>
  <c r="C30" i="21"/>
  <c r="BZ30" i="21" s="1"/>
  <c r="C28" i="19"/>
  <c r="O28" i="15"/>
  <c r="J28" i="15"/>
  <c r="I28" i="15"/>
  <c r="BP19" i="21"/>
  <c r="D19" i="21"/>
  <c r="BP30" i="21"/>
  <c r="D30" i="21"/>
  <c r="E8" i="445"/>
  <c r="C114" i="445"/>
  <c r="D111" i="445" s="1"/>
  <c r="D48" i="445"/>
  <c r="D82" i="446"/>
  <c r="D86" i="446" s="1"/>
  <c r="C107" i="446"/>
  <c r="C108" i="446" s="1"/>
  <c r="D43" i="446"/>
  <c r="D112" i="445"/>
  <c r="B17" i="445"/>
  <c r="C114" i="443"/>
  <c r="D111" i="443" s="1"/>
  <c r="C108" i="444"/>
  <c r="D105" i="444" s="1"/>
  <c r="D106" i="444"/>
  <c r="D113" i="443"/>
  <c r="B17" i="443"/>
  <c r="L30" i="21"/>
  <c r="BX19" i="21"/>
  <c r="L19" i="21"/>
  <c r="BY19" i="21"/>
  <c r="K17" i="19"/>
  <c r="N28" i="19"/>
  <c r="L17" i="19"/>
  <c r="D28" i="19"/>
  <c r="J28" i="19"/>
  <c r="N17" i="19"/>
  <c r="D17" i="19"/>
  <c r="K28" i="15"/>
  <c r="P28" i="15"/>
  <c r="L28" i="15"/>
  <c r="L17" i="15"/>
  <c r="I17" i="15"/>
  <c r="J17" i="15"/>
  <c r="O17" i="15"/>
  <c r="E8" i="443" s="1"/>
  <c r="K17" i="15"/>
  <c r="P17" i="15"/>
  <c r="BY30" i="21" l="1"/>
  <c r="D112" i="443"/>
  <c r="D107" i="444"/>
  <c r="BX30" i="21"/>
  <c r="K28" i="19"/>
  <c r="L28" i="19"/>
  <c r="D113" i="445"/>
  <c r="D114" i="445" s="1"/>
  <c r="D107" i="446"/>
  <c r="D106" i="446"/>
  <c r="D105" i="446"/>
  <c r="D114" i="443"/>
  <c r="D108" i="444"/>
  <c r="D108" i="446" l="1"/>
  <c r="B7" i="24" l="1"/>
  <c r="B8" i="24"/>
  <c r="M12" i="22"/>
  <c r="K12" i="22"/>
  <c r="I12" i="22"/>
  <c r="G12" i="22"/>
  <c r="E12" i="22"/>
  <c r="C12" i="22"/>
  <c r="E4" i="353"/>
  <c r="E6" i="24" l="1"/>
  <c r="E5" i="24"/>
  <c r="F8" i="24"/>
  <c r="F7" i="24"/>
  <c r="F6" i="24"/>
  <c r="F5" i="24"/>
  <c r="D9" i="24"/>
  <c r="D19" i="6" l="1"/>
  <c r="D24" i="445" l="1"/>
  <c r="D24" i="443"/>
  <c r="D19" i="446"/>
  <c r="D19" i="444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7" i="19"/>
  <c r="B26" i="19"/>
  <c r="B25" i="19"/>
  <c r="B24" i="19"/>
  <c r="B23" i="19"/>
  <c r="B22" i="19"/>
  <c r="B21" i="19"/>
  <c r="B20" i="19"/>
  <c r="B19" i="19"/>
  <c r="B18" i="19"/>
  <c r="B16" i="19"/>
  <c r="B15" i="19"/>
  <c r="B14" i="19"/>
  <c r="B13" i="19"/>
  <c r="B12" i="19"/>
  <c r="B11" i="19"/>
  <c r="B10" i="19"/>
  <c r="B9" i="19"/>
  <c r="B8" i="19"/>
  <c r="B7" i="19"/>
  <c r="B6" i="19"/>
  <c r="B5" i="19"/>
  <c r="B4" i="19"/>
  <c r="E4" i="358"/>
  <c r="E7" i="380"/>
  <c r="E4" i="380"/>
  <c r="E7" i="357"/>
  <c r="E4" i="357"/>
  <c r="C107" i="357" s="1"/>
  <c r="E7" i="435"/>
  <c r="E4" i="435"/>
  <c r="E7" i="434"/>
  <c r="E4" i="434"/>
  <c r="E4" i="433"/>
  <c r="E7" i="432"/>
  <c r="E4" i="432"/>
  <c r="E4" i="431"/>
  <c r="E7" i="430"/>
  <c r="E4" i="430"/>
  <c r="E4" i="429"/>
  <c r="E4" i="428"/>
  <c r="E7" i="428"/>
  <c r="E4" i="427"/>
  <c r="E7" i="426"/>
  <c r="E4" i="426"/>
  <c r="E7" i="425"/>
  <c r="E4" i="425"/>
  <c r="E4" i="424"/>
  <c r="E7" i="422"/>
  <c r="E4" i="422"/>
  <c r="E7" i="421"/>
  <c r="E4" i="421"/>
  <c r="E4" i="420"/>
  <c r="E7" i="419"/>
  <c r="E4" i="419"/>
  <c r="E4" i="418"/>
  <c r="E7" i="417"/>
  <c r="E4" i="417"/>
  <c r="E4" i="416"/>
  <c r="E7" i="441"/>
  <c r="E4" i="441"/>
  <c r="C107" i="441" s="1"/>
  <c r="E7" i="440"/>
  <c r="E4" i="440"/>
  <c r="E4" i="439"/>
  <c r="E7" i="414"/>
  <c r="E4" i="414"/>
  <c r="E4" i="413"/>
  <c r="E7" i="438"/>
  <c r="E4" i="438"/>
  <c r="E4" i="437"/>
  <c r="E7" i="412"/>
  <c r="E4" i="412"/>
  <c r="E7" i="411"/>
  <c r="E4" i="411"/>
  <c r="C107" i="411" s="1"/>
  <c r="E4" i="410"/>
  <c r="A124" i="410"/>
  <c r="A114" i="410"/>
  <c r="A103" i="410"/>
  <c r="B102" i="410"/>
  <c r="A102" i="410"/>
  <c r="B101" i="410"/>
  <c r="A101" i="410"/>
  <c r="B100" i="410"/>
  <c r="A100" i="410"/>
  <c r="B99" i="410"/>
  <c r="A99" i="410"/>
  <c r="B98" i="410"/>
  <c r="A98" i="410"/>
  <c r="E97" i="410"/>
  <c r="D97" i="410"/>
  <c r="B97" i="410"/>
  <c r="A97" i="410"/>
  <c r="A95" i="410"/>
  <c r="A84" i="410"/>
  <c r="B54" i="410"/>
  <c r="A54" i="410"/>
  <c r="B44" i="410"/>
  <c r="A44" i="410"/>
  <c r="D34" i="410"/>
  <c r="B34" i="410"/>
  <c r="A34" i="410"/>
  <c r="D24" i="410"/>
  <c r="B24" i="410"/>
  <c r="A24" i="410"/>
  <c r="E7" i="409"/>
  <c r="E4" i="409"/>
  <c r="E7" i="408"/>
  <c r="E4" i="408"/>
  <c r="E7" i="407"/>
  <c r="D16" i="407" s="1"/>
  <c r="E4" i="407"/>
  <c r="C107" i="407" s="1"/>
  <c r="E4" i="406"/>
  <c r="E7" i="405"/>
  <c r="E4" i="405"/>
  <c r="E7" i="404"/>
  <c r="E4" i="404"/>
  <c r="E4" i="403"/>
  <c r="E7" i="402"/>
  <c r="E4" i="402"/>
  <c r="E4" i="401"/>
  <c r="E7" i="400"/>
  <c r="E4" i="400"/>
  <c r="E4" i="399"/>
  <c r="E7" i="398"/>
  <c r="E4" i="398"/>
  <c r="E4" i="397"/>
  <c r="E4" i="396"/>
  <c r="C107" i="396" s="1"/>
  <c r="E7" i="396"/>
  <c r="E4" i="395"/>
  <c r="E7" i="394"/>
  <c r="E4" i="394"/>
  <c r="E7" i="393"/>
  <c r="E4" i="393"/>
  <c r="E4" i="392"/>
  <c r="E4" i="391"/>
  <c r="C107" i="391" s="1"/>
  <c r="E7" i="391"/>
  <c r="E7" i="390"/>
  <c r="E4" i="390"/>
  <c r="C107" i="390" s="1"/>
  <c r="E4" i="389"/>
  <c r="E7" i="388"/>
  <c r="E4" i="388"/>
  <c r="E4" i="387"/>
  <c r="B17" i="387" s="1"/>
  <c r="E4" i="386"/>
  <c r="E7" i="386"/>
  <c r="E4" i="385"/>
  <c r="A124" i="385"/>
  <c r="A114" i="385"/>
  <c r="A103" i="385"/>
  <c r="B102" i="385"/>
  <c r="A102" i="385"/>
  <c r="B101" i="385"/>
  <c r="A101" i="385"/>
  <c r="B100" i="385"/>
  <c r="A100" i="385"/>
  <c r="B99" i="385"/>
  <c r="A99" i="385"/>
  <c r="B98" i="385"/>
  <c r="A98" i="385"/>
  <c r="E97" i="385"/>
  <c r="D97" i="385"/>
  <c r="B97" i="385"/>
  <c r="A97" i="385"/>
  <c r="A95" i="385"/>
  <c r="A84" i="385"/>
  <c r="B54" i="385"/>
  <c r="A54" i="385"/>
  <c r="B44" i="385"/>
  <c r="A44" i="385"/>
  <c r="D34" i="385"/>
  <c r="B34" i="385"/>
  <c r="A34" i="385"/>
  <c r="D24" i="385"/>
  <c r="B24" i="385"/>
  <c r="A24" i="385"/>
  <c r="E7" i="384"/>
  <c r="E4" i="384"/>
  <c r="E4" i="383"/>
  <c r="E7" i="379"/>
  <c r="E4" i="379"/>
  <c r="E7" i="378"/>
  <c r="E4" i="378"/>
  <c r="E4" i="377"/>
  <c r="E4" i="343"/>
  <c r="A122" i="441"/>
  <c r="A121" i="441"/>
  <c r="A120" i="441"/>
  <c r="B119" i="441"/>
  <c r="A119" i="441"/>
  <c r="A118" i="441"/>
  <c r="A117" i="441"/>
  <c r="A116" i="441"/>
  <c r="A115" i="441"/>
  <c r="A114" i="441"/>
  <c r="E113" i="441"/>
  <c r="A113" i="441"/>
  <c r="A111" i="441"/>
  <c r="A109" i="441"/>
  <c r="A108" i="441"/>
  <c r="B107" i="441"/>
  <c r="A107" i="441"/>
  <c r="C106" i="441"/>
  <c r="B106" i="441"/>
  <c r="A106" i="441"/>
  <c r="C105" i="441"/>
  <c r="B105" i="441"/>
  <c r="A105" i="441"/>
  <c r="D104" i="441"/>
  <c r="C104" i="441"/>
  <c r="B104" i="441"/>
  <c r="A104" i="441"/>
  <c r="B103" i="441"/>
  <c r="A103" i="441"/>
  <c r="B102" i="441"/>
  <c r="A102" i="441"/>
  <c r="C101" i="441"/>
  <c r="B101" i="441"/>
  <c r="A101" i="441"/>
  <c r="A99" i="441"/>
  <c r="A97" i="441"/>
  <c r="E96" i="441"/>
  <c r="B96" i="441"/>
  <c r="A96" i="441"/>
  <c r="E95" i="441"/>
  <c r="B95" i="441"/>
  <c r="A95" i="441"/>
  <c r="B94" i="441"/>
  <c r="A94" i="441"/>
  <c r="E93" i="441"/>
  <c r="B93" i="441"/>
  <c r="A93" i="441"/>
  <c r="B92" i="441"/>
  <c r="A92" i="441"/>
  <c r="E91" i="441"/>
  <c r="D91" i="441"/>
  <c r="B91" i="441"/>
  <c r="A91" i="441"/>
  <c r="A89" i="441"/>
  <c r="A87" i="441"/>
  <c r="B86" i="441"/>
  <c r="A86" i="441"/>
  <c r="B85" i="441"/>
  <c r="A85" i="441"/>
  <c r="E84" i="441"/>
  <c r="D84" i="441"/>
  <c r="B84" i="441"/>
  <c r="A84" i="441"/>
  <c r="A83" i="441"/>
  <c r="B82" i="441"/>
  <c r="A82" i="441"/>
  <c r="E81" i="441"/>
  <c r="D81" i="441"/>
  <c r="B81" i="441"/>
  <c r="A81" i="441"/>
  <c r="A79" i="441"/>
  <c r="B78" i="441"/>
  <c r="A78" i="441"/>
  <c r="B77" i="441"/>
  <c r="A77" i="441"/>
  <c r="B76" i="441"/>
  <c r="A76" i="441"/>
  <c r="B75" i="441"/>
  <c r="A75" i="441"/>
  <c r="B74" i="441"/>
  <c r="A74" i="441"/>
  <c r="B73" i="441"/>
  <c r="A73" i="441"/>
  <c r="E72" i="441"/>
  <c r="D72" i="441"/>
  <c r="B72" i="441"/>
  <c r="A72" i="441"/>
  <c r="A70" i="441"/>
  <c r="A68" i="441"/>
  <c r="B67" i="441"/>
  <c r="A67" i="441"/>
  <c r="B66" i="441"/>
  <c r="A66" i="441"/>
  <c r="B65" i="441"/>
  <c r="A65" i="441"/>
  <c r="B64" i="441"/>
  <c r="A64" i="441"/>
  <c r="B63" i="441"/>
  <c r="A63" i="441"/>
  <c r="B62" i="441"/>
  <c r="A62" i="441"/>
  <c r="B61" i="441"/>
  <c r="A61" i="441"/>
  <c r="E60" i="441"/>
  <c r="D60" i="441"/>
  <c r="B60" i="441"/>
  <c r="A60" i="441"/>
  <c r="A58" i="441"/>
  <c r="A56" i="441"/>
  <c r="B55" i="441"/>
  <c r="A55" i="441"/>
  <c r="B54" i="441"/>
  <c r="A54" i="441"/>
  <c r="B53" i="441"/>
  <c r="A53" i="441"/>
  <c r="E52" i="441"/>
  <c r="B52" i="441"/>
  <c r="A52" i="441"/>
  <c r="A50" i="441"/>
  <c r="B49" i="441"/>
  <c r="A49" i="441"/>
  <c r="B48" i="441"/>
  <c r="A48" i="441"/>
  <c r="B47" i="441"/>
  <c r="A47" i="441"/>
  <c r="B46" i="441"/>
  <c r="A46" i="441"/>
  <c r="B45" i="441"/>
  <c r="A45" i="441"/>
  <c r="B44" i="441"/>
  <c r="A44" i="441"/>
  <c r="B43" i="441"/>
  <c r="A43" i="441"/>
  <c r="E42" i="441"/>
  <c r="D42" i="441"/>
  <c r="B42" i="441"/>
  <c r="A42" i="441"/>
  <c r="A40" i="441"/>
  <c r="B39" i="441"/>
  <c r="A39" i="441"/>
  <c r="B38" i="441"/>
  <c r="B37" i="441"/>
  <c r="A37" i="441"/>
  <c r="B36" i="441"/>
  <c r="A36" i="441"/>
  <c r="E35" i="441"/>
  <c r="D35" i="441"/>
  <c r="B35" i="441"/>
  <c r="A35" i="441"/>
  <c r="A33" i="441"/>
  <c r="D32" i="441"/>
  <c r="B32" i="441"/>
  <c r="A32" i="441"/>
  <c r="D31" i="441"/>
  <c r="B31" i="441"/>
  <c r="A31" i="441"/>
  <c r="D30" i="441"/>
  <c r="B30" i="441"/>
  <c r="A30" i="441"/>
  <c r="D29" i="441"/>
  <c r="B29" i="441"/>
  <c r="A29" i="441"/>
  <c r="D28" i="441"/>
  <c r="B28" i="441"/>
  <c r="A28" i="441"/>
  <c r="D27" i="441"/>
  <c r="B27" i="441"/>
  <c r="A27" i="441"/>
  <c r="D26" i="441"/>
  <c r="B26" i="441"/>
  <c r="A26" i="441"/>
  <c r="D25" i="441"/>
  <c r="B25" i="441"/>
  <c r="A25" i="441"/>
  <c r="E24" i="441"/>
  <c r="D24" i="441"/>
  <c r="B24" i="441"/>
  <c r="A24" i="441"/>
  <c r="A22" i="441"/>
  <c r="A20" i="441"/>
  <c r="B19" i="441"/>
  <c r="A19" i="441"/>
  <c r="D18" i="441"/>
  <c r="B18" i="441"/>
  <c r="A18" i="441"/>
  <c r="D17" i="441"/>
  <c r="B17" i="441"/>
  <c r="A17" i="441"/>
  <c r="B16" i="441"/>
  <c r="A16" i="441"/>
  <c r="D15" i="441"/>
  <c r="E15" i="441" s="1"/>
  <c r="B15" i="441"/>
  <c r="A15" i="441"/>
  <c r="D14" i="441"/>
  <c r="B14" i="441"/>
  <c r="A14" i="441"/>
  <c r="B13" i="441"/>
  <c r="A13" i="441"/>
  <c r="E12" i="441"/>
  <c r="D12" i="441"/>
  <c r="B12" i="441"/>
  <c r="A12" i="441"/>
  <c r="A10" i="441"/>
  <c r="B8" i="441"/>
  <c r="A8" i="441"/>
  <c r="B7" i="441"/>
  <c r="A7" i="441"/>
  <c r="B6" i="441"/>
  <c r="A6" i="441"/>
  <c r="E5" i="441"/>
  <c r="B5" i="441"/>
  <c r="A5" i="441"/>
  <c r="B4" i="441"/>
  <c r="A4" i="441"/>
  <c r="A3" i="441"/>
  <c r="A1" i="441"/>
  <c r="A122" i="440"/>
  <c r="A121" i="440"/>
  <c r="A120" i="440"/>
  <c r="B119" i="440"/>
  <c r="A119" i="440"/>
  <c r="A118" i="440"/>
  <c r="A117" i="440"/>
  <c r="A116" i="440"/>
  <c r="A115" i="440"/>
  <c r="A114" i="440"/>
  <c r="E113" i="440"/>
  <c r="A113" i="440"/>
  <c r="A111" i="440"/>
  <c r="A109" i="440"/>
  <c r="A108" i="440"/>
  <c r="B107" i="440"/>
  <c r="A107" i="440"/>
  <c r="C106" i="440"/>
  <c r="B106" i="440"/>
  <c r="A106" i="440"/>
  <c r="C105" i="440"/>
  <c r="B105" i="440"/>
  <c r="A105" i="440"/>
  <c r="D104" i="440"/>
  <c r="C104" i="440"/>
  <c r="B104" i="440"/>
  <c r="A104" i="440"/>
  <c r="B103" i="440"/>
  <c r="A103" i="440"/>
  <c r="B102" i="440"/>
  <c r="A102" i="440"/>
  <c r="C101" i="440"/>
  <c r="B101" i="440"/>
  <c r="A101" i="440"/>
  <c r="A99" i="440"/>
  <c r="A97" i="440"/>
  <c r="E96" i="440"/>
  <c r="B96" i="440"/>
  <c r="A96" i="440"/>
  <c r="E95" i="440"/>
  <c r="B95" i="440"/>
  <c r="A95" i="440"/>
  <c r="B94" i="440"/>
  <c r="A94" i="440"/>
  <c r="E93" i="440"/>
  <c r="B93" i="440"/>
  <c r="A93" i="440"/>
  <c r="B92" i="440"/>
  <c r="A92" i="440"/>
  <c r="E91" i="440"/>
  <c r="D91" i="440"/>
  <c r="B91" i="440"/>
  <c r="A91" i="440"/>
  <c r="A89" i="440"/>
  <c r="A87" i="440"/>
  <c r="B86" i="440"/>
  <c r="A86" i="440"/>
  <c r="B85" i="440"/>
  <c r="A85" i="440"/>
  <c r="E84" i="440"/>
  <c r="D84" i="440"/>
  <c r="B84" i="440"/>
  <c r="A84" i="440"/>
  <c r="A83" i="440"/>
  <c r="B82" i="440"/>
  <c r="A82" i="440"/>
  <c r="E81" i="440"/>
  <c r="D81" i="440"/>
  <c r="B81" i="440"/>
  <c r="A81" i="440"/>
  <c r="A79" i="440"/>
  <c r="B78" i="440"/>
  <c r="A78" i="440"/>
  <c r="B77" i="440"/>
  <c r="A77" i="440"/>
  <c r="B76" i="440"/>
  <c r="A76" i="440"/>
  <c r="B75" i="440"/>
  <c r="A75" i="440"/>
  <c r="B74" i="440"/>
  <c r="A74" i="440"/>
  <c r="B73" i="440"/>
  <c r="A73" i="440"/>
  <c r="E72" i="440"/>
  <c r="D72" i="440"/>
  <c r="B72" i="440"/>
  <c r="A72" i="440"/>
  <c r="A70" i="440"/>
  <c r="A68" i="440"/>
  <c r="B67" i="440"/>
  <c r="A67" i="440"/>
  <c r="B66" i="440"/>
  <c r="A66" i="440"/>
  <c r="B65" i="440"/>
  <c r="A65" i="440"/>
  <c r="B64" i="440"/>
  <c r="A64" i="440"/>
  <c r="B63" i="440"/>
  <c r="A63" i="440"/>
  <c r="B62" i="440"/>
  <c r="A62" i="440"/>
  <c r="B61" i="440"/>
  <c r="A61" i="440"/>
  <c r="E60" i="440"/>
  <c r="D60" i="440"/>
  <c r="B60" i="440"/>
  <c r="A60" i="440"/>
  <c r="A58" i="440"/>
  <c r="A56" i="440"/>
  <c r="B55" i="440"/>
  <c r="A55" i="440"/>
  <c r="B54" i="440"/>
  <c r="A54" i="440"/>
  <c r="B53" i="440"/>
  <c r="A53" i="440"/>
  <c r="E52" i="440"/>
  <c r="B52" i="440"/>
  <c r="A52" i="440"/>
  <c r="A50" i="440"/>
  <c r="B49" i="440"/>
  <c r="A49" i="440"/>
  <c r="B48" i="440"/>
  <c r="A48" i="440"/>
  <c r="B47" i="440"/>
  <c r="A47" i="440"/>
  <c r="B46" i="440"/>
  <c r="A46" i="440"/>
  <c r="B45" i="440"/>
  <c r="A45" i="440"/>
  <c r="B44" i="440"/>
  <c r="A44" i="440"/>
  <c r="B43" i="440"/>
  <c r="A43" i="440"/>
  <c r="E42" i="440"/>
  <c r="D42" i="440"/>
  <c r="B42" i="440"/>
  <c r="A42" i="440"/>
  <c r="A40" i="440"/>
  <c r="B39" i="440"/>
  <c r="A39" i="440"/>
  <c r="B38" i="440"/>
  <c r="B37" i="440"/>
  <c r="A37" i="440"/>
  <c r="B36" i="440"/>
  <c r="A36" i="440"/>
  <c r="E35" i="440"/>
  <c r="D35" i="440"/>
  <c r="B35" i="440"/>
  <c r="A35" i="440"/>
  <c r="A33" i="440"/>
  <c r="D32" i="440"/>
  <c r="B32" i="440"/>
  <c r="A32" i="440"/>
  <c r="D31" i="440"/>
  <c r="B31" i="440"/>
  <c r="A31" i="440"/>
  <c r="D30" i="440"/>
  <c r="B30" i="440"/>
  <c r="A30" i="440"/>
  <c r="D29" i="440"/>
  <c r="B29" i="440"/>
  <c r="A29" i="440"/>
  <c r="D28" i="440"/>
  <c r="B28" i="440"/>
  <c r="A28" i="440"/>
  <c r="D27" i="440"/>
  <c r="B27" i="440"/>
  <c r="A27" i="440"/>
  <c r="D26" i="440"/>
  <c r="B26" i="440"/>
  <c r="A26" i="440"/>
  <c r="D25" i="440"/>
  <c r="B25" i="440"/>
  <c r="A25" i="440"/>
  <c r="E24" i="440"/>
  <c r="D24" i="440"/>
  <c r="B24" i="440"/>
  <c r="A24" i="440"/>
  <c r="A22" i="440"/>
  <c r="A20" i="440"/>
  <c r="B19" i="440"/>
  <c r="A19" i="440"/>
  <c r="D18" i="440"/>
  <c r="B18" i="440"/>
  <c r="A18" i="440"/>
  <c r="D17" i="440"/>
  <c r="B17" i="440"/>
  <c r="A17" i="440"/>
  <c r="B16" i="440"/>
  <c r="A16" i="440"/>
  <c r="D15" i="440"/>
  <c r="E15" i="440" s="1"/>
  <c r="B15" i="440"/>
  <c r="A15" i="440"/>
  <c r="D14" i="440"/>
  <c r="B14" i="440"/>
  <c r="A14" i="440"/>
  <c r="B13" i="440"/>
  <c r="A13" i="440"/>
  <c r="E12" i="440"/>
  <c r="D12" i="440"/>
  <c r="B12" i="440"/>
  <c r="A12" i="440"/>
  <c r="A10" i="440"/>
  <c r="B8" i="440"/>
  <c r="A8" i="440"/>
  <c r="B7" i="440"/>
  <c r="A7" i="440"/>
  <c r="B6" i="440"/>
  <c r="A6" i="440"/>
  <c r="E5" i="440"/>
  <c r="B5" i="440"/>
  <c r="A5" i="440"/>
  <c r="B4" i="440"/>
  <c r="A4" i="440"/>
  <c r="A3" i="440"/>
  <c r="A1" i="440"/>
  <c r="A128" i="439"/>
  <c r="A127" i="439"/>
  <c r="A126" i="439"/>
  <c r="B125" i="439"/>
  <c r="A125" i="439"/>
  <c r="A124" i="439"/>
  <c r="A123" i="439"/>
  <c r="A122" i="439"/>
  <c r="A121" i="439"/>
  <c r="A120" i="439"/>
  <c r="E119" i="439"/>
  <c r="A119" i="439"/>
  <c r="A117" i="439"/>
  <c r="A115" i="439"/>
  <c r="A114" i="439"/>
  <c r="C113" i="439"/>
  <c r="B113" i="439"/>
  <c r="A113" i="439"/>
  <c r="C112" i="439"/>
  <c r="B112" i="439"/>
  <c r="A112" i="439"/>
  <c r="C111" i="439"/>
  <c r="B111" i="439"/>
  <c r="A111" i="439"/>
  <c r="D110" i="439"/>
  <c r="C110" i="439"/>
  <c r="B110" i="439"/>
  <c r="A110" i="439"/>
  <c r="B109" i="439"/>
  <c r="A109" i="439"/>
  <c r="B108" i="439"/>
  <c r="A108" i="439"/>
  <c r="E107" i="439"/>
  <c r="C107" i="439"/>
  <c r="B107" i="439"/>
  <c r="A107" i="439"/>
  <c r="A105" i="439"/>
  <c r="A103" i="439"/>
  <c r="B102" i="439"/>
  <c r="A102" i="439"/>
  <c r="B101" i="439"/>
  <c r="A101" i="439"/>
  <c r="B100" i="439"/>
  <c r="A100" i="439"/>
  <c r="B99" i="439"/>
  <c r="A99" i="439"/>
  <c r="B98" i="439"/>
  <c r="A98" i="439"/>
  <c r="E97" i="439"/>
  <c r="D97" i="439"/>
  <c r="B97" i="439"/>
  <c r="A97" i="439"/>
  <c r="A95" i="439"/>
  <c r="A93" i="439"/>
  <c r="B92" i="439"/>
  <c r="A92" i="439"/>
  <c r="B91" i="439"/>
  <c r="A91" i="439"/>
  <c r="E90" i="439"/>
  <c r="D90" i="439"/>
  <c r="B90" i="439"/>
  <c r="A90" i="439"/>
  <c r="A88" i="439"/>
  <c r="D87" i="439"/>
  <c r="B87" i="439"/>
  <c r="A87" i="439"/>
  <c r="E86" i="439"/>
  <c r="D86" i="439"/>
  <c r="B86" i="439"/>
  <c r="A86" i="439"/>
  <c r="A84" i="439"/>
  <c r="B83" i="439"/>
  <c r="A83" i="439"/>
  <c r="B82" i="439"/>
  <c r="A82" i="439"/>
  <c r="B81" i="439"/>
  <c r="A81" i="439"/>
  <c r="B80" i="439"/>
  <c r="A80" i="439"/>
  <c r="B79" i="439"/>
  <c r="A79" i="439"/>
  <c r="B78" i="439"/>
  <c r="A78" i="439"/>
  <c r="E77" i="439"/>
  <c r="D77" i="439"/>
  <c r="B77" i="439"/>
  <c r="A77" i="439"/>
  <c r="A75" i="439"/>
  <c r="A73" i="439"/>
  <c r="B72" i="439"/>
  <c r="A72" i="439"/>
  <c r="B71" i="439"/>
  <c r="A71" i="439"/>
  <c r="B70" i="439"/>
  <c r="A70" i="439"/>
  <c r="B69" i="439"/>
  <c r="A69" i="439"/>
  <c r="B68" i="439"/>
  <c r="A68" i="439"/>
  <c r="B67" i="439"/>
  <c r="A67" i="439"/>
  <c r="B66" i="439"/>
  <c r="A66" i="439"/>
  <c r="E65" i="439"/>
  <c r="D65" i="439"/>
  <c r="B65" i="439"/>
  <c r="A65" i="439"/>
  <c r="A63" i="439"/>
  <c r="A61" i="439"/>
  <c r="B60" i="439"/>
  <c r="A60" i="439"/>
  <c r="B59" i="439"/>
  <c r="A59" i="439"/>
  <c r="B58" i="439"/>
  <c r="A58" i="439"/>
  <c r="E57" i="439"/>
  <c r="B57" i="439"/>
  <c r="A57" i="439"/>
  <c r="A55" i="439"/>
  <c r="B54" i="439"/>
  <c r="A54" i="439"/>
  <c r="D53" i="439"/>
  <c r="B53" i="439"/>
  <c r="A53" i="439"/>
  <c r="B52" i="439"/>
  <c r="A52" i="439"/>
  <c r="B51" i="439"/>
  <c r="A51" i="439"/>
  <c r="B50" i="439"/>
  <c r="A50" i="439"/>
  <c r="B49" i="439"/>
  <c r="A49" i="439"/>
  <c r="B48" i="439"/>
  <c r="A48" i="439"/>
  <c r="E47" i="439"/>
  <c r="D47" i="439"/>
  <c r="B47" i="439"/>
  <c r="A47" i="439"/>
  <c r="A45" i="439"/>
  <c r="B44" i="439"/>
  <c r="A44" i="439"/>
  <c r="B43" i="439"/>
  <c r="B42" i="439"/>
  <c r="A42" i="439"/>
  <c r="B41" i="439"/>
  <c r="A41" i="439"/>
  <c r="E40" i="439"/>
  <c r="D40" i="439"/>
  <c r="B40" i="439"/>
  <c r="A40" i="439"/>
  <c r="A38" i="439"/>
  <c r="D37" i="439"/>
  <c r="B37" i="439"/>
  <c r="A37" i="439"/>
  <c r="D36" i="439"/>
  <c r="B36" i="439"/>
  <c r="A36" i="439"/>
  <c r="D35" i="439"/>
  <c r="B35" i="439"/>
  <c r="A35" i="439"/>
  <c r="D34" i="439"/>
  <c r="B34" i="439"/>
  <c r="A34" i="439"/>
  <c r="D33" i="439"/>
  <c r="B33" i="439"/>
  <c r="A33" i="439"/>
  <c r="D32" i="439"/>
  <c r="B32" i="439"/>
  <c r="A32" i="439"/>
  <c r="D31" i="439"/>
  <c r="B31" i="439"/>
  <c r="A31" i="439"/>
  <c r="D30" i="439"/>
  <c r="B30" i="439"/>
  <c r="A30" i="439"/>
  <c r="E29" i="439"/>
  <c r="D29" i="439"/>
  <c r="B29" i="439"/>
  <c r="A29" i="439"/>
  <c r="A27" i="439"/>
  <c r="A25" i="439"/>
  <c r="D24" i="439"/>
  <c r="B24" i="439"/>
  <c r="A24" i="439"/>
  <c r="D23" i="439"/>
  <c r="B23" i="439"/>
  <c r="A23" i="439"/>
  <c r="D22" i="439"/>
  <c r="B22" i="439"/>
  <c r="A22" i="439"/>
  <c r="B21" i="439"/>
  <c r="A21" i="439"/>
  <c r="D20" i="439"/>
  <c r="B20" i="439"/>
  <c r="A20" i="439"/>
  <c r="D19" i="439"/>
  <c r="B19" i="439"/>
  <c r="A19" i="439"/>
  <c r="E18" i="439"/>
  <c r="D18" i="439"/>
  <c r="B17" i="439"/>
  <c r="B12" i="439"/>
  <c r="A12" i="439"/>
  <c r="A10" i="439"/>
  <c r="B8" i="439"/>
  <c r="A8" i="439"/>
  <c r="B7" i="439"/>
  <c r="A7" i="439"/>
  <c r="B6" i="439"/>
  <c r="A6" i="439"/>
  <c r="E5" i="439"/>
  <c r="B5" i="439"/>
  <c r="A5" i="439"/>
  <c r="B4" i="439"/>
  <c r="A4" i="439"/>
  <c r="A3" i="439"/>
  <c r="A1" i="439"/>
  <c r="A122" i="438"/>
  <c r="A121" i="438"/>
  <c r="A120" i="438"/>
  <c r="B119" i="438"/>
  <c r="A119" i="438"/>
  <c r="A118" i="438"/>
  <c r="A117" i="438"/>
  <c r="A116" i="438"/>
  <c r="A115" i="438"/>
  <c r="A114" i="438"/>
  <c r="E113" i="438"/>
  <c r="A113" i="438"/>
  <c r="A111" i="438"/>
  <c r="A109" i="438"/>
  <c r="A108" i="438"/>
  <c r="B107" i="438"/>
  <c r="A107" i="438"/>
  <c r="C106" i="438"/>
  <c r="B106" i="438"/>
  <c r="A106" i="438"/>
  <c r="C105" i="438"/>
  <c r="B105" i="438"/>
  <c r="A105" i="438"/>
  <c r="D104" i="438"/>
  <c r="C104" i="438"/>
  <c r="B104" i="438"/>
  <c r="A104" i="438"/>
  <c r="B103" i="438"/>
  <c r="A103" i="438"/>
  <c r="B102" i="438"/>
  <c r="A102" i="438"/>
  <c r="C101" i="438"/>
  <c r="B101" i="438"/>
  <c r="A101" i="438"/>
  <c r="A99" i="438"/>
  <c r="A97" i="438"/>
  <c r="E96" i="438"/>
  <c r="B96" i="438"/>
  <c r="A96" i="438"/>
  <c r="E95" i="438"/>
  <c r="B95" i="438"/>
  <c r="A95" i="438"/>
  <c r="B94" i="438"/>
  <c r="A94" i="438"/>
  <c r="E93" i="438"/>
  <c r="B93" i="438"/>
  <c r="A93" i="438"/>
  <c r="B92" i="438"/>
  <c r="A92" i="438"/>
  <c r="E91" i="438"/>
  <c r="D91" i="438"/>
  <c r="B91" i="438"/>
  <c r="A91" i="438"/>
  <c r="A89" i="438"/>
  <c r="A87" i="438"/>
  <c r="B86" i="438"/>
  <c r="A86" i="438"/>
  <c r="B85" i="438"/>
  <c r="A85" i="438"/>
  <c r="E84" i="438"/>
  <c r="D84" i="438"/>
  <c r="B84" i="438"/>
  <c r="A84" i="438"/>
  <c r="A83" i="438"/>
  <c r="B82" i="438"/>
  <c r="A82" i="438"/>
  <c r="E81" i="438"/>
  <c r="D81" i="438"/>
  <c r="B81" i="438"/>
  <c r="A81" i="438"/>
  <c r="A79" i="438"/>
  <c r="B78" i="438"/>
  <c r="A78" i="438"/>
  <c r="B77" i="438"/>
  <c r="A77" i="438"/>
  <c r="B76" i="438"/>
  <c r="A76" i="438"/>
  <c r="B75" i="438"/>
  <c r="A75" i="438"/>
  <c r="B74" i="438"/>
  <c r="A74" i="438"/>
  <c r="B73" i="438"/>
  <c r="A73" i="438"/>
  <c r="E72" i="438"/>
  <c r="D72" i="438"/>
  <c r="B72" i="438"/>
  <c r="A72" i="438"/>
  <c r="A70" i="438"/>
  <c r="A68" i="438"/>
  <c r="B67" i="438"/>
  <c r="A67" i="438"/>
  <c r="B66" i="438"/>
  <c r="A66" i="438"/>
  <c r="B65" i="438"/>
  <c r="A65" i="438"/>
  <c r="B64" i="438"/>
  <c r="A64" i="438"/>
  <c r="B63" i="438"/>
  <c r="A63" i="438"/>
  <c r="B62" i="438"/>
  <c r="A62" i="438"/>
  <c r="B61" i="438"/>
  <c r="A61" i="438"/>
  <c r="E60" i="438"/>
  <c r="D60" i="438"/>
  <c r="B60" i="438"/>
  <c r="A60" i="438"/>
  <c r="A58" i="438"/>
  <c r="A56" i="438"/>
  <c r="B55" i="438"/>
  <c r="A55" i="438"/>
  <c r="B54" i="438"/>
  <c r="A54" i="438"/>
  <c r="B53" i="438"/>
  <c r="A53" i="438"/>
  <c r="E52" i="438"/>
  <c r="B52" i="438"/>
  <c r="A52" i="438"/>
  <c r="A50" i="438"/>
  <c r="B49" i="438"/>
  <c r="A49" i="438"/>
  <c r="B48" i="438"/>
  <c r="A48" i="438"/>
  <c r="B47" i="438"/>
  <c r="A47" i="438"/>
  <c r="B46" i="438"/>
  <c r="A46" i="438"/>
  <c r="B45" i="438"/>
  <c r="A45" i="438"/>
  <c r="B44" i="438"/>
  <c r="A44" i="438"/>
  <c r="B43" i="438"/>
  <c r="A43" i="438"/>
  <c r="E42" i="438"/>
  <c r="D42" i="438"/>
  <c r="B42" i="438"/>
  <c r="A42" i="438"/>
  <c r="A40" i="438"/>
  <c r="B39" i="438"/>
  <c r="A39" i="438"/>
  <c r="B38" i="438"/>
  <c r="B37" i="438"/>
  <c r="A37" i="438"/>
  <c r="B36" i="438"/>
  <c r="A36" i="438"/>
  <c r="E35" i="438"/>
  <c r="D35" i="438"/>
  <c r="B35" i="438"/>
  <c r="A35" i="438"/>
  <c r="A33" i="438"/>
  <c r="D32" i="438"/>
  <c r="B32" i="438"/>
  <c r="A32" i="438"/>
  <c r="D31" i="438"/>
  <c r="B31" i="438"/>
  <c r="A31" i="438"/>
  <c r="D30" i="438"/>
  <c r="B30" i="438"/>
  <c r="A30" i="438"/>
  <c r="D29" i="438"/>
  <c r="B29" i="438"/>
  <c r="A29" i="438"/>
  <c r="D28" i="438"/>
  <c r="B28" i="438"/>
  <c r="A28" i="438"/>
  <c r="D27" i="438"/>
  <c r="B27" i="438"/>
  <c r="A27" i="438"/>
  <c r="D26" i="438"/>
  <c r="B26" i="438"/>
  <c r="A26" i="438"/>
  <c r="D25" i="438"/>
  <c r="B25" i="438"/>
  <c r="A25" i="438"/>
  <c r="E24" i="438"/>
  <c r="D24" i="438"/>
  <c r="B24" i="438"/>
  <c r="A24" i="438"/>
  <c r="A22" i="438"/>
  <c r="A20" i="438"/>
  <c r="B19" i="438"/>
  <c r="A19" i="438"/>
  <c r="D18" i="438"/>
  <c r="B18" i="438"/>
  <c r="A18" i="438"/>
  <c r="D17" i="438"/>
  <c r="B17" i="438"/>
  <c r="A17" i="438"/>
  <c r="B16" i="438"/>
  <c r="A16" i="438"/>
  <c r="D15" i="438"/>
  <c r="E15" i="438" s="1"/>
  <c r="B15" i="438"/>
  <c r="A15" i="438"/>
  <c r="D14" i="438"/>
  <c r="B14" i="438"/>
  <c r="A14" i="438"/>
  <c r="B13" i="438"/>
  <c r="A13" i="438"/>
  <c r="E12" i="438"/>
  <c r="D12" i="438"/>
  <c r="B12" i="438"/>
  <c r="A12" i="438"/>
  <c r="A10" i="438"/>
  <c r="B8" i="438"/>
  <c r="A8" i="438"/>
  <c r="B7" i="438"/>
  <c r="A7" i="438"/>
  <c r="B6" i="438"/>
  <c r="A6" i="438"/>
  <c r="E5" i="438"/>
  <c r="B5" i="438"/>
  <c r="A5" i="438"/>
  <c r="B4" i="438"/>
  <c r="A4" i="438"/>
  <c r="A3" i="438"/>
  <c r="A1" i="438"/>
  <c r="A128" i="437"/>
  <c r="A127" i="437"/>
  <c r="A126" i="437"/>
  <c r="B125" i="437"/>
  <c r="A125" i="437"/>
  <c r="A124" i="437"/>
  <c r="A123" i="437"/>
  <c r="A122" i="437"/>
  <c r="A121" i="437"/>
  <c r="A120" i="437"/>
  <c r="E119" i="437"/>
  <c r="A119" i="437"/>
  <c r="A117" i="437"/>
  <c r="A115" i="437"/>
  <c r="A114" i="437"/>
  <c r="B113" i="437"/>
  <c r="A113" i="437"/>
  <c r="C112" i="437"/>
  <c r="B112" i="437"/>
  <c r="A112" i="437"/>
  <c r="C111" i="437"/>
  <c r="B111" i="437"/>
  <c r="A111" i="437"/>
  <c r="D110" i="437"/>
  <c r="C110" i="437"/>
  <c r="B110" i="437"/>
  <c r="A110" i="437"/>
  <c r="B109" i="437"/>
  <c r="A109" i="437"/>
  <c r="B108" i="437"/>
  <c r="A108" i="437"/>
  <c r="E107" i="437"/>
  <c r="C107" i="437"/>
  <c r="B107" i="437"/>
  <c r="A107" i="437"/>
  <c r="A105" i="437"/>
  <c r="A103" i="437"/>
  <c r="B102" i="437"/>
  <c r="A102" i="437"/>
  <c r="B101" i="437"/>
  <c r="A101" i="437"/>
  <c r="B100" i="437"/>
  <c r="A100" i="437"/>
  <c r="B99" i="437"/>
  <c r="A99" i="437"/>
  <c r="B98" i="437"/>
  <c r="A98" i="437"/>
  <c r="E97" i="437"/>
  <c r="D97" i="437"/>
  <c r="B97" i="437"/>
  <c r="A97" i="437"/>
  <c r="A95" i="437"/>
  <c r="A93" i="437"/>
  <c r="B92" i="437"/>
  <c r="A92" i="437"/>
  <c r="B91" i="437"/>
  <c r="A91" i="437"/>
  <c r="E90" i="437"/>
  <c r="D90" i="437"/>
  <c r="B90" i="437"/>
  <c r="A90" i="437"/>
  <c r="A88" i="437"/>
  <c r="D87" i="437"/>
  <c r="B87" i="437"/>
  <c r="A87" i="437"/>
  <c r="E86" i="437"/>
  <c r="D86" i="437"/>
  <c r="B86" i="437"/>
  <c r="A86" i="437"/>
  <c r="A84" i="437"/>
  <c r="B83" i="437"/>
  <c r="A83" i="437"/>
  <c r="B82" i="437"/>
  <c r="A82" i="437"/>
  <c r="B81" i="437"/>
  <c r="A81" i="437"/>
  <c r="B80" i="437"/>
  <c r="A80" i="437"/>
  <c r="B79" i="437"/>
  <c r="A79" i="437"/>
  <c r="B78" i="437"/>
  <c r="A78" i="437"/>
  <c r="E77" i="437"/>
  <c r="D77" i="437"/>
  <c r="B77" i="437"/>
  <c r="A77" i="437"/>
  <c r="A75" i="437"/>
  <c r="A73" i="437"/>
  <c r="B72" i="437"/>
  <c r="A72" i="437"/>
  <c r="B71" i="437"/>
  <c r="A71" i="437"/>
  <c r="B70" i="437"/>
  <c r="A70" i="437"/>
  <c r="B69" i="437"/>
  <c r="A69" i="437"/>
  <c r="B68" i="437"/>
  <c r="A68" i="437"/>
  <c r="B67" i="437"/>
  <c r="A67" i="437"/>
  <c r="B66" i="437"/>
  <c r="A66" i="437"/>
  <c r="E65" i="437"/>
  <c r="D65" i="437"/>
  <c r="B65" i="437"/>
  <c r="A65" i="437"/>
  <c r="A63" i="437"/>
  <c r="A61" i="437"/>
  <c r="B60" i="437"/>
  <c r="A60" i="437"/>
  <c r="B59" i="437"/>
  <c r="A59" i="437"/>
  <c r="B58" i="437"/>
  <c r="A58" i="437"/>
  <c r="E57" i="437"/>
  <c r="B57" i="437"/>
  <c r="A57" i="437"/>
  <c r="A55" i="437"/>
  <c r="B54" i="437"/>
  <c r="A54" i="437"/>
  <c r="D53" i="437"/>
  <c r="B53" i="437"/>
  <c r="A53" i="437"/>
  <c r="B52" i="437"/>
  <c r="A52" i="437"/>
  <c r="B51" i="437"/>
  <c r="A51" i="437"/>
  <c r="B50" i="437"/>
  <c r="A50" i="437"/>
  <c r="B49" i="437"/>
  <c r="A49" i="437"/>
  <c r="B48" i="437"/>
  <c r="A48" i="437"/>
  <c r="E47" i="437"/>
  <c r="D47" i="437"/>
  <c r="B47" i="437"/>
  <c r="A47" i="437"/>
  <c r="A45" i="437"/>
  <c r="B44" i="437"/>
  <c r="A44" i="437"/>
  <c r="B43" i="437"/>
  <c r="B42" i="437"/>
  <c r="A42" i="437"/>
  <c r="B41" i="437"/>
  <c r="A41" i="437"/>
  <c r="E40" i="437"/>
  <c r="D40" i="437"/>
  <c r="B40" i="437"/>
  <c r="A40" i="437"/>
  <c r="A38" i="437"/>
  <c r="D37" i="437"/>
  <c r="B37" i="437"/>
  <c r="A37" i="437"/>
  <c r="D36" i="437"/>
  <c r="B36" i="437"/>
  <c r="A36" i="437"/>
  <c r="D35" i="437"/>
  <c r="B35" i="437"/>
  <c r="A35" i="437"/>
  <c r="D34" i="437"/>
  <c r="B34" i="437"/>
  <c r="A34" i="437"/>
  <c r="D33" i="437"/>
  <c r="B33" i="437"/>
  <c r="A33" i="437"/>
  <c r="D32" i="437"/>
  <c r="B32" i="437"/>
  <c r="A32" i="437"/>
  <c r="D31" i="437"/>
  <c r="B31" i="437"/>
  <c r="A31" i="437"/>
  <c r="D30" i="437"/>
  <c r="B30" i="437"/>
  <c r="A30" i="437"/>
  <c r="E29" i="437"/>
  <c r="D29" i="437"/>
  <c r="B29" i="437"/>
  <c r="A29" i="437"/>
  <c r="A27" i="437"/>
  <c r="A25" i="437"/>
  <c r="D24" i="437"/>
  <c r="B24" i="437"/>
  <c r="A24" i="437"/>
  <c r="D23" i="437"/>
  <c r="B23" i="437"/>
  <c r="A23" i="437"/>
  <c r="D22" i="437"/>
  <c r="B22" i="437"/>
  <c r="A22" i="437"/>
  <c r="B21" i="437"/>
  <c r="A21" i="437"/>
  <c r="D20" i="437"/>
  <c r="B20" i="437"/>
  <c r="A20" i="437"/>
  <c r="D19" i="437"/>
  <c r="B19" i="437"/>
  <c r="A19" i="437"/>
  <c r="E18" i="437"/>
  <c r="D18" i="437"/>
  <c r="B12" i="437"/>
  <c r="A12" i="437"/>
  <c r="A10" i="437"/>
  <c r="B8" i="437"/>
  <c r="A8" i="437"/>
  <c r="B7" i="437"/>
  <c r="A7" i="437"/>
  <c r="B6" i="437"/>
  <c r="A6" i="437"/>
  <c r="E5" i="437"/>
  <c r="B5" i="437"/>
  <c r="A5" i="437"/>
  <c r="B4" i="437"/>
  <c r="A4" i="437"/>
  <c r="A3" i="437"/>
  <c r="A1" i="437"/>
  <c r="A122" i="435"/>
  <c r="A121" i="435"/>
  <c r="A120" i="435"/>
  <c r="B119" i="435"/>
  <c r="A119" i="435"/>
  <c r="A118" i="435"/>
  <c r="A117" i="435"/>
  <c r="A116" i="435"/>
  <c r="A115" i="435"/>
  <c r="A114" i="435"/>
  <c r="E113" i="435"/>
  <c r="A113" i="435"/>
  <c r="A111" i="435"/>
  <c r="A109" i="435"/>
  <c r="A108" i="435"/>
  <c r="B107" i="435"/>
  <c r="A107" i="435"/>
  <c r="C106" i="435"/>
  <c r="B106" i="435"/>
  <c r="A106" i="435"/>
  <c r="C105" i="435"/>
  <c r="B105" i="435"/>
  <c r="A105" i="435"/>
  <c r="D104" i="435"/>
  <c r="C104" i="435"/>
  <c r="B104" i="435"/>
  <c r="A104" i="435"/>
  <c r="B103" i="435"/>
  <c r="A103" i="435"/>
  <c r="B102" i="435"/>
  <c r="A102" i="435"/>
  <c r="C101" i="435"/>
  <c r="B101" i="435"/>
  <c r="A101" i="435"/>
  <c r="A99" i="435"/>
  <c r="A97" i="435"/>
  <c r="E96" i="435"/>
  <c r="B96" i="435"/>
  <c r="A96" i="435"/>
  <c r="E95" i="435"/>
  <c r="B95" i="435"/>
  <c r="A95" i="435"/>
  <c r="B94" i="435"/>
  <c r="A94" i="435"/>
  <c r="E93" i="435"/>
  <c r="B93" i="435"/>
  <c r="A93" i="435"/>
  <c r="B92" i="435"/>
  <c r="A92" i="435"/>
  <c r="E91" i="435"/>
  <c r="D91" i="435"/>
  <c r="B91" i="435"/>
  <c r="A91" i="435"/>
  <c r="A89" i="435"/>
  <c r="A87" i="435"/>
  <c r="B86" i="435"/>
  <c r="A86" i="435"/>
  <c r="B85" i="435"/>
  <c r="A85" i="435"/>
  <c r="E84" i="435"/>
  <c r="D84" i="435"/>
  <c r="B84" i="435"/>
  <c r="A84" i="435"/>
  <c r="A83" i="435"/>
  <c r="B82" i="435"/>
  <c r="A82" i="435"/>
  <c r="E81" i="435"/>
  <c r="D81" i="435"/>
  <c r="B81" i="435"/>
  <c r="A81" i="435"/>
  <c r="A79" i="435"/>
  <c r="B78" i="435"/>
  <c r="A78" i="435"/>
  <c r="B77" i="435"/>
  <c r="A77" i="435"/>
  <c r="B76" i="435"/>
  <c r="A76" i="435"/>
  <c r="B75" i="435"/>
  <c r="A75" i="435"/>
  <c r="B74" i="435"/>
  <c r="A74" i="435"/>
  <c r="B73" i="435"/>
  <c r="A73" i="435"/>
  <c r="E72" i="435"/>
  <c r="D72" i="435"/>
  <c r="B72" i="435"/>
  <c r="A72" i="435"/>
  <c r="A70" i="435"/>
  <c r="A68" i="435"/>
  <c r="B67" i="435"/>
  <c r="A67" i="435"/>
  <c r="B66" i="435"/>
  <c r="A66" i="435"/>
  <c r="B65" i="435"/>
  <c r="A65" i="435"/>
  <c r="B64" i="435"/>
  <c r="A64" i="435"/>
  <c r="B63" i="435"/>
  <c r="A63" i="435"/>
  <c r="B62" i="435"/>
  <c r="A62" i="435"/>
  <c r="B61" i="435"/>
  <c r="A61" i="435"/>
  <c r="E60" i="435"/>
  <c r="D60" i="435"/>
  <c r="B60" i="435"/>
  <c r="A60" i="435"/>
  <c r="A58" i="435"/>
  <c r="A56" i="435"/>
  <c r="B55" i="435"/>
  <c r="A55" i="435"/>
  <c r="B54" i="435"/>
  <c r="A54" i="435"/>
  <c r="B53" i="435"/>
  <c r="A53" i="435"/>
  <c r="E52" i="435"/>
  <c r="B52" i="435"/>
  <c r="A52" i="435"/>
  <c r="A50" i="435"/>
  <c r="B49" i="435"/>
  <c r="A49" i="435"/>
  <c r="B48" i="435"/>
  <c r="A48" i="435"/>
  <c r="B47" i="435"/>
  <c r="A47" i="435"/>
  <c r="B46" i="435"/>
  <c r="A46" i="435"/>
  <c r="B45" i="435"/>
  <c r="A45" i="435"/>
  <c r="B44" i="435"/>
  <c r="A44" i="435"/>
  <c r="B43" i="435"/>
  <c r="A43" i="435"/>
  <c r="E42" i="435"/>
  <c r="D42" i="435"/>
  <c r="B42" i="435"/>
  <c r="A42" i="435"/>
  <c r="A40" i="435"/>
  <c r="B39" i="435"/>
  <c r="A39" i="435"/>
  <c r="B38" i="435"/>
  <c r="B37" i="435"/>
  <c r="A37" i="435"/>
  <c r="B36" i="435"/>
  <c r="A36" i="435"/>
  <c r="E35" i="435"/>
  <c r="D35" i="435"/>
  <c r="B35" i="435"/>
  <c r="A35" i="435"/>
  <c r="A33" i="435"/>
  <c r="D32" i="435"/>
  <c r="B32" i="435"/>
  <c r="A32" i="435"/>
  <c r="D31" i="435"/>
  <c r="B31" i="435"/>
  <c r="A31" i="435"/>
  <c r="D30" i="435"/>
  <c r="B30" i="435"/>
  <c r="A30" i="435"/>
  <c r="D29" i="435"/>
  <c r="B29" i="435"/>
  <c r="A29" i="435"/>
  <c r="D28" i="435"/>
  <c r="B28" i="435"/>
  <c r="A28" i="435"/>
  <c r="D27" i="435"/>
  <c r="B27" i="435"/>
  <c r="A27" i="435"/>
  <c r="D26" i="435"/>
  <c r="B26" i="435"/>
  <c r="A26" i="435"/>
  <c r="D25" i="435"/>
  <c r="B25" i="435"/>
  <c r="A25" i="435"/>
  <c r="E24" i="435"/>
  <c r="D24" i="435"/>
  <c r="B24" i="435"/>
  <c r="A24" i="435"/>
  <c r="A22" i="435"/>
  <c r="A20" i="435"/>
  <c r="B19" i="435"/>
  <c r="A19" i="435"/>
  <c r="D18" i="435"/>
  <c r="B18" i="435"/>
  <c r="A18" i="435"/>
  <c r="D17" i="435"/>
  <c r="B17" i="435"/>
  <c r="A17" i="435"/>
  <c r="B16" i="435"/>
  <c r="A16" i="435"/>
  <c r="D15" i="435"/>
  <c r="E15" i="435" s="1"/>
  <c r="B15" i="435"/>
  <c r="A15" i="435"/>
  <c r="D14" i="435"/>
  <c r="B14" i="435"/>
  <c r="A14" i="435"/>
  <c r="B13" i="435"/>
  <c r="A13" i="435"/>
  <c r="E12" i="435"/>
  <c r="D12" i="435"/>
  <c r="B12" i="435"/>
  <c r="A12" i="435"/>
  <c r="A10" i="435"/>
  <c r="B8" i="435"/>
  <c r="A8" i="435"/>
  <c r="B7" i="435"/>
  <c r="A7" i="435"/>
  <c r="B6" i="435"/>
  <c r="A6" i="435"/>
  <c r="E5" i="435"/>
  <c r="B5" i="435"/>
  <c r="A5" i="435"/>
  <c r="B4" i="435"/>
  <c r="A4" i="435"/>
  <c r="A3" i="435"/>
  <c r="A1" i="435"/>
  <c r="A122" i="434"/>
  <c r="A121" i="434"/>
  <c r="A120" i="434"/>
  <c r="B119" i="434"/>
  <c r="A119" i="434"/>
  <c r="A118" i="434"/>
  <c r="A117" i="434"/>
  <c r="A116" i="434"/>
  <c r="A115" i="434"/>
  <c r="A114" i="434"/>
  <c r="E113" i="434"/>
  <c r="A113" i="434"/>
  <c r="A111" i="434"/>
  <c r="A109" i="434"/>
  <c r="A108" i="434"/>
  <c r="B107" i="434"/>
  <c r="A107" i="434"/>
  <c r="C106" i="434"/>
  <c r="B106" i="434"/>
  <c r="A106" i="434"/>
  <c r="C105" i="434"/>
  <c r="B105" i="434"/>
  <c r="A105" i="434"/>
  <c r="D104" i="434"/>
  <c r="C104" i="434"/>
  <c r="B104" i="434"/>
  <c r="A104" i="434"/>
  <c r="B103" i="434"/>
  <c r="A103" i="434"/>
  <c r="B102" i="434"/>
  <c r="A102" i="434"/>
  <c r="C101" i="434"/>
  <c r="B101" i="434"/>
  <c r="A101" i="434"/>
  <c r="A99" i="434"/>
  <c r="A97" i="434"/>
  <c r="E96" i="434"/>
  <c r="B96" i="434"/>
  <c r="A96" i="434"/>
  <c r="E95" i="434"/>
  <c r="B95" i="434"/>
  <c r="A95" i="434"/>
  <c r="B94" i="434"/>
  <c r="A94" i="434"/>
  <c r="E93" i="434"/>
  <c r="B93" i="434"/>
  <c r="A93" i="434"/>
  <c r="B92" i="434"/>
  <c r="A92" i="434"/>
  <c r="E91" i="434"/>
  <c r="D91" i="434"/>
  <c r="B91" i="434"/>
  <c r="A91" i="434"/>
  <c r="A89" i="434"/>
  <c r="A87" i="434"/>
  <c r="B86" i="434"/>
  <c r="A86" i="434"/>
  <c r="B85" i="434"/>
  <c r="A85" i="434"/>
  <c r="E84" i="434"/>
  <c r="D84" i="434"/>
  <c r="B84" i="434"/>
  <c r="A84" i="434"/>
  <c r="A83" i="434"/>
  <c r="B82" i="434"/>
  <c r="A82" i="434"/>
  <c r="E81" i="434"/>
  <c r="D81" i="434"/>
  <c r="B81" i="434"/>
  <c r="A81" i="434"/>
  <c r="A79" i="434"/>
  <c r="B78" i="434"/>
  <c r="A78" i="434"/>
  <c r="B77" i="434"/>
  <c r="A77" i="434"/>
  <c r="B76" i="434"/>
  <c r="A76" i="434"/>
  <c r="B75" i="434"/>
  <c r="A75" i="434"/>
  <c r="B74" i="434"/>
  <c r="A74" i="434"/>
  <c r="B73" i="434"/>
  <c r="A73" i="434"/>
  <c r="E72" i="434"/>
  <c r="D72" i="434"/>
  <c r="B72" i="434"/>
  <c r="A72" i="434"/>
  <c r="A70" i="434"/>
  <c r="A68" i="434"/>
  <c r="B67" i="434"/>
  <c r="A67" i="434"/>
  <c r="B66" i="434"/>
  <c r="A66" i="434"/>
  <c r="B65" i="434"/>
  <c r="A65" i="434"/>
  <c r="B64" i="434"/>
  <c r="A64" i="434"/>
  <c r="B63" i="434"/>
  <c r="A63" i="434"/>
  <c r="B62" i="434"/>
  <c r="A62" i="434"/>
  <c r="B61" i="434"/>
  <c r="A61" i="434"/>
  <c r="E60" i="434"/>
  <c r="D60" i="434"/>
  <c r="B60" i="434"/>
  <c r="A60" i="434"/>
  <c r="A58" i="434"/>
  <c r="A56" i="434"/>
  <c r="B55" i="434"/>
  <c r="A55" i="434"/>
  <c r="B54" i="434"/>
  <c r="A54" i="434"/>
  <c r="B53" i="434"/>
  <c r="A53" i="434"/>
  <c r="E52" i="434"/>
  <c r="B52" i="434"/>
  <c r="A52" i="434"/>
  <c r="A50" i="434"/>
  <c r="B49" i="434"/>
  <c r="A49" i="434"/>
  <c r="B48" i="434"/>
  <c r="A48" i="434"/>
  <c r="B47" i="434"/>
  <c r="A47" i="434"/>
  <c r="B46" i="434"/>
  <c r="A46" i="434"/>
  <c r="B45" i="434"/>
  <c r="A45" i="434"/>
  <c r="B44" i="434"/>
  <c r="A44" i="434"/>
  <c r="B43" i="434"/>
  <c r="A43" i="434"/>
  <c r="E42" i="434"/>
  <c r="D42" i="434"/>
  <c r="B42" i="434"/>
  <c r="A42" i="434"/>
  <c r="A40" i="434"/>
  <c r="B39" i="434"/>
  <c r="A39" i="434"/>
  <c r="B38" i="434"/>
  <c r="B37" i="434"/>
  <c r="A37" i="434"/>
  <c r="B36" i="434"/>
  <c r="A36" i="434"/>
  <c r="E35" i="434"/>
  <c r="D35" i="434"/>
  <c r="B35" i="434"/>
  <c r="A35" i="434"/>
  <c r="A33" i="434"/>
  <c r="D32" i="434"/>
  <c r="B32" i="434"/>
  <c r="A32" i="434"/>
  <c r="D31" i="434"/>
  <c r="B31" i="434"/>
  <c r="A31" i="434"/>
  <c r="D30" i="434"/>
  <c r="B30" i="434"/>
  <c r="A30" i="434"/>
  <c r="D29" i="434"/>
  <c r="B29" i="434"/>
  <c r="A29" i="434"/>
  <c r="D28" i="434"/>
  <c r="B28" i="434"/>
  <c r="A28" i="434"/>
  <c r="D27" i="434"/>
  <c r="B27" i="434"/>
  <c r="A27" i="434"/>
  <c r="D26" i="434"/>
  <c r="B26" i="434"/>
  <c r="A26" i="434"/>
  <c r="D25" i="434"/>
  <c r="B25" i="434"/>
  <c r="A25" i="434"/>
  <c r="E24" i="434"/>
  <c r="D24" i="434"/>
  <c r="B24" i="434"/>
  <c r="A24" i="434"/>
  <c r="A22" i="434"/>
  <c r="A20" i="434"/>
  <c r="B19" i="434"/>
  <c r="A19" i="434"/>
  <c r="D18" i="434"/>
  <c r="B18" i="434"/>
  <c r="A18" i="434"/>
  <c r="D17" i="434"/>
  <c r="B17" i="434"/>
  <c r="A17" i="434"/>
  <c r="B16" i="434"/>
  <c r="A16" i="434"/>
  <c r="D15" i="434"/>
  <c r="E15" i="434" s="1"/>
  <c r="B15" i="434"/>
  <c r="A15" i="434"/>
  <c r="D14" i="434"/>
  <c r="B14" i="434"/>
  <c r="A14" i="434"/>
  <c r="B13" i="434"/>
  <c r="A13" i="434"/>
  <c r="E12" i="434"/>
  <c r="D12" i="434"/>
  <c r="B12" i="434"/>
  <c r="A12" i="434"/>
  <c r="A10" i="434"/>
  <c r="B8" i="434"/>
  <c r="A8" i="434"/>
  <c r="B7" i="434"/>
  <c r="A7" i="434"/>
  <c r="B6" i="434"/>
  <c r="A6" i="434"/>
  <c r="E5" i="434"/>
  <c r="B5" i="434"/>
  <c r="A5" i="434"/>
  <c r="B4" i="434"/>
  <c r="A4" i="434"/>
  <c r="A3" i="434"/>
  <c r="A1" i="434"/>
  <c r="A128" i="433"/>
  <c r="A127" i="433"/>
  <c r="A126" i="433"/>
  <c r="B125" i="433"/>
  <c r="A125" i="433"/>
  <c r="A124" i="433"/>
  <c r="A123" i="433"/>
  <c r="A122" i="433"/>
  <c r="A121" i="433"/>
  <c r="A120" i="433"/>
  <c r="E119" i="433"/>
  <c r="A119" i="433"/>
  <c r="A117" i="433"/>
  <c r="A115" i="433"/>
  <c r="A114" i="433"/>
  <c r="B113" i="433"/>
  <c r="A113" i="433"/>
  <c r="C112" i="433"/>
  <c r="B112" i="433"/>
  <c r="A112" i="433"/>
  <c r="C111" i="433"/>
  <c r="B111" i="433"/>
  <c r="A111" i="433"/>
  <c r="D110" i="433"/>
  <c r="C110" i="433"/>
  <c r="B110" i="433"/>
  <c r="A110" i="433"/>
  <c r="B109" i="433"/>
  <c r="A109" i="433"/>
  <c r="B108" i="433"/>
  <c r="A108" i="433"/>
  <c r="E107" i="433"/>
  <c r="C107" i="433"/>
  <c r="B107" i="433"/>
  <c r="A107" i="433"/>
  <c r="A105" i="433"/>
  <c r="A103" i="433"/>
  <c r="B102" i="433"/>
  <c r="A102" i="433"/>
  <c r="B101" i="433"/>
  <c r="A101" i="433"/>
  <c r="B100" i="433"/>
  <c r="A100" i="433"/>
  <c r="B99" i="433"/>
  <c r="A99" i="433"/>
  <c r="B98" i="433"/>
  <c r="A98" i="433"/>
  <c r="E97" i="433"/>
  <c r="D97" i="433"/>
  <c r="B97" i="433"/>
  <c r="A97" i="433"/>
  <c r="A95" i="433"/>
  <c r="A93" i="433"/>
  <c r="B92" i="433"/>
  <c r="A92" i="433"/>
  <c r="B91" i="433"/>
  <c r="A91" i="433"/>
  <c r="E90" i="433"/>
  <c r="D90" i="433"/>
  <c r="B90" i="433"/>
  <c r="A90" i="433"/>
  <c r="A88" i="433"/>
  <c r="D87" i="433"/>
  <c r="B87" i="433"/>
  <c r="A87" i="433"/>
  <c r="E86" i="433"/>
  <c r="D86" i="433"/>
  <c r="B86" i="433"/>
  <c r="A86" i="433"/>
  <c r="A84" i="433"/>
  <c r="B83" i="433"/>
  <c r="A83" i="433"/>
  <c r="B82" i="433"/>
  <c r="A82" i="433"/>
  <c r="B81" i="433"/>
  <c r="A81" i="433"/>
  <c r="B80" i="433"/>
  <c r="A80" i="433"/>
  <c r="B79" i="433"/>
  <c r="A79" i="433"/>
  <c r="B78" i="433"/>
  <c r="A78" i="433"/>
  <c r="E77" i="433"/>
  <c r="D77" i="433"/>
  <c r="B77" i="433"/>
  <c r="A77" i="433"/>
  <c r="A75" i="433"/>
  <c r="A73" i="433"/>
  <c r="B72" i="433"/>
  <c r="A72" i="433"/>
  <c r="B71" i="433"/>
  <c r="A71" i="433"/>
  <c r="B70" i="433"/>
  <c r="A70" i="433"/>
  <c r="B69" i="433"/>
  <c r="A69" i="433"/>
  <c r="B68" i="433"/>
  <c r="A68" i="433"/>
  <c r="B67" i="433"/>
  <c r="A67" i="433"/>
  <c r="B66" i="433"/>
  <c r="A66" i="433"/>
  <c r="E65" i="433"/>
  <c r="D65" i="433"/>
  <c r="B65" i="433"/>
  <c r="A65" i="433"/>
  <c r="A63" i="433"/>
  <c r="A61" i="433"/>
  <c r="B60" i="433"/>
  <c r="A60" i="433"/>
  <c r="B59" i="433"/>
  <c r="A59" i="433"/>
  <c r="B58" i="433"/>
  <c r="A58" i="433"/>
  <c r="E57" i="433"/>
  <c r="B57" i="433"/>
  <c r="A57" i="433"/>
  <c r="A55" i="433"/>
  <c r="B54" i="433"/>
  <c r="A54" i="433"/>
  <c r="D53" i="433"/>
  <c r="B53" i="433"/>
  <c r="A53" i="433"/>
  <c r="B52" i="433"/>
  <c r="A52" i="433"/>
  <c r="B51" i="433"/>
  <c r="A51" i="433"/>
  <c r="B50" i="433"/>
  <c r="A50" i="433"/>
  <c r="B49" i="433"/>
  <c r="A49" i="433"/>
  <c r="B48" i="433"/>
  <c r="A48" i="433"/>
  <c r="E47" i="433"/>
  <c r="D47" i="433"/>
  <c r="B47" i="433"/>
  <c r="A47" i="433"/>
  <c r="A45" i="433"/>
  <c r="B44" i="433"/>
  <c r="A44" i="433"/>
  <c r="B43" i="433"/>
  <c r="B42" i="433"/>
  <c r="A42" i="433"/>
  <c r="B41" i="433"/>
  <c r="A41" i="433"/>
  <c r="E40" i="433"/>
  <c r="D40" i="433"/>
  <c r="B40" i="433"/>
  <c r="A40" i="433"/>
  <c r="A38" i="433"/>
  <c r="D37" i="433"/>
  <c r="B37" i="433"/>
  <c r="A37" i="433"/>
  <c r="D36" i="433"/>
  <c r="B36" i="433"/>
  <c r="A36" i="433"/>
  <c r="D35" i="433"/>
  <c r="B35" i="433"/>
  <c r="A35" i="433"/>
  <c r="D34" i="433"/>
  <c r="B34" i="433"/>
  <c r="A34" i="433"/>
  <c r="D33" i="433"/>
  <c r="B33" i="433"/>
  <c r="A33" i="433"/>
  <c r="D32" i="433"/>
  <c r="B32" i="433"/>
  <c r="A32" i="433"/>
  <c r="D31" i="433"/>
  <c r="B31" i="433"/>
  <c r="A31" i="433"/>
  <c r="D30" i="433"/>
  <c r="B30" i="433"/>
  <c r="A30" i="433"/>
  <c r="E29" i="433"/>
  <c r="D29" i="433"/>
  <c r="B29" i="433"/>
  <c r="A29" i="433"/>
  <c r="A27" i="433"/>
  <c r="A25" i="433"/>
  <c r="D24" i="433"/>
  <c r="B24" i="433"/>
  <c r="A24" i="433"/>
  <c r="D23" i="433"/>
  <c r="B23" i="433"/>
  <c r="A23" i="433"/>
  <c r="D22" i="433"/>
  <c r="B22" i="433"/>
  <c r="A22" i="433"/>
  <c r="B21" i="433"/>
  <c r="A21" i="433"/>
  <c r="D20" i="433"/>
  <c r="B20" i="433"/>
  <c r="A20" i="433"/>
  <c r="D19" i="433"/>
  <c r="B19" i="433"/>
  <c r="A19" i="433"/>
  <c r="E18" i="433"/>
  <c r="D18" i="433"/>
  <c r="B12" i="433"/>
  <c r="A12" i="433"/>
  <c r="A10" i="433"/>
  <c r="B8" i="433"/>
  <c r="A8" i="433"/>
  <c r="B7" i="433"/>
  <c r="A7" i="433"/>
  <c r="B6" i="433"/>
  <c r="A6" i="433"/>
  <c r="E5" i="433"/>
  <c r="B5" i="433"/>
  <c r="A5" i="433"/>
  <c r="B4" i="433"/>
  <c r="A4" i="433"/>
  <c r="A3" i="433"/>
  <c r="A1" i="433"/>
  <c r="A122" i="432"/>
  <c r="A121" i="432"/>
  <c r="A120" i="432"/>
  <c r="B119" i="432"/>
  <c r="A119" i="432"/>
  <c r="A118" i="432"/>
  <c r="A117" i="432"/>
  <c r="A116" i="432"/>
  <c r="A115" i="432"/>
  <c r="A114" i="432"/>
  <c r="E113" i="432"/>
  <c r="A113" i="432"/>
  <c r="A111" i="432"/>
  <c r="A109" i="432"/>
  <c r="A108" i="432"/>
  <c r="B107" i="432"/>
  <c r="A107" i="432"/>
  <c r="C106" i="432"/>
  <c r="B106" i="432"/>
  <c r="A106" i="432"/>
  <c r="C105" i="432"/>
  <c r="B105" i="432"/>
  <c r="A105" i="432"/>
  <c r="D104" i="432"/>
  <c r="C104" i="432"/>
  <c r="B104" i="432"/>
  <c r="A104" i="432"/>
  <c r="B103" i="432"/>
  <c r="A103" i="432"/>
  <c r="B102" i="432"/>
  <c r="A102" i="432"/>
  <c r="C101" i="432"/>
  <c r="B101" i="432"/>
  <c r="A101" i="432"/>
  <c r="A99" i="432"/>
  <c r="A97" i="432"/>
  <c r="E96" i="432"/>
  <c r="B96" i="432"/>
  <c r="A96" i="432"/>
  <c r="E95" i="432"/>
  <c r="B95" i="432"/>
  <c r="A95" i="432"/>
  <c r="B94" i="432"/>
  <c r="A94" i="432"/>
  <c r="E93" i="432"/>
  <c r="B93" i="432"/>
  <c r="A93" i="432"/>
  <c r="B92" i="432"/>
  <c r="A92" i="432"/>
  <c r="E91" i="432"/>
  <c r="D91" i="432"/>
  <c r="B91" i="432"/>
  <c r="A91" i="432"/>
  <c r="A89" i="432"/>
  <c r="A87" i="432"/>
  <c r="B86" i="432"/>
  <c r="A86" i="432"/>
  <c r="B85" i="432"/>
  <c r="A85" i="432"/>
  <c r="E84" i="432"/>
  <c r="D84" i="432"/>
  <c r="B84" i="432"/>
  <c r="A84" i="432"/>
  <c r="A83" i="432"/>
  <c r="B82" i="432"/>
  <c r="A82" i="432"/>
  <c r="E81" i="432"/>
  <c r="D81" i="432"/>
  <c r="B81" i="432"/>
  <c r="A81" i="432"/>
  <c r="A79" i="432"/>
  <c r="B78" i="432"/>
  <c r="A78" i="432"/>
  <c r="B77" i="432"/>
  <c r="A77" i="432"/>
  <c r="B76" i="432"/>
  <c r="A76" i="432"/>
  <c r="B75" i="432"/>
  <c r="A75" i="432"/>
  <c r="B74" i="432"/>
  <c r="A74" i="432"/>
  <c r="B73" i="432"/>
  <c r="A73" i="432"/>
  <c r="E72" i="432"/>
  <c r="D72" i="432"/>
  <c r="B72" i="432"/>
  <c r="A72" i="432"/>
  <c r="A70" i="432"/>
  <c r="A68" i="432"/>
  <c r="B67" i="432"/>
  <c r="A67" i="432"/>
  <c r="B66" i="432"/>
  <c r="A66" i="432"/>
  <c r="B65" i="432"/>
  <c r="A65" i="432"/>
  <c r="B64" i="432"/>
  <c r="A64" i="432"/>
  <c r="B63" i="432"/>
  <c r="A63" i="432"/>
  <c r="B62" i="432"/>
  <c r="A62" i="432"/>
  <c r="B61" i="432"/>
  <c r="A61" i="432"/>
  <c r="E60" i="432"/>
  <c r="D60" i="432"/>
  <c r="B60" i="432"/>
  <c r="A60" i="432"/>
  <c r="A58" i="432"/>
  <c r="A56" i="432"/>
  <c r="B55" i="432"/>
  <c r="A55" i="432"/>
  <c r="B54" i="432"/>
  <c r="A54" i="432"/>
  <c r="B53" i="432"/>
  <c r="A53" i="432"/>
  <c r="E52" i="432"/>
  <c r="B52" i="432"/>
  <c r="A52" i="432"/>
  <c r="A50" i="432"/>
  <c r="B49" i="432"/>
  <c r="A49" i="432"/>
  <c r="B48" i="432"/>
  <c r="A48" i="432"/>
  <c r="B47" i="432"/>
  <c r="A47" i="432"/>
  <c r="B46" i="432"/>
  <c r="A46" i="432"/>
  <c r="B45" i="432"/>
  <c r="A45" i="432"/>
  <c r="B44" i="432"/>
  <c r="A44" i="432"/>
  <c r="B43" i="432"/>
  <c r="A43" i="432"/>
  <c r="E42" i="432"/>
  <c r="D42" i="432"/>
  <c r="B42" i="432"/>
  <c r="A42" i="432"/>
  <c r="A40" i="432"/>
  <c r="B39" i="432"/>
  <c r="A39" i="432"/>
  <c r="B38" i="432"/>
  <c r="B37" i="432"/>
  <c r="A37" i="432"/>
  <c r="B36" i="432"/>
  <c r="A36" i="432"/>
  <c r="E35" i="432"/>
  <c r="D35" i="432"/>
  <c r="B35" i="432"/>
  <c r="A35" i="432"/>
  <c r="A33" i="432"/>
  <c r="D32" i="432"/>
  <c r="B32" i="432"/>
  <c r="A32" i="432"/>
  <c r="D31" i="432"/>
  <c r="B31" i="432"/>
  <c r="A31" i="432"/>
  <c r="D30" i="432"/>
  <c r="B30" i="432"/>
  <c r="A30" i="432"/>
  <c r="D29" i="432"/>
  <c r="B29" i="432"/>
  <c r="A29" i="432"/>
  <c r="D28" i="432"/>
  <c r="B28" i="432"/>
  <c r="A28" i="432"/>
  <c r="D27" i="432"/>
  <c r="B27" i="432"/>
  <c r="A27" i="432"/>
  <c r="D26" i="432"/>
  <c r="B26" i="432"/>
  <c r="A26" i="432"/>
  <c r="D25" i="432"/>
  <c r="B25" i="432"/>
  <c r="A25" i="432"/>
  <c r="E24" i="432"/>
  <c r="D24" i="432"/>
  <c r="B24" i="432"/>
  <c r="A24" i="432"/>
  <c r="A22" i="432"/>
  <c r="A20" i="432"/>
  <c r="B19" i="432"/>
  <c r="A19" i="432"/>
  <c r="D18" i="432"/>
  <c r="B18" i="432"/>
  <c r="A18" i="432"/>
  <c r="D17" i="432"/>
  <c r="B17" i="432"/>
  <c r="A17" i="432"/>
  <c r="B16" i="432"/>
  <c r="A16" i="432"/>
  <c r="D15" i="432"/>
  <c r="E15" i="432" s="1"/>
  <c r="B15" i="432"/>
  <c r="A15" i="432"/>
  <c r="D14" i="432"/>
  <c r="B14" i="432"/>
  <c r="A14" i="432"/>
  <c r="B13" i="432"/>
  <c r="A13" i="432"/>
  <c r="E12" i="432"/>
  <c r="D12" i="432"/>
  <c r="B12" i="432"/>
  <c r="A12" i="432"/>
  <c r="A10" i="432"/>
  <c r="B8" i="432"/>
  <c r="A8" i="432"/>
  <c r="B7" i="432"/>
  <c r="A7" i="432"/>
  <c r="B6" i="432"/>
  <c r="A6" i="432"/>
  <c r="E5" i="432"/>
  <c r="B5" i="432"/>
  <c r="A5" i="432"/>
  <c r="B4" i="432"/>
  <c r="A4" i="432"/>
  <c r="A3" i="432"/>
  <c r="A1" i="432"/>
  <c r="A128" i="431"/>
  <c r="A127" i="431"/>
  <c r="A126" i="431"/>
  <c r="B125" i="431"/>
  <c r="A125" i="431"/>
  <c r="A124" i="431"/>
  <c r="A123" i="431"/>
  <c r="A122" i="431"/>
  <c r="A121" i="431"/>
  <c r="A120" i="431"/>
  <c r="E119" i="431"/>
  <c r="A119" i="431"/>
  <c r="A117" i="431"/>
  <c r="A115" i="431"/>
  <c r="A114" i="431"/>
  <c r="B113" i="431"/>
  <c r="A113" i="431"/>
  <c r="C112" i="431"/>
  <c r="B112" i="431"/>
  <c r="A112" i="431"/>
  <c r="C111" i="431"/>
  <c r="B111" i="431"/>
  <c r="A111" i="431"/>
  <c r="D110" i="431"/>
  <c r="C110" i="431"/>
  <c r="B110" i="431"/>
  <c r="A110" i="431"/>
  <c r="B109" i="431"/>
  <c r="A109" i="431"/>
  <c r="B108" i="431"/>
  <c r="A108" i="431"/>
  <c r="E107" i="431"/>
  <c r="C107" i="431"/>
  <c r="B107" i="431"/>
  <c r="A107" i="431"/>
  <c r="A105" i="431"/>
  <c r="A103" i="431"/>
  <c r="B102" i="431"/>
  <c r="A102" i="431"/>
  <c r="B101" i="431"/>
  <c r="A101" i="431"/>
  <c r="B100" i="431"/>
  <c r="A100" i="431"/>
  <c r="B99" i="431"/>
  <c r="A99" i="431"/>
  <c r="B98" i="431"/>
  <c r="A98" i="431"/>
  <c r="E97" i="431"/>
  <c r="D97" i="431"/>
  <c r="B97" i="431"/>
  <c r="A97" i="431"/>
  <c r="A95" i="431"/>
  <c r="A93" i="431"/>
  <c r="B92" i="431"/>
  <c r="A92" i="431"/>
  <c r="B91" i="431"/>
  <c r="A91" i="431"/>
  <c r="E90" i="431"/>
  <c r="D90" i="431"/>
  <c r="B90" i="431"/>
  <c r="A90" i="431"/>
  <c r="A88" i="431"/>
  <c r="D87" i="431"/>
  <c r="B87" i="431"/>
  <c r="A87" i="431"/>
  <c r="E86" i="431"/>
  <c r="D86" i="431"/>
  <c r="B86" i="431"/>
  <c r="A86" i="431"/>
  <c r="A84" i="431"/>
  <c r="B83" i="431"/>
  <c r="A83" i="431"/>
  <c r="B82" i="431"/>
  <c r="A82" i="431"/>
  <c r="B81" i="431"/>
  <c r="A81" i="431"/>
  <c r="B80" i="431"/>
  <c r="A80" i="431"/>
  <c r="B79" i="431"/>
  <c r="A79" i="431"/>
  <c r="B78" i="431"/>
  <c r="A78" i="431"/>
  <c r="E77" i="431"/>
  <c r="D77" i="431"/>
  <c r="B77" i="431"/>
  <c r="A77" i="431"/>
  <c r="A75" i="431"/>
  <c r="A73" i="431"/>
  <c r="B72" i="431"/>
  <c r="A72" i="431"/>
  <c r="B71" i="431"/>
  <c r="A71" i="431"/>
  <c r="B70" i="431"/>
  <c r="A70" i="431"/>
  <c r="B69" i="431"/>
  <c r="A69" i="431"/>
  <c r="B68" i="431"/>
  <c r="A68" i="431"/>
  <c r="B67" i="431"/>
  <c r="A67" i="431"/>
  <c r="B66" i="431"/>
  <c r="A66" i="431"/>
  <c r="E65" i="431"/>
  <c r="D65" i="431"/>
  <c r="B65" i="431"/>
  <c r="A65" i="431"/>
  <c r="A63" i="431"/>
  <c r="A61" i="431"/>
  <c r="B60" i="431"/>
  <c r="A60" i="431"/>
  <c r="B59" i="431"/>
  <c r="A59" i="431"/>
  <c r="B58" i="431"/>
  <c r="A58" i="431"/>
  <c r="E57" i="431"/>
  <c r="B57" i="431"/>
  <c r="A57" i="431"/>
  <c r="A55" i="431"/>
  <c r="B54" i="431"/>
  <c r="A54" i="431"/>
  <c r="D53" i="431"/>
  <c r="B53" i="431"/>
  <c r="A53" i="431"/>
  <c r="B52" i="431"/>
  <c r="A52" i="431"/>
  <c r="B51" i="431"/>
  <c r="A51" i="431"/>
  <c r="B50" i="431"/>
  <c r="A50" i="431"/>
  <c r="B49" i="431"/>
  <c r="A49" i="431"/>
  <c r="B48" i="431"/>
  <c r="A48" i="431"/>
  <c r="E47" i="431"/>
  <c r="D47" i="431"/>
  <c r="B47" i="431"/>
  <c r="A47" i="431"/>
  <c r="A45" i="431"/>
  <c r="B44" i="431"/>
  <c r="A44" i="431"/>
  <c r="B43" i="431"/>
  <c r="B42" i="431"/>
  <c r="A42" i="431"/>
  <c r="B41" i="431"/>
  <c r="A41" i="431"/>
  <c r="E40" i="431"/>
  <c r="D40" i="431"/>
  <c r="B40" i="431"/>
  <c r="A40" i="431"/>
  <c r="A38" i="431"/>
  <c r="D37" i="431"/>
  <c r="B37" i="431"/>
  <c r="A37" i="431"/>
  <c r="D36" i="431"/>
  <c r="B36" i="431"/>
  <c r="A36" i="431"/>
  <c r="D35" i="431"/>
  <c r="B35" i="431"/>
  <c r="A35" i="431"/>
  <c r="D34" i="431"/>
  <c r="B34" i="431"/>
  <c r="A34" i="431"/>
  <c r="D33" i="431"/>
  <c r="B33" i="431"/>
  <c r="A33" i="431"/>
  <c r="D32" i="431"/>
  <c r="B32" i="431"/>
  <c r="A32" i="431"/>
  <c r="D31" i="431"/>
  <c r="B31" i="431"/>
  <c r="A31" i="431"/>
  <c r="D30" i="431"/>
  <c r="B30" i="431"/>
  <c r="A30" i="431"/>
  <c r="E29" i="431"/>
  <c r="D29" i="431"/>
  <c r="B29" i="431"/>
  <c r="A29" i="431"/>
  <c r="A27" i="431"/>
  <c r="A25" i="431"/>
  <c r="D24" i="431"/>
  <c r="B24" i="431"/>
  <c r="A24" i="431"/>
  <c r="D23" i="431"/>
  <c r="B23" i="431"/>
  <c r="A23" i="431"/>
  <c r="D22" i="431"/>
  <c r="B22" i="431"/>
  <c r="A22" i="431"/>
  <c r="B21" i="431"/>
  <c r="A21" i="431"/>
  <c r="D20" i="431"/>
  <c r="B20" i="431"/>
  <c r="A20" i="431"/>
  <c r="D19" i="431"/>
  <c r="B19" i="431"/>
  <c r="A19" i="431"/>
  <c r="E18" i="431"/>
  <c r="D18" i="431"/>
  <c r="B12" i="431"/>
  <c r="A12" i="431"/>
  <c r="A10" i="431"/>
  <c r="B8" i="431"/>
  <c r="A8" i="431"/>
  <c r="B7" i="431"/>
  <c r="A7" i="431"/>
  <c r="B6" i="431"/>
  <c r="A6" i="431"/>
  <c r="E5" i="431"/>
  <c r="B5" i="431"/>
  <c r="A5" i="431"/>
  <c r="B4" i="431"/>
  <c r="A4" i="431"/>
  <c r="A3" i="431"/>
  <c r="A1" i="431"/>
  <c r="A122" i="430"/>
  <c r="A121" i="430"/>
  <c r="A120" i="430"/>
  <c r="B119" i="430"/>
  <c r="A119" i="430"/>
  <c r="A118" i="430"/>
  <c r="A117" i="430"/>
  <c r="A116" i="430"/>
  <c r="A115" i="430"/>
  <c r="A114" i="430"/>
  <c r="E113" i="430"/>
  <c r="A113" i="430"/>
  <c r="A111" i="430"/>
  <c r="A109" i="430"/>
  <c r="A108" i="430"/>
  <c r="B107" i="430"/>
  <c r="A107" i="430"/>
  <c r="C106" i="430"/>
  <c r="B106" i="430"/>
  <c r="A106" i="430"/>
  <c r="C105" i="430"/>
  <c r="B105" i="430"/>
  <c r="A105" i="430"/>
  <c r="D104" i="430"/>
  <c r="C104" i="430"/>
  <c r="B104" i="430"/>
  <c r="A104" i="430"/>
  <c r="B103" i="430"/>
  <c r="A103" i="430"/>
  <c r="B102" i="430"/>
  <c r="A102" i="430"/>
  <c r="C101" i="430"/>
  <c r="B101" i="430"/>
  <c r="A101" i="430"/>
  <c r="A99" i="430"/>
  <c r="A97" i="430"/>
  <c r="E96" i="430"/>
  <c r="B96" i="430"/>
  <c r="A96" i="430"/>
  <c r="E95" i="430"/>
  <c r="B95" i="430"/>
  <c r="A95" i="430"/>
  <c r="B94" i="430"/>
  <c r="A94" i="430"/>
  <c r="E93" i="430"/>
  <c r="B93" i="430"/>
  <c r="A93" i="430"/>
  <c r="B92" i="430"/>
  <c r="A92" i="430"/>
  <c r="E91" i="430"/>
  <c r="D91" i="430"/>
  <c r="B91" i="430"/>
  <c r="A91" i="430"/>
  <c r="A89" i="430"/>
  <c r="A87" i="430"/>
  <c r="B86" i="430"/>
  <c r="A86" i="430"/>
  <c r="B85" i="430"/>
  <c r="A85" i="430"/>
  <c r="E84" i="430"/>
  <c r="D84" i="430"/>
  <c r="B84" i="430"/>
  <c r="A84" i="430"/>
  <c r="A83" i="430"/>
  <c r="B82" i="430"/>
  <c r="A82" i="430"/>
  <c r="E81" i="430"/>
  <c r="D81" i="430"/>
  <c r="B81" i="430"/>
  <c r="A81" i="430"/>
  <c r="A79" i="430"/>
  <c r="B78" i="430"/>
  <c r="A78" i="430"/>
  <c r="B77" i="430"/>
  <c r="A77" i="430"/>
  <c r="B76" i="430"/>
  <c r="A76" i="430"/>
  <c r="B75" i="430"/>
  <c r="A75" i="430"/>
  <c r="B74" i="430"/>
  <c r="A74" i="430"/>
  <c r="B73" i="430"/>
  <c r="A73" i="430"/>
  <c r="E72" i="430"/>
  <c r="D72" i="430"/>
  <c r="B72" i="430"/>
  <c r="A72" i="430"/>
  <c r="A70" i="430"/>
  <c r="A68" i="430"/>
  <c r="B67" i="430"/>
  <c r="A67" i="430"/>
  <c r="B66" i="430"/>
  <c r="A66" i="430"/>
  <c r="B65" i="430"/>
  <c r="A65" i="430"/>
  <c r="B64" i="430"/>
  <c r="A64" i="430"/>
  <c r="B63" i="430"/>
  <c r="A63" i="430"/>
  <c r="B62" i="430"/>
  <c r="A62" i="430"/>
  <c r="B61" i="430"/>
  <c r="A61" i="430"/>
  <c r="E60" i="430"/>
  <c r="D60" i="430"/>
  <c r="B60" i="430"/>
  <c r="A60" i="430"/>
  <c r="A58" i="430"/>
  <c r="A56" i="430"/>
  <c r="B55" i="430"/>
  <c r="A55" i="430"/>
  <c r="B54" i="430"/>
  <c r="A54" i="430"/>
  <c r="B53" i="430"/>
  <c r="A53" i="430"/>
  <c r="E52" i="430"/>
  <c r="B52" i="430"/>
  <c r="A52" i="430"/>
  <c r="A50" i="430"/>
  <c r="B49" i="430"/>
  <c r="A49" i="430"/>
  <c r="B48" i="430"/>
  <c r="A48" i="430"/>
  <c r="B47" i="430"/>
  <c r="A47" i="430"/>
  <c r="B46" i="430"/>
  <c r="A46" i="430"/>
  <c r="B45" i="430"/>
  <c r="A45" i="430"/>
  <c r="B44" i="430"/>
  <c r="A44" i="430"/>
  <c r="B43" i="430"/>
  <c r="A43" i="430"/>
  <c r="E42" i="430"/>
  <c r="D42" i="430"/>
  <c r="B42" i="430"/>
  <c r="A42" i="430"/>
  <c r="A40" i="430"/>
  <c r="B39" i="430"/>
  <c r="A39" i="430"/>
  <c r="B38" i="430"/>
  <c r="B37" i="430"/>
  <c r="A37" i="430"/>
  <c r="B36" i="430"/>
  <c r="A36" i="430"/>
  <c r="E35" i="430"/>
  <c r="D35" i="430"/>
  <c r="B35" i="430"/>
  <c r="A35" i="430"/>
  <c r="A33" i="430"/>
  <c r="D32" i="430"/>
  <c r="B32" i="430"/>
  <c r="A32" i="430"/>
  <c r="D31" i="430"/>
  <c r="B31" i="430"/>
  <c r="A31" i="430"/>
  <c r="D30" i="430"/>
  <c r="B30" i="430"/>
  <c r="A30" i="430"/>
  <c r="D29" i="430"/>
  <c r="B29" i="430"/>
  <c r="A29" i="430"/>
  <c r="D28" i="430"/>
  <c r="B28" i="430"/>
  <c r="A28" i="430"/>
  <c r="D27" i="430"/>
  <c r="B27" i="430"/>
  <c r="A27" i="430"/>
  <c r="D26" i="430"/>
  <c r="B26" i="430"/>
  <c r="A26" i="430"/>
  <c r="D25" i="430"/>
  <c r="B25" i="430"/>
  <c r="A25" i="430"/>
  <c r="E24" i="430"/>
  <c r="D24" i="430"/>
  <c r="B24" i="430"/>
  <c r="A24" i="430"/>
  <c r="A22" i="430"/>
  <c r="A20" i="430"/>
  <c r="B19" i="430"/>
  <c r="A19" i="430"/>
  <c r="D18" i="430"/>
  <c r="B18" i="430"/>
  <c r="A18" i="430"/>
  <c r="D17" i="430"/>
  <c r="B17" i="430"/>
  <c r="A17" i="430"/>
  <c r="B16" i="430"/>
  <c r="A16" i="430"/>
  <c r="D15" i="430"/>
  <c r="E15" i="430" s="1"/>
  <c r="B15" i="430"/>
  <c r="A15" i="430"/>
  <c r="D14" i="430"/>
  <c r="B14" i="430"/>
  <c r="A14" i="430"/>
  <c r="B13" i="430"/>
  <c r="A13" i="430"/>
  <c r="E12" i="430"/>
  <c r="D12" i="430"/>
  <c r="B12" i="430"/>
  <c r="A12" i="430"/>
  <c r="A10" i="430"/>
  <c r="B8" i="430"/>
  <c r="A8" i="430"/>
  <c r="B7" i="430"/>
  <c r="A7" i="430"/>
  <c r="B6" i="430"/>
  <c r="A6" i="430"/>
  <c r="E5" i="430"/>
  <c r="B5" i="430"/>
  <c r="A5" i="430"/>
  <c r="B4" i="430"/>
  <c r="A4" i="430"/>
  <c r="A3" i="430"/>
  <c r="A1" i="430"/>
  <c r="A128" i="429"/>
  <c r="A127" i="429"/>
  <c r="A126" i="429"/>
  <c r="B125" i="429"/>
  <c r="A125" i="429"/>
  <c r="A124" i="429"/>
  <c r="A123" i="429"/>
  <c r="A122" i="429"/>
  <c r="A121" i="429"/>
  <c r="A120" i="429"/>
  <c r="E119" i="429"/>
  <c r="A119" i="429"/>
  <c r="A117" i="429"/>
  <c r="A115" i="429"/>
  <c r="A114" i="429"/>
  <c r="C113" i="429"/>
  <c r="B113" i="429"/>
  <c r="A113" i="429"/>
  <c r="C112" i="429"/>
  <c r="B112" i="429"/>
  <c r="A112" i="429"/>
  <c r="C111" i="429"/>
  <c r="B111" i="429"/>
  <c r="A111" i="429"/>
  <c r="D110" i="429"/>
  <c r="C110" i="429"/>
  <c r="B110" i="429"/>
  <c r="A110" i="429"/>
  <c r="B109" i="429"/>
  <c r="A109" i="429"/>
  <c r="B108" i="429"/>
  <c r="A108" i="429"/>
  <c r="E107" i="429"/>
  <c r="C107" i="429"/>
  <c r="B107" i="429"/>
  <c r="A107" i="429"/>
  <c r="A105" i="429"/>
  <c r="A103" i="429"/>
  <c r="B102" i="429"/>
  <c r="A102" i="429"/>
  <c r="B101" i="429"/>
  <c r="A101" i="429"/>
  <c r="B100" i="429"/>
  <c r="A100" i="429"/>
  <c r="B99" i="429"/>
  <c r="A99" i="429"/>
  <c r="B98" i="429"/>
  <c r="A98" i="429"/>
  <c r="E97" i="429"/>
  <c r="D97" i="429"/>
  <c r="B97" i="429"/>
  <c r="A97" i="429"/>
  <c r="A95" i="429"/>
  <c r="A93" i="429"/>
  <c r="B92" i="429"/>
  <c r="A92" i="429"/>
  <c r="B91" i="429"/>
  <c r="A91" i="429"/>
  <c r="E90" i="429"/>
  <c r="D90" i="429"/>
  <c r="B90" i="429"/>
  <c r="A90" i="429"/>
  <c r="A88" i="429"/>
  <c r="D87" i="429"/>
  <c r="B87" i="429"/>
  <c r="A87" i="429"/>
  <c r="E86" i="429"/>
  <c r="D86" i="429"/>
  <c r="B86" i="429"/>
  <c r="A86" i="429"/>
  <c r="A84" i="429"/>
  <c r="B83" i="429"/>
  <c r="A83" i="429"/>
  <c r="B82" i="429"/>
  <c r="A82" i="429"/>
  <c r="B81" i="429"/>
  <c r="A81" i="429"/>
  <c r="B80" i="429"/>
  <c r="A80" i="429"/>
  <c r="B79" i="429"/>
  <c r="A79" i="429"/>
  <c r="B78" i="429"/>
  <c r="A78" i="429"/>
  <c r="E77" i="429"/>
  <c r="D77" i="429"/>
  <c r="B77" i="429"/>
  <c r="A77" i="429"/>
  <c r="A75" i="429"/>
  <c r="A73" i="429"/>
  <c r="B72" i="429"/>
  <c r="A72" i="429"/>
  <c r="B71" i="429"/>
  <c r="A71" i="429"/>
  <c r="B70" i="429"/>
  <c r="A70" i="429"/>
  <c r="B69" i="429"/>
  <c r="A69" i="429"/>
  <c r="B68" i="429"/>
  <c r="A68" i="429"/>
  <c r="B67" i="429"/>
  <c r="A67" i="429"/>
  <c r="B66" i="429"/>
  <c r="A66" i="429"/>
  <c r="E65" i="429"/>
  <c r="D65" i="429"/>
  <c r="B65" i="429"/>
  <c r="A65" i="429"/>
  <c r="A63" i="429"/>
  <c r="A61" i="429"/>
  <c r="B60" i="429"/>
  <c r="A60" i="429"/>
  <c r="B59" i="429"/>
  <c r="A59" i="429"/>
  <c r="B58" i="429"/>
  <c r="A58" i="429"/>
  <c r="E57" i="429"/>
  <c r="B57" i="429"/>
  <c r="A57" i="429"/>
  <c r="A55" i="429"/>
  <c r="B54" i="429"/>
  <c r="A54" i="429"/>
  <c r="D53" i="429"/>
  <c r="B53" i="429"/>
  <c r="A53" i="429"/>
  <c r="B52" i="429"/>
  <c r="A52" i="429"/>
  <c r="B51" i="429"/>
  <c r="A51" i="429"/>
  <c r="B50" i="429"/>
  <c r="A50" i="429"/>
  <c r="B49" i="429"/>
  <c r="A49" i="429"/>
  <c r="B48" i="429"/>
  <c r="A48" i="429"/>
  <c r="E47" i="429"/>
  <c r="D47" i="429"/>
  <c r="B47" i="429"/>
  <c r="A47" i="429"/>
  <c r="A45" i="429"/>
  <c r="B44" i="429"/>
  <c r="A44" i="429"/>
  <c r="B43" i="429"/>
  <c r="B42" i="429"/>
  <c r="A42" i="429"/>
  <c r="B41" i="429"/>
  <c r="A41" i="429"/>
  <c r="E40" i="429"/>
  <c r="D40" i="429"/>
  <c r="B40" i="429"/>
  <c r="A40" i="429"/>
  <c r="A38" i="429"/>
  <c r="D37" i="429"/>
  <c r="B37" i="429"/>
  <c r="A37" i="429"/>
  <c r="D36" i="429"/>
  <c r="B36" i="429"/>
  <c r="A36" i="429"/>
  <c r="D35" i="429"/>
  <c r="B35" i="429"/>
  <c r="A35" i="429"/>
  <c r="D34" i="429"/>
  <c r="B34" i="429"/>
  <c r="A34" i="429"/>
  <c r="D33" i="429"/>
  <c r="B33" i="429"/>
  <c r="A33" i="429"/>
  <c r="D32" i="429"/>
  <c r="B32" i="429"/>
  <c r="A32" i="429"/>
  <c r="D31" i="429"/>
  <c r="B31" i="429"/>
  <c r="A31" i="429"/>
  <c r="D30" i="429"/>
  <c r="B30" i="429"/>
  <c r="A30" i="429"/>
  <c r="E29" i="429"/>
  <c r="D29" i="429"/>
  <c r="B29" i="429"/>
  <c r="A29" i="429"/>
  <c r="A27" i="429"/>
  <c r="A25" i="429"/>
  <c r="D24" i="429"/>
  <c r="B24" i="429"/>
  <c r="A24" i="429"/>
  <c r="D23" i="429"/>
  <c r="B23" i="429"/>
  <c r="A23" i="429"/>
  <c r="D22" i="429"/>
  <c r="B22" i="429"/>
  <c r="A22" i="429"/>
  <c r="B21" i="429"/>
  <c r="A21" i="429"/>
  <c r="D20" i="429"/>
  <c r="B20" i="429"/>
  <c r="A20" i="429"/>
  <c r="D19" i="429"/>
  <c r="B19" i="429"/>
  <c r="A19" i="429"/>
  <c r="E18" i="429"/>
  <c r="D18" i="429"/>
  <c r="B17" i="429"/>
  <c r="B12" i="429"/>
  <c r="A12" i="429"/>
  <c r="A10" i="429"/>
  <c r="B8" i="429"/>
  <c r="A8" i="429"/>
  <c r="B7" i="429"/>
  <c r="A7" i="429"/>
  <c r="B6" i="429"/>
  <c r="A6" i="429"/>
  <c r="E5" i="429"/>
  <c r="B5" i="429"/>
  <c r="A5" i="429"/>
  <c r="B4" i="429"/>
  <c r="A4" i="429"/>
  <c r="A3" i="429"/>
  <c r="A1" i="429"/>
  <c r="A122" i="428"/>
  <c r="A121" i="428"/>
  <c r="A120" i="428"/>
  <c r="B119" i="428"/>
  <c r="A119" i="428"/>
  <c r="A118" i="428"/>
  <c r="A117" i="428"/>
  <c r="A116" i="428"/>
  <c r="A115" i="428"/>
  <c r="A114" i="428"/>
  <c r="E113" i="428"/>
  <c r="A113" i="428"/>
  <c r="A111" i="428"/>
  <c r="A109" i="428"/>
  <c r="A108" i="428"/>
  <c r="B107" i="428"/>
  <c r="A107" i="428"/>
  <c r="C106" i="428"/>
  <c r="B106" i="428"/>
  <c r="A106" i="428"/>
  <c r="C105" i="428"/>
  <c r="B105" i="428"/>
  <c r="A105" i="428"/>
  <c r="D104" i="428"/>
  <c r="C104" i="428"/>
  <c r="B104" i="428"/>
  <c r="A104" i="428"/>
  <c r="B103" i="428"/>
  <c r="A103" i="428"/>
  <c r="B102" i="428"/>
  <c r="A102" i="428"/>
  <c r="C101" i="428"/>
  <c r="B101" i="428"/>
  <c r="A101" i="428"/>
  <c r="A99" i="428"/>
  <c r="A97" i="428"/>
  <c r="E96" i="428"/>
  <c r="B96" i="428"/>
  <c r="A96" i="428"/>
  <c r="E95" i="428"/>
  <c r="B95" i="428"/>
  <c r="A95" i="428"/>
  <c r="B94" i="428"/>
  <c r="A94" i="428"/>
  <c r="E93" i="428"/>
  <c r="B93" i="428"/>
  <c r="A93" i="428"/>
  <c r="B92" i="428"/>
  <c r="A92" i="428"/>
  <c r="E91" i="428"/>
  <c r="D91" i="428"/>
  <c r="B91" i="428"/>
  <c r="A91" i="428"/>
  <c r="A89" i="428"/>
  <c r="A87" i="428"/>
  <c r="B86" i="428"/>
  <c r="A86" i="428"/>
  <c r="B85" i="428"/>
  <c r="A85" i="428"/>
  <c r="E84" i="428"/>
  <c r="D84" i="428"/>
  <c r="B84" i="428"/>
  <c r="A84" i="428"/>
  <c r="A83" i="428"/>
  <c r="B82" i="428"/>
  <c r="A82" i="428"/>
  <c r="E81" i="428"/>
  <c r="D81" i="428"/>
  <c r="B81" i="428"/>
  <c r="A81" i="428"/>
  <c r="A79" i="428"/>
  <c r="B78" i="428"/>
  <c r="A78" i="428"/>
  <c r="B77" i="428"/>
  <c r="A77" i="428"/>
  <c r="B76" i="428"/>
  <c r="A76" i="428"/>
  <c r="B75" i="428"/>
  <c r="A75" i="428"/>
  <c r="B74" i="428"/>
  <c r="A74" i="428"/>
  <c r="B73" i="428"/>
  <c r="A73" i="428"/>
  <c r="E72" i="428"/>
  <c r="D72" i="428"/>
  <c r="B72" i="428"/>
  <c r="A72" i="428"/>
  <c r="A70" i="428"/>
  <c r="A68" i="428"/>
  <c r="B67" i="428"/>
  <c r="A67" i="428"/>
  <c r="B66" i="428"/>
  <c r="A66" i="428"/>
  <c r="B65" i="428"/>
  <c r="A65" i="428"/>
  <c r="B64" i="428"/>
  <c r="A64" i="428"/>
  <c r="B63" i="428"/>
  <c r="A63" i="428"/>
  <c r="B62" i="428"/>
  <c r="A62" i="428"/>
  <c r="B61" i="428"/>
  <c r="A61" i="428"/>
  <c r="E60" i="428"/>
  <c r="D60" i="428"/>
  <c r="B60" i="428"/>
  <c r="A60" i="428"/>
  <c r="A58" i="428"/>
  <c r="A56" i="428"/>
  <c r="B55" i="428"/>
  <c r="A55" i="428"/>
  <c r="B54" i="428"/>
  <c r="A54" i="428"/>
  <c r="B53" i="428"/>
  <c r="A53" i="428"/>
  <c r="E52" i="428"/>
  <c r="B52" i="428"/>
  <c r="A52" i="428"/>
  <c r="A50" i="428"/>
  <c r="B49" i="428"/>
  <c r="A49" i="428"/>
  <c r="B48" i="428"/>
  <c r="A48" i="428"/>
  <c r="B47" i="428"/>
  <c r="A47" i="428"/>
  <c r="B46" i="428"/>
  <c r="A46" i="428"/>
  <c r="B45" i="428"/>
  <c r="A45" i="428"/>
  <c r="B44" i="428"/>
  <c r="A44" i="428"/>
  <c r="B43" i="428"/>
  <c r="A43" i="428"/>
  <c r="E42" i="428"/>
  <c r="D42" i="428"/>
  <c r="B42" i="428"/>
  <c r="A42" i="428"/>
  <c r="A40" i="428"/>
  <c r="B39" i="428"/>
  <c r="A39" i="428"/>
  <c r="B38" i="428"/>
  <c r="B37" i="428"/>
  <c r="A37" i="428"/>
  <c r="B36" i="428"/>
  <c r="A36" i="428"/>
  <c r="E35" i="428"/>
  <c r="D35" i="428"/>
  <c r="B35" i="428"/>
  <c r="A35" i="428"/>
  <c r="A33" i="428"/>
  <c r="D32" i="428"/>
  <c r="B32" i="428"/>
  <c r="A32" i="428"/>
  <c r="D31" i="428"/>
  <c r="B31" i="428"/>
  <c r="A31" i="428"/>
  <c r="D30" i="428"/>
  <c r="B30" i="428"/>
  <c r="A30" i="428"/>
  <c r="D29" i="428"/>
  <c r="B29" i="428"/>
  <c r="A29" i="428"/>
  <c r="D28" i="428"/>
  <c r="B28" i="428"/>
  <c r="A28" i="428"/>
  <c r="D27" i="428"/>
  <c r="B27" i="428"/>
  <c r="A27" i="428"/>
  <c r="D26" i="428"/>
  <c r="B26" i="428"/>
  <c r="A26" i="428"/>
  <c r="D25" i="428"/>
  <c r="B25" i="428"/>
  <c r="A25" i="428"/>
  <c r="E24" i="428"/>
  <c r="D24" i="428"/>
  <c r="B24" i="428"/>
  <c r="A24" i="428"/>
  <c r="A22" i="428"/>
  <c r="A20" i="428"/>
  <c r="B19" i="428"/>
  <c r="A19" i="428"/>
  <c r="D18" i="428"/>
  <c r="B18" i="428"/>
  <c r="A18" i="428"/>
  <c r="D17" i="428"/>
  <c r="B17" i="428"/>
  <c r="A17" i="428"/>
  <c r="B16" i="428"/>
  <c r="A16" i="428"/>
  <c r="D15" i="428"/>
  <c r="E15" i="428" s="1"/>
  <c r="B15" i="428"/>
  <c r="A15" i="428"/>
  <c r="D14" i="428"/>
  <c r="B14" i="428"/>
  <c r="A14" i="428"/>
  <c r="B13" i="428"/>
  <c r="A13" i="428"/>
  <c r="E12" i="428"/>
  <c r="D12" i="428"/>
  <c r="B12" i="428"/>
  <c r="A12" i="428"/>
  <c r="A10" i="428"/>
  <c r="B8" i="428"/>
  <c r="A8" i="428"/>
  <c r="B7" i="428"/>
  <c r="A7" i="428"/>
  <c r="B6" i="428"/>
  <c r="A6" i="428"/>
  <c r="E5" i="428"/>
  <c r="B5" i="428"/>
  <c r="A5" i="428"/>
  <c r="B4" i="428"/>
  <c r="A4" i="428"/>
  <c r="A3" i="428"/>
  <c r="A1" i="428"/>
  <c r="A128" i="427"/>
  <c r="A127" i="427"/>
  <c r="A126" i="427"/>
  <c r="B125" i="427"/>
  <c r="A125" i="427"/>
  <c r="A124" i="427"/>
  <c r="A123" i="427"/>
  <c r="A122" i="427"/>
  <c r="A121" i="427"/>
  <c r="A120" i="427"/>
  <c r="E119" i="427"/>
  <c r="A119" i="427"/>
  <c r="A117" i="427"/>
  <c r="A115" i="427"/>
  <c r="A114" i="427"/>
  <c r="C113" i="427"/>
  <c r="B113" i="427"/>
  <c r="A113" i="427"/>
  <c r="C112" i="427"/>
  <c r="B112" i="427"/>
  <c r="A112" i="427"/>
  <c r="C111" i="427"/>
  <c r="B111" i="427"/>
  <c r="A111" i="427"/>
  <c r="D110" i="427"/>
  <c r="C110" i="427"/>
  <c r="B110" i="427"/>
  <c r="A110" i="427"/>
  <c r="B109" i="427"/>
  <c r="A109" i="427"/>
  <c r="B108" i="427"/>
  <c r="A108" i="427"/>
  <c r="E107" i="427"/>
  <c r="C107" i="427"/>
  <c r="B107" i="427"/>
  <c r="A107" i="427"/>
  <c r="A105" i="427"/>
  <c r="A103" i="427"/>
  <c r="B102" i="427"/>
  <c r="A102" i="427"/>
  <c r="B101" i="427"/>
  <c r="A101" i="427"/>
  <c r="B100" i="427"/>
  <c r="A100" i="427"/>
  <c r="B99" i="427"/>
  <c r="A99" i="427"/>
  <c r="B98" i="427"/>
  <c r="A98" i="427"/>
  <c r="E97" i="427"/>
  <c r="D97" i="427"/>
  <c r="B97" i="427"/>
  <c r="A97" i="427"/>
  <c r="A95" i="427"/>
  <c r="A93" i="427"/>
  <c r="B92" i="427"/>
  <c r="A92" i="427"/>
  <c r="B91" i="427"/>
  <c r="A91" i="427"/>
  <c r="E90" i="427"/>
  <c r="D90" i="427"/>
  <c r="B90" i="427"/>
  <c r="A90" i="427"/>
  <c r="A88" i="427"/>
  <c r="D87" i="427"/>
  <c r="B87" i="427"/>
  <c r="A87" i="427"/>
  <c r="E86" i="427"/>
  <c r="D86" i="427"/>
  <c r="B86" i="427"/>
  <c r="A86" i="427"/>
  <c r="A84" i="427"/>
  <c r="B83" i="427"/>
  <c r="A83" i="427"/>
  <c r="B82" i="427"/>
  <c r="A82" i="427"/>
  <c r="B81" i="427"/>
  <c r="A81" i="427"/>
  <c r="B80" i="427"/>
  <c r="A80" i="427"/>
  <c r="B79" i="427"/>
  <c r="A79" i="427"/>
  <c r="B78" i="427"/>
  <c r="A78" i="427"/>
  <c r="E77" i="427"/>
  <c r="D77" i="427"/>
  <c r="B77" i="427"/>
  <c r="A77" i="427"/>
  <c r="A75" i="427"/>
  <c r="A73" i="427"/>
  <c r="B72" i="427"/>
  <c r="A72" i="427"/>
  <c r="B71" i="427"/>
  <c r="A71" i="427"/>
  <c r="B70" i="427"/>
  <c r="A70" i="427"/>
  <c r="B69" i="427"/>
  <c r="A69" i="427"/>
  <c r="B68" i="427"/>
  <c r="A68" i="427"/>
  <c r="B67" i="427"/>
  <c r="A67" i="427"/>
  <c r="B66" i="427"/>
  <c r="A66" i="427"/>
  <c r="E65" i="427"/>
  <c r="D65" i="427"/>
  <c r="B65" i="427"/>
  <c r="A65" i="427"/>
  <c r="A63" i="427"/>
  <c r="A61" i="427"/>
  <c r="B60" i="427"/>
  <c r="A60" i="427"/>
  <c r="B59" i="427"/>
  <c r="A59" i="427"/>
  <c r="B58" i="427"/>
  <c r="A58" i="427"/>
  <c r="E57" i="427"/>
  <c r="B57" i="427"/>
  <c r="A57" i="427"/>
  <c r="A55" i="427"/>
  <c r="B54" i="427"/>
  <c r="A54" i="427"/>
  <c r="D53" i="427"/>
  <c r="B53" i="427"/>
  <c r="A53" i="427"/>
  <c r="B52" i="427"/>
  <c r="A52" i="427"/>
  <c r="B51" i="427"/>
  <c r="A51" i="427"/>
  <c r="B50" i="427"/>
  <c r="A50" i="427"/>
  <c r="B49" i="427"/>
  <c r="A49" i="427"/>
  <c r="B48" i="427"/>
  <c r="A48" i="427"/>
  <c r="E47" i="427"/>
  <c r="D47" i="427"/>
  <c r="B47" i="427"/>
  <c r="A47" i="427"/>
  <c r="A45" i="427"/>
  <c r="B44" i="427"/>
  <c r="A44" i="427"/>
  <c r="B43" i="427"/>
  <c r="B42" i="427"/>
  <c r="A42" i="427"/>
  <c r="B41" i="427"/>
  <c r="A41" i="427"/>
  <c r="E40" i="427"/>
  <c r="D40" i="427"/>
  <c r="B40" i="427"/>
  <c r="A40" i="427"/>
  <c r="A38" i="427"/>
  <c r="D37" i="427"/>
  <c r="B37" i="427"/>
  <c r="A37" i="427"/>
  <c r="D36" i="427"/>
  <c r="B36" i="427"/>
  <c r="A36" i="427"/>
  <c r="D35" i="427"/>
  <c r="B35" i="427"/>
  <c r="A35" i="427"/>
  <c r="D34" i="427"/>
  <c r="B34" i="427"/>
  <c r="A34" i="427"/>
  <c r="D33" i="427"/>
  <c r="B33" i="427"/>
  <c r="A33" i="427"/>
  <c r="D32" i="427"/>
  <c r="B32" i="427"/>
  <c r="A32" i="427"/>
  <c r="D31" i="427"/>
  <c r="B31" i="427"/>
  <c r="A31" i="427"/>
  <c r="D30" i="427"/>
  <c r="B30" i="427"/>
  <c r="A30" i="427"/>
  <c r="E29" i="427"/>
  <c r="D29" i="427"/>
  <c r="B29" i="427"/>
  <c r="A29" i="427"/>
  <c r="A27" i="427"/>
  <c r="A25" i="427"/>
  <c r="D24" i="427"/>
  <c r="B24" i="427"/>
  <c r="A24" i="427"/>
  <c r="D23" i="427"/>
  <c r="B23" i="427"/>
  <c r="A23" i="427"/>
  <c r="D22" i="427"/>
  <c r="B22" i="427"/>
  <c r="A22" i="427"/>
  <c r="B21" i="427"/>
  <c r="A21" i="427"/>
  <c r="D20" i="427"/>
  <c r="B20" i="427"/>
  <c r="A20" i="427"/>
  <c r="D19" i="427"/>
  <c r="B19" i="427"/>
  <c r="A19" i="427"/>
  <c r="E18" i="427"/>
  <c r="D18" i="427"/>
  <c r="B17" i="427"/>
  <c r="B12" i="427"/>
  <c r="A12" i="427"/>
  <c r="A10" i="427"/>
  <c r="B8" i="427"/>
  <c r="A8" i="427"/>
  <c r="B7" i="427"/>
  <c r="A7" i="427"/>
  <c r="B6" i="427"/>
  <c r="A6" i="427"/>
  <c r="E5" i="427"/>
  <c r="B5" i="427"/>
  <c r="A5" i="427"/>
  <c r="B4" i="427"/>
  <c r="A4" i="427"/>
  <c r="A3" i="427"/>
  <c r="A1" i="427"/>
  <c r="A122" i="426"/>
  <c r="A121" i="426"/>
  <c r="A120" i="426"/>
  <c r="B119" i="426"/>
  <c r="A119" i="426"/>
  <c r="A118" i="426"/>
  <c r="A117" i="426"/>
  <c r="A116" i="426"/>
  <c r="A115" i="426"/>
  <c r="A114" i="426"/>
  <c r="E113" i="426"/>
  <c r="A113" i="426"/>
  <c r="A111" i="426"/>
  <c r="A109" i="426"/>
  <c r="A108" i="426"/>
  <c r="B107" i="426"/>
  <c r="A107" i="426"/>
  <c r="C106" i="426"/>
  <c r="B106" i="426"/>
  <c r="A106" i="426"/>
  <c r="C105" i="426"/>
  <c r="B105" i="426"/>
  <c r="A105" i="426"/>
  <c r="D104" i="426"/>
  <c r="C104" i="426"/>
  <c r="B104" i="426"/>
  <c r="A104" i="426"/>
  <c r="B103" i="426"/>
  <c r="A103" i="426"/>
  <c r="B102" i="426"/>
  <c r="A102" i="426"/>
  <c r="C101" i="426"/>
  <c r="B101" i="426"/>
  <c r="A101" i="426"/>
  <c r="A99" i="426"/>
  <c r="A97" i="426"/>
  <c r="E96" i="426"/>
  <c r="B96" i="426"/>
  <c r="A96" i="426"/>
  <c r="E95" i="426"/>
  <c r="B95" i="426"/>
  <c r="A95" i="426"/>
  <c r="B94" i="426"/>
  <c r="A94" i="426"/>
  <c r="E93" i="426"/>
  <c r="B93" i="426"/>
  <c r="A93" i="426"/>
  <c r="B92" i="426"/>
  <c r="A92" i="426"/>
  <c r="E91" i="426"/>
  <c r="D91" i="426"/>
  <c r="B91" i="426"/>
  <c r="A91" i="426"/>
  <c r="A89" i="426"/>
  <c r="A87" i="426"/>
  <c r="B86" i="426"/>
  <c r="A86" i="426"/>
  <c r="B85" i="426"/>
  <c r="A85" i="426"/>
  <c r="E84" i="426"/>
  <c r="D84" i="426"/>
  <c r="B84" i="426"/>
  <c r="A84" i="426"/>
  <c r="A83" i="426"/>
  <c r="B82" i="426"/>
  <c r="A82" i="426"/>
  <c r="E81" i="426"/>
  <c r="D81" i="426"/>
  <c r="B81" i="426"/>
  <c r="A81" i="426"/>
  <c r="A79" i="426"/>
  <c r="B78" i="426"/>
  <c r="A78" i="426"/>
  <c r="B77" i="426"/>
  <c r="A77" i="426"/>
  <c r="B76" i="426"/>
  <c r="A76" i="426"/>
  <c r="B75" i="426"/>
  <c r="A75" i="426"/>
  <c r="B74" i="426"/>
  <c r="A74" i="426"/>
  <c r="B73" i="426"/>
  <c r="A73" i="426"/>
  <c r="E72" i="426"/>
  <c r="D72" i="426"/>
  <c r="B72" i="426"/>
  <c r="A72" i="426"/>
  <c r="A70" i="426"/>
  <c r="A68" i="426"/>
  <c r="B67" i="426"/>
  <c r="A67" i="426"/>
  <c r="B66" i="426"/>
  <c r="A66" i="426"/>
  <c r="B65" i="426"/>
  <c r="A65" i="426"/>
  <c r="B64" i="426"/>
  <c r="A64" i="426"/>
  <c r="B63" i="426"/>
  <c r="A63" i="426"/>
  <c r="B62" i="426"/>
  <c r="A62" i="426"/>
  <c r="B61" i="426"/>
  <c r="A61" i="426"/>
  <c r="E60" i="426"/>
  <c r="D60" i="426"/>
  <c r="B60" i="426"/>
  <c r="A60" i="426"/>
  <c r="A58" i="426"/>
  <c r="A56" i="426"/>
  <c r="B55" i="426"/>
  <c r="A55" i="426"/>
  <c r="B54" i="426"/>
  <c r="A54" i="426"/>
  <c r="B53" i="426"/>
  <c r="A53" i="426"/>
  <c r="E52" i="426"/>
  <c r="B52" i="426"/>
  <c r="A52" i="426"/>
  <c r="A50" i="426"/>
  <c r="B49" i="426"/>
  <c r="A49" i="426"/>
  <c r="B48" i="426"/>
  <c r="A48" i="426"/>
  <c r="B47" i="426"/>
  <c r="A47" i="426"/>
  <c r="B46" i="426"/>
  <c r="A46" i="426"/>
  <c r="B45" i="426"/>
  <c r="A45" i="426"/>
  <c r="B44" i="426"/>
  <c r="A44" i="426"/>
  <c r="B43" i="426"/>
  <c r="A43" i="426"/>
  <c r="E42" i="426"/>
  <c r="D42" i="426"/>
  <c r="B42" i="426"/>
  <c r="A42" i="426"/>
  <c r="A40" i="426"/>
  <c r="B39" i="426"/>
  <c r="A39" i="426"/>
  <c r="B38" i="426"/>
  <c r="B37" i="426"/>
  <c r="A37" i="426"/>
  <c r="B36" i="426"/>
  <c r="A36" i="426"/>
  <c r="E35" i="426"/>
  <c r="D35" i="426"/>
  <c r="B35" i="426"/>
  <c r="A35" i="426"/>
  <c r="A33" i="426"/>
  <c r="D32" i="426"/>
  <c r="B32" i="426"/>
  <c r="A32" i="426"/>
  <c r="D31" i="426"/>
  <c r="B31" i="426"/>
  <c r="A31" i="426"/>
  <c r="D30" i="426"/>
  <c r="B30" i="426"/>
  <c r="A30" i="426"/>
  <c r="D29" i="426"/>
  <c r="B29" i="426"/>
  <c r="A29" i="426"/>
  <c r="D28" i="426"/>
  <c r="B28" i="426"/>
  <c r="A28" i="426"/>
  <c r="D27" i="426"/>
  <c r="B27" i="426"/>
  <c r="A27" i="426"/>
  <c r="D26" i="426"/>
  <c r="B26" i="426"/>
  <c r="A26" i="426"/>
  <c r="D25" i="426"/>
  <c r="B25" i="426"/>
  <c r="A25" i="426"/>
  <c r="E24" i="426"/>
  <c r="D24" i="426"/>
  <c r="B24" i="426"/>
  <c r="A24" i="426"/>
  <c r="A22" i="426"/>
  <c r="A20" i="426"/>
  <c r="B19" i="426"/>
  <c r="A19" i="426"/>
  <c r="D18" i="426"/>
  <c r="B18" i="426"/>
  <c r="A18" i="426"/>
  <c r="D17" i="426"/>
  <c r="B17" i="426"/>
  <c r="A17" i="426"/>
  <c r="B16" i="426"/>
  <c r="A16" i="426"/>
  <c r="D15" i="426"/>
  <c r="E15" i="426" s="1"/>
  <c r="B15" i="426"/>
  <c r="A15" i="426"/>
  <c r="D14" i="426"/>
  <c r="B14" i="426"/>
  <c r="A14" i="426"/>
  <c r="B13" i="426"/>
  <c r="A13" i="426"/>
  <c r="E12" i="426"/>
  <c r="D12" i="426"/>
  <c r="B12" i="426"/>
  <c r="A12" i="426"/>
  <c r="A10" i="426"/>
  <c r="B8" i="426"/>
  <c r="A8" i="426"/>
  <c r="B7" i="426"/>
  <c r="A7" i="426"/>
  <c r="B6" i="426"/>
  <c r="A6" i="426"/>
  <c r="E5" i="426"/>
  <c r="B5" i="426"/>
  <c r="A5" i="426"/>
  <c r="B4" i="426"/>
  <c r="A4" i="426"/>
  <c r="A3" i="426"/>
  <c r="A1" i="426"/>
  <c r="A122" i="425"/>
  <c r="A121" i="425"/>
  <c r="A120" i="425"/>
  <c r="B119" i="425"/>
  <c r="A119" i="425"/>
  <c r="A118" i="425"/>
  <c r="A117" i="425"/>
  <c r="A116" i="425"/>
  <c r="A115" i="425"/>
  <c r="A114" i="425"/>
  <c r="E113" i="425"/>
  <c r="A113" i="425"/>
  <c r="A111" i="425"/>
  <c r="A109" i="425"/>
  <c r="A108" i="425"/>
  <c r="C107" i="425"/>
  <c r="B107" i="425"/>
  <c r="A107" i="425"/>
  <c r="C106" i="425"/>
  <c r="B106" i="425"/>
  <c r="A106" i="425"/>
  <c r="C105" i="425"/>
  <c r="B105" i="425"/>
  <c r="A105" i="425"/>
  <c r="D104" i="425"/>
  <c r="C104" i="425"/>
  <c r="B104" i="425"/>
  <c r="A104" i="425"/>
  <c r="B103" i="425"/>
  <c r="A103" i="425"/>
  <c r="B102" i="425"/>
  <c r="A102" i="425"/>
  <c r="C101" i="425"/>
  <c r="B101" i="425"/>
  <c r="A101" i="425"/>
  <c r="A99" i="425"/>
  <c r="A97" i="425"/>
  <c r="E96" i="425"/>
  <c r="B96" i="425"/>
  <c r="A96" i="425"/>
  <c r="E95" i="425"/>
  <c r="B95" i="425"/>
  <c r="A95" i="425"/>
  <c r="B94" i="425"/>
  <c r="A94" i="425"/>
  <c r="E93" i="425"/>
  <c r="B93" i="425"/>
  <c r="A93" i="425"/>
  <c r="B92" i="425"/>
  <c r="A92" i="425"/>
  <c r="E91" i="425"/>
  <c r="D91" i="425"/>
  <c r="B91" i="425"/>
  <c r="A91" i="425"/>
  <c r="A89" i="425"/>
  <c r="A87" i="425"/>
  <c r="B86" i="425"/>
  <c r="A86" i="425"/>
  <c r="B85" i="425"/>
  <c r="A85" i="425"/>
  <c r="E84" i="425"/>
  <c r="D84" i="425"/>
  <c r="B84" i="425"/>
  <c r="A84" i="425"/>
  <c r="A83" i="425"/>
  <c r="B82" i="425"/>
  <c r="A82" i="425"/>
  <c r="E81" i="425"/>
  <c r="D81" i="425"/>
  <c r="B81" i="425"/>
  <c r="A81" i="425"/>
  <c r="A79" i="425"/>
  <c r="B78" i="425"/>
  <c r="A78" i="425"/>
  <c r="B77" i="425"/>
  <c r="A77" i="425"/>
  <c r="B76" i="425"/>
  <c r="A76" i="425"/>
  <c r="B75" i="425"/>
  <c r="A75" i="425"/>
  <c r="B74" i="425"/>
  <c r="A74" i="425"/>
  <c r="B73" i="425"/>
  <c r="A73" i="425"/>
  <c r="E72" i="425"/>
  <c r="D72" i="425"/>
  <c r="B72" i="425"/>
  <c r="A72" i="425"/>
  <c r="A70" i="425"/>
  <c r="A68" i="425"/>
  <c r="B67" i="425"/>
  <c r="A67" i="425"/>
  <c r="B66" i="425"/>
  <c r="A66" i="425"/>
  <c r="B65" i="425"/>
  <c r="A65" i="425"/>
  <c r="B64" i="425"/>
  <c r="A64" i="425"/>
  <c r="B63" i="425"/>
  <c r="A63" i="425"/>
  <c r="B62" i="425"/>
  <c r="A62" i="425"/>
  <c r="B61" i="425"/>
  <c r="A61" i="425"/>
  <c r="E60" i="425"/>
  <c r="D60" i="425"/>
  <c r="B60" i="425"/>
  <c r="A60" i="425"/>
  <c r="A58" i="425"/>
  <c r="A56" i="425"/>
  <c r="B55" i="425"/>
  <c r="A55" i="425"/>
  <c r="B54" i="425"/>
  <c r="A54" i="425"/>
  <c r="B53" i="425"/>
  <c r="A53" i="425"/>
  <c r="E52" i="425"/>
  <c r="B52" i="425"/>
  <c r="A52" i="425"/>
  <c r="A50" i="425"/>
  <c r="B49" i="425"/>
  <c r="A49" i="425"/>
  <c r="B48" i="425"/>
  <c r="A48" i="425"/>
  <c r="B47" i="425"/>
  <c r="A47" i="425"/>
  <c r="B46" i="425"/>
  <c r="A46" i="425"/>
  <c r="B45" i="425"/>
  <c r="A45" i="425"/>
  <c r="B44" i="425"/>
  <c r="A44" i="425"/>
  <c r="B43" i="425"/>
  <c r="A43" i="425"/>
  <c r="E42" i="425"/>
  <c r="D42" i="425"/>
  <c r="B42" i="425"/>
  <c r="A42" i="425"/>
  <c r="A40" i="425"/>
  <c r="B39" i="425"/>
  <c r="A39" i="425"/>
  <c r="B38" i="425"/>
  <c r="B37" i="425"/>
  <c r="A37" i="425"/>
  <c r="B36" i="425"/>
  <c r="A36" i="425"/>
  <c r="E35" i="425"/>
  <c r="D35" i="425"/>
  <c r="B35" i="425"/>
  <c r="A35" i="425"/>
  <c r="A33" i="425"/>
  <c r="D32" i="425"/>
  <c r="B32" i="425"/>
  <c r="A32" i="425"/>
  <c r="D31" i="425"/>
  <c r="B31" i="425"/>
  <c r="A31" i="425"/>
  <c r="D30" i="425"/>
  <c r="B30" i="425"/>
  <c r="A30" i="425"/>
  <c r="D29" i="425"/>
  <c r="B29" i="425"/>
  <c r="A29" i="425"/>
  <c r="D28" i="425"/>
  <c r="B28" i="425"/>
  <c r="A28" i="425"/>
  <c r="D27" i="425"/>
  <c r="B27" i="425"/>
  <c r="A27" i="425"/>
  <c r="D26" i="425"/>
  <c r="B26" i="425"/>
  <c r="A26" i="425"/>
  <c r="D25" i="425"/>
  <c r="B25" i="425"/>
  <c r="A25" i="425"/>
  <c r="E24" i="425"/>
  <c r="D24" i="425"/>
  <c r="B24" i="425"/>
  <c r="A24" i="425"/>
  <c r="A22" i="425"/>
  <c r="A20" i="425"/>
  <c r="B19" i="425"/>
  <c r="A19" i="425"/>
  <c r="D18" i="425"/>
  <c r="B18" i="425"/>
  <c r="A18" i="425"/>
  <c r="D17" i="425"/>
  <c r="B17" i="425"/>
  <c r="A17" i="425"/>
  <c r="B16" i="425"/>
  <c r="A16" i="425"/>
  <c r="D15" i="425"/>
  <c r="E15" i="425" s="1"/>
  <c r="B15" i="425"/>
  <c r="A15" i="425"/>
  <c r="D14" i="425"/>
  <c r="B14" i="425"/>
  <c r="A14" i="425"/>
  <c r="B13" i="425"/>
  <c r="A13" i="425"/>
  <c r="E12" i="425"/>
  <c r="D12" i="425"/>
  <c r="B12" i="425"/>
  <c r="A12" i="425"/>
  <c r="A10" i="425"/>
  <c r="B8" i="425"/>
  <c r="A8" i="425"/>
  <c r="B7" i="425"/>
  <c r="A7" i="425"/>
  <c r="B6" i="425"/>
  <c r="A6" i="425"/>
  <c r="E5" i="425"/>
  <c r="B5" i="425"/>
  <c r="A5" i="425"/>
  <c r="B4" i="425"/>
  <c r="A4" i="425"/>
  <c r="A3" i="425"/>
  <c r="A1" i="425"/>
  <c r="A128" i="424"/>
  <c r="A127" i="424"/>
  <c r="A126" i="424"/>
  <c r="B125" i="424"/>
  <c r="A125" i="424"/>
  <c r="A124" i="424"/>
  <c r="A123" i="424"/>
  <c r="A122" i="424"/>
  <c r="A121" i="424"/>
  <c r="A120" i="424"/>
  <c r="E119" i="424"/>
  <c r="A119" i="424"/>
  <c r="A117" i="424"/>
  <c r="A115" i="424"/>
  <c r="A114" i="424"/>
  <c r="B113" i="424"/>
  <c r="A113" i="424"/>
  <c r="C112" i="424"/>
  <c r="B112" i="424"/>
  <c r="A112" i="424"/>
  <c r="C111" i="424"/>
  <c r="B111" i="424"/>
  <c r="A111" i="424"/>
  <c r="D110" i="424"/>
  <c r="C110" i="424"/>
  <c r="B110" i="424"/>
  <c r="A110" i="424"/>
  <c r="B109" i="424"/>
  <c r="A109" i="424"/>
  <c r="B108" i="424"/>
  <c r="A108" i="424"/>
  <c r="E107" i="424"/>
  <c r="C107" i="424"/>
  <c r="B107" i="424"/>
  <c r="A107" i="424"/>
  <c r="A105" i="424"/>
  <c r="A103" i="424"/>
  <c r="B102" i="424"/>
  <c r="A102" i="424"/>
  <c r="B101" i="424"/>
  <c r="A101" i="424"/>
  <c r="B100" i="424"/>
  <c r="A100" i="424"/>
  <c r="B99" i="424"/>
  <c r="A99" i="424"/>
  <c r="B98" i="424"/>
  <c r="A98" i="424"/>
  <c r="E97" i="424"/>
  <c r="D97" i="424"/>
  <c r="B97" i="424"/>
  <c r="A97" i="424"/>
  <c r="A95" i="424"/>
  <c r="A93" i="424"/>
  <c r="B92" i="424"/>
  <c r="A92" i="424"/>
  <c r="B91" i="424"/>
  <c r="A91" i="424"/>
  <c r="E90" i="424"/>
  <c r="D90" i="424"/>
  <c r="B90" i="424"/>
  <c r="A90" i="424"/>
  <c r="A88" i="424"/>
  <c r="D87" i="424"/>
  <c r="B87" i="424"/>
  <c r="A87" i="424"/>
  <c r="E86" i="424"/>
  <c r="D86" i="424"/>
  <c r="B86" i="424"/>
  <c r="A86" i="424"/>
  <c r="A84" i="424"/>
  <c r="B83" i="424"/>
  <c r="A83" i="424"/>
  <c r="B82" i="424"/>
  <c r="A82" i="424"/>
  <c r="B81" i="424"/>
  <c r="A81" i="424"/>
  <c r="B80" i="424"/>
  <c r="A80" i="424"/>
  <c r="B79" i="424"/>
  <c r="A79" i="424"/>
  <c r="B78" i="424"/>
  <c r="A78" i="424"/>
  <c r="E77" i="424"/>
  <c r="D77" i="424"/>
  <c r="B77" i="424"/>
  <c r="A77" i="424"/>
  <c r="A75" i="424"/>
  <c r="A73" i="424"/>
  <c r="B72" i="424"/>
  <c r="A72" i="424"/>
  <c r="B71" i="424"/>
  <c r="A71" i="424"/>
  <c r="B70" i="424"/>
  <c r="A70" i="424"/>
  <c r="B69" i="424"/>
  <c r="A69" i="424"/>
  <c r="B68" i="424"/>
  <c r="A68" i="424"/>
  <c r="B67" i="424"/>
  <c r="A67" i="424"/>
  <c r="B66" i="424"/>
  <c r="A66" i="424"/>
  <c r="E65" i="424"/>
  <c r="D65" i="424"/>
  <c r="B65" i="424"/>
  <c r="A65" i="424"/>
  <c r="A63" i="424"/>
  <c r="A61" i="424"/>
  <c r="B60" i="424"/>
  <c r="A60" i="424"/>
  <c r="B59" i="424"/>
  <c r="A59" i="424"/>
  <c r="B58" i="424"/>
  <c r="A58" i="424"/>
  <c r="E57" i="424"/>
  <c r="B57" i="424"/>
  <c r="A57" i="424"/>
  <c r="A55" i="424"/>
  <c r="B54" i="424"/>
  <c r="A54" i="424"/>
  <c r="D53" i="424"/>
  <c r="B53" i="424"/>
  <c r="A53" i="424"/>
  <c r="B52" i="424"/>
  <c r="A52" i="424"/>
  <c r="B51" i="424"/>
  <c r="A51" i="424"/>
  <c r="B50" i="424"/>
  <c r="A50" i="424"/>
  <c r="B49" i="424"/>
  <c r="A49" i="424"/>
  <c r="B48" i="424"/>
  <c r="A48" i="424"/>
  <c r="E47" i="424"/>
  <c r="D47" i="424"/>
  <c r="B47" i="424"/>
  <c r="A47" i="424"/>
  <c r="A45" i="424"/>
  <c r="B44" i="424"/>
  <c r="A44" i="424"/>
  <c r="B43" i="424"/>
  <c r="B42" i="424"/>
  <c r="A42" i="424"/>
  <c r="B41" i="424"/>
  <c r="A41" i="424"/>
  <c r="E40" i="424"/>
  <c r="D40" i="424"/>
  <c r="B40" i="424"/>
  <c r="A40" i="424"/>
  <c r="A38" i="424"/>
  <c r="D37" i="424"/>
  <c r="B37" i="424"/>
  <c r="A37" i="424"/>
  <c r="D36" i="424"/>
  <c r="B36" i="424"/>
  <c r="A36" i="424"/>
  <c r="D35" i="424"/>
  <c r="B35" i="424"/>
  <c r="A35" i="424"/>
  <c r="D34" i="424"/>
  <c r="B34" i="424"/>
  <c r="A34" i="424"/>
  <c r="D33" i="424"/>
  <c r="B33" i="424"/>
  <c r="A33" i="424"/>
  <c r="D32" i="424"/>
  <c r="B32" i="424"/>
  <c r="A32" i="424"/>
  <c r="D31" i="424"/>
  <c r="B31" i="424"/>
  <c r="A31" i="424"/>
  <c r="D30" i="424"/>
  <c r="B30" i="424"/>
  <c r="A30" i="424"/>
  <c r="E29" i="424"/>
  <c r="D29" i="424"/>
  <c r="B29" i="424"/>
  <c r="A29" i="424"/>
  <c r="A27" i="424"/>
  <c r="A25" i="424"/>
  <c r="D24" i="424"/>
  <c r="B24" i="424"/>
  <c r="A24" i="424"/>
  <c r="D23" i="424"/>
  <c r="B23" i="424"/>
  <c r="A23" i="424"/>
  <c r="D22" i="424"/>
  <c r="B22" i="424"/>
  <c r="A22" i="424"/>
  <c r="B21" i="424"/>
  <c r="A21" i="424"/>
  <c r="D20" i="424"/>
  <c r="B20" i="424"/>
  <c r="A20" i="424"/>
  <c r="D19" i="424"/>
  <c r="B19" i="424"/>
  <c r="A19" i="424"/>
  <c r="E18" i="424"/>
  <c r="D18" i="424"/>
  <c r="B12" i="424"/>
  <c r="A12" i="424"/>
  <c r="A10" i="424"/>
  <c r="B8" i="424"/>
  <c r="A8" i="424"/>
  <c r="B7" i="424"/>
  <c r="A7" i="424"/>
  <c r="B6" i="424"/>
  <c r="A6" i="424"/>
  <c r="E5" i="424"/>
  <c r="B5" i="424"/>
  <c r="A5" i="424"/>
  <c r="B4" i="424"/>
  <c r="A4" i="424"/>
  <c r="A3" i="424"/>
  <c r="A1" i="424"/>
  <c r="A122" i="422"/>
  <c r="A121" i="422"/>
  <c r="A120" i="422"/>
  <c r="B119" i="422"/>
  <c r="A119" i="422"/>
  <c r="A118" i="422"/>
  <c r="A117" i="422"/>
  <c r="A116" i="422"/>
  <c r="A115" i="422"/>
  <c r="A114" i="422"/>
  <c r="E113" i="422"/>
  <c r="A113" i="422"/>
  <c r="A111" i="422"/>
  <c r="A109" i="422"/>
  <c r="A108" i="422"/>
  <c r="B107" i="422"/>
  <c r="A107" i="422"/>
  <c r="C106" i="422"/>
  <c r="B106" i="422"/>
  <c r="A106" i="422"/>
  <c r="C105" i="422"/>
  <c r="B105" i="422"/>
  <c r="A105" i="422"/>
  <c r="D104" i="422"/>
  <c r="C104" i="422"/>
  <c r="B104" i="422"/>
  <c r="A104" i="422"/>
  <c r="B103" i="422"/>
  <c r="A103" i="422"/>
  <c r="B102" i="422"/>
  <c r="A102" i="422"/>
  <c r="C101" i="422"/>
  <c r="B101" i="422"/>
  <c r="A101" i="422"/>
  <c r="A99" i="422"/>
  <c r="A97" i="422"/>
  <c r="E96" i="422"/>
  <c r="B96" i="422"/>
  <c r="A96" i="422"/>
  <c r="E95" i="422"/>
  <c r="B95" i="422"/>
  <c r="A95" i="422"/>
  <c r="B94" i="422"/>
  <c r="A94" i="422"/>
  <c r="E93" i="422"/>
  <c r="B93" i="422"/>
  <c r="A93" i="422"/>
  <c r="B92" i="422"/>
  <c r="A92" i="422"/>
  <c r="E91" i="422"/>
  <c r="D91" i="422"/>
  <c r="B91" i="422"/>
  <c r="A91" i="422"/>
  <c r="A89" i="422"/>
  <c r="A87" i="422"/>
  <c r="B86" i="422"/>
  <c r="A86" i="422"/>
  <c r="B85" i="422"/>
  <c r="A85" i="422"/>
  <c r="E84" i="422"/>
  <c r="D84" i="422"/>
  <c r="B84" i="422"/>
  <c r="A84" i="422"/>
  <c r="A83" i="422"/>
  <c r="B82" i="422"/>
  <c r="A82" i="422"/>
  <c r="E81" i="422"/>
  <c r="D81" i="422"/>
  <c r="B81" i="422"/>
  <c r="A81" i="422"/>
  <c r="A79" i="422"/>
  <c r="B78" i="422"/>
  <c r="A78" i="422"/>
  <c r="B77" i="422"/>
  <c r="A77" i="422"/>
  <c r="B76" i="422"/>
  <c r="A76" i="422"/>
  <c r="B75" i="422"/>
  <c r="A75" i="422"/>
  <c r="B74" i="422"/>
  <c r="A74" i="422"/>
  <c r="B73" i="422"/>
  <c r="A73" i="422"/>
  <c r="E72" i="422"/>
  <c r="D72" i="422"/>
  <c r="B72" i="422"/>
  <c r="A72" i="422"/>
  <c r="A70" i="422"/>
  <c r="A68" i="422"/>
  <c r="B67" i="422"/>
  <c r="A67" i="422"/>
  <c r="B66" i="422"/>
  <c r="A66" i="422"/>
  <c r="B65" i="422"/>
  <c r="A65" i="422"/>
  <c r="B64" i="422"/>
  <c r="A64" i="422"/>
  <c r="B63" i="422"/>
  <c r="A63" i="422"/>
  <c r="B62" i="422"/>
  <c r="A62" i="422"/>
  <c r="B61" i="422"/>
  <c r="A61" i="422"/>
  <c r="E60" i="422"/>
  <c r="D60" i="422"/>
  <c r="B60" i="422"/>
  <c r="A60" i="422"/>
  <c r="A58" i="422"/>
  <c r="A56" i="422"/>
  <c r="B55" i="422"/>
  <c r="A55" i="422"/>
  <c r="B54" i="422"/>
  <c r="A54" i="422"/>
  <c r="B53" i="422"/>
  <c r="A53" i="422"/>
  <c r="E52" i="422"/>
  <c r="B52" i="422"/>
  <c r="A52" i="422"/>
  <c r="A50" i="422"/>
  <c r="B49" i="422"/>
  <c r="A49" i="422"/>
  <c r="B48" i="422"/>
  <c r="A48" i="422"/>
  <c r="B47" i="422"/>
  <c r="A47" i="422"/>
  <c r="B46" i="422"/>
  <c r="A46" i="422"/>
  <c r="B45" i="422"/>
  <c r="A45" i="422"/>
  <c r="B44" i="422"/>
  <c r="A44" i="422"/>
  <c r="B43" i="422"/>
  <c r="A43" i="422"/>
  <c r="E42" i="422"/>
  <c r="D42" i="422"/>
  <c r="B42" i="422"/>
  <c r="A42" i="422"/>
  <c r="A40" i="422"/>
  <c r="B39" i="422"/>
  <c r="A39" i="422"/>
  <c r="B38" i="422"/>
  <c r="B37" i="422"/>
  <c r="A37" i="422"/>
  <c r="B36" i="422"/>
  <c r="A36" i="422"/>
  <c r="E35" i="422"/>
  <c r="D35" i="422"/>
  <c r="B35" i="422"/>
  <c r="A35" i="422"/>
  <c r="A33" i="422"/>
  <c r="D32" i="422"/>
  <c r="B32" i="422"/>
  <c r="A32" i="422"/>
  <c r="D31" i="422"/>
  <c r="B31" i="422"/>
  <c r="A31" i="422"/>
  <c r="D30" i="422"/>
  <c r="B30" i="422"/>
  <c r="A30" i="422"/>
  <c r="D29" i="422"/>
  <c r="B29" i="422"/>
  <c r="A29" i="422"/>
  <c r="D28" i="422"/>
  <c r="B28" i="422"/>
  <c r="A28" i="422"/>
  <c r="D27" i="422"/>
  <c r="B27" i="422"/>
  <c r="A27" i="422"/>
  <c r="D26" i="422"/>
  <c r="B26" i="422"/>
  <c r="A26" i="422"/>
  <c r="D25" i="422"/>
  <c r="B25" i="422"/>
  <c r="A25" i="422"/>
  <c r="E24" i="422"/>
  <c r="D24" i="422"/>
  <c r="B24" i="422"/>
  <c r="A24" i="422"/>
  <c r="A22" i="422"/>
  <c r="A20" i="422"/>
  <c r="B19" i="422"/>
  <c r="A19" i="422"/>
  <c r="D18" i="422"/>
  <c r="B18" i="422"/>
  <c r="A18" i="422"/>
  <c r="D17" i="422"/>
  <c r="B17" i="422"/>
  <c r="A17" i="422"/>
  <c r="B16" i="422"/>
  <c r="A16" i="422"/>
  <c r="D15" i="422"/>
  <c r="E15" i="422" s="1"/>
  <c r="B15" i="422"/>
  <c r="A15" i="422"/>
  <c r="D14" i="422"/>
  <c r="B14" i="422"/>
  <c r="A14" i="422"/>
  <c r="B13" i="422"/>
  <c r="A13" i="422"/>
  <c r="E12" i="422"/>
  <c r="D12" i="422"/>
  <c r="B12" i="422"/>
  <c r="A12" i="422"/>
  <c r="A10" i="422"/>
  <c r="B8" i="422"/>
  <c r="A8" i="422"/>
  <c r="B7" i="422"/>
  <c r="A7" i="422"/>
  <c r="B6" i="422"/>
  <c r="A6" i="422"/>
  <c r="E5" i="422"/>
  <c r="B5" i="422"/>
  <c r="A5" i="422"/>
  <c r="B4" i="422"/>
  <c r="A4" i="422"/>
  <c r="A3" i="422"/>
  <c r="A1" i="422"/>
  <c r="A122" i="421"/>
  <c r="A121" i="421"/>
  <c r="A120" i="421"/>
  <c r="B119" i="421"/>
  <c r="A119" i="421"/>
  <c r="A118" i="421"/>
  <c r="A117" i="421"/>
  <c r="A116" i="421"/>
  <c r="A115" i="421"/>
  <c r="A114" i="421"/>
  <c r="E113" i="421"/>
  <c r="A113" i="421"/>
  <c r="A111" i="421"/>
  <c r="A109" i="421"/>
  <c r="A108" i="421"/>
  <c r="B107" i="421"/>
  <c r="A107" i="421"/>
  <c r="C106" i="421"/>
  <c r="B106" i="421"/>
  <c r="A106" i="421"/>
  <c r="C105" i="421"/>
  <c r="B105" i="421"/>
  <c r="A105" i="421"/>
  <c r="D104" i="421"/>
  <c r="C104" i="421"/>
  <c r="B104" i="421"/>
  <c r="A104" i="421"/>
  <c r="B103" i="421"/>
  <c r="A103" i="421"/>
  <c r="B102" i="421"/>
  <c r="A102" i="421"/>
  <c r="C101" i="421"/>
  <c r="B101" i="421"/>
  <c r="A101" i="421"/>
  <c r="A99" i="421"/>
  <c r="A97" i="421"/>
  <c r="E96" i="421"/>
  <c r="B96" i="421"/>
  <c r="A96" i="421"/>
  <c r="E95" i="421"/>
  <c r="B95" i="421"/>
  <c r="A95" i="421"/>
  <c r="B94" i="421"/>
  <c r="A94" i="421"/>
  <c r="E93" i="421"/>
  <c r="B93" i="421"/>
  <c r="A93" i="421"/>
  <c r="B92" i="421"/>
  <c r="A92" i="421"/>
  <c r="E91" i="421"/>
  <c r="D91" i="421"/>
  <c r="B91" i="421"/>
  <c r="A91" i="421"/>
  <c r="A89" i="421"/>
  <c r="A87" i="421"/>
  <c r="B86" i="421"/>
  <c r="A86" i="421"/>
  <c r="B85" i="421"/>
  <c r="A85" i="421"/>
  <c r="E84" i="421"/>
  <c r="D84" i="421"/>
  <c r="B84" i="421"/>
  <c r="A84" i="421"/>
  <c r="A83" i="421"/>
  <c r="B82" i="421"/>
  <c r="A82" i="421"/>
  <c r="E81" i="421"/>
  <c r="D81" i="421"/>
  <c r="B81" i="421"/>
  <c r="A81" i="421"/>
  <c r="A79" i="421"/>
  <c r="B78" i="421"/>
  <c r="A78" i="421"/>
  <c r="B77" i="421"/>
  <c r="A77" i="421"/>
  <c r="B76" i="421"/>
  <c r="A76" i="421"/>
  <c r="B75" i="421"/>
  <c r="A75" i="421"/>
  <c r="B74" i="421"/>
  <c r="A74" i="421"/>
  <c r="B73" i="421"/>
  <c r="A73" i="421"/>
  <c r="E72" i="421"/>
  <c r="D72" i="421"/>
  <c r="B72" i="421"/>
  <c r="A72" i="421"/>
  <c r="A70" i="421"/>
  <c r="A68" i="421"/>
  <c r="B67" i="421"/>
  <c r="A67" i="421"/>
  <c r="B66" i="421"/>
  <c r="A66" i="421"/>
  <c r="B65" i="421"/>
  <c r="A65" i="421"/>
  <c r="B64" i="421"/>
  <c r="A64" i="421"/>
  <c r="B63" i="421"/>
  <c r="A63" i="421"/>
  <c r="B62" i="421"/>
  <c r="A62" i="421"/>
  <c r="B61" i="421"/>
  <c r="A61" i="421"/>
  <c r="E60" i="421"/>
  <c r="D60" i="421"/>
  <c r="B60" i="421"/>
  <c r="A60" i="421"/>
  <c r="A58" i="421"/>
  <c r="A56" i="421"/>
  <c r="B55" i="421"/>
  <c r="A55" i="421"/>
  <c r="B54" i="421"/>
  <c r="A54" i="421"/>
  <c r="B53" i="421"/>
  <c r="A53" i="421"/>
  <c r="E52" i="421"/>
  <c r="B52" i="421"/>
  <c r="A52" i="421"/>
  <c r="A50" i="421"/>
  <c r="B49" i="421"/>
  <c r="A49" i="421"/>
  <c r="B48" i="421"/>
  <c r="A48" i="421"/>
  <c r="B47" i="421"/>
  <c r="A47" i="421"/>
  <c r="B46" i="421"/>
  <c r="A46" i="421"/>
  <c r="B45" i="421"/>
  <c r="A45" i="421"/>
  <c r="B44" i="421"/>
  <c r="A44" i="421"/>
  <c r="B43" i="421"/>
  <c r="A43" i="421"/>
  <c r="E42" i="421"/>
  <c r="D42" i="421"/>
  <c r="B42" i="421"/>
  <c r="A42" i="421"/>
  <c r="A40" i="421"/>
  <c r="B39" i="421"/>
  <c r="A39" i="421"/>
  <c r="B38" i="421"/>
  <c r="B37" i="421"/>
  <c r="A37" i="421"/>
  <c r="B36" i="421"/>
  <c r="A36" i="421"/>
  <c r="E35" i="421"/>
  <c r="D35" i="421"/>
  <c r="B35" i="421"/>
  <c r="A35" i="421"/>
  <c r="A33" i="421"/>
  <c r="D32" i="421"/>
  <c r="B32" i="421"/>
  <c r="A32" i="421"/>
  <c r="D31" i="421"/>
  <c r="B31" i="421"/>
  <c r="A31" i="421"/>
  <c r="D30" i="421"/>
  <c r="B30" i="421"/>
  <c r="A30" i="421"/>
  <c r="D29" i="421"/>
  <c r="B29" i="421"/>
  <c r="A29" i="421"/>
  <c r="D28" i="421"/>
  <c r="B28" i="421"/>
  <c r="A28" i="421"/>
  <c r="D27" i="421"/>
  <c r="B27" i="421"/>
  <c r="A27" i="421"/>
  <c r="D26" i="421"/>
  <c r="B26" i="421"/>
  <c r="A26" i="421"/>
  <c r="D25" i="421"/>
  <c r="B25" i="421"/>
  <c r="A25" i="421"/>
  <c r="E24" i="421"/>
  <c r="D24" i="421"/>
  <c r="B24" i="421"/>
  <c r="A24" i="421"/>
  <c r="A22" i="421"/>
  <c r="A20" i="421"/>
  <c r="B19" i="421"/>
  <c r="A19" i="421"/>
  <c r="D18" i="421"/>
  <c r="B18" i="421"/>
  <c r="A18" i="421"/>
  <c r="D17" i="421"/>
  <c r="B17" i="421"/>
  <c r="A17" i="421"/>
  <c r="D16" i="421"/>
  <c r="B16" i="421"/>
  <c r="A16" i="421"/>
  <c r="D15" i="421"/>
  <c r="E15" i="421" s="1"/>
  <c r="B15" i="421"/>
  <c r="A15" i="421"/>
  <c r="D14" i="421"/>
  <c r="B14" i="421"/>
  <c r="A14" i="421"/>
  <c r="B13" i="421"/>
  <c r="A13" i="421"/>
  <c r="E12" i="421"/>
  <c r="D12" i="421"/>
  <c r="B12" i="421"/>
  <c r="A12" i="421"/>
  <c r="A10" i="421"/>
  <c r="B8" i="421"/>
  <c r="A8" i="421"/>
  <c r="B7" i="421"/>
  <c r="A7" i="421"/>
  <c r="B6" i="421"/>
  <c r="A6" i="421"/>
  <c r="E5" i="421"/>
  <c r="B5" i="421"/>
  <c r="A5" i="421"/>
  <c r="B4" i="421"/>
  <c r="A4" i="421"/>
  <c r="A3" i="421"/>
  <c r="A1" i="421"/>
  <c r="A128" i="420"/>
  <c r="A127" i="420"/>
  <c r="A126" i="420"/>
  <c r="B125" i="420"/>
  <c r="A125" i="420"/>
  <c r="A124" i="420"/>
  <c r="A123" i="420"/>
  <c r="A122" i="420"/>
  <c r="A121" i="420"/>
  <c r="A120" i="420"/>
  <c r="E119" i="420"/>
  <c r="A119" i="420"/>
  <c r="A117" i="420"/>
  <c r="A115" i="420"/>
  <c r="A114" i="420"/>
  <c r="B113" i="420"/>
  <c r="A113" i="420"/>
  <c r="C112" i="420"/>
  <c r="B112" i="420"/>
  <c r="A112" i="420"/>
  <c r="C111" i="420"/>
  <c r="B111" i="420"/>
  <c r="A111" i="420"/>
  <c r="D110" i="420"/>
  <c r="C110" i="420"/>
  <c r="B110" i="420"/>
  <c r="A110" i="420"/>
  <c r="B109" i="420"/>
  <c r="A109" i="420"/>
  <c r="B108" i="420"/>
  <c r="A108" i="420"/>
  <c r="E107" i="420"/>
  <c r="C107" i="420"/>
  <c r="B107" i="420"/>
  <c r="A107" i="420"/>
  <c r="A105" i="420"/>
  <c r="A103" i="420"/>
  <c r="B102" i="420"/>
  <c r="A102" i="420"/>
  <c r="B101" i="420"/>
  <c r="A101" i="420"/>
  <c r="B100" i="420"/>
  <c r="A100" i="420"/>
  <c r="B99" i="420"/>
  <c r="A99" i="420"/>
  <c r="B98" i="420"/>
  <c r="A98" i="420"/>
  <c r="E97" i="420"/>
  <c r="D97" i="420"/>
  <c r="B97" i="420"/>
  <c r="A97" i="420"/>
  <c r="A95" i="420"/>
  <c r="A93" i="420"/>
  <c r="B92" i="420"/>
  <c r="A92" i="420"/>
  <c r="B91" i="420"/>
  <c r="A91" i="420"/>
  <c r="E90" i="420"/>
  <c r="D90" i="420"/>
  <c r="B90" i="420"/>
  <c r="A90" i="420"/>
  <c r="A88" i="420"/>
  <c r="D87" i="420"/>
  <c r="B87" i="420"/>
  <c r="A87" i="420"/>
  <c r="E86" i="420"/>
  <c r="D86" i="420"/>
  <c r="B86" i="420"/>
  <c r="A86" i="420"/>
  <c r="A84" i="420"/>
  <c r="B83" i="420"/>
  <c r="A83" i="420"/>
  <c r="B82" i="420"/>
  <c r="A82" i="420"/>
  <c r="B81" i="420"/>
  <c r="A81" i="420"/>
  <c r="B80" i="420"/>
  <c r="A80" i="420"/>
  <c r="B79" i="420"/>
  <c r="A79" i="420"/>
  <c r="B78" i="420"/>
  <c r="A78" i="420"/>
  <c r="E77" i="420"/>
  <c r="D77" i="420"/>
  <c r="B77" i="420"/>
  <c r="A77" i="420"/>
  <c r="A75" i="420"/>
  <c r="A73" i="420"/>
  <c r="B72" i="420"/>
  <c r="A72" i="420"/>
  <c r="B71" i="420"/>
  <c r="A71" i="420"/>
  <c r="B70" i="420"/>
  <c r="A70" i="420"/>
  <c r="B69" i="420"/>
  <c r="A69" i="420"/>
  <c r="B68" i="420"/>
  <c r="A68" i="420"/>
  <c r="B67" i="420"/>
  <c r="A67" i="420"/>
  <c r="B66" i="420"/>
  <c r="A66" i="420"/>
  <c r="E65" i="420"/>
  <c r="D65" i="420"/>
  <c r="B65" i="420"/>
  <c r="A65" i="420"/>
  <c r="A63" i="420"/>
  <c r="A61" i="420"/>
  <c r="B60" i="420"/>
  <c r="A60" i="420"/>
  <c r="B59" i="420"/>
  <c r="A59" i="420"/>
  <c r="B58" i="420"/>
  <c r="A58" i="420"/>
  <c r="E57" i="420"/>
  <c r="B57" i="420"/>
  <c r="A57" i="420"/>
  <c r="A55" i="420"/>
  <c r="B54" i="420"/>
  <c r="A54" i="420"/>
  <c r="D53" i="420"/>
  <c r="B53" i="420"/>
  <c r="A53" i="420"/>
  <c r="B52" i="420"/>
  <c r="A52" i="420"/>
  <c r="B51" i="420"/>
  <c r="A51" i="420"/>
  <c r="B50" i="420"/>
  <c r="A50" i="420"/>
  <c r="B49" i="420"/>
  <c r="A49" i="420"/>
  <c r="B48" i="420"/>
  <c r="A48" i="420"/>
  <c r="E47" i="420"/>
  <c r="D47" i="420"/>
  <c r="B47" i="420"/>
  <c r="A47" i="420"/>
  <c r="A45" i="420"/>
  <c r="B44" i="420"/>
  <c r="A44" i="420"/>
  <c r="B43" i="420"/>
  <c r="B42" i="420"/>
  <c r="A42" i="420"/>
  <c r="B41" i="420"/>
  <c r="A41" i="420"/>
  <c r="E40" i="420"/>
  <c r="D40" i="420"/>
  <c r="B40" i="420"/>
  <c r="A40" i="420"/>
  <c r="A38" i="420"/>
  <c r="D37" i="420"/>
  <c r="B37" i="420"/>
  <c r="A37" i="420"/>
  <c r="D36" i="420"/>
  <c r="B36" i="420"/>
  <c r="A36" i="420"/>
  <c r="D35" i="420"/>
  <c r="B35" i="420"/>
  <c r="A35" i="420"/>
  <c r="D34" i="420"/>
  <c r="B34" i="420"/>
  <c r="A34" i="420"/>
  <c r="D33" i="420"/>
  <c r="B33" i="420"/>
  <c r="A33" i="420"/>
  <c r="D32" i="420"/>
  <c r="B32" i="420"/>
  <c r="A32" i="420"/>
  <c r="D31" i="420"/>
  <c r="B31" i="420"/>
  <c r="A31" i="420"/>
  <c r="D30" i="420"/>
  <c r="B30" i="420"/>
  <c r="A30" i="420"/>
  <c r="E29" i="420"/>
  <c r="D29" i="420"/>
  <c r="B29" i="420"/>
  <c r="A29" i="420"/>
  <c r="A27" i="420"/>
  <c r="A25" i="420"/>
  <c r="D24" i="420"/>
  <c r="B24" i="420"/>
  <c r="A24" i="420"/>
  <c r="D23" i="420"/>
  <c r="B23" i="420"/>
  <c r="A23" i="420"/>
  <c r="D22" i="420"/>
  <c r="B22" i="420"/>
  <c r="A22" i="420"/>
  <c r="B21" i="420"/>
  <c r="A21" i="420"/>
  <c r="D20" i="420"/>
  <c r="B20" i="420"/>
  <c r="A20" i="420"/>
  <c r="D19" i="420"/>
  <c r="B19" i="420"/>
  <c r="A19" i="420"/>
  <c r="E18" i="420"/>
  <c r="D18" i="420"/>
  <c r="B12" i="420"/>
  <c r="A12" i="420"/>
  <c r="A10" i="420"/>
  <c r="B8" i="420"/>
  <c r="A8" i="420"/>
  <c r="B7" i="420"/>
  <c r="A7" i="420"/>
  <c r="B6" i="420"/>
  <c r="A6" i="420"/>
  <c r="E5" i="420"/>
  <c r="B5" i="420"/>
  <c r="A5" i="420"/>
  <c r="B4" i="420"/>
  <c r="A4" i="420"/>
  <c r="A3" i="420"/>
  <c r="A1" i="420"/>
  <c r="A122" i="419"/>
  <c r="A121" i="419"/>
  <c r="A120" i="419"/>
  <c r="B119" i="419"/>
  <c r="A119" i="419"/>
  <c r="A118" i="419"/>
  <c r="A117" i="419"/>
  <c r="A116" i="419"/>
  <c r="A115" i="419"/>
  <c r="A114" i="419"/>
  <c r="E113" i="419"/>
  <c r="A113" i="419"/>
  <c r="A111" i="419"/>
  <c r="A109" i="419"/>
  <c r="A108" i="419"/>
  <c r="C107" i="419"/>
  <c r="B107" i="419"/>
  <c r="A107" i="419"/>
  <c r="C106" i="419"/>
  <c r="B106" i="419"/>
  <c r="A106" i="419"/>
  <c r="C105" i="419"/>
  <c r="B105" i="419"/>
  <c r="A105" i="419"/>
  <c r="D104" i="419"/>
  <c r="C104" i="419"/>
  <c r="B104" i="419"/>
  <c r="A104" i="419"/>
  <c r="B103" i="419"/>
  <c r="A103" i="419"/>
  <c r="B102" i="419"/>
  <c r="A102" i="419"/>
  <c r="C101" i="419"/>
  <c r="B101" i="419"/>
  <c r="A101" i="419"/>
  <c r="A99" i="419"/>
  <c r="A97" i="419"/>
  <c r="E96" i="419"/>
  <c r="B96" i="419"/>
  <c r="A96" i="419"/>
  <c r="E95" i="419"/>
  <c r="B95" i="419"/>
  <c r="A95" i="419"/>
  <c r="B94" i="419"/>
  <c r="A94" i="419"/>
  <c r="E93" i="419"/>
  <c r="B93" i="419"/>
  <c r="A93" i="419"/>
  <c r="B92" i="419"/>
  <c r="A92" i="419"/>
  <c r="E91" i="419"/>
  <c r="D91" i="419"/>
  <c r="B91" i="419"/>
  <c r="A91" i="419"/>
  <c r="A89" i="419"/>
  <c r="A87" i="419"/>
  <c r="B86" i="419"/>
  <c r="A86" i="419"/>
  <c r="B85" i="419"/>
  <c r="A85" i="419"/>
  <c r="E84" i="419"/>
  <c r="D84" i="419"/>
  <c r="B84" i="419"/>
  <c r="A84" i="419"/>
  <c r="A83" i="419"/>
  <c r="B82" i="419"/>
  <c r="A82" i="419"/>
  <c r="E81" i="419"/>
  <c r="D81" i="419"/>
  <c r="B81" i="419"/>
  <c r="A81" i="419"/>
  <c r="A79" i="419"/>
  <c r="B78" i="419"/>
  <c r="A78" i="419"/>
  <c r="B77" i="419"/>
  <c r="A77" i="419"/>
  <c r="B76" i="419"/>
  <c r="A76" i="419"/>
  <c r="B75" i="419"/>
  <c r="A75" i="419"/>
  <c r="B74" i="419"/>
  <c r="A74" i="419"/>
  <c r="B73" i="419"/>
  <c r="A73" i="419"/>
  <c r="E72" i="419"/>
  <c r="D72" i="419"/>
  <c r="B72" i="419"/>
  <c r="A72" i="419"/>
  <c r="A70" i="419"/>
  <c r="A68" i="419"/>
  <c r="B67" i="419"/>
  <c r="A67" i="419"/>
  <c r="B66" i="419"/>
  <c r="A66" i="419"/>
  <c r="B65" i="419"/>
  <c r="A65" i="419"/>
  <c r="B64" i="419"/>
  <c r="A64" i="419"/>
  <c r="B63" i="419"/>
  <c r="A63" i="419"/>
  <c r="B62" i="419"/>
  <c r="A62" i="419"/>
  <c r="B61" i="419"/>
  <c r="A61" i="419"/>
  <c r="E60" i="419"/>
  <c r="D60" i="419"/>
  <c r="B60" i="419"/>
  <c r="A60" i="419"/>
  <c r="A58" i="419"/>
  <c r="A56" i="419"/>
  <c r="B55" i="419"/>
  <c r="A55" i="419"/>
  <c r="B54" i="419"/>
  <c r="A54" i="419"/>
  <c r="B53" i="419"/>
  <c r="A53" i="419"/>
  <c r="E52" i="419"/>
  <c r="B52" i="419"/>
  <c r="A52" i="419"/>
  <c r="A50" i="419"/>
  <c r="B49" i="419"/>
  <c r="A49" i="419"/>
  <c r="B48" i="419"/>
  <c r="A48" i="419"/>
  <c r="B47" i="419"/>
  <c r="A47" i="419"/>
  <c r="B46" i="419"/>
  <c r="A46" i="419"/>
  <c r="B45" i="419"/>
  <c r="A45" i="419"/>
  <c r="B44" i="419"/>
  <c r="A44" i="419"/>
  <c r="B43" i="419"/>
  <c r="A43" i="419"/>
  <c r="E42" i="419"/>
  <c r="D42" i="419"/>
  <c r="B42" i="419"/>
  <c r="A42" i="419"/>
  <c r="A40" i="419"/>
  <c r="B39" i="419"/>
  <c r="A39" i="419"/>
  <c r="B38" i="419"/>
  <c r="B37" i="419"/>
  <c r="A37" i="419"/>
  <c r="B36" i="419"/>
  <c r="A36" i="419"/>
  <c r="E35" i="419"/>
  <c r="D35" i="419"/>
  <c r="B35" i="419"/>
  <c r="A35" i="419"/>
  <c r="A33" i="419"/>
  <c r="D32" i="419"/>
  <c r="B32" i="419"/>
  <c r="A32" i="419"/>
  <c r="D31" i="419"/>
  <c r="B31" i="419"/>
  <c r="A31" i="419"/>
  <c r="D30" i="419"/>
  <c r="B30" i="419"/>
  <c r="A30" i="419"/>
  <c r="D29" i="419"/>
  <c r="B29" i="419"/>
  <c r="A29" i="419"/>
  <c r="D28" i="419"/>
  <c r="B28" i="419"/>
  <c r="A28" i="419"/>
  <c r="D27" i="419"/>
  <c r="B27" i="419"/>
  <c r="A27" i="419"/>
  <c r="D26" i="419"/>
  <c r="B26" i="419"/>
  <c r="A26" i="419"/>
  <c r="D25" i="419"/>
  <c r="B25" i="419"/>
  <c r="A25" i="419"/>
  <c r="E24" i="419"/>
  <c r="D24" i="419"/>
  <c r="B24" i="419"/>
  <c r="A24" i="419"/>
  <c r="A22" i="419"/>
  <c r="A20" i="419"/>
  <c r="B19" i="419"/>
  <c r="A19" i="419"/>
  <c r="D18" i="419"/>
  <c r="B18" i="419"/>
  <c r="A18" i="419"/>
  <c r="D17" i="419"/>
  <c r="B17" i="419"/>
  <c r="A17" i="419"/>
  <c r="B16" i="419"/>
  <c r="A16" i="419"/>
  <c r="D15" i="419"/>
  <c r="E15" i="419" s="1"/>
  <c r="B15" i="419"/>
  <c r="A15" i="419"/>
  <c r="D14" i="419"/>
  <c r="B14" i="419"/>
  <c r="A14" i="419"/>
  <c r="B13" i="419"/>
  <c r="A13" i="419"/>
  <c r="E12" i="419"/>
  <c r="D12" i="419"/>
  <c r="B12" i="419"/>
  <c r="A12" i="419"/>
  <c r="A10" i="419"/>
  <c r="B8" i="419"/>
  <c r="A8" i="419"/>
  <c r="B7" i="419"/>
  <c r="A7" i="419"/>
  <c r="B6" i="419"/>
  <c r="A6" i="419"/>
  <c r="E5" i="419"/>
  <c r="B5" i="419"/>
  <c r="A5" i="419"/>
  <c r="B4" i="419"/>
  <c r="A4" i="419"/>
  <c r="A3" i="419"/>
  <c r="A1" i="419"/>
  <c r="A128" i="418"/>
  <c r="A127" i="418"/>
  <c r="A126" i="418"/>
  <c r="B125" i="418"/>
  <c r="A125" i="418"/>
  <c r="A124" i="418"/>
  <c r="A123" i="418"/>
  <c r="A122" i="418"/>
  <c r="A121" i="418"/>
  <c r="A120" i="418"/>
  <c r="E119" i="418"/>
  <c r="A119" i="418"/>
  <c r="A117" i="418"/>
  <c r="A115" i="418"/>
  <c r="A114" i="418"/>
  <c r="C113" i="418"/>
  <c r="B113" i="418"/>
  <c r="A113" i="418"/>
  <c r="C112" i="418"/>
  <c r="B112" i="418"/>
  <c r="A112" i="418"/>
  <c r="C111" i="418"/>
  <c r="B111" i="418"/>
  <c r="A111" i="418"/>
  <c r="D110" i="418"/>
  <c r="C110" i="418"/>
  <c r="B110" i="418"/>
  <c r="A110" i="418"/>
  <c r="B109" i="418"/>
  <c r="A109" i="418"/>
  <c r="B108" i="418"/>
  <c r="A108" i="418"/>
  <c r="E107" i="418"/>
  <c r="C107" i="418"/>
  <c r="B107" i="418"/>
  <c r="A107" i="418"/>
  <c r="A105" i="418"/>
  <c r="A103" i="418"/>
  <c r="B102" i="418"/>
  <c r="A102" i="418"/>
  <c r="B101" i="418"/>
  <c r="A101" i="418"/>
  <c r="B100" i="418"/>
  <c r="A100" i="418"/>
  <c r="B99" i="418"/>
  <c r="A99" i="418"/>
  <c r="B98" i="418"/>
  <c r="A98" i="418"/>
  <c r="E97" i="418"/>
  <c r="D97" i="418"/>
  <c r="B97" i="418"/>
  <c r="A97" i="418"/>
  <c r="A95" i="418"/>
  <c r="A93" i="418"/>
  <c r="B92" i="418"/>
  <c r="A92" i="418"/>
  <c r="B91" i="418"/>
  <c r="A91" i="418"/>
  <c r="E90" i="418"/>
  <c r="D90" i="418"/>
  <c r="B90" i="418"/>
  <c r="A90" i="418"/>
  <c r="A88" i="418"/>
  <c r="D87" i="418"/>
  <c r="B87" i="418"/>
  <c r="A87" i="418"/>
  <c r="E86" i="418"/>
  <c r="D86" i="418"/>
  <c r="B86" i="418"/>
  <c r="A86" i="418"/>
  <c r="A84" i="418"/>
  <c r="B83" i="418"/>
  <c r="A83" i="418"/>
  <c r="B82" i="418"/>
  <c r="A82" i="418"/>
  <c r="B81" i="418"/>
  <c r="A81" i="418"/>
  <c r="B80" i="418"/>
  <c r="A80" i="418"/>
  <c r="B79" i="418"/>
  <c r="A79" i="418"/>
  <c r="B78" i="418"/>
  <c r="A78" i="418"/>
  <c r="E77" i="418"/>
  <c r="D77" i="418"/>
  <c r="B77" i="418"/>
  <c r="A77" i="418"/>
  <c r="A75" i="418"/>
  <c r="A73" i="418"/>
  <c r="B72" i="418"/>
  <c r="A72" i="418"/>
  <c r="B71" i="418"/>
  <c r="A71" i="418"/>
  <c r="B70" i="418"/>
  <c r="A70" i="418"/>
  <c r="B69" i="418"/>
  <c r="A69" i="418"/>
  <c r="B68" i="418"/>
  <c r="A68" i="418"/>
  <c r="B67" i="418"/>
  <c r="A67" i="418"/>
  <c r="B66" i="418"/>
  <c r="A66" i="418"/>
  <c r="E65" i="418"/>
  <c r="D65" i="418"/>
  <c r="B65" i="418"/>
  <c r="A65" i="418"/>
  <c r="A63" i="418"/>
  <c r="A61" i="418"/>
  <c r="B60" i="418"/>
  <c r="A60" i="418"/>
  <c r="B59" i="418"/>
  <c r="A59" i="418"/>
  <c r="B58" i="418"/>
  <c r="A58" i="418"/>
  <c r="E57" i="418"/>
  <c r="B57" i="418"/>
  <c r="A57" i="418"/>
  <c r="A55" i="418"/>
  <c r="B54" i="418"/>
  <c r="A54" i="418"/>
  <c r="D53" i="418"/>
  <c r="B53" i="418"/>
  <c r="A53" i="418"/>
  <c r="B52" i="418"/>
  <c r="A52" i="418"/>
  <c r="B51" i="418"/>
  <c r="A51" i="418"/>
  <c r="B50" i="418"/>
  <c r="A50" i="418"/>
  <c r="B49" i="418"/>
  <c r="A49" i="418"/>
  <c r="B48" i="418"/>
  <c r="A48" i="418"/>
  <c r="E47" i="418"/>
  <c r="D47" i="418"/>
  <c r="B47" i="418"/>
  <c r="A47" i="418"/>
  <c r="A45" i="418"/>
  <c r="B44" i="418"/>
  <c r="A44" i="418"/>
  <c r="B43" i="418"/>
  <c r="B42" i="418"/>
  <c r="A42" i="418"/>
  <c r="B41" i="418"/>
  <c r="A41" i="418"/>
  <c r="E40" i="418"/>
  <c r="D40" i="418"/>
  <c r="B40" i="418"/>
  <c r="A40" i="418"/>
  <c r="A38" i="418"/>
  <c r="D37" i="418"/>
  <c r="B37" i="418"/>
  <c r="A37" i="418"/>
  <c r="D36" i="418"/>
  <c r="B36" i="418"/>
  <c r="A36" i="418"/>
  <c r="D35" i="418"/>
  <c r="B35" i="418"/>
  <c r="A35" i="418"/>
  <c r="D34" i="418"/>
  <c r="B34" i="418"/>
  <c r="A34" i="418"/>
  <c r="D33" i="418"/>
  <c r="B33" i="418"/>
  <c r="A33" i="418"/>
  <c r="D32" i="418"/>
  <c r="B32" i="418"/>
  <c r="A32" i="418"/>
  <c r="D31" i="418"/>
  <c r="B31" i="418"/>
  <c r="A31" i="418"/>
  <c r="D30" i="418"/>
  <c r="B30" i="418"/>
  <c r="A30" i="418"/>
  <c r="E29" i="418"/>
  <c r="D29" i="418"/>
  <c r="B29" i="418"/>
  <c r="A29" i="418"/>
  <c r="A27" i="418"/>
  <c r="A25" i="418"/>
  <c r="D24" i="418"/>
  <c r="B24" i="418"/>
  <c r="A24" i="418"/>
  <c r="D23" i="418"/>
  <c r="B23" i="418"/>
  <c r="A23" i="418"/>
  <c r="D22" i="418"/>
  <c r="B22" i="418"/>
  <c r="A22" i="418"/>
  <c r="B21" i="418"/>
  <c r="A21" i="418"/>
  <c r="D20" i="418"/>
  <c r="B20" i="418"/>
  <c r="A20" i="418"/>
  <c r="D19" i="418"/>
  <c r="B19" i="418"/>
  <c r="A19" i="418"/>
  <c r="E18" i="418"/>
  <c r="D18" i="418"/>
  <c r="B17" i="418"/>
  <c r="B12" i="418"/>
  <c r="A12" i="418"/>
  <c r="A10" i="418"/>
  <c r="B8" i="418"/>
  <c r="A8" i="418"/>
  <c r="B7" i="418"/>
  <c r="A7" i="418"/>
  <c r="B6" i="418"/>
  <c r="A6" i="418"/>
  <c r="E5" i="418"/>
  <c r="B5" i="418"/>
  <c r="A5" i="418"/>
  <c r="B4" i="418"/>
  <c r="A4" i="418"/>
  <c r="A3" i="418"/>
  <c r="A1" i="418"/>
  <c r="A122" i="417"/>
  <c r="A121" i="417"/>
  <c r="A120" i="417"/>
  <c r="B119" i="417"/>
  <c r="A119" i="417"/>
  <c r="A118" i="417"/>
  <c r="A117" i="417"/>
  <c r="A116" i="417"/>
  <c r="A115" i="417"/>
  <c r="A114" i="417"/>
  <c r="E113" i="417"/>
  <c r="A113" i="417"/>
  <c r="A111" i="417"/>
  <c r="A109" i="417"/>
  <c r="A108" i="417"/>
  <c r="B107" i="417"/>
  <c r="A107" i="417"/>
  <c r="C106" i="417"/>
  <c r="B106" i="417"/>
  <c r="A106" i="417"/>
  <c r="C105" i="417"/>
  <c r="B105" i="417"/>
  <c r="A105" i="417"/>
  <c r="D104" i="417"/>
  <c r="C104" i="417"/>
  <c r="B104" i="417"/>
  <c r="A104" i="417"/>
  <c r="B103" i="417"/>
  <c r="A103" i="417"/>
  <c r="B102" i="417"/>
  <c r="A102" i="417"/>
  <c r="C101" i="417"/>
  <c r="B101" i="417"/>
  <c r="A101" i="417"/>
  <c r="A99" i="417"/>
  <c r="A97" i="417"/>
  <c r="E96" i="417"/>
  <c r="B96" i="417"/>
  <c r="A96" i="417"/>
  <c r="E95" i="417"/>
  <c r="B95" i="417"/>
  <c r="A95" i="417"/>
  <c r="B94" i="417"/>
  <c r="A94" i="417"/>
  <c r="E93" i="417"/>
  <c r="B93" i="417"/>
  <c r="A93" i="417"/>
  <c r="B92" i="417"/>
  <c r="A92" i="417"/>
  <c r="E91" i="417"/>
  <c r="D91" i="417"/>
  <c r="B91" i="417"/>
  <c r="A91" i="417"/>
  <c r="A89" i="417"/>
  <c r="A87" i="417"/>
  <c r="B86" i="417"/>
  <c r="A86" i="417"/>
  <c r="B85" i="417"/>
  <c r="A85" i="417"/>
  <c r="E84" i="417"/>
  <c r="D84" i="417"/>
  <c r="B84" i="417"/>
  <c r="A84" i="417"/>
  <c r="A83" i="417"/>
  <c r="B82" i="417"/>
  <c r="A82" i="417"/>
  <c r="E81" i="417"/>
  <c r="D81" i="417"/>
  <c r="B81" i="417"/>
  <c r="A81" i="417"/>
  <c r="A79" i="417"/>
  <c r="B78" i="417"/>
  <c r="A78" i="417"/>
  <c r="B77" i="417"/>
  <c r="A77" i="417"/>
  <c r="B76" i="417"/>
  <c r="A76" i="417"/>
  <c r="B75" i="417"/>
  <c r="A75" i="417"/>
  <c r="B74" i="417"/>
  <c r="A74" i="417"/>
  <c r="B73" i="417"/>
  <c r="A73" i="417"/>
  <c r="E72" i="417"/>
  <c r="D72" i="417"/>
  <c r="B72" i="417"/>
  <c r="A72" i="417"/>
  <c r="A70" i="417"/>
  <c r="A68" i="417"/>
  <c r="B67" i="417"/>
  <c r="A67" i="417"/>
  <c r="B66" i="417"/>
  <c r="A66" i="417"/>
  <c r="B65" i="417"/>
  <c r="A65" i="417"/>
  <c r="B64" i="417"/>
  <c r="A64" i="417"/>
  <c r="B63" i="417"/>
  <c r="A63" i="417"/>
  <c r="B62" i="417"/>
  <c r="A62" i="417"/>
  <c r="B61" i="417"/>
  <c r="A61" i="417"/>
  <c r="E60" i="417"/>
  <c r="D60" i="417"/>
  <c r="B60" i="417"/>
  <c r="A60" i="417"/>
  <c r="A58" i="417"/>
  <c r="A56" i="417"/>
  <c r="B55" i="417"/>
  <c r="A55" i="417"/>
  <c r="B54" i="417"/>
  <c r="A54" i="417"/>
  <c r="B53" i="417"/>
  <c r="A53" i="417"/>
  <c r="E52" i="417"/>
  <c r="B52" i="417"/>
  <c r="A52" i="417"/>
  <c r="A50" i="417"/>
  <c r="B49" i="417"/>
  <c r="A49" i="417"/>
  <c r="B48" i="417"/>
  <c r="A48" i="417"/>
  <c r="B47" i="417"/>
  <c r="A47" i="417"/>
  <c r="B46" i="417"/>
  <c r="A46" i="417"/>
  <c r="B45" i="417"/>
  <c r="A45" i="417"/>
  <c r="B44" i="417"/>
  <c r="A44" i="417"/>
  <c r="B43" i="417"/>
  <c r="A43" i="417"/>
  <c r="E42" i="417"/>
  <c r="D42" i="417"/>
  <c r="B42" i="417"/>
  <c r="A42" i="417"/>
  <c r="A40" i="417"/>
  <c r="B39" i="417"/>
  <c r="A39" i="417"/>
  <c r="B38" i="417"/>
  <c r="B37" i="417"/>
  <c r="A37" i="417"/>
  <c r="B36" i="417"/>
  <c r="A36" i="417"/>
  <c r="E35" i="417"/>
  <c r="D35" i="417"/>
  <c r="B35" i="417"/>
  <c r="A35" i="417"/>
  <c r="A33" i="417"/>
  <c r="D32" i="417"/>
  <c r="B32" i="417"/>
  <c r="A32" i="417"/>
  <c r="D31" i="417"/>
  <c r="B31" i="417"/>
  <c r="A31" i="417"/>
  <c r="D30" i="417"/>
  <c r="B30" i="417"/>
  <c r="A30" i="417"/>
  <c r="D29" i="417"/>
  <c r="B29" i="417"/>
  <c r="A29" i="417"/>
  <c r="D28" i="417"/>
  <c r="B28" i="417"/>
  <c r="A28" i="417"/>
  <c r="D27" i="417"/>
  <c r="B27" i="417"/>
  <c r="A27" i="417"/>
  <c r="D26" i="417"/>
  <c r="B26" i="417"/>
  <c r="A26" i="417"/>
  <c r="D25" i="417"/>
  <c r="B25" i="417"/>
  <c r="A25" i="417"/>
  <c r="E24" i="417"/>
  <c r="D24" i="417"/>
  <c r="B24" i="417"/>
  <c r="A24" i="417"/>
  <c r="A22" i="417"/>
  <c r="A20" i="417"/>
  <c r="B19" i="417"/>
  <c r="A19" i="417"/>
  <c r="D18" i="417"/>
  <c r="B18" i="417"/>
  <c r="A18" i="417"/>
  <c r="D17" i="417"/>
  <c r="B17" i="417"/>
  <c r="A17" i="417"/>
  <c r="B16" i="417"/>
  <c r="A16" i="417"/>
  <c r="D15" i="417"/>
  <c r="E15" i="417" s="1"/>
  <c r="B15" i="417"/>
  <c r="A15" i="417"/>
  <c r="D14" i="417"/>
  <c r="B14" i="417"/>
  <c r="A14" i="417"/>
  <c r="B13" i="417"/>
  <c r="A13" i="417"/>
  <c r="E12" i="417"/>
  <c r="D12" i="417"/>
  <c r="B12" i="417"/>
  <c r="A12" i="417"/>
  <c r="A10" i="417"/>
  <c r="B8" i="417"/>
  <c r="A8" i="417"/>
  <c r="B7" i="417"/>
  <c r="A7" i="417"/>
  <c r="B6" i="417"/>
  <c r="A6" i="417"/>
  <c r="E5" i="417"/>
  <c r="B5" i="417"/>
  <c r="A5" i="417"/>
  <c r="B4" i="417"/>
  <c r="A4" i="417"/>
  <c r="A3" i="417"/>
  <c r="A1" i="417"/>
  <c r="A128" i="416"/>
  <c r="A127" i="416"/>
  <c r="A126" i="416"/>
  <c r="B125" i="416"/>
  <c r="A125" i="416"/>
  <c r="A124" i="416"/>
  <c r="A123" i="416"/>
  <c r="A122" i="416"/>
  <c r="A121" i="416"/>
  <c r="A120" i="416"/>
  <c r="E119" i="416"/>
  <c r="A119" i="416"/>
  <c r="A117" i="416"/>
  <c r="A115" i="416"/>
  <c r="A114" i="416"/>
  <c r="C113" i="416"/>
  <c r="B113" i="416"/>
  <c r="A113" i="416"/>
  <c r="C112" i="416"/>
  <c r="B112" i="416"/>
  <c r="A112" i="416"/>
  <c r="C111" i="416"/>
  <c r="B111" i="416"/>
  <c r="A111" i="416"/>
  <c r="D110" i="416"/>
  <c r="C110" i="416"/>
  <c r="B110" i="416"/>
  <c r="A110" i="416"/>
  <c r="B109" i="416"/>
  <c r="A109" i="416"/>
  <c r="B108" i="416"/>
  <c r="A108" i="416"/>
  <c r="E107" i="416"/>
  <c r="C107" i="416"/>
  <c r="B107" i="416"/>
  <c r="A107" i="416"/>
  <c r="A105" i="416"/>
  <c r="A103" i="416"/>
  <c r="B102" i="416"/>
  <c r="A102" i="416"/>
  <c r="B101" i="416"/>
  <c r="A101" i="416"/>
  <c r="B100" i="416"/>
  <c r="A100" i="416"/>
  <c r="B99" i="416"/>
  <c r="A99" i="416"/>
  <c r="B98" i="416"/>
  <c r="A98" i="416"/>
  <c r="E97" i="416"/>
  <c r="D97" i="416"/>
  <c r="B97" i="416"/>
  <c r="A97" i="416"/>
  <c r="A95" i="416"/>
  <c r="A93" i="416"/>
  <c r="B92" i="416"/>
  <c r="A92" i="416"/>
  <c r="B91" i="416"/>
  <c r="A91" i="416"/>
  <c r="E90" i="416"/>
  <c r="D90" i="416"/>
  <c r="B90" i="416"/>
  <c r="A90" i="416"/>
  <c r="A88" i="416"/>
  <c r="D87" i="416"/>
  <c r="B87" i="416"/>
  <c r="A87" i="416"/>
  <c r="E86" i="416"/>
  <c r="D86" i="416"/>
  <c r="B86" i="416"/>
  <c r="A86" i="416"/>
  <c r="A84" i="416"/>
  <c r="B83" i="416"/>
  <c r="A83" i="416"/>
  <c r="B82" i="416"/>
  <c r="A82" i="416"/>
  <c r="B81" i="416"/>
  <c r="A81" i="416"/>
  <c r="B80" i="416"/>
  <c r="A80" i="416"/>
  <c r="B79" i="416"/>
  <c r="A79" i="416"/>
  <c r="B78" i="416"/>
  <c r="A78" i="416"/>
  <c r="E77" i="416"/>
  <c r="D77" i="416"/>
  <c r="B77" i="416"/>
  <c r="A77" i="416"/>
  <c r="A75" i="416"/>
  <c r="A73" i="416"/>
  <c r="B72" i="416"/>
  <c r="A72" i="416"/>
  <c r="B71" i="416"/>
  <c r="A71" i="416"/>
  <c r="B70" i="416"/>
  <c r="A70" i="416"/>
  <c r="B69" i="416"/>
  <c r="A69" i="416"/>
  <c r="B68" i="416"/>
  <c r="A68" i="416"/>
  <c r="B67" i="416"/>
  <c r="A67" i="416"/>
  <c r="B66" i="416"/>
  <c r="A66" i="416"/>
  <c r="E65" i="416"/>
  <c r="D65" i="416"/>
  <c r="B65" i="416"/>
  <c r="A65" i="416"/>
  <c r="A63" i="416"/>
  <c r="A61" i="416"/>
  <c r="B60" i="416"/>
  <c r="A60" i="416"/>
  <c r="B59" i="416"/>
  <c r="A59" i="416"/>
  <c r="B58" i="416"/>
  <c r="A58" i="416"/>
  <c r="E57" i="416"/>
  <c r="B57" i="416"/>
  <c r="A57" i="416"/>
  <c r="A55" i="416"/>
  <c r="B54" i="416"/>
  <c r="A54" i="416"/>
  <c r="D53" i="416"/>
  <c r="B53" i="416"/>
  <c r="A53" i="416"/>
  <c r="B52" i="416"/>
  <c r="A52" i="416"/>
  <c r="B51" i="416"/>
  <c r="A51" i="416"/>
  <c r="B50" i="416"/>
  <c r="A50" i="416"/>
  <c r="B49" i="416"/>
  <c r="A49" i="416"/>
  <c r="B48" i="416"/>
  <c r="A48" i="416"/>
  <c r="E47" i="416"/>
  <c r="D47" i="416"/>
  <c r="B47" i="416"/>
  <c r="A47" i="416"/>
  <c r="A45" i="416"/>
  <c r="B44" i="416"/>
  <c r="A44" i="416"/>
  <c r="B43" i="416"/>
  <c r="B42" i="416"/>
  <c r="A42" i="416"/>
  <c r="B41" i="416"/>
  <c r="A41" i="416"/>
  <c r="E40" i="416"/>
  <c r="D40" i="416"/>
  <c r="B40" i="416"/>
  <c r="A40" i="416"/>
  <c r="A38" i="416"/>
  <c r="D37" i="416"/>
  <c r="B37" i="416"/>
  <c r="A37" i="416"/>
  <c r="D36" i="416"/>
  <c r="B36" i="416"/>
  <c r="A36" i="416"/>
  <c r="D35" i="416"/>
  <c r="B35" i="416"/>
  <c r="A35" i="416"/>
  <c r="D34" i="416"/>
  <c r="B34" i="416"/>
  <c r="A34" i="416"/>
  <c r="D33" i="416"/>
  <c r="B33" i="416"/>
  <c r="A33" i="416"/>
  <c r="D32" i="416"/>
  <c r="B32" i="416"/>
  <c r="A32" i="416"/>
  <c r="D31" i="416"/>
  <c r="B31" i="416"/>
  <c r="A31" i="416"/>
  <c r="D30" i="416"/>
  <c r="B30" i="416"/>
  <c r="A30" i="416"/>
  <c r="E29" i="416"/>
  <c r="D29" i="416"/>
  <c r="B29" i="416"/>
  <c r="A29" i="416"/>
  <c r="A27" i="416"/>
  <c r="A25" i="416"/>
  <c r="D24" i="416"/>
  <c r="B24" i="416"/>
  <c r="A24" i="416"/>
  <c r="D23" i="416"/>
  <c r="B23" i="416"/>
  <c r="A23" i="416"/>
  <c r="D22" i="416"/>
  <c r="B22" i="416"/>
  <c r="A22" i="416"/>
  <c r="B21" i="416"/>
  <c r="A21" i="416"/>
  <c r="D20" i="416"/>
  <c r="B20" i="416"/>
  <c r="A20" i="416"/>
  <c r="D19" i="416"/>
  <c r="B19" i="416"/>
  <c r="A19" i="416"/>
  <c r="E18" i="416"/>
  <c r="D18" i="416"/>
  <c r="B17" i="416"/>
  <c r="B12" i="416"/>
  <c r="A12" i="416"/>
  <c r="A10" i="416"/>
  <c r="B8" i="416"/>
  <c r="A8" i="416"/>
  <c r="B7" i="416"/>
  <c r="A7" i="416"/>
  <c r="B6" i="416"/>
  <c r="A6" i="416"/>
  <c r="E5" i="416"/>
  <c r="B5" i="416"/>
  <c r="A5" i="416"/>
  <c r="B4" i="416"/>
  <c r="A4" i="416"/>
  <c r="A3" i="416"/>
  <c r="A1" i="416"/>
  <c r="A122" i="414"/>
  <c r="A121" i="414"/>
  <c r="A120" i="414"/>
  <c r="B119" i="414"/>
  <c r="A119" i="414"/>
  <c r="A118" i="414"/>
  <c r="A117" i="414"/>
  <c r="A116" i="414"/>
  <c r="A115" i="414"/>
  <c r="A114" i="414"/>
  <c r="E113" i="414"/>
  <c r="A113" i="414"/>
  <c r="A111" i="414"/>
  <c r="A109" i="414"/>
  <c r="A108" i="414"/>
  <c r="B107" i="414"/>
  <c r="A107" i="414"/>
  <c r="C106" i="414"/>
  <c r="B106" i="414"/>
  <c r="A106" i="414"/>
  <c r="C105" i="414"/>
  <c r="B105" i="414"/>
  <c r="A105" i="414"/>
  <c r="D104" i="414"/>
  <c r="C104" i="414"/>
  <c r="B104" i="414"/>
  <c r="A104" i="414"/>
  <c r="B103" i="414"/>
  <c r="A103" i="414"/>
  <c r="B102" i="414"/>
  <c r="A102" i="414"/>
  <c r="C101" i="414"/>
  <c r="B101" i="414"/>
  <c r="A101" i="414"/>
  <c r="A99" i="414"/>
  <c r="A97" i="414"/>
  <c r="E96" i="414"/>
  <c r="B96" i="414"/>
  <c r="A96" i="414"/>
  <c r="E95" i="414"/>
  <c r="B95" i="414"/>
  <c r="A95" i="414"/>
  <c r="B94" i="414"/>
  <c r="A94" i="414"/>
  <c r="E93" i="414"/>
  <c r="B93" i="414"/>
  <c r="A93" i="414"/>
  <c r="B92" i="414"/>
  <c r="A92" i="414"/>
  <c r="E91" i="414"/>
  <c r="D91" i="414"/>
  <c r="B91" i="414"/>
  <c r="A91" i="414"/>
  <c r="A89" i="414"/>
  <c r="A87" i="414"/>
  <c r="B86" i="414"/>
  <c r="A86" i="414"/>
  <c r="B85" i="414"/>
  <c r="A85" i="414"/>
  <c r="E84" i="414"/>
  <c r="D84" i="414"/>
  <c r="B84" i="414"/>
  <c r="A84" i="414"/>
  <c r="A83" i="414"/>
  <c r="B82" i="414"/>
  <c r="A82" i="414"/>
  <c r="E81" i="414"/>
  <c r="D81" i="414"/>
  <c r="B81" i="414"/>
  <c r="A81" i="414"/>
  <c r="A79" i="414"/>
  <c r="B78" i="414"/>
  <c r="A78" i="414"/>
  <c r="B77" i="414"/>
  <c r="A77" i="414"/>
  <c r="B76" i="414"/>
  <c r="A76" i="414"/>
  <c r="B75" i="414"/>
  <c r="A75" i="414"/>
  <c r="B74" i="414"/>
  <c r="A74" i="414"/>
  <c r="B73" i="414"/>
  <c r="A73" i="414"/>
  <c r="E72" i="414"/>
  <c r="D72" i="414"/>
  <c r="B72" i="414"/>
  <c r="A72" i="414"/>
  <c r="A70" i="414"/>
  <c r="A68" i="414"/>
  <c r="B67" i="414"/>
  <c r="A67" i="414"/>
  <c r="B66" i="414"/>
  <c r="A66" i="414"/>
  <c r="B65" i="414"/>
  <c r="A65" i="414"/>
  <c r="B64" i="414"/>
  <c r="A64" i="414"/>
  <c r="B63" i="414"/>
  <c r="A63" i="414"/>
  <c r="B62" i="414"/>
  <c r="A62" i="414"/>
  <c r="B61" i="414"/>
  <c r="A61" i="414"/>
  <c r="E60" i="414"/>
  <c r="D60" i="414"/>
  <c r="B60" i="414"/>
  <c r="A60" i="414"/>
  <c r="A58" i="414"/>
  <c r="A56" i="414"/>
  <c r="B55" i="414"/>
  <c r="A55" i="414"/>
  <c r="B54" i="414"/>
  <c r="A54" i="414"/>
  <c r="B53" i="414"/>
  <c r="A53" i="414"/>
  <c r="E52" i="414"/>
  <c r="B52" i="414"/>
  <c r="A52" i="414"/>
  <c r="A50" i="414"/>
  <c r="B49" i="414"/>
  <c r="A49" i="414"/>
  <c r="B48" i="414"/>
  <c r="A48" i="414"/>
  <c r="B47" i="414"/>
  <c r="A47" i="414"/>
  <c r="B46" i="414"/>
  <c r="A46" i="414"/>
  <c r="B45" i="414"/>
  <c r="A45" i="414"/>
  <c r="B44" i="414"/>
  <c r="A44" i="414"/>
  <c r="B43" i="414"/>
  <c r="A43" i="414"/>
  <c r="E42" i="414"/>
  <c r="D42" i="414"/>
  <c r="B42" i="414"/>
  <c r="A42" i="414"/>
  <c r="A40" i="414"/>
  <c r="B39" i="414"/>
  <c r="A39" i="414"/>
  <c r="B38" i="414"/>
  <c r="B37" i="414"/>
  <c r="A37" i="414"/>
  <c r="B36" i="414"/>
  <c r="A36" i="414"/>
  <c r="E35" i="414"/>
  <c r="D35" i="414"/>
  <c r="B35" i="414"/>
  <c r="A35" i="414"/>
  <c r="A33" i="414"/>
  <c r="D32" i="414"/>
  <c r="B32" i="414"/>
  <c r="A32" i="414"/>
  <c r="D31" i="414"/>
  <c r="B31" i="414"/>
  <c r="A31" i="414"/>
  <c r="D30" i="414"/>
  <c r="B30" i="414"/>
  <c r="A30" i="414"/>
  <c r="D29" i="414"/>
  <c r="B29" i="414"/>
  <c r="A29" i="414"/>
  <c r="D28" i="414"/>
  <c r="B28" i="414"/>
  <c r="A28" i="414"/>
  <c r="D27" i="414"/>
  <c r="B27" i="414"/>
  <c r="A27" i="414"/>
  <c r="D26" i="414"/>
  <c r="B26" i="414"/>
  <c r="A26" i="414"/>
  <c r="D25" i="414"/>
  <c r="B25" i="414"/>
  <c r="A25" i="414"/>
  <c r="E24" i="414"/>
  <c r="D24" i="414"/>
  <c r="B24" i="414"/>
  <c r="A24" i="414"/>
  <c r="A22" i="414"/>
  <c r="A20" i="414"/>
  <c r="B19" i="414"/>
  <c r="A19" i="414"/>
  <c r="D18" i="414"/>
  <c r="B18" i="414"/>
  <c r="A18" i="414"/>
  <c r="D17" i="414"/>
  <c r="B17" i="414"/>
  <c r="A17" i="414"/>
  <c r="B16" i="414"/>
  <c r="A16" i="414"/>
  <c r="D15" i="414"/>
  <c r="E15" i="414" s="1"/>
  <c r="B15" i="414"/>
  <c r="A15" i="414"/>
  <c r="D14" i="414"/>
  <c r="B14" i="414"/>
  <c r="A14" i="414"/>
  <c r="B13" i="414"/>
  <c r="A13" i="414"/>
  <c r="E12" i="414"/>
  <c r="D12" i="414"/>
  <c r="B12" i="414"/>
  <c r="A12" i="414"/>
  <c r="A10" i="414"/>
  <c r="B8" i="414"/>
  <c r="A8" i="414"/>
  <c r="B7" i="414"/>
  <c r="A7" i="414"/>
  <c r="B6" i="414"/>
  <c r="A6" i="414"/>
  <c r="E5" i="414"/>
  <c r="B5" i="414"/>
  <c r="A5" i="414"/>
  <c r="B4" i="414"/>
  <c r="A4" i="414"/>
  <c r="A3" i="414"/>
  <c r="A1" i="414"/>
  <c r="A128" i="413"/>
  <c r="A127" i="413"/>
  <c r="A126" i="413"/>
  <c r="B125" i="413"/>
  <c r="A125" i="413"/>
  <c r="A124" i="413"/>
  <c r="A123" i="413"/>
  <c r="A122" i="413"/>
  <c r="A121" i="413"/>
  <c r="A120" i="413"/>
  <c r="E119" i="413"/>
  <c r="A119" i="413"/>
  <c r="A117" i="413"/>
  <c r="A115" i="413"/>
  <c r="A114" i="413"/>
  <c r="C113" i="413"/>
  <c r="B113" i="413"/>
  <c r="A113" i="413"/>
  <c r="C112" i="413"/>
  <c r="B112" i="413"/>
  <c r="A112" i="413"/>
  <c r="C111" i="413"/>
  <c r="B111" i="413"/>
  <c r="A111" i="413"/>
  <c r="D110" i="413"/>
  <c r="C110" i="413"/>
  <c r="B110" i="413"/>
  <c r="A110" i="413"/>
  <c r="B109" i="413"/>
  <c r="A109" i="413"/>
  <c r="B108" i="413"/>
  <c r="A108" i="413"/>
  <c r="E107" i="413"/>
  <c r="C107" i="413"/>
  <c r="B107" i="413"/>
  <c r="A107" i="413"/>
  <c r="A105" i="413"/>
  <c r="A103" i="413"/>
  <c r="B102" i="413"/>
  <c r="A102" i="413"/>
  <c r="B101" i="413"/>
  <c r="A101" i="413"/>
  <c r="B100" i="413"/>
  <c r="A100" i="413"/>
  <c r="B99" i="413"/>
  <c r="A99" i="413"/>
  <c r="B98" i="413"/>
  <c r="A98" i="413"/>
  <c r="E97" i="413"/>
  <c r="D97" i="413"/>
  <c r="B97" i="413"/>
  <c r="A97" i="413"/>
  <c r="A95" i="413"/>
  <c r="A93" i="413"/>
  <c r="B92" i="413"/>
  <c r="A92" i="413"/>
  <c r="B91" i="413"/>
  <c r="A91" i="413"/>
  <c r="E90" i="413"/>
  <c r="D90" i="413"/>
  <c r="B90" i="413"/>
  <c r="A90" i="413"/>
  <c r="A88" i="413"/>
  <c r="D87" i="413"/>
  <c r="B87" i="413"/>
  <c r="A87" i="413"/>
  <c r="E86" i="413"/>
  <c r="D86" i="413"/>
  <c r="B86" i="413"/>
  <c r="A86" i="413"/>
  <c r="A84" i="413"/>
  <c r="B83" i="413"/>
  <c r="A83" i="413"/>
  <c r="B82" i="413"/>
  <c r="A82" i="413"/>
  <c r="B81" i="413"/>
  <c r="A81" i="413"/>
  <c r="B80" i="413"/>
  <c r="A80" i="413"/>
  <c r="B79" i="413"/>
  <c r="A79" i="413"/>
  <c r="B78" i="413"/>
  <c r="A78" i="413"/>
  <c r="E77" i="413"/>
  <c r="D77" i="413"/>
  <c r="B77" i="413"/>
  <c r="A77" i="413"/>
  <c r="A75" i="413"/>
  <c r="A73" i="413"/>
  <c r="B72" i="413"/>
  <c r="A72" i="413"/>
  <c r="B71" i="413"/>
  <c r="A71" i="413"/>
  <c r="B70" i="413"/>
  <c r="A70" i="413"/>
  <c r="B69" i="413"/>
  <c r="A69" i="413"/>
  <c r="B68" i="413"/>
  <c r="A68" i="413"/>
  <c r="B67" i="413"/>
  <c r="A67" i="413"/>
  <c r="B66" i="413"/>
  <c r="A66" i="413"/>
  <c r="E65" i="413"/>
  <c r="D65" i="413"/>
  <c r="B65" i="413"/>
  <c r="A65" i="413"/>
  <c r="A63" i="413"/>
  <c r="A61" i="413"/>
  <c r="B60" i="413"/>
  <c r="A60" i="413"/>
  <c r="B59" i="413"/>
  <c r="A59" i="413"/>
  <c r="B58" i="413"/>
  <c r="A58" i="413"/>
  <c r="E57" i="413"/>
  <c r="B57" i="413"/>
  <c r="A57" i="413"/>
  <c r="A55" i="413"/>
  <c r="B54" i="413"/>
  <c r="A54" i="413"/>
  <c r="D53" i="413"/>
  <c r="B53" i="413"/>
  <c r="A53" i="413"/>
  <c r="B52" i="413"/>
  <c r="A52" i="413"/>
  <c r="B51" i="413"/>
  <c r="A51" i="413"/>
  <c r="B50" i="413"/>
  <c r="A50" i="413"/>
  <c r="B49" i="413"/>
  <c r="A49" i="413"/>
  <c r="B48" i="413"/>
  <c r="A48" i="413"/>
  <c r="E47" i="413"/>
  <c r="D47" i="413"/>
  <c r="B47" i="413"/>
  <c r="A47" i="413"/>
  <c r="A45" i="413"/>
  <c r="B44" i="413"/>
  <c r="A44" i="413"/>
  <c r="B43" i="413"/>
  <c r="B42" i="413"/>
  <c r="A42" i="413"/>
  <c r="B41" i="413"/>
  <c r="A41" i="413"/>
  <c r="E40" i="413"/>
  <c r="D40" i="413"/>
  <c r="B40" i="413"/>
  <c r="A40" i="413"/>
  <c r="A38" i="413"/>
  <c r="D37" i="413"/>
  <c r="B37" i="413"/>
  <c r="A37" i="413"/>
  <c r="D36" i="413"/>
  <c r="B36" i="413"/>
  <c r="A36" i="413"/>
  <c r="D35" i="413"/>
  <c r="B35" i="413"/>
  <c r="A35" i="413"/>
  <c r="D34" i="413"/>
  <c r="B34" i="413"/>
  <c r="A34" i="413"/>
  <c r="D33" i="413"/>
  <c r="B33" i="413"/>
  <c r="A33" i="413"/>
  <c r="D32" i="413"/>
  <c r="B32" i="413"/>
  <c r="A32" i="413"/>
  <c r="D31" i="413"/>
  <c r="B31" i="413"/>
  <c r="A31" i="413"/>
  <c r="D30" i="413"/>
  <c r="B30" i="413"/>
  <c r="A30" i="413"/>
  <c r="E29" i="413"/>
  <c r="D29" i="413"/>
  <c r="B29" i="413"/>
  <c r="A29" i="413"/>
  <c r="A27" i="413"/>
  <c r="A25" i="413"/>
  <c r="D24" i="413"/>
  <c r="B24" i="413"/>
  <c r="A24" i="413"/>
  <c r="D23" i="413"/>
  <c r="B23" i="413"/>
  <c r="A23" i="413"/>
  <c r="D22" i="413"/>
  <c r="B22" i="413"/>
  <c r="A22" i="413"/>
  <c r="B21" i="413"/>
  <c r="A21" i="413"/>
  <c r="D20" i="413"/>
  <c r="B20" i="413"/>
  <c r="A20" i="413"/>
  <c r="D19" i="413"/>
  <c r="B19" i="413"/>
  <c r="A19" i="413"/>
  <c r="E18" i="413"/>
  <c r="D18" i="413"/>
  <c r="B17" i="413"/>
  <c r="B12" i="413"/>
  <c r="A12" i="413"/>
  <c r="A10" i="413"/>
  <c r="B8" i="413"/>
  <c r="A8" i="413"/>
  <c r="B7" i="413"/>
  <c r="A7" i="413"/>
  <c r="B6" i="413"/>
  <c r="A6" i="413"/>
  <c r="E5" i="413"/>
  <c r="B5" i="413"/>
  <c r="A5" i="413"/>
  <c r="B4" i="413"/>
  <c r="A4" i="413"/>
  <c r="A3" i="413"/>
  <c r="A1" i="413"/>
  <c r="A122" i="412"/>
  <c r="A121" i="412"/>
  <c r="A120" i="412"/>
  <c r="B119" i="412"/>
  <c r="A119" i="412"/>
  <c r="A118" i="412"/>
  <c r="A117" i="412"/>
  <c r="A116" i="412"/>
  <c r="A115" i="412"/>
  <c r="A114" i="412"/>
  <c r="E113" i="412"/>
  <c r="A113" i="412"/>
  <c r="A111" i="412"/>
  <c r="A109" i="412"/>
  <c r="A108" i="412"/>
  <c r="C107" i="412"/>
  <c r="B107" i="412"/>
  <c r="A107" i="412"/>
  <c r="C106" i="412"/>
  <c r="B106" i="412"/>
  <c r="A106" i="412"/>
  <c r="C105" i="412"/>
  <c r="B105" i="412"/>
  <c r="A105" i="412"/>
  <c r="D104" i="412"/>
  <c r="C104" i="412"/>
  <c r="B104" i="412"/>
  <c r="A104" i="412"/>
  <c r="B103" i="412"/>
  <c r="A103" i="412"/>
  <c r="B102" i="412"/>
  <c r="A102" i="412"/>
  <c r="C101" i="412"/>
  <c r="B101" i="412"/>
  <c r="A101" i="412"/>
  <c r="A99" i="412"/>
  <c r="A97" i="412"/>
  <c r="E96" i="412"/>
  <c r="B96" i="412"/>
  <c r="A96" i="412"/>
  <c r="E95" i="412"/>
  <c r="B95" i="412"/>
  <c r="A95" i="412"/>
  <c r="B94" i="412"/>
  <c r="A94" i="412"/>
  <c r="E93" i="412"/>
  <c r="B93" i="412"/>
  <c r="A93" i="412"/>
  <c r="B92" i="412"/>
  <c r="A92" i="412"/>
  <c r="E91" i="412"/>
  <c r="D91" i="412"/>
  <c r="B91" i="412"/>
  <c r="A91" i="412"/>
  <c r="A89" i="412"/>
  <c r="A87" i="412"/>
  <c r="B86" i="412"/>
  <c r="A86" i="412"/>
  <c r="B85" i="412"/>
  <c r="A85" i="412"/>
  <c r="E84" i="412"/>
  <c r="D84" i="412"/>
  <c r="B84" i="412"/>
  <c r="A84" i="412"/>
  <c r="A83" i="412"/>
  <c r="B82" i="412"/>
  <c r="A82" i="412"/>
  <c r="E81" i="412"/>
  <c r="D81" i="412"/>
  <c r="B81" i="412"/>
  <c r="A81" i="412"/>
  <c r="A79" i="412"/>
  <c r="B78" i="412"/>
  <c r="A78" i="412"/>
  <c r="B77" i="412"/>
  <c r="A77" i="412"/>
  <c r="B76" i="412"/>
  <c r="A76" i="412"/>
  <c r="B75" i="412"/>
  <c r="A75" i="412"/>
  <c r="B74" i="412"/>
  <c r="A74" i="412"/>
  <c r="B73" i="412"/>
  <c r="A73" i="412"/>
  <c r="E72" i="412"/>
  <c r="D72" i="412"/>
  <c r="B72" i="412"/>
  <c r="A72" i="412"/>
  <c r="A70" i="412"/>
  <c r="A68" i="412"/>
  <c r="B67" i="412"/>
  <c r="A67" i="412"/>
  <c r="B66" i="412"/>
  <c r="A66" i="412"/>
  <c r="B65" i="412"/>
  <c r="A65" i="412"/>
  <c r="B64" i="412"/>
  <c r="A64" i="412"/>
  <c r="B63" i="412"/>
  <c r="A63" i="412"/>
  <c r="B62" i="412"/>
  <c r="A62" i="412"/>
  <c r="B61" i="412"/>
  <c r="A61" i="412"/>
  <c r="E60" i="412"/>
  <c r="D60" i="412"/>
  <c r="B60" i="412"/>
  <c r="A60" i="412"/>
  <c r="A58" i="412"/>
  <c r="A56" i="412"/>
  <c r="B55" i="412"/>
  <c r="A55" i="412"/>
  <c r="B54" i="412"/>
  <c r="A54" i="412"/>
  <c r="B53" i="412"/>
  <c r="A53" i="412"/>
  <c r="E52" i="412"/>
  <c r="B52" i="412"/>
  <c r="A52" i="412"/>
  <c r="A50" i="412"/>
  <c r="B49" i="412"/>
  <c r="A49" i="412"/>
  <c r="B48" i="412"/>
  <c r="A48" i="412"/>
  <c r="B47" i="412"/>
  <c r="A47" i="412"/>
  <c r="B46" i="412"/>
  <c r="A46" i="412"/>
  <c r="B45" i="412"/>
  <c r="A45" i="412"/>
  <c r="B44" i="412"/>
  <c r="A44" i="412"/>
  <c r="B43" i="412"/>
  <c r="A43" i="412"/>
  <c r="E42" i="412"/>
  <c r="D42" i="412"/>
  <c r="B42" i="412"/>
  <c r="A42" i="412"/>
  <c r="A40" i="412"/>
  <c r="B39" i="412"/>
  <c r="A39" i="412"/>
  <c r="B38" i="412"/>
  <c r="B37" i="412"/>
  <c r="A37" i="412"/>
  <c r="B36" i="412"/>
  <c r="A36" i="412"/>
  <c r="E35" i="412"/>
  <c r="D35" i="412"/>
  <c r="B35" i="412"/>
  <c r="A35" i="412"/>
  <c r="A33" i="412"/>
  <c r="D32" i="412"/>
  <c r="B32" i="412"/>
  <c r="A32" i="412"/>
  <c r="D31" i="412"/>
  <c r="B31" i="412"/>
  <c r="A31" i="412"/>
  <c r="D30" i="412"/>
  <c r="B30" i="412"/>
  <c r="A30" i="412"/>
  <c r="D29" i="412"/>
  <c r="B29" i="412"/>
  <c r="A29" i="412"/>
  <c r="D28" i="412"/>
  <c r="B28" i="412"/>
  <c r="A28" i="412"/>
  <c r="D27" i="412"/>
  <c r="B27" i="412"/>
  <c r="A27" i="412"/>
  <c r="D26" i="412"/>
  <c r="B26" i="412"/>
  <c r="A26" i="412"/>
  <c r="D25" i="412"/>
  <c r="B25" i="412"/>
  <c r="A25" i="412"/>
  <c r="E24" i="412"/>
  <c r="D24" i="412"/>
  <c r="B24" i="412"/>
  <c r="A24" i="412"/>
  <c r="A22" i="412"/>
  <c r="A20" i="412"/>
  <c r="B19" i="412"/>
  <c r="A19" i="412"/>
  <c r="D18" i="412"/>
  <c r="B18" i="412"/>
  <c r="A18" i="412"/>
  <c r="D17" i="412"/>
  <c r="B17" i="412"/>
  <c r="A17" i="412"/>
  <c r="B16" i="412"/>
  <c r="A16" i="412"/>
  <c r="D15" i="412"/>
  <c r="E15" i="412" s="1"/>
  <c r="B15" i="412"/>
  <c r="A15" i="412"/>
  <c r="D14" i="412"/>
  <c r="B14" i="412"/>
  <c r="A14" i="412"/>
  <c r="B13" i="412"/>
  <c r="A13" i="412"/>
  <c r="E12" i="412"/>
  <c r="D12" i="412"/>
  <c r="B12" i="412"/>
  <c r="A12" i="412"/>
  <c r="A10" i="412"/>
  <c r="B8" i="412"/>
  <c r="A8" i="412"/>
  <c r="B7" i="412"/>
  <c r="A7" i="412"/>
  <c r="B6" i="412"/>
  <c r="A6" i="412"/>
  <c r="E5" i="412"/>
  <c r="B5" i="412"/>
  <c r="A5" i="412"/>
  <c r="B4" i="412"/>
  <c r="A4" i="412"/>
  <c r="A3" i="412"/>
  <c r="A1" i="412"/>
  <c r="A122" i="411"/>
  <c r="A121" i="411"/>
  <c r="A120" i="411"/>
  <c r="B119" i="411"/>
  <c r="A119" i="411"/>
  <c r="A118" i="411"/>
  <c r="A117" i="411"/>
  <c r="A116" i="411"/>
  <c r="A115" i="411"/>
  <c r="A114" i="411"/>
  <c r="E113" i="411"/>
  <c r="A113" i="411"/>
  <c r="A111" i="411"/>
  <c r="A109" i="411"/>
  <c r="A108" i="411"/>
  <c r="B107" i="411"/>
  <c r="A107" i="411"/>
  <c r="C106" i="411"/>
  <c r="B106" i="411"/>
  <c r="A106" i="411"/>
  <c r="C105" i="411"/>
  <c r="B105" i="411"/>
  <c r="A105" i="411"/>
  <c r="D104" i="411"/>
  <c r="C104" i="411"/>
  <c r="B104" i="411"/>
  <c r="A104" i="411"/>
  <c r="B103" i="411"/>
  <c r="A103" i="411"/>
  <c r="B102" i="411"/>
  <c r="A102" i="411"/>
  <c r="C101" i="411"/>
  <c r="B101" i="411"/>
  <c r="A101" i="411"/>
  <c r="A99" i="411"/>
  <c r="A97" i="411"/>
  <c r="E96" i="411"/>
  <c r="B96" i="411"/>
  <c r="A96" i="411"/>
  <c r="E95" i="411"/>
  <c r="B95" i="411"/>
  <c r="A95" i="411"/>
  <c r="B94" i="411"/>
  <c r="A94" i="411"/>
  <c r="E93" i="411"/>
  <c r="B93" i="411"/>
  <c r="A93" i="411"/>
  <c r="B92" i="411"/>
  <c r="A92" i="411"/>
  <c r="E91" i="411"/>
  <c r="D91" i="411"/>
  <c r="B91" i="411"/>
  <c r="A91" i="411"/>
  <c r="A89" i="411"/>
  <c r="A87" i="411"/>
  <c r="B86" i="411"/>
  <c r="A86" i="411"/>
  <c r="B85" i="411"/>
  <c r="A85" i="411"/>
  <c r="E84" i="411"/>
  <c r="D84" i="411"/>
  <c r="B84" i="411"/>
  <c r="A84" i="411"/>
  <c r="A83" i="411"/>
  <c r="B82" i="411"/>
  <c r="A82" i="411"/>
  <c r="E81" i="411"/>
  <c r="D81" i="411"/>
  <c r="B81" i="411"/>
  <c r="A81" i="411"/>
  <c r="A79" i="411"/>
  <c r="B78" i="411"/>
  <c r="A78" i="411"/>
  <c r="B77" i="411"/>
  <c r="A77" i="411"/>
  <c r="B76" i="411"/>
  <c r="A76" i="411"/>
  <c r="B75" i="411"/>
  <c r="A75" i="411"/>
  <c r="B74" i="411"/>
  <c r="A74" i="411"/>
  <c r="B73" i="411"/>
  <c r="A73" i="411"/>
  <c r="E72" i="411"/>
  <c r="D72" i="411"/>
  <c r="B72" i="411"/>
  <c r="A72" i="411"/>
  <c r="A70" i="411"/>
  <c r="A68" i="411"/>
  <c r="B67" i="411"/>
  <c r="A67" i="411"/>
  <c r="B66" i="411"/>
  <c r="A66" i="411"/>
  <c r="B65" i="411"/>
  <c r="A65" i="411"/>
  <c r="B64" i="411"/>
  <c r="A64" i="411"/>
  <c r="B63" i="411"/>
  <c r="A63" i="411"/>
  <c r="B62" i="411"/>
  <c r="A62" i="411"/>
  <c r="B61" i="411"/>
  <c r="A61" i="411"/>
  <c r="E60" i="411"/>
  <c r="D60" i="411"/>
  <c r="B60" i="411"/>
  <c r="A60" i="411"/>
  <c r="A58" i="411"/>
  <c r="A56" i="411"/>
  <c r="B55" i="411"/>
  <c r="A55" i="411"/>
  <c r="B54" i="411"/>
  <c r="A54" i="411"/>
  <c r="B53" i="411"/>
  <c r="A53" i="411"/>
  <c r="E52" i="411"/>
  <c r="B52" i="411"/>
  <c r="A52" i="411"/>
  <c r="A50" i="411"/>
  <c r="B49" i="411"/>
  <c r="A49" i="411"/>
  <c r="B48" i="411"/>
  <c r="A48" i="411"/>
  <c r="B47" i="411"/>
  <c r="A47" i="411"/>
  <c r="B46" i="411"/>
  <c r="A46" i="411"/>
  <c r="B45" i="411"/>
  <c r="A45" i="411"/>
  <c r="B44" i="411"/>
  <c r="A44" i="411"/>
  <c r="B43" i="411"/>
  <c r="A43" i="411"/>
  <c r="E42" i="411"/>
  <c r="D42" i="411"/>
  <c r="B42" i="411"/>
  <c r="A42" i="411"/>
  <c r="A40" i="411"/>
  <c r="B39" i="411"/>
  <c r="A39" i="411"/>
  <c r="B38" i="411"/>
  <c r="B37" i="411"/>
  <c r="A37" i="411"/>
  <c r="B36" i="411"/>
  <c r="A36" i="411"/>
  <c r="E35" i="411"/>
  <c r="D35" i="411"/>
  <c r="B35" i="411"/>
  <c r="A35" i="411"/>
  <c r="A33" i="411"/>
  <c r="D32" i="411"/>
  <c r="B32" i="411"/>
  <c r="A32" i="411"/>
  <c r="D31" i="411"/>
  <c r="B31" i="411"/>
  <c r="A31" i="411"/>
  <c r="D30" i="411"/>
  <c r="B30" i="411"/>
  <c r="A30" i="411"/>
  <c r="D29" i="411"/>
  <c r="B29" i="411"/>
  <c r="A29" i="411"/>
  <c r="D28" i="411"/>
  <c r="B28" i="411"/>
  <c r="A28" i="411"/>
  <c r="D27" i="411"/>
  <c r="B27" i="411"/>
  <c r="A27" i="411"/>
  <c r="D26" i="411"/>
  <c r="B26" i="411"/>
  <c r="A26" i="411"/>
  <c r="D25" i="411"/>
  <c r="B25" i="411"/>
  <c r="A25" i="411"/>
  <c r="E24" i="411"/>
  <c r="D24" i="411"/>
  <c r="B24" i="411"/>
  <c r="A24" i="411"/>
  <c r="A22" i="411"/>
  <c r="A20" i="411"/>
  <c r="B19" i="411"/>
  <c r="A19" i="411"/>
  <c r="D18" i="411"/>
  <c r="B18" i="411"/>
  <c r="A18" i="411"/>
  <c r="D17" i="411"/>
  <c r="B17" i="411"/>
  <c r="A17" i="411"/>
  <c r="B16" i="411"/>
  <c r="A16" i="411"/>
  <c r="D15" i="411"/>
  <c r="E15" i="411" s="1"/>
  <c r="B15" i="411"/>
  <c r="A15" i="411"/>
  <c r="D14" i="411"/>
  <c r="B14" i="411"/>
  <c r="A14" i="411"/>
  <c r="B13" i="411"/>
  <c r="A13" i="411"/>
  <c r="E12" i="411"/>
  <c r="D12" i="411"/>
  <c r="B12" i="411"/>
  <c r="A12" i="411"/>
  <c r="A10" i="411"/>
  <c r="B8" i="411"/>
  <c r="A8" i="411"/>
  <c r="B7" i="411"/>
  <c r="A7" i="411"/>
  <c r="B6" i="411"/>
  <c r="A6" i="411"/>
  <c r="E5" i="411"/>
  <c r="B5" i="411"/>
  <c r="A5" i="411"/>
  <c r="B4" i="411"/>
  <c r="A4" i="411"/>
  <c r="A3" i="411"/>
  <c r="A1" i="411"/>
  <c r="A128" i="410"/>
  <c r="A127" i="410"/>
  <c r="A126" i="410"/>
  <c r="B125" i="410"/>
  <c r="A125" i="410"/>
  <c r="A123" i="410"/>
  <c r="A122" i="410"/>
  <c r="A121" i="410"/>
  <c r="A120" i="410"/>
  <c r="E119" i="410"/>
  <c r="A119" i="410"/>
  <c r="A117" i="410"/>
  <c r="A115" i="410"/>
  <c r="B113" i="410"/>
  <c r="A113" i="410"/>
  <c r="C112" i="410"/>
  <c r="B112" i="410"/>
  <c r="A112" i="410"/>
  <c r="C111" i="410"/>
  <c r="B111" i="410"/>
  <c r="A111" i="410"/>
  <c r="D110" i="410"/>
  <c r="C110" i="410"/>
  <c r="B110" i="410"/>
  <c r="A110" i="410"/>
  <c r="B109" i="410"/>
  <c r="A109" i="410"/>
  <c r="B108" i="410"/>
  <c r="A108" i="410"/>
  <c r="E107" i="410"/>
  <c r="C107" i="410"/>
  <c r="B107" i="410"/>
  <c r="A107" i="410"/>
  <c r="A105" i="410"/>
  <c r="A93" i="410"/>
  <c r="B92" i="410"/>
  <c r="A92" i="410"/>
  <c r="B91" i="410"/>
  <c r="A91" i="410"/>
  <c r="E90" i="410"/>
  <c r="D90" i="410"/>
  <c r="B90" i="410"/>
  <c r="A90" i="410"/>
  <c r="A88" i="410"/>
  <c r="D87" i="410"/>
  <c r="B87" i="410"/>
  <c r="A87" i="410"/>
  <c r="E86" i="410"/>
  <c r="D86" i="410"/>
  <c r="B86" i="410"/>
  <c r="A86" i="410"/>
  <c r="B83" i="410"/>
  <c r="A83" i="410"/>
  <c r="B82" i="410"/>
  <c r="A82" i="410"/>
  <c r="B81" i="410"/>
  <c r="A81" i="410"/>
  <c r="B80" i="410"/>
  <c r="A80" i="410"/>
  <c r="B79" i="410"/>
  <c r="A79" i="410"/>
  <c r="B78" i="410"/>
  <c r="A78" i="410"/>
  <c r="E77" i="410"/>
  <c r="D77" i="410"/>
  <c r="B77" i="410"/>
  <c r="A77" i="410"/>
  <c r="A75" i="410"/>
  <c r="A73" i="410"/>
  <c r="B72" i="410"/>
  <c r="A72" i="410"/>
  <c r="B71" i="410"/>
  <c r="A71" i="410"/>
  <c r="B70" i="410"/>
  <c r="A70" i="410"/>
  <c r="B69" i="410"/>
  <c r="A69" i="410"/>
  <c r="B68" i="410"/>
  <c r="A68" i="410"/>
  <c r="B67" i="410"/>
  <c r="A67" i="410"/>
  <c r="B66" i="410"/>
  <c r="A66" i="410"/>
  <c r="E65" i="410"/>
  <c r="D65" i="410"/>
  <c r="B65" i="410"/>
  <c r="A65" i="410"/>
  <c r="A63" i="410"/>
  <c r="A61" i="410"/>
  <c r="B60" i="410"/>
  <c r="A60" i="410"/>
  <c r="B59" i="410"/>
  <c r="A59" i="410"/>
  <c r="B58" i="410"/>
  <c r="A58" i="410"/>
  <c r="E57" i="410"/>
  <c r="B57" i="410"/>
  <c r="A57" i="410"/>
  <c r="A55" i="410"/>
  <c r="D53" i="410"/>
  <c r="B53" i="410"/>
  <c r="A53" i="410"/>
  <c r="B52" i="410"/>
  <c r="A52" i="410"/>
  <c r="B51" i="410"/>
  <c r="A51" i="410"/>
  <c r="B50" i="410"/>
  <c r="A50" i="410"/>
  <c r="B49" i="410"/>
  <c r="A49" i="410"/>
  <c r="B48" i="410"/>
  <c r="A48" i="410"/>
  <c r="E47" i="410"/>
  <c r="D47" i="410"/>
  <c r="B47" i="410"/>
  <c r="A47" i="410"/>
  <c r="A45" i="410"/>
  <c r="B43" i="410"/>
  <c r="B42" i="410"/>
  <c r="A42" i="410"/>
  <c r="B41" i="410"/>
  <c r="A41" i="410"/>
  <c r="E40" i="410"/>
  <c r="D40" i="410"/>
  <c r="B40" i="410"/>
  <c r="A40" i="410"/>
  <c r="A38" i="410"/>
  <c r="D37" i="410"/>
  <c r="B37" i="410"/>
  <c r="A37" i="410"/>
  <c r="D36" i="410"/>
  <c r="B36" i="410"/>
  <c r="A36" i="410"/>
  <c r="D35" i="410"/>
  <c r="B35" i="410"/>
  <c r="A35" i="410"/>
  <c r="D33" i="410"/>
  <c r="B33" i="410"/>
  <c r="A33" i="410"/>
  <c r="D32" i="410"/>
  <c r="B32" i="410"/>
  <c r="A32" i="410"/>
  <c r="D31" i="410"/>
  <c r="B31" i="410"/>
  <c r="A31" i="410"/>
  <c r="D30" i="410"/>
  <c r="B30" i="410"/>
  <c r="A30" i="410"/>
  <c r="E29" i="410"/>
  <c r="D29" i="410"/>
  <c r="B29" i="410"/>
  <c r="A29" i="410"/>
  <c r="A27" i="410"/>
  <c r="A25" i="410"/>
  <c r="D23" i="410"/>
  <c r="B23" i="410"/>
  <c r="A23" i="410"/>
  <c r="D22" i="410"/>
  <c r="B22" i="410"/>
  <c r="A22" i="410"/>
  <c r="B21" i="410"/>
  <c r="A21" i="410"/>
  <c r="D20" i="410"/>
  <c r="B20" i="410"/>
  <c r="A20" i="410"/>
  <c r="D19" i="410"/>
  <c r="B19" i="410"/>
  <c r="A19" i="410"/>
  <c r="E18" i="410"/>
  <c r="D18" i="410"/>
  <c r="B12" i="410"/>
  <c r="A12" i="410"/>
  <c r="A10" i="410"/>
  <c r="B8" i="410"/>
  <c r="A8" i="410"/>
  <c r="B7" i="410"/>
  <c r="A7" i="410"/>
  <c r="B6" i="410"/>
  <c r="A6" i="410"/>
  <c r="E5" i="410"/>
  <c r="B5" i="410"/>
  <c r="A5" i="410"/>
  <c r="B4" i="410"/>
  <c r="A4" i="410"/>
  <c r="A3" i="410"/>
  <c r="A1" i="410"/>
  <c r="A122" i="409"/>
  <c r="A121" i="409"/>
  <c r="A120" i="409"/>
  <c r="B119" i="409"/>
  <c r="A119" i="409"/>
  <c r="A118" i="409"/>
  <c r="A117" i="409"/>
  <c r="A116" i="409"/>
  <c r="A115" i="409"/>
  <c r="A114" i="409"/>
  <c r="E113" i="409"/>
  <c r="A113" i="409"/>
  <c r="A111" i="409"/>
  <c r="A109" i="409"/>
  <c r="A108" i="409"/>
  <c r="B107" i="409"/>
  <c r="A107" i="409"/>
  <c r="C106" i="409"/>
  <c r="B106" i="409"/>
  <c r="A106" i="409"/>
  <c r="C105" i="409"/>
  <c r="B105" i="409"/>
  <c r="A105" i="409"/>
  <c r="D104" i="409"/>
  <c r="C104" i="409"/>
  <c r="B104" i="409"/>
  <c r="A104" i="409"/>
  <c r="B103" i="409"/>
  <c r="A103" i="409"/>
  <c r="B102" i="409"/>
  <c r="A102" i="409"/>
  <c r="C101" i="409"/>
  <c r="B101" i="409"/>
  <c r="A101" i="409"/>
  <c r="A99" i="409"/>
  <c r="A97" i="409"/>
  <c r="E96" i="409"/>
  <c r="B96" i="409"/>
  <c r="A96" i="409"/>
  <c r="E95" i="409"/>
  <c r="B95" i="409"/>
  <c r="A95" i="409"/>
  <c r="B94" i="409"/>
  <c r="A94" i="409"/>
  <c r="E93" i="409"/>
  <c r="B93" i="409"/>
  <c r="A93" i="409"/>
  <c r="B92" i="409"/>
  <c r="A92" i="409"/>
  <c r="E91" i="409"/>
  <c r="D91" i="409"/>
  <c r="B91" i="409"/>
  <c r="A91" i="409"/>
  <c r="A89" i="409"/>
  <c r="A87" i="409"/>
  <c r="B86" i="409"/>
  <c r="A86" i="409"/>
  <c r="B85" i="409"/>
  <c r="A85" i="409"/>
  <c r="E84" i="409"/>
  <c r="D84" i="409"/>
  <c r="B84" i="409"/>
  <c r="A84" i="409"/>
  <c r="A83" i="409"/>
  <c r="B82" i="409"/>
  <c r="A82" i="409"/>
  <c r="E81" i="409"/>
  <c r="D81" i="409"/>
  <c r="B81" i="409"/>
  <c r="A81" i="409"/>
  <c r="A79" i="409"/>
  <c r="B78" i="409"/>
  <c r="A78" i="409"/>
  <c r="B77" i="409"/>
  <c r="A77" i="409"/>
  <c r="B76" i="409"/>
  <c r="A76" i="409"/>
  <c r="B75" i="409"/>
  <c r="A75" i="409"/>
  <c r="B74" i="409"/>
  <c r="A74" i="409"/>
  <c r="B73" i="409"/>
  <c r="A73" i="409"/>
  <c r="E72" i="409"/>
  <c r="D72" i="409"/>
  <c r="B72" i="409"/>
  <c r="A72" i="409"/>
  <c r="A70" i="409"/>
  <c r="A68" i="409"/>
  <c r="B67" i="409"/>
  <c r="A67" i="409"/>
  <c r="B66" i="409"/>
  <c r="A66" i="409"/>
  <c r="B65" i="409"/>
  <c r="A65" i="409"/>
  <c r="B64" i="409"/>
  <c r="A64" i="409"/>
  <c r="B63" i="409"/>
  <c r="A63" i="409"/>
  <c r="B62" i="409"/>
  <c r="A62" i="409"/>
  <c r="B61" i="409"/>
  <c r="A61" i="409"/>
  <c r="E60" i="409"/>
  <c r="D60" i="409"/>
  <c r="B60" i="409"/>
  <c r="A60" i="409"/>
  <c r="A58" i="409"/>
  <c r="A56" i="409"/>
  <c r="B55" i="409"/>
  <c r="A55" i="409"/>
  <c r="B54" i="409"/>
  <c r="A54" i="409"/>
  <c r="B53" i="409"/>
  <c r="A53" i="409"/>
  <c r="E52" i="409"/>
  <c r="B52" i="409"/>
  <c r="A52" i="409"/>
  <c r="A50" i="409"/>
  <c r="B49" i="409"/>
  <c r="A49" i="409"/>
  <c r="B48" i="409"/>
  <c r="A48" i="409"/>
  <c r="B47" i="409"/>
  <c r="A47" i="409"/>
  <c r="B46" i="409"/>
  <c r="A46" i="409"/>
  <c r="B45" i="409"/>
  <c r="A45" i="409"/>
  <c r="B44" i="409"/>
  <c r="A44" i="409"/>
  <c r="B43" i="409"/>
  <c r="A43" i="409"/>
  <c r="E42" i="409"/>
  <c r="D42" i="409"/>
  <c r="B42" i="409"/>
  <c r="A42" i="409"/>
  <c r="A40" i="409"/>
  <c r="B39" i="409"/>
  <c r="A39" i="409"/>
  <c r="B38" i="409"/>
  <c r="B37" i="409"/>
  <c r="A37" i="409"/>
  <c r="B36" i="409"/>
  <c r="A36" i="409"/>
  <c r="E35" i="409"/>
  <c r="D35" i="409"/>
  <c r="B35" i="409"/>
  <c r="A35" i="409"/>
  <c r="A33" i="409"/>
  <c r="D32" i="409"/>
  <c r="B32" i="409"/>
  <c r="A32" i="409"/>
  <c r="D31" i="409"/>
  <c r="B31" i="409"/>
  <c r="A31" i="409"/>
  <c r="D30" i="409"/>
  <c r="B30" i="409"/>
  <c r="A30" i="409"/>
  <c r="D29" i="409"/>
  <c r="B29" i="409"/>
  <c r="A29" i="409"/>
  <c r="D28" i="409"/>
  <c r="B28" i="409"/>
  <c r="A28" i="409"/>
  <c r="D27" i="409"/>
  <c r="B27" i="409"/>
  <c r="A27" i="409"/>
  <c r="D26" i="409"/>
  <c r="B26" i="409"/>
  <c r="A26" i="409"/>
  <c r="D25" i="409"/>
  <c r="B25" i="409"/>
  <c r="A25" i="409"/>
  <c r="E24" i="409"/>
  <c r="D24" i="409"/>
  <c r="B24" i="409"/>
  <c r="A24" i="409"/>
  <c r="A22" i="409"/>
  <c r="A20" i="409"/>
  <c r="B19" i="409"/>
  <c r="A19" i="409"/>
  <c r="D18" i="409"/>
  <c r="B18" i="409"/>
  <c r="A18" i="409"/>
  <c r="D17" i="409"/>
  <c r="B17" i="409"/>
  <c r="A17" i="409"/>
  <c r="B16" i="409"/>
  <c r="A16" i="409"/>
  <c r="D15" i="409"/>
  <c r="E15" i="409" s="1"/>
  <c r="B15" i="409"/>
  <c r="A15" i="409"/>
  <c r="D14" i="409"/>
  <c r="B14" i="409"/>
  <c r="A14" i="409"/>
  <c r="B13" i="409"/>
  <c r="A13" i="409"/>
  <c r="E12" i="409"/>
  <c r="D12" i="409"/>
  <c r="B12" i="409"/>
  <c r="A12" i="409"/>
  <c r="A10" i="409"/>
  <c r="B8" i="409"/>
  <c r="A8" i="409"/>
  <c r="B7" i="409"/>
  <c r="A7" i="409"/>
  <c r="B6" i="409"/>
  <c r="A6" i="409"/>
  <c r="E5" i="409"/>
  <c r="B5" i="409"/>
  <c r="A5" i="409"/>
  <c r="B4" i="409"/>
  <c r="A4" i="409"/>
  <c r="A3" i="409"/>
  <c r="A1" i="409"/>
  <c r="A122" i="408"/>
  <c r="A121" i="408"/>
  <c r="A120" i="408"/>
  <c r="B119" i="408"/>
  <c r="A119" i="408"/>
  <c r="A118" i="408"/>
  <c r="A117" i="408"/>
  <c r="A116" i="408"/>
  <c r="A115" i="408"/>
  <c r="A114" i="408"/>
  <c r="E113" i="408"/>
  <c r="A113" i="408"/>
  <c r="A111" i="408"/>
  <c r="A109" i="408"/>
  <c r="A108" i="408"/>
  <c r="C107" i="408"/>
  <c r="B107" i="408"/>
  <c r="A107" i="408"/>
  <c r="C106" i="408"/>
  <c r="B106" i="408"/>
  <c r="A106" i="408"/>
  <c r="C105" i="408"/>
  <c r="B105" i="408"/>
  <c r="A105" i="408"/>
  <c r="D104" i="408"/>
  <c r="C104" i="408"/>
  <c r="B104" i="408"/>
  <c r="A104" i="408"/>
  <c r="B103" i="408"/>
  <c r="A103" i="408"/>
  <c r="B102" i="408"/>
  <c r="A102" i="408"/>
  <c r="C101" i="408"/>
  <c r="B101" i="408"/>
  <c r="A101" i="408"/>
  <c r="A99" i="408"/>
  <c r="A97" i="408"/>
  <c r="E96" i="408"/>
  <c r="B96" i="408"/>
  <c r="A96" i="408"/>
  <c r="E95" i="408"/>
  <c r="B95" i="408"/>
  <c r="A95" i="408"/>
  <c r="B94" i="408"/>
  <c r="A94" i="408"/>
  <c r="E93" i="408"/>
  <c r="B93" i="408"/>
  <c r="A93" i="408"/>
  <c r="B92" i="408"/>
  <c r="A92" i="408"/>
  <c r="E91" i="408"/>
  <c r="D91" i="408"/>
  <c r="B91" i="408"/>
  <c r="A91" i="408"/>
  <c r="A89" i="408"/>
  <c r="A87" i="408"/>
  <c r="B86" i="408"/>
  <c r="A86" i="408"/>
  <c r="B85" i="408"/>
  <c r="A85" i="408"/>
  <c r="E84" i="408"/>
  <c r="D84" i="408"/>
  <c r="B84" i="408"/>
  <c r="A84" i="408"/>
  <c r="A83" i="408"/>
  <c r="B82" i="408"/>
  <c r="A82" i="408"/>
  <c r="E81" i="408"/>
  <c r="D81" i="408"/>
  <c r="B81" i="408"/>
  <c r="A81" i="408"/>
  <c r="A79" i="408"/>
  <c r="B78" i="408"/>
  <c r="A78" i="408"/>
  <c r="B77" i="408"/>
  <c r="A77" i="408"/>
  <c r="B76" i="408"/>
  <c r="A76" i="408"/>
  <c r="B75" i="408"/>
  <c r="A75" i="408"/>
  <c r="B74" i="408"/>
  <c r="A74" i="408"/>
  <c r="B73" i="408"/>
  <c r="A73" i="408"/>
  <c r="E72" i="408"/>
  <c r="D72" i="408"/>
  <c r="B72" i="408"/>
  <c r="A72" i="408"/>
  <c r="A70" i="408"/>
  <c r="A68" i="408"/>
  <c r="B67" i="408"/>
  <c r="A67" i="408"/>
  <c r="B66" i="408"/>
  <c r="A66" i="408"/>
  <c r="B65" i="408"/>
  <c r="A65" i="408"/>
  <c r="B64" i="408"/>
  <c r="A64" i="408"/>
  <c r="B63" i="408"/>
  <c r="A63" i="408"/>
  <c r="B62" i="408"/>
  <c r="A62" i="408"/>
  <c r="B61" i="408"/>
  <c r="A61" i="408"/>
  <c r="E60" i="408"/>
  <c r="D60" i="408"/>
  <c r="B60" i="408"/>
  <c r="A60" i="408"/>
  <c r="A58" i="408"/>
  <c r="A56" i="408"/>
  <c r="B55" i="408"/>
  <c r="A55" i="408"/>
  <c r="B54" i="408"/>
  <c r="A54" i="408"/>
  <c r="B53" i="408"/>
  <c r="A53" i="408"/>
  <c r="E52" i="408"/>
  <c r="B52" i="408"/>
  <c r="A52" i="408"/>
  <c r="A50" i="408"/>
  <c r="B49" i="408"/>
  <c r="A49" i="408"/>
  <c r="B48" i="408"/>
  <c r="A48" i="408"/>
  <c r="B47" i="408"/>
  <c r="A47" i="408"/>
  <c r="B46" i="408"/>
  <c r="A46" i="408"/>
  <c r="B45" i="408"/>
  <c r="A45" i="408"/>
  <c r="B44" i="408"/>
  <c r="A44" i="408"/>
  <c r="B43" i="408"/>
  <c r="A43" i="408"/>
  <c r="E42" i="408"/>
  <c r="D42" i="408"/>
  <c r="B42" i="408"/>
  <c r="A42" i="408"/>
  <c r="A40" i="408"/>
  <c r="B39" i="408"/>
  <c r="A39" i="408"/>
  <c r="B38" i="408"/>
  <c r="B37" i="408"/>
  <c r="A37" i="408"/>
  <c r="B36" i="408"/>
  <c r="A36" i="408"/>
  <c r="E35" i="408"/>
  <c r="D35" i="408"/>
  <c r="B35" i="408"/>
  <c r="A35" i="408"/>
  <c r="A33" i="408"/>
  <c r="D32" i="408"/>
  <c r="B32" i="408"/>
  <c r="A32" i="408"/>
  <c r="D31" i="408"/>
  <c r="B31" i="408"/>
  <c r="A31" i="408"/>
  <c r="D30" i="408"/>
  <c r="B30" i="408"/>
  <c r="A30" i="408"/>
  <c r="D29" i="408"/>
  <c r="B29" i="408"/>
  <c r="A29" i="408"/>
  <c r="D28" i="408"/>
  <c r="B28" i="408"/>
  <c r="A28" i="408"/>
  <c r="D27" i="408"/>
  <c r="B27" i="408"/>
  <c r="A27" i="408"/>
  <c r="D26" i="408"/>
  <c r="B26" i="408"/>
  <c r="A26" i="408"/>
  <c r="D25" i="408"/>
  <c r="B25" i="408"/>
  <c r="A25" i="408"/>
  <c r="E24" i="408"/>
  <c r="D24" i="408"/>
  <c r="B24" i="408"/>
  <c r="A24" i="408"/>
  <c r="A22" i="408"/>
  <c r="A20" i="408"/>
  <c r="B19" i="408"/>
  <c r="A19" i="408"/>
  <c r="D18" i="408"/>
  <c r="B18" i="408"/>
  <c r="A18" i="408"/>
  <c r="D17" i="408"/>
  <c r="B17" i="408"/>
  <c r="A17" i="408"/>
  <c r="B16" i="408"/>
  <c r="A16" i="408"/>
  <c r="D15" i="408"/>
  <c r="E15" i="408" s="1"/>
  <c r="B15" i="408"/>
  <c r="A15" i="408"/>
  <c r="D14" i="408"/>
  <c r="B14" i="408"/>
  <c r="A14" i="408"/>
  <c r="B13" i="408"/>
  <c r="A13" i="408"/>
  <c r="E12" i="408"/>
  <c r="D12" i="408"/>
  <c r="B12" i="408"/>
  <c r="A12" i="408"/>
  <c r="A10" i="408"/>
  <c r="B8" i="408"/>
  <c r="A8" i="408"/>
  <c r="B7" i="408"/>
  <c r="A7" i="408"/>
  <c r="B6" i="408"/>
  <c r="A6" i="408"/>
  <c r="E5" i="408"/>
  <c r="B5" i="408"/>
  <c r="A5" i="408"/>
  <c r="B4" i="408"/>
  <c r="A4" i="408"/>
  <c r="A3" i="408"/>
  <c r="A1" i="408"/>
  <c r="A122" i="407"/>
  <c r="A121" i="407"/>
  <c r="A120" i="407"/>
  <c r="B119" i="407"/>
  <c r="A119" i="407"/>
  <c r="A118" i="407"/>
  <c r="A117" i="407"/>
  <c r="A116" i="407"/>
  <c r="A115" i="407"/>
  <c r="A114" i="407"/>
  <c r="E113" i="407"/>
  <c r="A113" i="407"/>
  <c r="A111" i="407"/>
  <c r="A109" i="407"/>
  <c r="A108" i="407"/>
  <c r="B107" i="407"/>
  <c r="A107" i="407"/>
  <c r="C106" i="407"/>
  <c r="B106" i="407"/>
  <c r="A106" i="407"/>
  <c r="C105" i="407"/>
  <c r="B105" i="407"/>
  <c r="A105" i="407"/>
  <c r="D104" i="407"/>
  <c r="C104" i="407"/>
  <c r="B104" i="407"/>
  <c r="A104" i="407"/>
  <c r="B103" i="407"/>
  <c r="A103" i="407"/>
  <c r="B102" i="407"/>
  <c r="A102" i="407"/>
  <c r="C101" i="407"/>
  <c r="B101" i="407"/>
  <c r="A101" i="407"/>
  <c r="A99" i="407"/>
  <c r="A97" i="407"/>
  <c r="E96" i="407"/>
  <c r="B96" i="407"/>
  <c r="A96" i="407"/>
  <c r="E95" i="407"/>
  <c r="B95" i="407"/>
  <c r="A95" i="407"/>
  <c r="B94" i="407"/>
  <c r="A94" i="407"/>
  <c r="E93" i="407"/>
  <c r="B93" i="407"/>
  <c r="A93" i="407"/>
  <c r="B92" i="407"/>
  <c r="A92" i="407"/>
  <c r="E91" i="407"/>
  <c r="D91" i="407"/>
  <c r="B91" i="407"/>
  <c r="A91" i="407"/>
  <c r="A89" i="407"/>
  <c r="A87" i="407"/>
  <c r="B86" i="407"/>
  <c r="A86" i="407"/>
  <c r="B85" i="407"/>
  <c r="A85" i="407"/>
  <c r="E84" i="407"/>
  <c r="D84" i="407"/>
  <c r="B84" i="407"/>
  <c r="A84" i="407"/>
  <c r="A83" i="407"/>
  <c r="B82" i="407"/>
  <c r="A82" i="407"/>
  <c r="E81" i="407"/>
  <c r="D81" i="407"/>
  <c r="B81" i="407"/>
  <c r="A81" i="407"/>
  <c r="A79" i="407"/>
  <c r="B78" i="407"/>
  <c r="A78" i="407"/>
  <c r="B77" i="407"/>
  <c r="A77" i="407"/>
  <c r="B76" i="407"/>
  <c r="A76" i="407"/>
  <c r="B75" i="407"/>
  <c r="A75" i="407"/>
  <c r="B74" i="407"/>
  <c r="A74" i="407"/>
  <c r="B73" i="407"/>
  <c r="A73" i="407"/>
  <c r="E72" i="407"/>
  <c r="D72" i="407"/>
  <c r="B72" i="407"/>
  <c r="A72" i="407"/>
  <c r="A70" i="407"/>
  <c r="A68" i="407"/>
  <c r="B67" i="407"/>
  <c r="A67" i="407"/>
  <c r="B66" i="407"/>
  <c r="A66" i="407"/>
  <c r="B65" i="407"/>
  <c r="A65" i="407"/>
  <c r="B64" i="407"/>
  <c r="A64" i="407"/>
  <c r="B63" i="407"/>
  <c r="A63" i="407"/>
  <c r="B62" i="407"/>
  <c r="A62" i="407"/>
  <c r="B61" i="407"/>
  <c r="A61" i="407"/>
  <c r="E60" i="407"/>
  <c r="D60" i="407"/>
  <c r="B60" i="407"/>
  <c r="A60" i="407"/>
  <c r="A58" i="407"/>
  <c r="A56" i="407"/>
  <c r="B55" i="407"/>
  <c r="A55" i="407"/>
  <c r="B54" i="407"/>
  <c r="A54" i="407"/>
  <c r="B53" i="407"/>
  <c r="A53" i="407"/>
  <c r="E52" i="407"/>
  <c r="B52" i="407"/>
  <c r="A52" i="407"/>
  <c r="A50" i="407"/>
  <c r="B49" i="407"/>
  <c r="A49" i="407"/>
  <c r="B48" i="407"/>
  <c r="A48" i="407"/>
  <c r="B47" i="407"/>
  <c r="A47" i="407"/>
  <c r="B46" i="407"/>
  <c r="A46" i="407"/>
  <c r="B45" i="407"/>
  <c r="A45" i="407"/>
  <c r="B44" i="407"/>
  <c r="A44" i="407"/>
  <c r="B43" i="407"/>
  <c r="A43" i="407"/>
  <c r="E42" i="407"/>
  <c r="D42" i="407"/>
  <c r="B42" i="407"/>
  <c r="A42" i="407"/>
  <c r="A40" i="407"/>
  <c r="B39" i="407"/>
  <c r="A39" i="407"/>
  <c r="B38" i="407"/>
  <c r="B37" i="407"/>
  <c r="A37" i="407"/>
  <c r="B36" i="407"/>
  <c r="A36" i="407"/>
  <c r="E35" i="407"/>
  <c r="D35" i="407"/>
  <c r="B35" i="407"/>
  <c r="A35" i="407"/>
  <c r="A33" i="407"/>
  <c r="D32" i="407"/>
  <c r="B32" i="407"/>
  <c r="A32" i="407"/>
  <c r="D31" i="407"/>
  <c r="B31" i="407"/>
  <c r="A31" i="407"/>
  <c r="D30" i="407"/>
  <c r="B30" i="407"/>
  <c r="A30" i="407"/>
  <c r="D29" i="407"/>
  <c r="B29" i="407"/>
  <c r="A29" i="407"/>
  <c r="D28" i="407"/>
  <c r="B28" i="407"/>
  <c r="A28" i="407"/>
  <c r="D27" i="407"/>
  <c r="B27" i="407"/>
  <c r="A27" i="407"/>
  <c r="D26" i="407"/>
  <c r="B26" i="407"/>
  <c r="A26" i="407"/>
  <c r="D25" i="407"/>
  <c r="B25" i="407"/>
  <c r="A25" i="407"/>
  <c r="E24" i="407"/>
  <c r="D24" i="407"/>
  <c r="B24" i="407"/>
  <c r="A24" i="407"/>
  <c r="A22" i="407"/>
  <c r="A20" i="407"/>
  <c r="B19" i="407"/>
  <c r="A19" i="407"/>
  <c r="D18" i="407"/>
  <c r="B18" i="407"/>
  <c r="A18" i="407"/>
  <c r="D17" i="407"/>
  <c r="B17" i="407"/>
  <c r="A17" i="407"/>
  <c r="B16" i="407"/>
  <c r="A16" i="407"/>
  <c r="D15" i="407"/>
  <c r="E15" i="407" s="1"/>
  <c r="B15" i="407"/>
  <c r="A15" i="407"/>
  <c r="D14" i="407"/>
  <c r="B14" i="407"/>
  <c r="A14" i="407"/>
  <c r="B13" i="407"/>
  <c r="A13" i="407"/>
  <c r="E12" i="407"/>
  <c r="D12" i="407"/>
  <c r="B12" i="407"/>
  <c r="A12" i="407"/>
  <c r="A10" i="407"/>
  <c r="B8" i="407"/>
  <c r="A8" i="407"/>
  <c r="B7" i="407"/>
  <c r="A7" i="407"/>
  <c r="B6" i="407"/>
  <c r="A6" i="407"/>
  <c r="E5" i="407"/>
  <c r="B5" i="407"/>
  <c r="A5" i="407"/>
  <c r="B4" i="407"/>
  <c r="A4" i="407"/>
  <c r="A3" i="407"/>
  <c r="A1" i="407"/>
  <c r="A128" i="406"/>
  <c r="A127" i="406"/>
  <c r="A126" i="406"/>
  <c r="B125" i="406"/>
  <c r="A125" i="406"/>
  <c r="A124" i="406"/>
  <c r="A123" i="406"/>
  <c r="A122" i="406"/>
  <c r="A121" i="406"/>
  <c r="A120" i="406"/>
  <c r="E119" i="406"/>
  <c r="A119" i="406"/>
  <c r="A117" i="406"/>
  <c r="A115" i="406"/>
  <c r="A114" i="406"/>
  <c r="B113" i="406"/>
  <c r="A113" i="406"/>
  <c r="C112" i="406"/>
  <c r="B112" i="406"/>
  <c r="A112" i="406"/>
  <c r="C111" i="406"/>
  <c r="B111" i="406"/>
  <c r="A111" i="406"/>
  <c r="D110" i="406"/>
  <c r="C110" i="406"/>
  <c r="B110" i="406"/>
  <c r="A110" i="406"/>
  <c r="B109" i="406"/>
  <c r="A109" i="406"/>
  <c r="B108" i="406"/>
  <c r="A108" i="406"/>
  <c r="E107" i="406"/>
  <c r="C107" i="406"/>
  <c r="B107" i="406"/>
  <c r="A107" i="406"/>
  <c r="A105" i="406"/>
  <c r="A103" i="406"/>
  <c r="B102" i="406"/>
  <c r="A102" i="406"/>
  <c r="B101" i="406"/>
  <c r="A101" i="406"/>
  <c r="B100" i="406"/>
  <c r="A100" i="406"/>
  <c r="B99" i="406"/>
  <c r="A99" i="406"/>
  <c r="B98" i="406"/>
  <c r="A98" i="406"/>
  <c r="E97" i="406"/>
  <c r="D97" i="406"/>
  <c r="B97" i="406"/>
  <c r="A97" i="406"/>
  <c r="A95" i="406"/>
  <c r="A93" i="406"/>
  <c r="B92" i="406"/>
  <c r="A92" i="406"/>
  <c r="B91" i="406"/>
  <c r="A91" i="406"/>
  <c r="E90" i="406"/>
  <c r="D90" i="406"/>
  <c r="B90" i="406"/>
  <c r="A90" i="406"/>
  <c r="A88" i="406"/>
  <c r="D87" i="406"/>
  <c r="B87" i="406"/>
  <c r="A87" i="406"/>
  <c r="E86" i="406"/>
  <c r="D86" i="406"/>
  <c r="B86" i="406"/>
  <c r="A86" i="406"/>
  <c r="A84" i="406"/>
  <c r="B83" i="406"/>
  <c r="A83" i="406"/>
  <c r="B82" i="406"/>
  <c r="A82" i="406"/>
  <c r="B81" i="406"/>
  <c r="A81" i="406"/>
  <c r="B80" i="406"/>
  <c r="A80" i="406"/>
  <c r="B79" i="406"/>
  <c r="A79" i="406"/>
  <c r="B78" i="406"/>
  <c r="A78" i="406"/>
  <c r="E77" i="406"/>
  <c r="D77" i="406"/>
  <c r="B77" i="406"/>
  <c r="A77" i="406"/>
  <c r="A75" i="406"/>
  <c r="A73" i="406"/>
  <c r="B72" i="406"/>
  <c r="A72" i="406"/>
  <c r="B71" i="406"/>
  <c r="A71" i="406"/>
  <c r="B70" i="406"/>
  <c r="A70" i="406"/>
  <c r="B69" i="406"/>
  <c r="A69" i="406"/>
  <c r="B68" i="406"/>
  <c r="A68" i="406"/>
  <c r="B67" i="406"/>
  <c r="A67" i="406"/>
  <c r="B66" i="406"/>
  <c r="A66" i="406"/>
  <c r="E65" i="406"/>
  <c r="D65" i="406"/>
  <c r="B65" i="406"/>
  <c r="A65" i="406"/>
  <c r="A63" i="406"/>
  <c r="A61" i="406"/>
  <c r="B60" i="406"/>
  <c r="A60" i="406"/>
  <c r="B59" i="406"/>
  <c r="A59" i="406"/>
  <c r="B58" i="406"/>
  <c r="A58" i="406"/>
  <c r="E57" i="406"/>
  <c r="B57" i="406"/>
  <c r="A57" i="406"/>
  <c r="A55" i="406"/>
  <c r="B54" i="406"/>
  <c r="A54" i="406"/>
  <c r="D53" i="406"/>
  <c r="B53" i="406"/>
  <c r="A53" i="406"/>
  <c r="B52" i="406"/>
  <c r="A52" i="406"/>
  <c r="B51" i="406"/>
  <c r="A51" i="406"/>
  <c r="B50" i="406"/>
  <c r="A50" i="406"/>
  <c r="B49" i="406"/>
  <c r="A49" i="406"/>
  <c r="B48" i="406"/>
  <c r="A48" i="406"/>
  <c r="E47" i="406"/>
  <c r="D47" i="406"/>
  <c r="B47" i="406"/>
  <c r="A47" i="406"/>
  <c r="A45" i="406"/>
  <c r="B44" i="406"/>
  <c r="A44" i="406"/>
  <c r="B43" i="406"/>
  <c r="B42" i="406"/>
  <c r="A42" i="406"/>
  <c r="B41" i="406"/>
  <c r="A41" i="406"/>
  <c r="E40" i="406"/>
  <c r="D40" i="406"/>
  <c r="B40" i="406"/>
  <c r="A40" i="406"/>
  <c r="A38" i="406"/>
  <c r="D37" i="406"/>
  <c r="B37" i="406"/>
  <c r="A37" i="406"/>
  <c r="D36" i="406"/>
  <c r="B36" i="406"/>
  <c r="A36" i="406"/>
  <c r="D35" i="406"/>
  <c r="B35" i="406"/>
  <c r="A35" i="406"/>
  <c r="D34" i="406"/>
  <c r="B34" i="406"/>
  <c r="A34" i="406"/>
  <c r="D33" i="406"/>
  <c r="B33" i="406"/>
  <c r="A33" i="406"/>
  <c r="D32" i="406"/>
  <c r="B32" i="406"/>
  <c r="A32" i="406"/>
  <c r="D31" i="406"/>
  <c r="B31" i="406"/>
  <c r="A31" i="406"/>
  <c r="D30" i="406"/>
  <c r="B30" i="406"/>
  <c r="A30" i="406"/>
  <c r="E29" i="406"/>
  <c r="D29" i="406"/>
  <c r="B29" i="406"/>
  <c r="A29" i="406"/>
  <c r="A27" i="406"/>
  <c r="A25" i="406"/>
  <c r="D24" i="406"/>
  <c r="B24" i="406"/>
  <c r="A24" i="406"/>
  <c r="D23" i="406"/>
  <c r="B23" i="406"/>
  <c r="A23" i="406"/>
  <c r="D22" i="406"/>
  <c r="B22" i="406"/>
  <c r="A22" i="406"/>
  <c r="B21" i="406"/>
  <c r="A21" i="406"/>
  <c r="D20" i="406"/>
  <c r="B20" i="406"/>
  <c r="A20" i="406"/>
  <c r="D19" i="406"/>
  <c r="B19" i="406"/>
  <c r="A19" i="406"/>
  <c r="E18" i="406"/>
  <c r="D18" i="406"/>
  <c r="B12" i="406"/>
  <c r="A12" i="406"/>
  <c r="A10" i="406"/>
  <c r="B8" i="406"/>
  <c r="A8" i="406"/>
  <c r="B7" i="406"/>
  <c r="A7" i="406"/>
  <c r="B6" i="406"/>
  <c r="A6" i="406"/>
  <c r="E5" i="406"/>
  <c r="B5" i="406"/>
  <c r="A5" i="406"/>
  <c r="C113" i="406"/>
  <c r="B4" i="406"/>
  <c r="A4" i="406"/>
  <c r="A3" i="406"/>
  <c r="A1" i="406"/>
  <c r="A122" i="405"/>
  <c r="A121" i="405"/>
  <c r="A120" i="405"/>
  <c r="B119" i="405"/>
  <c r="A119" i="405"/>
  <c r="A118" i="405"/>
  <c r="A117" i="405"/>
  <c r="A116" i="405"/>
  <c r="A115" i="405"/>
  <c r="A114" i="405"/>
  <c r="E113" i="405"/>
  <c r="A113" i="405"/>
  <c r="A111" i="405"/>
  <c r="A109" i="405"/>
  <c r="A108" i="405"/>
  <c r="B107" i="405"/>
  <c r="A107" i="405"/>
  <c r="C106" i="405"/>
  <c r="B106" i="405"/>
  <c r="A106" i="405"/>
  <c r="C105" i="405"/>
  <c r="B105" i="405"/>
  <c r="A105" i="405"/>
  <c r="D104" i="405"/>
  <c r="C104" i="405"/>
  <c r="B104" i="405"/>
  <c r="A104" i="405"/>
  <c r="B103" i="405"/>
  <c r="A103" i="405"/>
  <c r="B102" i="405"/>
  <c r="A102" i="405"/>
  <c r="C101" i="405"/>
  <c r="B101" i="405"/>
  <c r="A101" i="405"/>
  <c r="A99" i="405"/>
  <c r="A97" i="405"/>
  <c r="E96" i="405"/>
  <c r="B96" i="405"/>
  <c r="A96" i="405"/>
  <c r="E95" i="405"/>
  <c r="B95" i="405"/>
  <c r="A95" i="405"/>
  <c r="B94" i="405"/>
  <c r="A94" i="405"/>
  <c r="E93" i="405"/>
  <c r="B93" i="405"/>
  <c r="A93" i="405"/>
  <c r="B92" i="405"/>
  <c r="A92" i="405"/>
  <c r="E91" i="405"/>
  <c r="D91" i="405"/>
  <c r="B91" i="405"/>
  <c r="A91" i="405"/>
  <c r="A89" i="405"/>
  <c r="A87" i="405"/>
  <c r="B86" i="405"/>
  <c r="A86" i="405"/>
  <c r="B85" i="405"/>
  <c r="A85" i="405"/>
  <c r="E84" i="405"/>
  <c r="D84" i="405"/>
  <c r="B84" i="405"/>
  <c r="A84" i="405"/>
  <c r="A83" i="405"/>
  <c r="B82" i="405"/>
  <c r="A82" i="405"/>
  <c r="E81" i="405"/>
  <c r="D81" i="405"/>
  <c r="B81" i="405"/>
  <c r="A81" i="405"/>
  <c r="A79" i="405"/>
  <c r="B78" i="405"/>
  <c r="A78" i="405"/>
  <c r="B77" i="405"/>
  <c r="A77" i="405"/>
  <c r="B76" i="405"/>
  <c r="A76" i="405"/>
  <c r="B75" i="405"/>
  <c r="A75" i="405"/>
  <c r="B74" i="405"/>
  <c r="A74" i="405"/>
  <c r="B73" i="405"/>
  <c r="A73" i="405"/>
  <c r="E72" i="405"/>
  <c r="D72" i="405"/>
  <c r="B72" i="405"/>
  <c r="A72" i="405"/>
  <c r="A70" i="405"/>
  <c r="A68" i="405"/>
  <c r="B67" i="405"/>
  <c r="A67" i="405"/>
  <c r="B66" i="405"/>
  <c r="A66" i="405"/>
  <c r="B65" i="405"/>
  <c r="A65" i="405"/>
  <c r="B64" i="405"/>
  <c r="A64" i="405"/>
  <c r="B63" i="405"/>
  <c r="A63" i="405"/>
  <c r="B62" i="405"/>
  <c r="A62" i="405"/>
  <c r="B61" i="405"/>
  <c r="A61" i="405"/>
  <c r="E60" i="405"/>
  <c r="D60" i="405"/>
  <c r="B60" i="405"/>
  <c r="A60" i="405"/>
  <c r="A58" i="405"/>
  <c r="A56" i="405"/>
  <c r="B55" i="405"/>
  <c r="A55" i="405"/>
  <c r="B54" i="405"/>
  <c r="A54" i="405"/>
  <c r="B53" i="405"/>
  <c r="A53" i="405"/>
  <c r="E52" i="405"/>
  <c r="B52" i="405"/>
  <c r="A52" i="405"/>
  <c r="A50" i="405"/>
  <c r="B49" i="405"/>
  <c r="A49" i="405"/>
  <c r="B48" i="405"/>
  <c r="A48" i="405"/>
  <c r="B47" i="405"/>
  <c r="A47" i="405"/>
  <c r="B46" i="405"/>
  <c r="A46" i="405"/>
  <c r="B45" i="405"/>
  <c r="A45" i="405"/>
  <c r="B44" i="405"/>
  <c r="A44" i="405"/>
  <c r="B43" i="405"/>
  <c r="A43" i="405"/>
  <c r="E42" i="405"/>
  <c r="D42" i="405"/>
  <c r="B42" i="405"/>
  <c r="A42" i="405"/>
  <c r="A40" i="405"/>
  <c r="B39" i="405"/>
  <c r="A39" i="405"/>
  <c r="B38" i="405"/>
  <c r="B37" i="405"/>
  <c r="A37" i="405"/>
  <c r="B36" i="405"/>
  <c r="A36" i="405"/>
  <c r="E35" i="405"/>
  <c r="D35" i="405"/>
  <c r="B35" i="405"/>
  <c r="A35" i="405"/>
  <c r="A33" i="405"/>
  <c r="D32" i="405"/>
  <c r="B32" i="405"/>
  <c r="A32" i="405"/>
  <c r="D31" i="405"/>
  <c r="B31" i="405"/>
  <c r="A31" i="405"/>
  <c r="D30" i="405"/>
  <c r="B30" i="405"/>
  <c r="A30" i="405"/>
  <c r="D29" i="405"/>
  <c r="B29" i="405"/>
  <c r="A29" i="405"/>
  <c r="D28" i="405"/>
  <c r="B28" i="405"/>
  <c r="A28" i="405"/>
  <c r="D27" i="405"/>
  <c r="B27" i="405"/>
  <c r="A27" i="405"/>
  <c r="D26" i="405"/>
  <c r="B26" i="405"/>
  <c r="A26" i="405"/>
  <c r="D25" i="405"/>
  <c r="B25" i="405"/>
  <c r="A25" i="405"/>
  <c r="E24" i="405"/>
  <c r="D24" i="405"/>
  <c r="B24" i="405"/>
  <c r="A24" i="405"/>
  <c r="A22" i="405"/>
  <c r="A20" i="405"/>
  <c r="B19" i="405"/>
  <c r="A19" i="405"/>
  <c r="D18" i="405"/>
  <c r="B18" i="405"/>
  <c r="A18" i="405"/>
  <c r="D17" i="405"/>
  <c r="B17" i="405"/>
  <c r="A17" i="405"/>
  <c r="B16" i="405"/>
  <c r="A16" i="405"/>
  <c r="D15" i="405"/>
  <c r="E15" i="405" s="1"/>
  <c r="B15" i="405"/>
  <c r="A15" i="405"/>
  <c r="D14" i="405"/>
  <c r="B14" i="405"/>
  <c r="A14" i="405"/>
  <c r="B13" i="405"/>
  <c r="A13" i="405"/>
  <c r="E12" i="405"/>
  <c r="D12" i="405"/>
  <c r="B12" i="405"/>
  <c r="A12" i="405"/>
  <c r="A10" i="405"/>
  <c r="B8" i="405"/>
  <c r="A8" i="405"/>
  <c r="B7" i="405"/>
  <c r="A7" i="405"/>
  <c r="B6" i="405"/>
  <c r="A6" i="405"/>
  <c r="E5" i="405"/>
  <c r="B5" i="405"/>
  <c r="A5" i="405"/>
  <c r="B4" i="405"/>
  <c r="A4" i="405"/>
  <c r="A3" i="405"/>
  <c r="A1" i="405"/>
  <c r="A122" i="404"/>
  <c r="A121" i="404"/>
  <c r="A120" i="404"/>
  <c r="B119" i="404"/>
  <c r="A119" i="404"/>
  <c r="A118" i="404"/>
  <c r="A117" i="404"/>
  <c r="A116" i="404"/>
  <c r="A115" i="404"/>
  <c r="A114" i="404"/>
  <c r="E113" i="404"/>
  <c r="A113" i="404"/>
  <c r="A111" i="404"/>
  <c r="A109" i="404"/>
  <c r="A108" i="404"/>
  <c r="C107" i="404"/>
  <c r="B107" i="404"/>
  <c r="A107" i="404"/>
  <c r="C106" i="404"/>
  <c r="B106" i="404"/>
  <c r="A106" i="404"/>
  <c r="C105" i="404"/>
  <c r="B105" i="404"/>
  <c r="A105" i="404"/>
  <c r="D104" i="404"/>
  <c r="C104" i="404"/>
  <c r="B104" i="404"/>
  <c r="A104" i="404"/>
  <c r="B103" i="404"/>
  <c r="A103" i="404"/>
  <c r="B102" i="404"/>
  <c r="A102" i="404"/>
  <c r="C101" i="404"/>
  <c r="B101" i="404"/>
  <c r="A101" i="404"/>
  <c r="A99" i="404"/>
  <c r="A97" i="404"/>
  <c r="E96" i="404"/>
  <c r="B96" i="404"/>
  <c r="A96" i="404"/>
  <c r="E95" i="404"/>
  <c r="B95" i="404"/>
  <c r="A95" i="404"/>
  <c r="B94" i="404"/>
  <c r="A94" i="404"/>
  <c r="E93" i="404"/>
  <c r="B93" i="404"/>
  <c r="A93" i="404"/>
  <c r="B92" i="404"/>
  <c r="A92" i="404"/>
  <c r="E91" i="404"/>
  <c r="D91" i="404"/>
  <c r="B91" i="404"/>
  <c r="A91" i="404"/>
  <c r="A89" i="404"/>
  <c r="A87" i="404"/>
  <c r="B86" i="404"/>
  <c r="A86" i="404"/>
  <c r="B85" i="404"/>
  <c r="A85" i="404"/>
  <c r="E84" i="404"/>
  <c r="D84" i="404"/>
  <c r="B84" i="404"/>
  <c r="A84" i="404"/>
  <c r="A83" i="404"/>
  <c r="B82" i="404"/>
  <c r="A82" i="404"/>
  <c r="E81" i="404"/>
  <c r="D81" i="404"/>
  <c r="B81" i="404"/>
  <c r="A81" i="404"/>
  <c r="A79" i="404"/>
  <c r="B78" i="404"/>
  <c r="A78" i="404"/>
  <c r="B77" i="404"/>
  <c r="A77" i="404"/>
  <c r="B76" i="404"/>
  <c r="A76" i="404"/>
  <c r="B75" i="404"/>
  <c r="A75" i="404"/>
  <c r="B74" i="404"/>
  <c r="A74" i="404"/>
  <c r="B73" i="404"/>
  <c r="A73" i="404"/>
  <c r="E72" i="404"/>
  <c r="D72" i="404"/>
  <c r="B72" i="404"/>
  <c r="A72" i="404"/>
  <c r="A70" i="404"/>
  <c r="A68" i="404"/>
  <c r="B67" i="404"/>
  <c r="A67" i="404"/>
  <c r="B66" i="404"/>
  <c r="A66" i="404"/>
  <c r="B65" i="404"/>
  <c r="A65" i="404"/>
  <c r="B64" i="404"/>
  <c r="A64" i="404"/>
  <c r="B63" i="404"/>
  <c r="A63" i="404"/>
  <c r="B62" i="404"/>
  <c r="A62" i="404"/>
  <c r="B61" i="404"/>
  <c r="A61" i="404"/>
  <c r="E60" i="404"/>
  <c r="D60" i="404"/>
  <c r="B60" i="404"/>
  <c r="A60" i="404"/>
  <c r="A58" i="404"/>
  <c r="A56" i="404"/>
  <c r="B55" i="404"/>
  <c r="A55" i="404"/>
  <c r="B54" i="404"/>
  <c r="A54" i="404"/>
  <c r="B53" i="404"/>
  <c r="A53" i="404"/>
  <c r="E52" i="404"/>
  <c r="B52" i="404"/>
  <c r="A52" i="404"/>
  <c r="A50" i="404"/>
  <c r="B49" i="404"/>
  <c r="A49" i="404"/>
  <c r="B48" i="404"/>
  <c r="A48" i="404"/>
  <c r="B47" i="404"/>
  <c r="A47" i="404"/>
  <c r="B46" i="404"/>
  <c r="A46" i="404"/>
  <c r="B45" i="404"/>
  <c r="A45" i="404"/>
  <c r="B44" i="404"/>
  <c r="A44" i="404"/>
  <c r="B43" i="404"/>
  <c r="A43" i="404"/>
  <c r="E42" i="404"/>
  <c r="D42" i="404"/>
  <c r="B42" i="404"/>
  <c r="A42" i="404"/>
  <c r="A40" i="404"/>
  <c r="B39" i="404"/>
  <c r="A39" i="404"/>
  <c r="B38" i="404"/>
  <c r="B37" i="404"/>
  <c r="A37" i="404"/>
  <c r="B36" i="404"/>
  <c r="A36" i="404"/>
  <c r="E35" i="404"/>
  <c r="D35" i="404"/>
  <c r="B35" i="404"/>
  <c r="A35" i="404"/>
  <c r="A33" i="404"/>
  <c r="D32" i="404"/>
  <c r="B32" i="404"/>
  <c r="A32" i="404"/>
  <c r="D31" i="404"/>
  <c r="B31" i="404"/>
  <c r="A31" i="404"/>
  <c r="D30" i="404"/>
  <c r="B30" i="404"/>
  <c r="A30" i="404"/>
  <c r="D29" i="404"/>
  <c r="B29" i="404"/>
  <c r="A29" i="404"/>
  <c r="D28" i="404"/>
  <c r="B28" i="404"/>
  <c r="A28" i="404"/>
  <c r="D27" i="404"/>
  <c r="B27" i="404"/>
  <c r="A27" i="404"/>
  <c r="D26" i="404"/>
  <c r="B26" i="404"/>
  <c r="A26" i="404"/>
  <c r="D25" i="404"/>
  <c r="B25" i="404"/>
  <c r="A25" i="404"/>
  <c r="E24" i="404"/>
  <c r="D24" i="404"/>
  <c r="B24" i="404"/>
  <c r="A24" i="404"/>
  <c r="A22" i="404"/>
  <c r="A20" i="404"/>
  <c r="B19" i="404"/>
  <c r="A19" i="404"/>
  <c r="D18" i="404"/>
  <c r="B18" i="404"/>
  <c r="A18" i="404"/>
  <c r="D17" i="404"/>
  <c r="B17" i="404"/>
  <c r="A17" i="404"/>
  <c r="B16" i="404"/>
  <c r="A16" i="404"/>
  <c r="D15" i="404"/>
  <c r="E15" i="404" s="1"/>
  <c r="B15" i="404"/>
  <c r="A15" i="404"/>
  <c r="D14" i="404"/>
  <c r="B14" i="404"/>
  <c r="A14" i="404"/>
  <c r="B13" i="404"/>
  <c r="A13" i="404"/>
  <c r="E12" i="404"/>
  <c r="D12" i="404"/>
  <c r="B12" i="404"/>
  <c r="A12" i="404"/>
  <c r="A10" i="404"/>
  <c r="B8" i="404"/>
  <c r="A8" i="404"/>
  <c r="B7" i="404"/>
  <c r="A7" i="404"/>
  <c r="B6" i="404"/>
  <c r="A6" i="404"/>
  <c r="E5" i="404"/>
  <c r="B5" i="404"/>
  <c r="A5" i="404"/>
  <c r="B4" i="404"/>
  <c r="A4" i="404"/>
  <c r="A3" i="404"/>
  <c r="A1" i="404"/>
  <c r="A128" i="403"/>
  <c r="A127" i="403"/>
  <c r="A126" i="403"/>
  <c r="B125" i="403"/>
  <c r="A125" i="403"/>
  <c r="A124" i="403"/>
  <c r="A123" i="403"/>
  <c r="A122" i="403"/>
  <c r="A121" i="403"/>
  <c r="A120" i="403"/>
  <c r="E119" i="403"/>
  <c r="A119" i="403"/>
  <c r="A117" i="403"/>
  <c r="A115" i="403"/>
  <c r="A114" i="403"/>
  <c r="C113" i="403"/>
  <c r="B113" i="403"/>
  <c r="A113" i="403"/>
  <c r="C112" i="403"/>
  <c r="B112" i="403"/>
  <c r="A112" i="403"/>
  <c r="C111" i="403"/>
  <c r="B111" i="403"/>
  <c r="A111" i="403"/>
  <c r="D110" i="403"/>
  <c r="C110" i="403"/>
  <c r="B110" i="403"/>
  <c r="A110" i="403"/>
  <c r="B109" i="403"/>
  <c r="A109" i="403"/>
  <c r="B108" i="403"/>
  <c r="A108" i="403"/>
  <c r="E107" i="403"/>
  <c r="C107" i="403"/>
  <c r="B107" i="403"/>
  <c r="A107" i="403"/>
  <c r="A105" i="403"/>
  <c r="A103" i="403"/>
  <c r="B102" i="403"/>
  <c r="A102" i="403"/>
  <c r="B101" i="403"/>
  <c r="A101" i="403"/>
  <c r="B100" i="403"/>
  <c r="A100" i="403"/>
  <c r="B99" i="403"/>
  <c r="A99" i="403"/>
  <c r="B98" i="403"/>
  <c r="A98" i="403"/>
  <c r="E97" i="403"/>
  <c r="D97" i="403"/>
  <c r="B97" i="403"/>
  <c r="A97" i="403"/>
  <c r="A95" i="403"/>
  <c r="A93" i="403"/>
  <c r="B92" i="403"/>
  <c r="A92" i="403"/>
  <c r="B91" i="403"/>
  <c r="A91" i="403"/>
  <c r="E90" i="403"/>
  <c r="D90" i="403"/>
  <c r="B90" i="403"/>
  <c r="A90" i="403"/>
  <c r="A88" i="403"/>
  <c r="D87" i="403"/>
  <c r="B87" i="403"/>
  <c r="A87" i="403"/>
  <c r="E86" i="403"/>
  <c r="D86" i="403"/>
  <c r="B86" i="403"/>
  <c r="A86" i="403"/>
  <c r="A84" i="403"/>
  <c r="B83" i="403"/>
  <c r="A83" i="403"/>
  <c r="B82" i="403"/>
  <c r="A82" i="403"/>
  <c r="B81" i="403"/>
  <c r="A81" i="403"/>
  <c r="B80" i="403"/>
  <c r="A80" i="403"/>
  <c r="B79" i="403"/>
  <c r="A79" i="403"/>
  <c r="B78" i="403"/>
  <c r="A78" i="403"/>
  <c r="E77" i="403"/>
  <c r="D77" i="403"/>
  <c r="B77" i="403"/>
  <c r="A77" i="403"/>
  <c r="A75" i="403"/>
  <c r="A73" i="403"/>
  <c r="B72" i="403"/>
  <c r="A72" i="403"/>
  <c r="B71" i="403"/>
  <c r="A71" i="403"/>
  <c r="B70" i="403"/>
  <c r="A70" i="403"/>
  <c r="B69" i="403"/>
  <c r="A69" i="403"/>
  <c r="B68" i="403"/>
  <c r="A68" i="403"/>
  <c r="B67" i="403"/>
  <c r="A67" i="403"/>
  <c r="B66" i="403"/>
  <c r="A66" i="403"/>
  <c r="E65" i="403"/>
  <c r="D65" i="403"/>
  <c r="B65" i="403"/>
  <c r="A65" i="403"/>
  <c r="A63" i="403"/>
  <c r="A61" i="403"/>
  <c r="B60" i="403"/>
  <c r="A60" i="403"/>
  <c r="B59" i="403"/>
  <c r="A59" i="403"/>
  <c r="B58" i="403"/>
  <c r="A58" i="403"/>
  <c r="E57" i="403"/>
  <c r="B57" i="403"/>
  <c r="A57" i="403"/>
  <c r="A55" i="403"/>
  <c r="B54" i="403"/>
  <c r="A54" i="403"/>
  <c r="D53" i="403"/>
  <c r="B53" i="403"/>
  <c r="A53" i="403"/>
  <c r="B52" i="403"/>
  <c r="A52" i="403"/>
  <c r="B51" i="403"/>
  <c r="A51" i="403"/>
  <c r="B50" i="403"/>
  <c r="A50" i="403"/>
  <c r="B49" i="403"/>
  <c r="A49" i="403"/>
  <c r="B48" i="403"/>
  <c r="A48" i="403"/>
  <c r="E47" i="403"/>
  <c r="D47" i="403"/>
  <c r="B47" i="403"/>
  <c r="A47" i="403"/>
  <c r="A45" i="403"/>
  <c r="B44" i="403"/>
  <c r="A44" i="403"/>
  <c r="B43" i="403"/>
  <c r="B42" i="403"/>
  <c r="A42" i="403"/>
  <c r="B41" i="403"/>
  <c r="A41" i="403"/>
  <c r="E40" i="403"/>
  <c r="D40" i="403"/>
  <c r="B40" i="403"/>
  <c r="A40" i="403"/>
  <c r="A38" i="403"/>
  <c r="D37" i="403"/>
  <c r="B37" i="403"/>
  <c r="A37" i="403"/>
  <c r="D36" i="403"/>
  <c r="B36" i="403"/>
  <c r="A36" i="403"/>
  <c r="D35" i="403"/>
  <c r="B35" i="403"/>
  <c r="A35" i="403"/>
  <c r="D34" i="403"/>
  <c r="B34" i="403"/>
  <c r="A34" i="403"/>
  <c r="D33" i="403"/>
  <c r="B33" i="403"/>
  <c r="A33" i="403"/>
  <c r="D32" i="403"/>
  <c r="B32" i="403"/>
  <c r="A32" i="403"/>
  <c r="D31" i="403"/>
  <c r="B31" i="403"/>
  <c r="A31" i="403"/>
  <c r="D30" i="403"/>
  <c r="B30" i="403"/>
  <c r="A30" i="403"/>
  <c r="E29" i="403"/>
  <c r="D29" i="403"/>
  <c r="B29" i="403"/>
  <c r="A29" i="403"/>
  <c r="A27" i="403"/>
  <c r="A25" i="403"/>
  <c r="D24" i="403"/>
  <c r="B24" i="403"/>
  <c r="A24" i="403"/>
  <c r="D23" i="403"/>
  <c r="B23" i="403"/>
  <c r="A23" i="403"/>
  <c r="D22" i="403"/>
  <c r="B22" i="403"/>
  <c r="A22" i="403"/>
  <c r="B21" i="403"/>
  <c r="A21" i="403"/>
  <c r="D20" i="403"/>
  <c r="B20" i="403"/>
  <c r="A20" i="403"/>
  <c r="D19" i="403"/>
  <c r="B19" i="403"/>
  <c r="A19" i="403"/>
  <c r="E18" i="403"/>
  <c r="D18" i="403"/>
  <c r="B12" i="403"/>
  <c r="A12" i="403"/>
  <c r="A10" i="403"/>
  <c r="B8" i="403"/>
  <c r="A8" i="403"/>
  <c r="B7" i="403"/>
  <c r="A7" i="403"/>
  <c r="B6" i="403"/>
  <c r="A6" i="403"/>
  <c r="E5" i="403"/>
  <c r="B5" i="403"/>
  <c r="A5" i="403"/>
  <c r="B4" i="403"/>
  <c r="A4" i="403"/>
  <c r="A3" i="403"/>
  <c r="A1" i="403"/>
  <c r="A122" i="402"/>
  <c r="A121" i="402"/>
  <c r="A120" i="402"/>
  <c r="B119" i="402"/>
  <c r="A119" i="402"/>
  <c r="A118" i="402"/>
  <c r="A117" i="402"/>
  <c r="A116" i="402"/>
  <c r="A115" i="402"/>
  <c r="A114" i="402"/>
  <c r="E113" i="402"/>
  <c r="A113" i="402"/>
  <c r="A111" i="402"/>
  <c r="A109" i="402"/>
  <c r="A108" i="402"/>
  <c r="B107" i="402"/>
  <c r="A107" i="402"/>
  <c r="C106" i="402"/>
  <c r="B106" i="402"/>
  <c r="A106" i="402"/>
  <c r="C105" i="402"/>
  <c r="B105" i="402"/>
  <c r="A105" i="402"/>
  <c r="D104" i="402"/>
  <c r="C104" i="402"/>
  <c r="B104" i="402"/>
  <c r="A104" i="402"/>
  <c r="B103" i="402"/>
  <c r="A103" i="402"/>
  <c r="B102" i="402"/>
  <c r="A102" i="402"/>
  <c r="C101" i="402"/>
  <c r="B101" i="402"/>
  <c r="A101" i="402"/>
  <c r="A99" i="402"/>
  <c r="A97" i="402"/>
  <c r="E96" i="402"/>
  <c r="B96" i="402"/>
  <c r="A96" i="402"/>
  <c r="E95" i="402"/>
  <c r="B95" i="402"/>
  <c r="A95" i="402"/>
  <c r="B94" i="402"/>
  <c r="A94" i="402"/>
  <c r="E93" i="402"/>
  <c r="B93" i="402"/>
  <c r="A93" i="402"/>
  <c r="B92" i="402"/>
  <c r="A92" i="402"/>
  <c r="E91" i="402"/>
  <c r="D91" i="402"/>
  <c r="B91" i="402"/>
  <c r="A91" i="402"/>
  <c r="A89" i="402"/>
  <c r="A87" i="402"/>
  <c r="B86" i="402"/>
  <c r="A86" i="402"/>
  <c r="B85" i="402"/>
  <c r="A85" i="402"/>
  <c r="E84" i="402"/>
  <c r="D84" i="402"/>
  <c r="B84" i="402"/>
  <c r="A84" i="402"/>
  <c r="A83" i="402"/>
  <c r="B82" i="402"/>
  <c r="A82" i="402"/>
  <c r="E81" i="402"/>
  <c r="D81" i="402"/>
  <c r="B81" i="402"/>
  <c r="A81" i="402"/>
  <c r="A79" i="402"/>
  <c r="B78" i="402"/>
  <c r="A78" i="402"/>
  <c r="B77" i="402"/>
  <c r="A77" i="402"/>
  <c r="B76" i="402"/>
  <c r="A76" i="402"/>
  <c r="B75" i="402"/>
  <c r="A75" i="402"/>
  <c r="B74" i="402"/>
  <c r="A74" i="402"/>
  <c r="B73" i="402"/>
  <c r="A73" i="402"/>
  <c r="E72" i="402"/>
  <c r="D72" i="402"/>
  <c r="B72" i="402"/>
  <c r="A72" i="402"/>
  <c r="A70" i="402"/>
  <c r="A68" i="402"/>
  <c r="B67" i="402"/>
  <c r="A67" i="402"/>
  <c r="B66" i="402"/>
  <c r="A66" i="402"/>
  <c r="B65" i="402"/>
  <c r="A65" i="402"/>
  <c r="B64" i="402"/>
  <c r="A64" i="402"/>
  <c r="B63" i="402"/>
  <c r="A63" i="402"/>
  <c r="B62" i="402"/>
  <c r="A62" i="402"/>
  <c r="B61" i="402"/>
  <c r="A61" i="402"/>
  <c r="E60" i="402"/>
  <c r="D60" i="402"/>
  <c r="B60" i="402"/>
  <c r="A60" i="402"/>
  <c r="A58" i="402"/>
  <c r="A56" i="402"/>
  <c r="B55" i="402"/>
  <c r="A55" i="402"/>
  <c r="B54" i="402"/>
  <c r="A54" i="402"/>
  <c r="B53" i="402"/>
  <c r="A53" i="402"/>
  <c r="E52" i="402"/>
  <c r="B52" i="402"/>
  <c r="A52" i="402"/>
  <c r="A50" i="402"/>
  <c r="B49" i="402"/>
  <c r="A49" i="402"/>
  <c r="B48" i="402"/>
  <c r="A48" i="402"/>
  <c r="B47" i="402"/>
  <c r="A47" i="402"/>
  <c r="B46" i="402"/>
  <c r="A46" i="402"/>
  <c r="B45" i="402"/>
  <c r="A45" i="402"/>
  <c r="B44" i="402"/>
  <c r="A44" i="402"/>
  <c r="B43" i="402"/>
  <c r="A43" i="402"/>
  <c r="E42" i="402"/>
  <c r="D42" i="402"/>
  <c r="B42" i="402"/>
  <c r="A42" i="402"/>
  <c r="A40" i="402"/>
  <c r="B39" i="402"/>
  <c r="A39" i="402"/>
  <c r="B38" i="402"/>
  <c r="B37" i="402"/>
  <c r="A37" i="402"/>
  <c r="B36" i="402"/>
  <c r="A36" i="402"/>
  <c r="E35" i="402"/>
  <c r="D35" i="402"/>
  <c r="B35" i="402"/>
  <c r="A35" i="402"/>
  <c r="A33" i="402"/>
  <c r="D32" i="402"/>
  <c r="B32" i="402"/>
  <c r="A32" i="402"/>
  <c r="D31" i="402"/>
  <c r="B31" i="402"/>
  <c r="A31" i="402"/>
  <c r="D30" i="402"/>
  <c r="B30" i="402"/>
  <c r="A30" i="402"/>
  <c r="D29" i="402"/>
  <c r="B29" i="402"/>
  <c r="A29" i="402"/>
  <c r="D28" i="402"/>
  <c r="B28" i="402"/>
  <c r="A28" i="402"/>
  <c r="D27" i="402"/>
  <c r="B27" i="402"/>
  <c r="A27" i="402"/>
  <c r="D26" i="402"/>
  <c r="B26" i="402"/>
  <c r="A26" i="402"/>
  <c r="D25" i="402"/>
  <c r="B25" i="402"/>
  <c r="A25" i="402"/>
  <c r="E24" i="402"/>
  <c r="D24" i="402"/>
  <c r="B24" i="402"/>
  <c r="A24" i="402"/>
  <c r="A22" i="402"/>
  <c r="A20" i="402"/>
  <c r="B19" i="402"/>
  <c r="A19" i="402"/>
  <c r="D18" i="402"/>
  <c r="B18" i="402"/>
  <c r="A18" i="402"/>
  <c r="D17" i="402"/>
  <c r="B17" i="402"/>
  <c r="A17" i="402"/>
  <c r="B16" i="402"/>
  <c r="A16" i="402"/>
  <c r="D15" i="402"/>
  <c r="E15" i="402" s="1"/>
  <c r="B15" i="402"/>
  <c r="A15" i="402"/>
  <c r="D14" i="402"/>
  <c r="B14" i="402"/>
  <c r="A14" i="402"/>
  <c r="B13" i="402"/>
  <c r="A13" i="402"/>
  <c r="E12" i="402"/>
  <c r="D12" i="402"/>
  <c r="B12" i="402"/>
  <c r="A12" i="402"/>
  <c r="A10" i="402"/>
  <c r="B8" i="402"/>
  <c r="A8" i="402"/>
  <c r="B7" i="402"/>
  <c r="A7" i="402"/>
  <c r="B6" i="402"/>
  <c r="A6" i="402"/>
  <c r="E5" i="402"/>
  <c r="B5" i="402"/>
  <c r="A5" i="402"/>
  <c r="B4" i="402"/>
  <c r="A4" i="402"/>
  <c r="A3" i="402"/>
  <c r="A1" i="402"/>
  <c r="A128" i="401"/>
  <c r="A127" i="401"/>
  <c r="A126" i="401"/>
  <c r="B125" i="401"/>
  <c r="A125" i="401"/>
  <c r="A124" i="401"/>
  <c r="A123" i="401"/>
  <c r="A122" i="401"/>
  <c r="A121" i="401"/>
  <c r="A120" i="401"/>
  <c r="E119" i="401"/>
  <c r="A119" i="401"/>
  <c r="A117" i="401"/>
  <c r="A115" i="401"/>
  <c r="A114" i="401"/>
  <c r="B113" i="401"/>
  <c r="A113" i="401"/>
  <c r="C112" i="401"/>
  <c r="B112" i="401"/>
  <c r="A112" i="401"/>
  <c r="C111" i="401"/>
  <c r="B111" i="401"/>
  <c r="A111" i="401"/>
  <c r="D110" i="401"/>
  <c r="C110" i="401"/>
  <c r="B110" i="401"/>
  <c r="A110" i="401"/>
  <c r="B109" i="401"/>
  <c r="A109" i="401"/>
  <c r="B108" i="401"/>
  <c r="A108" i="401"/>
  <c r="E107" i="401"/>
  <c r="C107" i="401"/>
  <c r="B107" i="401"/>
  <c r="A107" i="401"/>
  <c r="A105" i="401"/>
  <c r="A103" i="401"/>
  <c r="B102" i="401"/>
  <c r="A102" i="401"/>
  <c r="B101" i="401"/>
  <c r="A101" i="401"/>
  <c r="B100" i="401"/>
  <c r="A100" i="401"/>
  <c r="B99" i="401"/>
  <c r="A99" i="401"/>
  <c r="B98" i="401"/>
  <c r="A98" i="401"/>
  <c r="E97" i="401"/>
  <c r="D97" i="401"/>
  <c r="B97" i="401"/>
  <c r="A97" i="401"/>
  <c r="A95" i="401"/>
  <c r="A93" i="401"/>
  <c r="B92" i="401"/>
  <c r="A92" i="401"/>
  <c r="B91" i="401"/>
  <c r="A91" i="401"/>
  <c r="E90" i="401"/>
  <c r="D90" i="401"/>
  <c r="B90" i="401"/>
  <c r="A90" i="401"/>
  <c r="A88" i="401"/>
  <c r="D87" i="401"/>
  <c r="B87" i="401"/>
  <c r="A87" i="401"/>
  <c r="E86" i="401"/>
  <c r="D86" i="401"/>
  <c r="B86" i="401"/>
  <c r="A86" i="401"/>
  <c r="A84" i="401"/>
  <c r="B83" i="401"/>
  <c r="A83" i="401"/>
  <c r="B82" i="401"/>
  <c r="A82" i="401"/>
  <c r="B81" i="401"/>
  <c r="A81" i="401"/>
  <c r="B80" i="401"/>
  <c r="A80" i="401"/>
  <c r="B79" i="401"/>
  <c r="A79" i="401"/>
  <c r="B78" i="401"/>
  <c r="A78" i="401"/>
  <c r="E77" i="401"/>
  <c r="D77" i="401"/>
  <c r="B77" i="401"/>
  <c r="A77" i="401"/>
  <c r="A75" i="401"/>
  <c r="A73" i="401"/>
  <c r="B72" i="401"/>
  <c r="A72" i="401"/>
  <c r="B71" i="401"/>
  <c r="A71" i="401"/>
  <c r="B70" i="401"/>
  <c r="A70" i="401"/>
  <c r="B69" i="401"/>
  <c r="A69" i="401"/>
  <c r="B68" i="401"/>
  <c r="A68" i="401"/>
  <c r="B67" i="401"/>
  <c r="A67" i="401"/>
  <c r="B66" i="401"/>
  <c r="A66" i="401"/>
  <c r="E65" i="401"/>
  <c r="D65" i="401"/>
  <c r="B65" i="401"/>
  <c r="A65" i="401"/>
  <c r="A63" i="401"/>
  <c r="A61" i="401"/>
  <c r="B60" i="401"/>
  <c r="A60" i="401"/>
  <c r="B59" i="401"/>
  <c r="A59" i="401"/>
  <c r="B58" i="401"/>
  <c r="A58" i="401"/>
  <c r="E57" i="401"/>
  <c r="B57" i="401"/>
  <c r="A57" i="401"/>
  <c r="A55" i="401"/>
  <c r="B54" i="401"/>
  <c r="A54" i="401"/>
  <c r="D53" i="401"/>
  <c r="B53" i="401"/>
  <c r="A53" i="401"/>
  <c r="B52" i="401"/>
  <c r="A52" i="401"/>
  <c r="B51" i="401"/>
  <c r="A51" i="401"/>
  <c r="B50" i="401"/>
  <c r="A50" i="401"/>
  <c r="B49" i="401"/>
  <c r="A49" i="401"/>
  <c r="B48" i="401"/>
  <c r="A48" i="401"/>
  <c r="E47" i="401"/>
  <c r="D47" i="401"/>
  <c r="B47" i="401"/>
  <c r="A47" i="401"/>
  <c r="A45" i="401"/>
  <c r="B44" i="401"/>
  <c r="A44" i="401"/>
  <c r="B43" i="401"/>
  <c r="B42" i="401"/>
  <c r="A42" i="401"/>
  <c r="B41" i="401"/>
  <c r="A41" i="401"/>
  <c r="E40" i="401"/>
  <c r="D40" i="401"/>
  <c r="B40" i="401"/>
  <c r="A40" i="401"/>
  <c r="A38" i="401"/>
  <c r="D37" i="401"/>
  <c r="B37" i="401"/>
  <c r="A37" i="401"/>
  <c r="D36" i="401"/>
  <c r="B36" i="401"/>
  <c r="A36" i="401"/>
  <c r="D35" i="401"/>
  <c r="B35" i="401"/>
  <c r="A35" i="401"/>
  <c r="D34" i="401"/>
  <c r="B34" i="401"/>
  <c r="A34" i="401"/>
  <c r="D33" i="401"/>
  <c r="B33" i="401"/>
  <c r="A33" i="401"/>
  <c r="D32" i="401"/>
  <c r="B32" i="401"/>
  <c r="A32" i="401"/>
  <c r="D31" i="401"/>
  <c r="B31" i="401"/>
  <c r="A31" i="401"/>
  <c r="D30" i="401"/>
  <c r="B30" i="401"/>
  <c r="A30" i="401"/>
  <c r="E29" i="401"/>
  <c r="D29" i="401"/>
  <c r="B29" i="401"/>
  <c r="A29" i="401"/>
  <c r="A27" i="401"/>
  <c r="A25" i="401"/>
  <c r="D24" i="401"/>
  <c r="B24" i="401"/>
  <c r="A24" i="401"/>
  <c r="D23" i="401"/>
  <c r="B23" i="401"/>
  <c r="A23" i="401"/>
  <c r="D22" i="401"/>
  <c r="B22" i="401"/>
  <c r="A22" i="401"/>
  <c r="B21" i="401"/>
  <c r="A21" i="401"/>
  <c r="D20" i="401"/>
  <c r="B20" i="401"/>
  <c r="A20" i="401"/>
  <c r="D19" i="401"/>
  <c r="B19" i="401"/>
  <c r="A19" i="401"/>
  <c r="E18" i="401"/>
  <c r="D18" i="401"/>
  <c r="B12" i="401"/>
  <c r="A12" i="401"/>
  <c r="A10" i="401"/>
  <c r="B8" i="401"/>
  <c r="A8" i="401"/>
  <c r="B7" i="401"/>
  <c r="A7" i="401"/>
  <c r="B6" i="401"/>
  <c r="A6" i="401"/>
  <c r="E5" i="401"/>
  <c r="B5" i="401"/>
  <c r="A5" i="401"/>
  <c r="B4" i="401"/>
  <c r="A4" i="401"/>
  <c r="A3" i="401"/>
  <c r="A1" i="401"/>
  <c r="A122" i="400"/>
  <c r="A121" i="400"/>
  <c r="A120" i="400"/>
  <c r="B119" i="400"/>
  <c r="A119" i="400"/>
  <c r="A118" i="400"/>
  <c r="A117" i="400"/>
  <c r="A116" i="400"/>
  <c r="A115" i="400"/>
  <c r="A114" i="400"/>
  <c r="E113" i="400"/>
  <c r="A113" i="400"/>
  <c r="A111" i="400"/>
  <c r="A109" i="400"/>
  <c r="A108" i="400"/>
  <c r="C107" i="400"/>
  <c r="B107" i="400"/>
  <c r="A107" i="400"/>
  <c r="C106" i="400"/>
  <c r="B106" i="400"/>
  <c r="A106" i="400"/>
  <c r="C105" i="400"/>
  <c r="B105" i="400"/>
  <c r="A105" i="400"/>
  <c r="D104" i="400"/>
  <c r="C104" i="400"/>
  <c r="B104" i="400"/>
  <c r="A104" i="400"/>
  <c r="B103" i="400"/>
  <c r="A103" i="400"/>
  <c r="B102" i="400"/>
  <c r="A102" i="400"/>
  <c r="C101" i="400"/>
  <c r="B101" i="400"/>
  <c r="A101" i="400"/>
  <c r="A99" i="400"/>
  <c r="A97" i="400"/>
  <c r="E96" i="400"/>
  <c r="B96" i="400"/>
  <c r="A96" i="400"/>
  <c r="E95" i="400"/>
  <c r="B95" i="400"/>
  <c r="A95" i="400"/>
  <c r="B94" i="400"/>
  <c r="A94" i="400"/>
  <c r="E93" i="400"/>
  <c r="B93" i="400"/>
  <c r="A93" i="400"/>
  <c r="B92" i="400"/>
  <c r="A92" i="400"/>
  <c r="E91" i="400"/>
  <c r="D91" i="400"/>
  <c r="B91" i="400"/>
  <c r="A91" i="400"/>
  <c r="A89" i="400"/>
  <c r="A87" i="400"/>
  <c r="B86" i="400"/>
  <c r="A86" i="400"/>
  <c r="B85" i="400"/>
  <c r="A85" i="400"/>
  <c r="E84" i="400"/>
  <c r="D84" i="400"/>
  <c r="B84" i="400"/>
  <c r="A84" i="400"/>
  <c r="A83" i="400"/>
  <c r="B82" i="400"/>
  <c r="A82" i="400"/>
  <c r="E81" i="400"/>
  <c r="D81" i="400"/>
  <c r="B81" i="400"/>
  <c r="A81" i="400"/>
  <c r="A79" i="400"/>
  <c r="B78" i="400"/>
  <c r="A78" i="400"/>
  <c r="B77" i="400"/>
  <c r="A77" i="400"/>
  <c r="B76" i="400"/>
  <c r="A76" i="400"/>
  <c r="B75" i="400"/>
  <c r="A75" i="400"/>
  <c r="B74" i="400"/>
  <c r="A74" i="400"/>
  <c r="B73" i="400"/>
  <c r="A73" i="400"/>
  <c r="E72" i="400"/>
  <c r="D72" i="400"/>
  <c r="B72" i="400"/>
  <c r="A72" i="400"/>
  <c r="A70" i="400"/>
  <c r="A68" i="400"/>
  <c r="B67" i="400"/>
  <c r="A67" i="400"/>
  <c r="B66" i="400"/>
  <c r="A66" i="400"/>
  <c r="B65" i="400"/>
  <c r="A65" i="400"/>
  <c r="B64" i="400"/>
  <c r="A64" i="400"/>
  <c r="B63" i="400"/>
  <c r="A63" i="400"/>
  <c r="B62" i="400"/>
  <c r="A62" i="400"/>
  <c r="B61" i="400"/>
  <c r="A61" i="400"/>
  <c r="E60" i="400"/>
  <c r="D60" i="400"/>
  <c r="B60" i="400"/>
  <c r="A60" i="400"/>
  <c r="A58" i="400"/>
  <c r="A56" i="400"/>
  <c r="B55" i="400"/>
  <c r="A55" i="400"/>
  <c r="B54" i="400"/>
  <c r="A54" i="400"/>
  <c r="B53" i="400"/>
  <c r="A53" i="400"/>
  <c r="E52" i="400"/>
  <c r="B52" i="400"/>
  <c r="A52" i="400"/>
  <c r="A50" i="400"/>
  <c r="B49" i="400"/>
  <c r="A49" i="400"/>
  <c r="B48" i="400"/>
  <c r="A48" i="400"/>
  <c r="B47" i="400"/>
  <c r="A47" i="400"/>
  <c r="B46" i="400"/>
  <c r="A46" i="400"/>
  <c r="B45" i="400"/>
  <c r="A45" i="400"/>
  <c r="B44" i="400"/>
  <c r="A44" i="400"/>
  <c r="B43" i="400"/>
  <c r="A43" i="400"/>
  <c r="E42" i="400"/>
  <c r="D42" i="400"/>
  <c r="B42" i="400"/>
  <c r="A42" i="400"/>
  <c r="A40" i="400"/>
  <c r="B39" i="400"/>
  <c r="A39" i="400"/>
  <c r="B38" i="400"/>
  <c r="B37" i="400"/>
  <c r="A37" i="400"/>
  <c r="B36" i="400"/>
  <c r="A36" i="400"/>
  <c r="E35" i="400"/>
  <c r="D35" i="400"/>
  <c r="B35" i="400"/>
  <c r="A35" i="400"/>
  <c r="A33" i="400"/>
  <c r="D32" i="400"/>
  <c r="B32" i="400"/>
  <c r="A32" i="400"/>
  <c r="D31" i="400"/>
  <c r="B31" i="400"/>
  <c r="A31" i="400"/>
  <c r="D30" i="400"/>
  <c r="B30" i="400"/>
  <c r="A30" i="400"/>
  <c r="D29" i="400"/>
  <c r="B29" i="400"/>
  <c r="A29" i="400"/>
  <c r="D28" i="400"/>
  <c r="B28" i="400"/>
  <c r="A28" i="400"/>
  <c r="D27" i="400"/>
  <c r="B27" i="400"/>
  <c r="A27" i="400"/>
  <c r="D26" i="400"/>
  <c r="B26" i="400"/>
  <c r="A26" i="400"/>
  <c r="D25" i="400"/>
  <c r="B25" i="400"/>
  <c r="A25" i="400"/>
  <c r="E24" i="400"/>
  <c r="D24" i="400"/>
  <c r="B24" i="400"/>
  <c r="A24" i="400"/>
  <c r="A22" i="400"/>
  <c r="A20" i="400"/>
  <c r="B19" i="400"/>
  <c r="A19" i="400"/>
  <c r="D18" i="400"/>
  <c r="B18" i="400"/>
  <c r="A18" i="400"/>
  <c r="D17" i="400"/>
  <c r="B17" i="400"/>
  <c r="A17" i="400"/>
  <c r="B16" i="400"/>
  <c r="A16" i="400"/>
  <c r="D15" i="400"/>
  <c r="E15" i="400" s="1"/>
  <c r="B15" i="400"/>
  <c r="A15" i="400"/>
  <c r="D14" i="400"/>
  <c r="B14" i="400"/>
  <c r="A14" i="400"/>
  <c r="B13" i="400"/>
  <c r="A13" i="400"/>
  <c r="E12" i="400"/>
  <c r="D12" i="400"/>
  <c r="B12" i="400"/>
  <c r="A12" i="400"/>
  <c r="A10" i="400"/>
  <c r="B8" i="400"/>
  <c r="A8" i="400"/>
  <c r="B7" i="400"/>
  <c r="A7" i="400"/>
  <c r="B6" i="400"/>
  <c r="A6" i="400"/>
  <c r="E5" i="400"/>
  <c r="B5" i="400"/>
  <c r="A5" i="400"/>
  <c r="B4" i="400"/>
  <c r="A4" i="400"/>
  <c r="A3" i="400"/>
  <c r="A1" i="400"/>
  <c r="A128" i="399"/>
  <c r="A127" i="399"/>
  <c r="A126" i="399"/>
  <c r="B125" i="399"/>
  <c r="A125" i="399"/>
  <c r="A124" i="399"/>
  <c r="A123" i="399"/>
  <c r="A122" i="399"/>
  <c r="A121" i="399"/>
  <c r="A120" i="399"/>
  <c r="E119" i="399"/>
  <c r="A119" i="399"/>
  <c r="A117" i="399"/>
  <c r="A115" i="399"/>
  <c r="A114" i="399"/>
  <c r="B113" i="399"/>
  <c r="A113" i="399"/>
  <c r="C112" i="399"/>
  <c r="B112" i="399"/>
  <c r="A112" i="399"/>
  <c r="C111" i="399"/>
  <c r="B111" i="399"/>
  <c r="A111" i="399"/>
  <c r="D110" i="399"/>
  <c r="C110" i="399"/>
  <c r="B110" i="399"/>
  <c r="A110" i="399"/>
  <c r="B109" i="399"/>
  <c r="A109" i="399"/>
  <c r="B108" i="399"/>
  <c r="A108" i="399"/>
  <c r="E107" i="399"/>
  <c r="C107" i="399"/>
  <c r="B107" i="399"/>
  <c r="A107" i="399"/>
  <c r="A105" i="399"/>
  <c r="A103" i="399"/>
  <c r="B102" i="399"/>
  <c r="A102" i="399"/>
  <c r="B101" i="399"/>
  <c r="A101" i="399"/>
  <c r="B100" i="399"/>
  <c r="A100" i="399"/>
  <c r="B99" i="399"/>
  <c r="A99" i="399"/>
  <c r="B98" i="399"/>
  <c r="A98" i="399"/>
  <c r="E97" i="399"/>
  <c r="D97" i="399"/>
  <c r="B97" i="399"/>
  <c r="A97" i="399"/>
  <c r="A95" i="399"/>
  <c r="A93" i="399"/>
  <c r="B92" i="399"/>
  <c r="A92" i="399"/>
  <c r="B91" i="399"/>
  <c r="A91" i="399"/>
  <c r="E90" i="399"/>
  <c r="D90" i="399"/>
  <c r="B90" i="399"/>
  <c r="A90" i="399"/>
  <c r="A88" i="399"/>
  <c r="D87" i="399"/>
  <c r="B87" i="399"/>
  <c r="A87" i="399"/>
  <c r="E86" i="399"/>
  <c r="D86" i="399"/>
  <c r="B86" i="399"/>
  <c r="A86" i="399"/>
  <c r="A84" i="399"/>
  <c r="B83" i="399"/>
  <c r="A83" i="399"/>
  <c r="B82" i="399"/>
  <c r="A82" i="399"/>
  <c r="B81" i="399"/>
  <c r="A81" i="399"/>
  <c r="B80" i="399"/>
  <c r="A80" i="399"/>
  <c r="B79" i="399"/>
  <c r="A79" i="399"/>
  <c r="B78" i="399"/>
  <c r="A78" i="399"/>
  <c r="E77" i="399"/>
  <c r="D77" i="399"/>
  <c r="B77" i="399"/>
  <c r="A77" i="399"/>
  <c r="A75" i="399"/>
  <c r="A73" i="399"/>
  <c r="B72" i="399"/>
  <c r="A72" i="399"/>
  <c r="B71" i="399"/>
  <c r="A71" i="399"/>
  <c r="B70" i="399"/>
  <c r="A70" i="399"/>
  <c r="B69" i="399"/>
  <c r="A69" i="399"/>
  <c r="B68" i="399"/>
  <c r="A68" i="399"/>
  <c r="B67" i="399"/>
  <c r="A67" i="399"/>
  <c r="B66" i="399"/>
  <c r="A66" i="399"/>
  <c r="E65" i="399"/>
  <c r="D65" i="399"/>
  <c r="B65" i="399"/>
  <c r="A65" i="399"/>
  <c r="A63" i="399"/>
  <c r="A61" i="399"/>
  <c r="B60" i="399"/>
  <c r="A60" i="399"/>
  <c r="B59" i="399"/>
  <c r="A59" i="399"/>
  <c r="B58" i="399"/>
  <c r="A58" i="399"/>
  <c r="E57" i="399"/>
  <c r="B57" i="399"/>
  <c r="A57" i="399"/>
  <c r="A55" i="399"/>
  <c r="B54" i="399"/>
  <c r="A54" i="399"/>
  <c r="D53" i="399"/>
  <c r="B53" i="399"/>
  <c r="A53" i="399"/>
  <c r="B52" i="399"/>
  <c r="A52" i="399"/>
  <c r="B51" i="399"/>
  <c r="A51" i="399"/>
  <c r="B50" i="399"/>
  <c r="A50" i="399"/>
  <c r="B49" i="399"/>
  <c r="A49" i="399"/>
  <c r="B48" i="399"/>
  <c r="A48" i="399"/>
  <c r="E47" i="399"/>
  <c r="D47" i="399"/>
  <c r="B47" i="399"/>
  <c r="A47" i="399"/>
  <c r="A45" i="399"/>
  <c r="B44" i="399"/>
  <c r="A44" i="399"/>
  <c r="B43" i="399"/>
  <c r="B42" i="399"/>
  <c r="A42" i="399"/>
  <c r="B41" i="399"/>
  <c r="A41" i="399"/>
  <c r="E40" i="399"/>
  <c r="D40" i="399"/>
  <c r="B40" i="399"/>
  <c r="A40" i="399"/>
  <c r="A38" i="399"/>
  <c r="D37" i="399"/>
  <c r="B37" i="399"/>
  <c r="A37" i="399"/>
  <c r="D36" i="399"/>
  <c r="B36" i="399"/>
  <c r="A36" i="399"/>
  <c r="D35" i="399"/>
  <c r="B35" i="399"/>
  <c r="A35" i="399"/>
  <c r="D34" i="399"/>
  <c r="B34" i="399"/>
  <c r="A34" i="399"/>
  <c r="D33" i="399"/>
  <c r="B33" i="399"/>
  <c r="A33" i="399"/>
  <c r="D32" i="399"/>
  <c r="B32" i="399"/>
  <c r="A32" i="399"/>
  <c r="D31" i="399"/>
  <c r="B31" i="399"/>
  <c r="A31" i="399"/>
  <c r="D30" i="399"/>
  <c r="B30" i="399"/>
  <c r="A30" i="399"/>
  <c r="E29" i="399"/>
  <c r="D29" i="399"/>
  <c r="B29" i="399"/>
  <c r="A29" i="399"/>
  <c r="A27" i="399"/>
  <c r="A25" i="399"/>
  <c r="D24" i="399"/>
  <c r="B24" i="399"/>
  <c r="A24" i="399"/>
  <c r="D23" i="399"/>
  <c r="B23" i="399"/>
  <c r="A23" i="399"/>
  <c r="D22" i="399"/>
  <c r="B22" i="399"/>
  <c r="A22" i="399"/>
  <c r="B21" i="399"/>
  <c r="A21" i="399"/>
  <c r="D20" i="399"/>
  <c r="B20" i="399"/>
  <c r="A20" i="399"/>
  <c r="D19" i="399"/>
  <c r="B19" i="399"/>
  <c r="A19" i="399"/>
  <c r="E18" i="399"/>
  <c r="D18" i="399"/>
  <c r="B12" i="399"/>
  <c r="A12" i="399"/>
  <c r="A10" i="399"/>
  <c r="B8" i="399"/>
  <c r="A8" i="399"/>
  <c r="B7" i="399"/>
  <c r="A7" i="399"/>
  <c r="B6" i="399"/>
  <c r="A6" i="399"/>
  <c r="E5" i="399"/>
  <c r="B5" i="399"/>
  <c r="A5" i="399"/>
  <c r="B4" i="399"/>
  <c r="A4" i="399"/>
  <c r="A3" i="399"/>
  <c r="A1" i="399"/>
  <c r="A122" i="398"/>
  <c r="A121" i="398"/>
  <c r="A120" i="398"/>
  <c r="B119" i="398"/>
  <c r="A119" i="398"/>
  <c r="A118" i="398"/>
  <c r="A117" i="398"/>
  <c r="A116" i="398"/>
  <c r="A115" i="398"/>
  <c r="A114" i="398"/>
  <c r="E113" i="398"/>
  <c r="A113" i="398"/>
  <c r="A111" i="398"/>
  <c r="A109" i="398"/>
  <c r="A108" i="398"/>
  <c r="B107" i="398"/>
  <c r="A107" i="398"/>
  <c r="C106" i="398"/>
  <c r="B106" i="398"/>
  <c r="A106" i="398"/>
  <c r="C105" i="398"/>
  <c r="B105" i="398"/>
  <c r="A105" i="398"/>
  <c r="D104" i="398"/>
  <c r="C104" i="398"/>
  <c r="B104" i="398"/>
  <c r="A104" i="398"/>
  <c r="B103" i="398"/>
  <c r="A103" i="398"/>
  <c r="B102" i="398"/>
  <c r="A102" i="398"/>
  <c r="C101" i="398"/>
  <c r="B101" i="398"/>
  <c r="A101" i="398"/>
  <c r="A99" i="398"/>
  <c r="A97" i="398"/>
  <c r="E96" i="398"/>
  <c r="B96" i="398"/>
  <c r="A96" i="398"/>
  <c r="E95" i="398"/>
  <c r="B95" i="398"/>
  <c r="A95" i="398"/>
  <c r="B94" i="398"/>
  <c r="A94" i="398"/>
  <c r="E93" i="398"/>
  <c r="B93" i="398"/>
  <c r="A93" i="398"/>
  <c r="B92" i="398"/>
  <c r="A92" i="398"/>
  <c r="E91" i="398"/>
  <c r="D91" i="398"/>
  <c r="B91" i="398"/>
  <c r="A91" i="398"/>
  <c r="A89" i="398"/>
  <c r="A87" i="398"/>
  <c r="B86" i="398"/>
  <c r="A86" i="398"/>
  <c r="B85" i="398"/>
  <c r="A85" i="398"/>
  <c r="E84" i="398"/>
  <c r="D84" i="398"/>
  <c r="B84" i="398"/>
  <c r="A84" i="398"/>
  <c r="A83" i="398"/>
  <c r="B82" i="398"/>
  <c r="A82" i="398"/>
  <c r="E81" i="398"/>
  <c r="D81" i="398"/>
  <c r="B81" i="398"/>
  <c r="A81" i="398"/>
  <c r="A79" i="398"/>
  <c r="B78" i="398"/>
  <c r="A78" i="398"/>
  <c r="B77" i="398"/>
  <c r="A77" i="398"/>
  <c r="B76" i="398"/>
  <c r="A76" i="398"/>
  <c r="B75" i="398"/>
  <c r="A75" i="398"/>
  <c r="B74" i="398"/>
  <c r="A74" i="398"/>
  <c r="B73" i="398"/>
  <c r="A73" i="398"/>
  <c r="E72" i="398"/>
  <c r="D72" i="398"/>
  <c r="B72" i="398"/>
  <c r="A72" i="398"/>
  <c r="A70" i="398"/>
  <c r="A68" i="398"/>
  <c r="B67" i="398"/>
  <c r="A67" i="398"/>
  <c r="B66" i="398"/>
  <c r="A66" i="398"/>
  <c r="B65" i="398"/>
  <c r="A65" i="398"/>
  <c r="B64" i="398"/>
  <c r="A64" i="398"/>
  <c r="B63" i="398"/>
  <c r="A63" i="398"/>
  <c r="B62" i="398"/>
  <c r="A62" i="398"/>
  <c r="B61" i="398"/>
  <c r="A61" i="398"/>
  <c r="E60" i="398"/>
  <c r="D60" i="398"/>
  <c r="B60" i="398"/>
  <c r="A60" i="398"/>
  <c r="A58" i="398"/>
  <c r="A56" i="398"/>
  <c r="B55" i="398"/>
  <c r="A55" i="398"/>
  <c r="B54" i="398"/>
  <c r="A54" i="398"/>
  <c r="B53" i="398"/>
  <c r="A53" i="398"/>
  <c r="E52" i="398"/>
  <c r="B52" i="398"/>
  <c r="A52" i="398"/>
  <c r="A50" i="398"/>
  <c r="B49" i="398"/>
  <c r="A49" i="398"/>
  <c r="B48" i="398"/>
  <c r="A48" i="398"/>
  <c r="B47" i="398"/>
  <c r="A47" i="398"/>
  <c r="B46" i="398"/>
  <c r="A46" i="398"/>
  <c r="B45" i="398"/>
  <c r="A45" i="398"/>
  <c r="B44" i="398"/>
  <c r="A44" i="398"/>
  <c r="B43" i="398"/>
  <c r="A43" i="398"/>
  <c r="E42" i="398"/>
  <c r="D42" i="398"/>
  <c r="B42" i="398"/>
  <c r="A42" i="398"/>
  <c r="A40" i="398"/>
  <c r="B39" i="398"/>
  <c r="A39" i="398"/>
  <c r="B38" i="398"/>
  <c r="B37" i="398"/>
  <c r="A37" i="398"/>
  <c r="B36" i="398"/>
  <c r="A36" i="398"/>
  <c r="E35" i="398"/>
  <c r="D35" i="398"/>
  <c r="B35" i="398"/>
  <c r="A35" i="398"/>
  <c r="A33" i="398"/>
  <c r="D32" i="398"/>
  <c r="B32" i="398"/>
  <c r="A32" i="398"/>
  <c r="D31" i="398"/>
  <c r="B31" i="398"/>
  <c r="A31" i="398"/>
  <c r="D30" i="398"/>
  <c r="B30" i="398"/>
  <c r="A30" i="398"/>
  <c r="D29" i="398"/>
  <c r="B29" i="398"/>
  <c r="A29" i="398"/>
  <c r="D28" i="398"/>
  <c r="B28" i="398"/>
  <c r="A28" i="398"/>
  <c r="D27" i="398"/>
  <c r="B27" i="398"/>
  <c r="A27" i="398"/>
  <c r="D26" i="398"/>
  <c r="B26" i="398"/>
  <c r="A26" i="398"/>
  <c r="D25" i="398"/>
  <c r="B25" i="398"/>
  <c r="A25" i="398"/>
  <c r="E24" i="398"/>
  <c r="D24" i="398"/>
  <c r="B24" i="398"/>
  <c r="A24" i="398"/>
  <c r="A22" i="398"/>
  <c r="A20" i="398"/>
  <c r="B19" i="398"/>
  <c r="A19" i="398"/>
  <c r="D18" i="398"/>
  <c r="B18" i="398"/>
  <c r="A18" i="398"/>
  <c r="D17" i="398"/>
  <c r="B17" i="398"/>
  <c r="A17" i="398"/>
  <c r="B16" i="398"/>
  <c r="A16" i="398"/>
  <c r="D15" i="398"/>
  <c r="E15" i="398" s="1"/>
  <c r="B15" i="398"/>
  <c r="A15" i="398"/>
  <c r="D14" i="398"/>
  <c r="B14" i="398"/>
  <c r="A14" i="398"/>
  <c r="B13" i="398"/>
  <c r="A13" i="398"/>
  <c r="E12" i="398"/>
  <c r="D12" i="398"/>
  <c r="B12" i="398"/>
  <c r="A12" i="398"/>
  <c r="A10" i="398"/>
  <c r="B8" i="398"/>
  <c r="A8" i="398"/>
  <c r="B7" i="398"/>
  <c r="A7" i="398"/>
  <c r="B6" i="398"/>
  <c r="A6" i="398"/>
  <c r="E5" i="398"/>
  <c r="B5" i="398"/>
  <c r="A5" i="398"/>
  <c r="B4" i="398"/>
  <c r="A4" i="398"/>
  <c r="A3" i="398"/>
  <c r="A1" i="398"/>
  <c r="A128" i="397"/>
  <c r="A127" i="397"/>
  <c r="A126" i="397"/>
  <c r="B125" i="397"/>
  <c r="A125" i="397"/>
  <c r="A124" i="397"/>
  <c r="A123" i="397"/>
  <c r="A122" i="397"/>
  <c r="A121" i="397"/>
  <c r="A120" i="397"/>
  <c r="E119" i="397"/>
  <c r="A119" i="397"/>
  <c r="A117" i="397"/>
  <c r="A115" i="397"/>
  <c r="A114" i="397"/>
  <c r="B113" i="397"/>
  <c r="A113" i="397"/>
  <c r="C112" i="397"/>
  <c r="B112" i="397"/>
  <c r="A112" i="397"/>
  <c r="C111" i="397"/>
  <c r="B111" i="397"/>
  <c r="A111" i="397"/>
  <c r="D110" i="397"/>
  <c r="C110" i="397"/>
  <c r="B110" i="397"/>
  <c r="A110" i="397"/>
  <c r="B109" i="397"/>
  <c r="A109" i="397"/>
  <c r="B108" i="397"/>
  <c r="A108" i="397"/>
  <c r="E107" i="397"/>
  <c r="C107" i="397"/>
  <c r="B107" i="397"/>
  <c r="A107" i="397"/>
  <c r="A105" i="397"/>
  <c r="A103" i="397"/>
  <c r="B102" i="397"/>
  <c r="A102" i="397"/>
  <c r="B101" i="397"/>
  <c r="A101" i="397"/>
  <c r="B100" i="397"/>
  <c r="A100" i="397"/>
  <c r="B99" i="397"/>
  <c r="A99" i="397"/>
  <c r="B98" i="397"/>
  <c r="A98" i="397"/>
  <c r="E97" i="397"/>
  <c r="D97" i="397"/>
  <c r="B97" i="397"/>
  <c r="A97" i="397"/>
  <c r="A95" i="397"/>
  <c r="A93" i="397"/>
  <c r="B92" i="397"/>
  <c r="A92" i="397"/>
  <c r="B91" i="397"/>
  <c r="A91" i="397"/>
  <c r="E90" i="397"/>
  <c r="D90" i="397"/>
  <c r="B90" i="397"/>
  <c r="A90" i="397"/>
  <c r="A88" i="397"/>
  <c r="D87" i="397"/>
  <c r="B87" i="397"/>
  <c r="A87" i="397"/>
  <c r="E86" i="397"/>
  <c r="D86" i="397"/>
  <c r="B86" i="397"/>
  <c r="A86" i="397"/>
  <c r="A84" i="397"/>
  <c r="B83" i="397"/>
  <c r="A83" i="397"/>
  <c r="B82" i="397"/>
  <c r="A82" i="397"/>
  <c r="B81" i="397"/>
  <c r="A81" i="397"/>
  <c r="B80" i="397"/>
  <c r="A80" i="397"/>
  <c r="B79" i="397"/>
  <c r="A79" i="397"/>
  <c r="B78" i="397"/>
  <c r="A78" i="397"/>
  <c r="E77" i="397"/>
  <c r="D77" i="397"/>
  <c r="B77" i="397"/>
  <c r="A77" i="397"/>
  <c r="A75" i="397"/>
  <c r="A73" i="397"/>
  <c r="B72" i="397"/>
  <c r="A72" i="397"/>
  <c r="B71" i="397"/>
  <c r="A71" i="397"/>
  <c r="B70" i="397"/>
  <c r="A70" i="397"/>
  <c r="B69" i="397"/>
  <c r="A69" i="397"/>
  <c r="B68" i="397"/>
  <c r="A68" i="397"/>
  <c r="B67" i="397"/>
  <c r="A67" i="397"/>
  <c r="B66" i="397"/>
  <c r="A66" i="397"/>
  <c r="E65" i="397"/>
  <c r="D65" i="397"/>
  <c r="B65" i="397"/>
  <c r="A65" i="397"/>
  <c r="A63" i="397"/>
  <c r="A61" i="397"/>
  <c r="B60" i="397"/>
  <c r="A60" i="397"/>
  <c r="B59" i="397"/>
  <c r="A59" i="397"/>
  <c r="B58" i="397"/>
  <c r="A58" i="397"/>
  <c r="E57" i="397"/>
  <c r="B57" i="397"/>
  <c r="A57" i="397"/>
  <c r="A55" i="397"/>
  <c r="B54" i="397"/>
  <c r="A54" i="397"/>
  <c r="D53" i="397"/>
  <c r="B53" i="397"/>
  <c r="A53" i="397"/>
  <c r="B52" i="397"/>
  <c r="A52" i="397"/>
  <c r="B51" i="397"/>
  <c r="A51" i="397"/>
  <c r="B50" i="397"/>
  <c r="A50" i="397"/>
  <c r="B49" i="397"/>
  <c r="A49" i="397"/>
  <c r="B48" i="397"/>
  <c r="A48" i="397"/>
  <c r="E47" i="397"/>
  <c r="D47" i="397"/>
  <c r="B47" i="397"/>
  <c r="A47" i="397"/>
  <c r="A45" i="397"/>
  <c r="B44" i="397"/>
  <c r="A44" i="397"/>
  <c r="B43" i="397"/>
  <c r="B42" i="397"/>
  <c r="A42" i="397"/>
  <c r="B41" i="397"/>
  <c r="A41" i="397"/>
  <c r="E40" i="397"/>
  <c r="D40" i="397"/>
  <c r="B40" i="397"/>
  <c r="A40" i="397"/>
  <c r="A38" i="397"/>
  <c r="D37" i="397"/>
  <c r="B37" i="397"/>
  <c r="A37" i="397"/>
  <c r="D36" i="397"/>
  <c r="B36" i="397"/>
  <c r="A36" i="397"/>
  <c r="D35" i="397"/>
  <c r="B35" i="397"/>
  <c r="A35" i="397"/>
  <c r="D34" i="397"/>
  <c r="B34" i="397"/>
  <c r="A34" i="397"/>
  <c r="D33" i="397"/>
  <c r="B33" i="397"/>
  <c r="A33" i="397"/>
  <c r="D32" i="397"/>
  <c r="B32" i="397"/>
  <c r="A32" i="397"/>
  <c r="D31" i="397"/>
  <c r="B31" i="397"/>
  <c r="A31" i="397"/>
  <c r="D30" i="397"/>
  <c r="B30" i="397"/>
  <c r="A30" i="397"/>
  <c r="E29" i="397"/>
  <c r="D29" i="397"/>
  <c r="B29" i="397"/>
  <c r="A29" i="397"/>
  <c r="A27" i="397"/>
  <c r="A25" i="397"/>
  <c r="D24" i="397"/>
  <c r="B24" i="397"/>
  <c r="A24" i="397"/>
  <c r="D23" i="397"/>
  <c r="B23" i="397"/>
  <c r="A23" i="397"/>
  <c r="D22" i="397"/>
  <c r="B22" i="397"/>
  <c r="A22" i="397"/>
  <c r="B21" i="397"/>
  <c r="A21" i="397"/>
  <c r="D20" i="397"/>
  <c r="B20" i="397"/>
  <c r="A20" i="397"/>
  <c r="D19" i="397"/>
  <c r="B19" i="397"/>
  <c r="A19" i="397"/>
  <c r="E18" i="397"/>
  <c r="D18" i="397"/>
  <c r="B12" i="397"/>
  <c r="A12" i="397"/>
  <c r="A10" i="397"/>
  <c r="B8" i="397"/>
  <c r="A8" i="397"/>
  <c r="B7" i="397"/>
  <c r="A7" i="397"/>
  <c r="B6" i="397"/>
  <c r="A6" i="397"/>
  <c r="E5" i="397"/>
  <c r="B5" i="397"/>
  <c r="A5" i="397"/>
  <c r="B4" i="397"/>
  <c r="A4" i="397"/>
  <c r="A3" i="397"/>
  <c r="A1" i="397"/>
  <c r="A122" i="396"/>
  <c r="A121" i="396"/>
  <c r="A120" i="396"/>
  <c r="B119" i="396"/>
  <c r="A119" i="396"/>
  <c r="A118" i="396"/>
  <c r="A117" i="396"/>
  <c r="A116" i="396"/>
  <c r="A115" i="396"/>
  <c r="A114" i="396"/>
  <c r="E113" i="396"/>
  <c r="A113" i="396"/>
  <c r="A111" i="396"/>
  <c r="A109" i="396"/>
  <c r="A108" i="396"/>
  <c r="B107" i="396"/>
  <c r="A107" i="396"/>
  <c r="C106" i="396"/>
  <c r="B106" i="396"/>
  <c r="A106" i="396"/>
  <c r="C105" i="396"/>
  <c r="B105" i="396"/>
  <c r="A105" i="396"/>
  <c r="D104" i="396"/>
  <c r="C104" i="396"/>
  <c r="B104" i="396"/>
  <c r="A104" i="396"/>
  <c r="B103" i="396"/>
  <c r="A103" i="396"/>
  <c r="B102" i="396"/>
  <c r="A102" i="396"/>
  <c r="C101" i="396"/>
  <c r="B101" i="396"/>
  <c r="A101" i="396"/>
  <c r="A99" i="396"/>
  <c r="A97" i="396"/>
  <c r="E96" i="396"/>
  <c r="B96" i="396"/>
  <c r="A96" i="396"/>
  <c r="E95" i="396"/>
  <c r="B95" i="396"/>
  <c r="A95" i="396"/>
  <c r="B94" i="396"/>
  <c r="A94" i="396"/>
  <c r="E93" i="396"/>
  <c r="B93" i="396"/>
  <c r="A93" i="396"/>
  <c r="B92" i="396"/>
  <c r="A92" i="396"/>
  <c r="E91" i="396"/>
  <c r="D91" i="396"/>
  <c r="B91" i="396"/>
  <c r="A91" i="396"/>
  <c r="A89" i="396"/>
  <c r="A87" i="396"/>
  <c r="B86" i="396"/>
  <c r="A86" i="396"/>
  <c r="B85" i="396"/>
  <c r="A85" i="396"/>
  <c r="E84" i="396"/>
  <c r="D84" i="396"/>
  <c r="B84" i="396"/>
  <c r="A84" i="396"/>
  <c r="A83" i="396"/>
  <c r="B82" i="396"/>
  <c r="A82" i="396"/>
  <c r="E81" i="396"/>
  <c r="D81" i="396"/>
  <c r="B81" i="396"/>
  <c r="A81" i="396"/>
  <c r="A79" i="396"/>
  <c r="B78" i="396"/>
  <c r="A78" i="396"/>
  <c r="B77" i="396"/>
  <c r="A77" i="396"/>
  <c r="B76" i="396"/>
  <c r="A76" i="396"/>
  <c r="B75" i="396"/>
  <c r="A75" i="396"/>
  <c r="B74" i="396"/>
  <c r="A74" i="396"/>
  <c r="B73" i="396"/>
  <c r="A73" i="396"/>
  <c r="E72" i="396"/>
  <c r="D72" i="396"/>
  <c r="B72" i="396"/>
  <c r="A72" i="396"/>
  <c r="A70" i="396"/>
  <c r="A68" i="396"/>
  <c r="B67" i="396"/>
  <c r="A67" i="396"/>
  <c r="B66" i="396"/>
  <c r="A66" i="396"/>
  <c r="B65" i="396"/>
  <c r="A65" i="396"/>
  <c r="B64" i="396"/>
  <c r="A64" i="396"/>
  <c r="B63" i="396"/>
  <c r="A63" i="396"/>
  <c r="B62" i="396"/>
  <c r="A62" i="396"/>
  <c r="B61" i="396"/>
  <c r="A61" i="396"/>
  <c r="E60" i="396"/>
  <c r="D60" i="396"/>
  <c r="B60" i="396"/>
  <c r="A60" i="396"/>
  <c r="A58" i="396"/>
  <c r="A56" i="396"/>
  <c r="B55" i="396"/>
  <c r="A55" i="396"/>
  <c r="B54" i="396"/>
  <c r="A54" i="396"/>
  <c r="B53" i="396"/>
  <c r="A53" i="396"/>
  <c r="E52" i="396"/>
  <c r="B52" i="396"/>
  <c r="A52" i="396"/>
  <c r="A50" i="396"/>
  <c r="B49" i="396"/>
  <c r="A49" i="396"/>
  <c r="B48" i="396"/>
  <c r="A48" i="396"/>
  <c r="B47" i="396"/>
  <c r="A47" i="396"/>
  <c r="B46" i="396"/>
  <c r="A46" i="396"/>
  <c r="B45" i="396"/>
  <c r="A45" i="396"/>
  <c r="B44" i="396"/>
  <c r="A44" i="396"/>
  <c r="B43" i="396"/>
  <c r="A43" i="396"/>
  <c r="E42" i="396"/>
  <c r="D42" i="396"/>
  <c r="B42" i="396"/>
  <c r="A42" i="396"/>
  <c r="A40" i="396"/>
  <c r="B39" i="396"/>
  <c r="A39" i="396"/>
  <c r="B38" i="396"/>
  <c r="B37" i="396"/>
  <c r="A37" i="396"/>
  <c r="B36" i="396"/>
  <c r="A36" i="396"/>
  <c r="E35" i="396"/>
  <c r="D35" i="396"/>
  <c r="B35" i="396"/>
  <c r="A35" i="396"/>
  <c r="A33" i="396"/>
  <c r="D32" i="396"/>
  <c r="B32" i="396"/>
  <c r="A32" i="396"/>
  <c r="D31" i="396"/>
  <c r="B31" i="396"/>
  <c r="A31" i="396"/>
  <c r="D30" i="396"/>
  <c r="B30" i="396"/>
  <c r="A30" i="396"/>
  <c r="D29" i="396"/>
  <c r="B29" i="396"/>
  <c r="A29" i="396"/>
  <c r="D28" i="396"/>
  <c r="B28" i="396"/>
  <c r="A28" i="396"/>
  <c r="D27" i="396"/>
  <c r="B27" i="396"/>
  <c r="A27" i="396"/>
  <c r="D26" i="396"/>
  <c r="B26" i="396"/>
  <c r="A26" i="396"/>
  <c r="D25" i="396"/>
  <c r="B25" i="396"/>
  <c r="A25" i="396"/>
  <c r="E24" i="396"/>
  <c r="D24" i="396"/>
  <c r="B24" i="396"/>
  <c r="A24" i="396"/>
  <c r="A22" i="396"/>
  <c r="A20" i="396"/>
  <c r="B19" i="396"/>
  <c r="A19" i="396"/>
  <c r="D18" i="396"/>
  <c r="B18" i="396"/>
  <c r="A18" i="396"/>
  <c r="D17" i="396"/>
  <c r="B17" i="396"/>
  <c r="A17" i="396"/>
  <c r="B16" i="396"/>
  <c r="A16" i="396"/>
  <c r="D15" i="396"/>
  <c r="E15" i="396" s="1"/>
  <c r="B15" i="396"/>
  <c r="A15" i="396"/>
  <c r="D14" i="396"/>
  <c r="B14" i="396"/>
  <c r="A14" i="396"/>
  <c r="B13" i="396"/>
  <c r="A13" i="396"/>
  <c r="E12" i="396"/>
  <c r="D12" i="396"/>
  <c r="B12" i="396"/>
  <c r="A12" i="396"/>
  <c r="A10" i="396"/>
  <c r="B8" i="396"/>
  <c r="A8" i="396"/>
  <c r="B7" i="396"/>
  <c r="A7" i="396"/>
  <c r="B6" i="396"/>
  <c r="A6" i="396"/>
  <c r="E5" i="396"/>
  <c r="B5" i="396"/>
  <c r="A5" i="396"/>
  <c r="B4" i="396"/>
  <c r="A4" i="396"/>
  <c r="A3" i="396"/>
  <c r="A1" i="396"/>
  <c r="A128" i="395"/>
  <c r="A127" i="395"/>
  <c r="A126" i="395"/>
  <c r="B125" i="395"/>
  <c r="A125" i="395"/>
  <c r="A124" i="395"/>
  <c r="A123" i="395"/>
  <c r="A122" i="395"/>
  <c r="A121" i="395"/>
  <c r="A120" i="395"/>
  <c r="E119" i="395"/>
  <c r="A119" i="395"/>
  <c r="A117" i="395"/>
  <c r="A115" i="395"/>
  <c r="A114" i="395"/>
  <c r="C113" i="395"/>
  <c r="B113" i="395"/>
  <c r="A113" i="395"/>
  <c r="C112" i="395"/>
  <c r="B112" i="395"/>
  <c r="A112" i="395"/>
  <c r="C111" i="395"/>
  <c r="B111" i="395"/>
  <c r="A111" i="395"/>
  <c r="D110" i="395"/>
  <c r="C110" i="395"/>
  <c r="B110" i="395"/>
  <c r="A110" i="395"/>
  <c r="B109" i="395"/>
  <c r="A109" i="395"/>
  <c r="B108" i="395"/>
  <c r="A108" i="395"/>
  <c r="E107" i="395"/>
  <c r="C107" i="395"/>
  <c r="B107" i="395"/>
  <c r="A107" i="395"/>
  <c r="A105" i="395"/>
  <c r="A103" i="395"/>
  <c r="B102" i="395"/>
  <c r="A102" i="395"/>
  <c r="B101" i="395"/>
  <c r="A101" i="395"/>
  <c r="B100" i="395"/>
  <c r="A100" i="395"/>
  <c r="B99" i="395"/>
  <c r="A99" i="395"/>
  <c r="B98" i="395"/>
  <c r="A98" i="395"/>
  <c r="E97" i="395"/>
  <c r="D97" i="395"/>
  <c r="B97" i="395"/>
  <c r="A97" i="395"/>
  <c r="A95" i="395"/>
  <c r="A93" i="395"/>
  <c r="B92" i="395"/>
  <c r="A92" i="395"/>
  <c r="B91" i="395"/>
  <c r="A91" i="395"/>
  <c r="E90" i="395"/>
  <c r="D90" i="395"/>
  <c r="B90" i="395"/>
  <c r="A90" i="395"/>
  <c r="A88" i="395"/>
  <c r="D87" i="395"/>
  <c r="B87" i="395"/>
  <c r="A87" i="395"/>
  <c r="E86" i="395"/>
  <c r="D86" i="395"/>
  <c r="B86" i="395"/>
  <c r="A86" i="395"/>
  <c r="A84" i="395"/>
  <c r="B83" i="395"/>
  <c r="A83" i="395"/>
  <c r="B82" i="395"/>
  <c r="A82" i="395"/>
  <c r="B81" i="395"/>
  <c r="A81" i="395"/>
  <c r="B80" i="395"/>
  <c r="A80" i="395"/>
  <c r="B79" i="395"/>
  <c r="A79" i="395"/>
  <c r="B78" i="395"/>
  <c r="A78" i="395"/>
  <c r="E77" i="395"/>
  <c r="D77" i="395"/>
  <c r="B77" i="395"/>
  <c r="A77" i="395"/>
  <c r="A75" i="395"/>
  <c r="A73" i="395"/>
  <c r="B72" i="395"/>
  <c r="A72" i="395"/>
  <c r="B71" i="395"/>
  <c r="A71" i="395"/>
  <c r="B70" i="395"/>
  <c r="A70" i="395"/>
  <c r="B69" i="395"/>
  <c r="A69" i="395"/>
  <c r="B68" i="395"/>
  <c r="A68" i="395"/>
  <c r="B67" i="395"/>
  <c r="A67" i="395"/>
  <c r="B66" i="395"/>
  <c r="A66" i="395"/>
  <c r="E65" i="395"/>
  <c r="D65" i="395"/>
  <c r="B65" i="395"/>
  <c r="A65" i="395"/>
  <c r="A63" i="395"/>
  <c r="A61" i="395"/>
  <c r="B60" i="395"/>
  <c r="A60" i="395"/>
  <c r="B59" i="395"/>
  <c r="A59" i="395"/>
  <c r="B58" i="395"/>
  <c r="A58" i="395"/>
  <c r="E57" i="395"/>
  <c r="B57" i="395"/>
  <c r="A57" i="395"/>
  <c r="A55" i="395"/>
  <c r="B54" i="395"/>
  <c r="A54" i="395"/>
  <c r="D53" i="395"/>
  <c r="B53" i="395"/>
  <c r="A53" i="395"/>
  <c r="B52" i="395"/>
  <c r="A52" i="395"/>
  <c r="B51" i="395"/>
  <c r="A51" i="395"/>
  <c r="B50" i="395"/>
  <c r="A50" i="395"/>
  <c r="B49" i="395"/>
  <c r="A49" i="395"/>
  <c r="B48" i="395"/>
  <c r="A48" i="395"/>
  <c r="E47" i="395"/>
  <c r="D47" i="395"/>
  <c r="B47" i="395"/>
  <c r="A47" i="395"/>
  <c r="A45" i="395"/>
  <c r="B44" i="395"/>
  <c r="A44" i="395"/>
  <c r="B43" i="395"/>
  <c r="B42" i="395"/>
  <c r="A42" i="395"/>
  <c r="B41" i="395"/>
  <c r="A41" i="395"/>
  <c r="E40" i="395"/>
  <c r="D40" i="395"/>
  <c r="B40" i="395"/>
  <c r="A40" i="395"/>
  <c r="A38" i="395"/>
  <c r="D37" i="395"/>
  <c r="B37" i="395"/>
  <c r="A37" i="395"/>
  <c r="D36" i="395"/>
  <c r="B36" i="395"/>
  <c r="A36" i="395"/>
  <c r="D35" i="395"/>
  <c r="B35" i="395"/>
  <c r="A35" i="395"/>
  <c r="D34" i="395"/>
  <c r="B34" i="395"/>
  <c r="A34" i="395"/>
  <c r="D33" i="395"/>
  <c r="B33" i="395"/>
  <c r="A33" i="395"/>
  <c r="D32" i="395"/>
  <c r="B32" i="395"/>
  <c r="A32" i="395"/>
  <c r="D31" i="395"/>
  <c r="B31" i="395"/>
  <c r="A31" i="395"/>
  <c r="D30" i="395"/>
  <c r="B30" i="395"/>
  <c r="A30" i="395"/>
  <c r="E29" i="395"/>
  <c r="D29" i="395"/>
  <c r="B29" i="395"/>
  <c r="A29" i="395"/>
  <c r="A27" i="395"/>
  <c r="A25" i="395"/>
  <c r="D24" i="395"/>
  <c r="B24" i="395"/>
  <c r="A24" i="395"/>
  <c r="D23" i="395"/>
  <c r="B23" i="395"/>
  <c r="A23" i="395"/>
  <c r="D22" i="395"/>
  <c r="B22" i="395"/>
  <c r="A22" i="395"/>
  <c r="B21" i="395"/>
  <c r="A21" i="395"/>
  <c r="D20" i="395"/>
  <c r="B20" i="395"/>
  <c r="A20" i="395"/>
  <c r="D19" i="395"/>
  <c r="B19" i="395"/>
  <c r="A19" i="395"/>
  <c r="E18" i="395"/>
  <c r="D18" i="395"/>
  <c r="B17" i="395"/>
  <c r="B12" i="395"/>
  <c r="A12" i="395"/>
  <c r="A10" i="395"/>
  <c r="B8" i="395"/>
  <c r="A8" i="395"/>
  <c r="B7" i="395"/>
  <c r="A7" i="395"/>
  <c r="B6" i="395"/>
  <c r="A6" i="395"/>
  <c r="E5" i="395"/>
  <c r="B5" i="395"/>
  <c r="A5" i="395"/>
  <c r="B4" i="395"/>
  <c r="A4" i="395"/>
  <c r="A3" i="395"/>
  <c r="A1" i="395"/>
  <c r="A122" i="394"/>
  <c r="A121" i="394"/>
  <c r="A120" i="394"/>
  <c r="B119" i="394"/>
  <c r="A119" i="394"/>
  <c r="A118" i="394"/>
  <c r="A117" i="394"/>
  <c r="A116" i="394"/>
  <c r="A115" i="394"/>
  <c r="A114" i="394"/>
  <c r="E113" i="394"/>
  <c r="A113" i="394"/>
  <c r="A111" i="394"/>
  <c r="A109" i="394"/>
  <c r="A108" i="394"/>
  <c r="B107" i="394"/>
  <c r="A107" i="394"/>
  <c r="C106" i="394"/>
  <c r="B106" i="394"/>
  <c r="A106" i="394"/>
  <c r="C105" i="394"/>
  <c r="B105" i="394"/>
  <c r="A105" i="394"/>
  <c r="D104" i="394"/>
  <c r="C104" i="394"/>
  <c r="B104" i="394"/>
  <c r="A104" i="394"/>
  <c r="B103" i="394"/>
  <c r="A103" i="394"/>
  <c r="B102" i="394"/>
  <c r="A102" i="394"/>
  <c r="C101" i="394"/>
  <c r="B101" i="394"/>
  <c r="A101" i="394"/>
  <c r="A99" i="394"/>
  <c r="A97" i="394"/>
  <c r="E96" i="394"/>
  <c r="B96" i="394"/>
  <c r="A96" i="394"/>
  <c r="E95" i="394"/>
  <c r="B95" i="394"/>
  <c r="A95" i="394"/>
  <c r="B94" i="394"/>
  <c r="A94" i="394"/>
  <c r="E93" i="394"/>
  <c r="B93" i="394"/>
  <c r="A93" i="394"/>
  <c r="B92" i="394"/>
  <c r="A92" i="394"/>
  <c r="E91" i="394"/>
  <c r="D91" i="394"/>
  <c r="B91" i="394"/>
  <c r="A91" i="394"/>
  <c r="A89" i="394"/>
  <c r="A87" i="394"/>
  <c r="B86" i="394"/>
  <c r="A86" i="394"/>
  <c r="B85" i="394"/>
  <c r="A85" i="394"/>
  <c r="E84" i="394"/>
  <c r="D84" i="394"/>
  <c r="B84" i="394"/>
  <c r="A84" i="394"/>
  <c r="A83" i="394"/>
  <c r="B82" i="394"/>
  <c r="A82" i="394"/>
  <c r="E81" i="394"/>
  <c r="D81" i="394"/>
  <c r="B81" i="394"/>
  <c r="A81" i="394"/>
  <c r="A79" i="394"/>
  <c r="B78" i="394"/>
  <c r="A78" i="394"/>
  <c r="B77" i="394"/>
  <c r="A77" i="394"/>
  <c r="B76" i="394"/>
  <c r="A76" i="394"/>
  <c r="B75" i="394"/>
  <c r="A75" i="394"/>
  <c r="B74" i="394"/>
  <c r="A74" i="394"/>
  <c r="B73" i="394"/>
  <c r="A73" i="394"/>
  <c r="E72" i="394"/>
  <c r="D72" i="394"/>
  <c r="B72" i="394"/>
  <c r="A72" i="394"/>
  <c r="A70" i="394"/>
  <c r="A68" i="394"/>
  <c r="B67" i="394"/>
  <c r="A67" i="394"/>
  <c r="B66" i="394"/>
  <c r="A66" i="394"/>
  <c r="B65" i="394"/>
  <c r="A65" i="394"/>
  <c r="B64" i="394"/>
  <c r="A64" i="394"/>
  <c r="B63" i="394"/>
  <c r="A63" i="394"/>
  <c r="B62" i="394"/>
  <c r="A62" i="394"/>
  <c r="B61" i="394"/>
  <c r="A61" i="394"/>
  <c r="E60" i="394"/>
  <c r="D60" i="394"/>
  <c r="B60" i="394"/>
  <c r="A60" i="394"/>
  <c r="A58" i="394"/>
  <c r="A56" i="394"/>
  <c r="B55" i="394"/>
  <c r="A55" i="394"/>
  <c r="B54" i="394"/>
  <c r="A54" i="394"/>
  <c r="B53" i="394"/>
  <c r="A53" i="394"/>
  <c r="E52" i="394"/>
  <c r="B52" i="394"/>
  <c r="A52" i="394"/>
  <c r="A50" i="394"/>
  <c r="B49" i="394"/>
  <c r="A49" i="394"/>
  <c r="B48" i="394"/>
  <c r="A48" i="394"/>
  <c r="B47" i="394"/>
  <c r="A47" i="394"/>
  <c r="B46" i="394"/>
  <c r="A46" i="394"/>
  <c r="B45" i="394"/>
  <c r="A45" i="394"/>
  <c r="B44" i="394"/>
  <c r="A44" i="394"/>
  <c r="B43" i="394"/>
  <c r="A43" i="394"/>
  <c r="E42" i="394"/>
  <c r="D42" i="394"/>
  <c r="B42" i="394"/>
  <c r="A42" i="394"/>
  <c r="A40" i="394"/>
  <c r="B39" i="394"/>
  <c r="A39" i="394"/>
  <c r="B38" i="394"/>
  <c r="B37" i="394"/>
  <c r="A37" i="394"/>
  <c r="B36" i="394"/>
  <c r="A36" i="394"/>
  <c r="E35" i="394"/>
  <c r="D35" i="394"/>
  <c r="B35" i="394"/>
  <c r="A35" i="394"/>
  <c r="A33" i="394"/>
  <c r="D32" i="394"/>
  <c r="B32" i="394"/>
  <c r="A32" i="394"/>
  <c r="D31" i="394"/>
  <c r="B31" i="394"/>
  <c r="A31" i="394"/>
  <c r="D30" i="394"/>
  <c r="B30" i="394"/>
  <c r="A30" i="394"/>
  <c r="D29" i="394"/>
  <c r="B29" i="394"/>
  <c r="A29" i="394"/>
  <c r="D28" i="394"/>
  <c r="B28" i="394"/>
  <c r="A28" i="394"/>
  <c r="D27" i="394"/>
  <c r="B27" i="394"/>
  <c r="A27" i="394"/>
  <c r="D26" i="394"/>
  <c r="B26" i="394"/>
  <c r="A26" i="394"/>
  <c r="D25" i="394"/>
  <c r="B25" i="394"/>
  <c r="A25" i="394"/>
  <c r="E24" i="394"/>
  <c r="D24" i="394"/>
  <c r="B24" i="394"/>
  <c r="A24" i="394"/>
  <c r="A22" i="394"/>
  <c r="A20" i="394"/>
  <c r="B19" i="394"/>
  <c r="A19" i="394"/>
  <c r="D18" i="394"/>
  <c r="B18" i="394"/>
  <c r="A18" i="394"/>
  <c r="D17" i="394"/>
  <c r="B17" i="394"/>
  <c r="A17" i="394"/>
  <c r="B16" i="394"/>
  <c r="A16" i="394"/>
  <c r="D15" i="394"/>
  <c r="E15" i="394" s="1"/>
  <c r="B15" i="394"/>
  <c r="A15" i="394"/>
  <c r="D14" i="394"/>
  <c r="B14" i="394"/>
  <c r="A14" i="394"/>
  <c r="B13" i="394"/>
  <c r="A13" i="394"/>
  <c r="E12" i="394"/>
  <c r="D12" i="394"/>
  <c r="B12" i="394"/>
  <c r="A12" i="394"/>
  <c r="A10" i="394"/>
  <c r="B8" i="394"/>
  <c r="A8" i="394"/>
  <c r="B7" i="394"/>
  <c r="A7" i="394"/>
  <c r="B6" i="394"/>
  <c r="A6" i="394"/>
  <c r="E5" i="394"/>
  <c r="B5" i="394"/>
  <c r="A5" i="394"/>
  <c r="B4" i="394"/>
  <c r="A4" i="394"/>
  <c r="A3" i="394"/>
  <c r="A1" i="394"/>
  <c r="A122" i="393"/>
  <c r="A121" i="393"/>
  <c r="A120" i="393"/>
  <c r="B119" i="393"/>
  <c r="A119" i="393"/>
  <c r="A118" i="393"/>
  <c r="A117" i="393"/>
  <c r="A116" i="393"/>
  <c r="A115" i="393"/>
  <c r="A114" i="393"/>
  <c r="E113" i="393"/>
  <c r="A113" i="393"/>
  <c r="A111" i="393"/>
  <c r="A109" i="393"/>
  <c r="A108" i="393"/>
  <c r="C107" i="393"/>
  <c r="B107" i="393"/>
  <c r="A107" i="393"/>
  <c r="C106" i="393"/>
  <c r="B106" i="393"/>
  <c r="A106" i="393"/>
  <c r="C105" i="393"/>
  <c r="B105" i="393"/>
  <c r="A105" i="393"/>
  <c r="D104" i="393"/>
  <c r="C104" i="393"/>
  <c r="B104" i="393"/>
  <c r="A104" i="393"/>
  <c r="B103" i="393"/>
  <c r="A103" i="393"/>
  <c r="B102" i="393"/>
  <c r="A102" i="393"/>
  <c r="C101" i="393"/>
  <c r="B101" i="393"/>
  <c r="A101" i="393"/>
  <c r="A99" i="393"/>
  <c r="A97" i="393"/>
  <c r="E96" i="393"/>
  <c r="B96" i="393"/>
  <c r="A96" i="393"/>
  <c r="E95" i="393"/>
  <c r="B95" i="393"/>
  <c r="A95" i="393"/>
  <c r="B94" i="393"/>
  <c r="A94" i="393"/>
  <c r="E93" i="393"/>
  <c r="B93" i="393"/>
  <c r="A93" i="393"/>
  <c r="B92" i="393"/>
  <c r="A92" i="393"/>
  <c r="E91" i="393"/>
  <c r="D91" i="393"/>
  <c r="B91" i="393"/>
  <c r="A91" i="393"/>
  <c r="A89" i="393"/>
  <c r="A87" i="393"/>
  <c r="B86" i="393"/>
  <c r="A86" i="393"/>
  <c r="B85" i="393"/>
  <c r="A85" i="393"/>
  <c r="E84" i="393"/>
  <c r="D84" i="393"/>
  <c r="B84" i="393"/>
  <c r="A84" i="393"/>
  <c r="A83" i="393"/>
  <c r="B82" i="393"/>
  <c r="A82" i="393"/>
  <c r="E81" i="393"/>
  <c r="D81" i="393"/>
  <c r="B81" i="393"/>
  <c r="A81" i="393"/>
  <c r="A79" i="393"/>
  <c r="B78" i="393"/>
  <c r="A78" i="393"/>
  <c r="B77" i="393"/>
  <c r="A77" i="393"/>
  <c r="B76" i="393"/>
  <c r="A76" i="393"/>
  <c r="B75" i="393"/>
  <c r="A75" i="393"/>
  <c r="B74" i="393"/>
  <c r="A74" i="393"/>
  <c r="B73" i="393"/>
  <c r="A73" i="393"/>
  <c r="E72" i="393"/>
  <c r="D72" i="393"/>
  <c r="B72" i="393"/>
  <c r="A72" i="393"/>
  <c r="A70" i="393"/>
  <c r="A68" i="393"/>
  <c r="B67" i="393"/>
  <c r="A67" i="393"/>
  <c r="B66" i="393"/>
  <c r="A66" i="393"/>
  <c r="B65" i="393"/>
  <c r="A65" i="393"/>
  <c r="B64" i="393"/>
  <c r="A64" i="393"/>
  <c r="B63" i="393"/>
  <c r="A63" i="393"/>
  <c r="B62" i="393"/>
  <c r="A62" i="393"/>
  <c r="B61" i="393"/>
  <c r="A61" i="393"/>
  <c r="E60" i="393"/>
  <c r="D60" i="393"/>
  <c r="B60" i="393"/>
  <c r="A60" i="393"/>
  <c r="A58" i="393"/>
  <c r="A56" i="393"/>
  <c r="B55" i="393"/>
  <c r="A55" i="393"/>
  <c r="B54" i="393"/>
  <c r="A54" i="393"/>
  <c r="B53" i="393"/>
  <c r="A53" i="393"/>
  <c r="E52" i="393"/>
  <c r="B52" i="393"/>
  <c r="A52" i="393"/>
  <c r="A50" i="393"/>
  <c r="B49" i="393"/>
  <c r="A49" i="393"/>
  <c r="B48" i="393"/>
  <c r="A48" i="393"/>
  <c r="B47" i="393"/>
  <c r="A47" i="393"/>
  <c r="B46" i="393"/>
  <c r="A46" i="393"/>
  <c r="B45" i="393"/>
  <c r="A45" i="393"/>
  <c r="B44" i="393"/>
  <c r="A44" i="393"/>
  <c r="B43" i="393"/>
  <c r="A43" i="393"/>
  <c r="E42" i="393"/>
  <c r="D42" i="393"/>
  <c r="B42" i="393"/>
  <c r="A42" i="393"/>
  <c r="A40" i="393"/>
  <c r="B39" i="393"/>
  <c r="A39" i="393"/>
  <c r="B38" i="393"/>
  <c r="B37" i="393"/>
  <c r="A37" i="393"/>
  <c r="B36" i="393"/>
  <c r="A36" i="393"/>
  <c r="E35" i="393"/>
  <c r="D35" i="393"/>
  <c r="B35" i="393"/>
  <c r="A35" i="393"/>
  <c r="A33" i="393"/>
  <c r="D32" i="393"/>
  <c r="B32" i="393"/>
  <c r="A32" i="393"/>
  <c r="D31" i="393"/>
  <c r="B31" i="393"/>
  <c r="A31" i="393"/>
  <c r="D30" i="393"/>
  <c r="B30" i="393"/>
  <c r="A30" i="393"/>
  <c r="D29" i="393"/>
  <c r="B29" i="393"/>
  <c r="A29" i="393"/>
  <c r="D28" i="393"/>
  <c r="B28" i="393"/>
  <c r="A28" i="393"/>
  <c r="D27" i="393"/>
  <c r="B27" i="393"/>
  <c r="A27" i="393"/>
  <c r="D26" i="393"/>
  <c r="B26" i="393"/>
  <c r="A26" i="393"/>
  <c r="D25" i="393"/>
  <c r="B25" i="393"/>
  <c r="A25" i="393"/>
  <c r="E24" i="393"/>
  <c r="D24" i="393"/>
  <c r="B24" i="393"/>
  <c r="A24" i="393"/>
  <c r="A22" i="393"/>
  <c r="A20" i="393"/>
  <c r="B19" i="393"/>
  <c r="A19" i="393"/>
  <c r="D18" i="393"/>
  <c r="B18" i="393"/>
  <c r="A18" i="393"/>
  <c r="D17" i="393"/>
  <c r="B17" i="393"/>
  <c r="A17" i="393"/>
  <c r="B16" i="393"/>
  <c r="A16" i="393"/>
  <c r="D15" i="393"/>
  <c r="E15" i="393" s="1"/>
  <c r="B15" i="393"/>
  <c r="A15" i="393"/>
  <c r="D14" i="393"/>
  <c r="B14" i="393"/>
  <c r="A14" i="393"/>
  <c r="B13" i="393"/>
  <c r="A13" i="393"/>
  <c r="E12" i="393"/>
  <c r="D12" i="393"/>
  <c r="B12" i="393"/>
  <c r="A12" i="393"/>
  <c r="A10" i="393"/>
  <c r="B8" i="393"/>
  <c r="A8" i="393"/>
  <c r="B7" i="393"/>
  <c r="A7" i="393"/>
  <c r="B6" i="393"/>
  <c r="A6" i="393"/>
  <c r="E5" i="393"/>
  <c r="B5" i="393"/>
  <c r="A5" i="393"/>
  <c r="B4" i="393"/>
  <c r="A4" i="393"/>
  <c r="A3" i="393"/>
  <c r="A1" i="393"/>
  <c r="A128" i="392"/>
  <c r="A127" i="392"/>
  <c r="A126" i="392"/>
  <c r="B125" i="392"/>
  <c r="A125" i="392"/>
  <c r="A124" i="392"/>
  <c r="A123" i="392"/>
  <c r="A122" i="392"/>
  <c r="A121" i="392"/>
  <c r="A120" i="392"/>
  <c r="E119" i="392"/>
  <c r="A119" i="392"/>
  <c r="A117" i="392"/>
  <c r="A115" i="392"/>
  <c r="A114" i="392"/>
  <c r="B113" i="392"/>
  <c r="A113" i="392"/>
  <c r="C112" i="392"/>
  <c r="B112" i="392"/>
  <c r="A112" i="392"/>
  <c r="C111" i="392"/>
  <c r="B111" i="392"/>
  <c r="A111" i="392"/>
  <c r="D110" i="392"/>
  <c r="C110" i="392"/>
  <c r="B110" i="392"/>
  <c r="A110" i="392"/>
  <c r="B109" i="392"/>
  <c r="A109" i="392"/>
  <c r="B108" i="392"/>
  <c r="A108" i="392"/>
  <c r="E107" i="392"/>
  <c r="C107" i="392"/>
  <c r="B107" i="392"/>
  <c r="A107" i="392"/>
  <c r="A105" i="392"/>
  <c r="A103" i="392"/>
  <c r="B102" i="392"/>
  <c r="A102" i="392"/>
  <c r="B101" i="392"/>
  <c r="A101" i="392"/>
  <c r="B100" i="392"/>
  <c r="A100" i="392"/>
  <c r="B99" i="392"/>
  <c r="A99" i="392"/>
  <c r="B98" i="392"/>
  <c r="A98" i="392"/>
  <c r="E97" i="392"/>
  <c r="D97" i="392"/>
  <c r="B97" i="392"/>
  <c r="A97" i="392"/>
  <c r="A95" i="392"/>
  <c r="A93" i="392"/>
  <c r="B92" i="392"/>
  <c r="A92" i="392"/>
  <c r="B91" i="392"/>
  <c r="A91" i="392"/>
  <c r="E90" i="392"/>
  <c r="D90" i="392"/>
  <c r="B90" i="392"/>
  <c r="A90" i="392"/>
  <c r="A88" i="392"/>
  <c r="D87" i="392"/>
  <c r="B87" i="392"/>
  <c r="A87" i="392"/>
  <c r="E86" i="392"/>
  <c r="D86" i="392"/>
  <c r="B86" i="392"/>
  <c r="A86" i="392"/>
  <c r="A84" i="392"/>
  <c r="B83" i="392"/>
  <c r="A83" i="392"/>
  <c r="B82" i="392"/>
  <c r="A82" i="392"/>
  <c r="B81" i="392"/>
  <c r="A81" i="392"/>
  <c r="B80" i="392"/>
  <c r="A80" i="392"/>
  <c r="B79" i="392"/>
  <c r="A79" i="392"/>
  <c r="B78" i="392"/>
  <c r="A78" i="392"/>
  <c r="E77" i="392"/>
  <c r="D77" i="392"/>
  <c r="B77" i="392"/>
  <c r="A77" i="392"/>
  <c r="A75" i="392"/>
  <c r="A73" i="392"/>
  <c r="B72" i="392"/>
  <c r="A72" i="392"/>
  <c r="B71" i="392"/>
  <c r="A71" i="392"/>
  <c r="B70" i="392"/>
  <c r="A70" i="392"/>
  <c r="B69" i="392"/>
  <c r="A69" i="392"/>
  <c r="B68" i="392"/>
  <c r="A68" i="392"/>
  <c r="B67" i="392"/>
  <c r="A67" i="392"/>
  <c r="B66" i="392"/>
  <c r="A66" i="392"/>
  <c r="E65" i="392"/>
  <c r="D65" i="392"/>
  <c r="B65" i="392"/>
  <c r="A65" i="392"/>
  <c r="A63" i="392"/>
  <c r="A61" i="392"/>
  <c r="B60" i="392"/>
  <c r="A60" i="392"/>
  <c r="B59" i="392"/>
  <c r="A59" i="392"/>
  <c r="B58" i="392"/>
  <c r="A58" i="392"/>
  <c r="E57" i="392"/>
  <c r="B57" i="392"/>
  <c r="A57" i="392"/>
  <c r="A55" i="392"/>
  <c r="B54" i="392"/>
  <c r="A54" i="392"/>
  <c r="D53" i="392"/>
  <c r="B53" i="392"/>
  <c r="A53" i="392"/>
  <c r="B52" i="392"/>
  <c r="A52" i="392"/>
  <c r="B51" i="392"/>
  <c r="A51" i="392"/>
  <c r="B50" i="392"/>
  <c r="A50" i="392"/>
  <c r="B49" i="392"/>
  <c r="A49" i="392"/>
  <c r="B48" i="392"/>
  <c r="A48" i="392"/>
  <c r="E47" i="392"/>
  <c r="D47" i="392"/>
  <c r="B47" i="392"/>
  <c r="A47" i="392"/>
  <c r="A45" i="392"/>
  <c r="B44" i="392"/>
  <c r="A44" i="392"/>
  <c r="B43" i="392"/>
  <c r="B42" i="392"/>
  <c r="A42" i="392"/>
  <c r="B41" i="392"/>
  <c r="A41" i="392"/>
  <c r="E40" i="392"/>
  <c r="D40" i="392"/>
  <c r="B40" i="392"/>
  <c r="A40" i="392"/>
  <c r="A38" i="392"/>
  <c r="D37" i="392"/>
  <c r="B37" i="392"/>
  <c r="A37" i="392"/>
  <c r="D36" i="392"/>
  <c r="B36" i="392"/>
  <c r="A36" i="392"/>
  <c r="D35" i="392"/>
  <c r="B35" i="392"/>
  <c r="A35" i="392"/>
  <c r="D34" i="392"/>
  <c r="B34" i="392"/>
  <c r="A34" i="392"/>
  <c r="D33" i="392"/>
  <c r="B33" i="392"/>
  <c r="A33" i="392"/>
  <c r="D32" i="392"/>
  <c r="B32" i="392"/>
  <c r="A32" i="392"/>
  <c r="D31" i="392"/>
  <c r="B31" i="392"/>
  <c r="A31" i="392"/>
  <c r="D30" i="392"/>
  <c r="B30" i="392"/>
  <c r="A30" i="392"/>
  <c r="E29" i="392"/>
  <c r="D29" i="392"/>
  <c r="B29" i="392"/>
  <c r="A29" i="392"/>
  <c r="A27" i="392"/>
  <c r="A25" i="392"/>
  <c r="D24" i="392"/>
  <c r="B24" i="392"/>
  <c r="A24" i="392"/>
  <c r="D23" i="392"/>
  <c r="B23" i="392"/>
  <c r="A23" i="392"/>
  <c r="D22" i="392"/>
  <c r="B22" i="392"/>
  <c r="A22" i="392"/>
  <c r="B21" i="392"/>
  <c r="A21" i="392"/>
  <c r="D20" i="392"/>
  <c r="B20" i="392"/>
  <c r="A20" i="392"/>
  <c r="D19" i="392"/>
  <c r="B19" i="392"/>
  <c r="A19" i="392"/>
  <c r="E18" i="392"/>
  <c r="D18" i="392"/>
  <c r="B12" i="392"/>
  <c r="A12" i="392"/>
  <c r="A10" i="392"/>
  <c r="B8" i="392"/>
  <c r="A8" i="392"/>
  <c r="B7" i="392"/>
  <c r="A7" i="392"/>
  <c r="B6" i="392"/>
  <c r="A6" i="392"/>
  <c r="E5" i="392"/>
  <c r="B5" i="392"/>
  <c r="A5" i="392"/>
  <c r="B4" i="392"/>
  <c r="A4" i="392"/>
  <c r="A3" i="392"/>
  <c r="A1" i="392"/>
  <c r="A122" i="391"/>
  <c r="A121" i="391"/>
  <c r="A120" i="391"/>
  <c r="B119" i="391"/>
  <c r="A119" i="391"/>
  <c r="A118" i="391"/>
  <c r="A117" i="391"/>
  <c r="A116" i="391"/>
  <c r="A115" i="391"/>
  <c r="A114" i="391"/>
  <c r="E113" i="391"/>
  <c r="A113" i="391"/>
  <c r="A111" i="391"/>
  <c r="A109" i="391"/>
  <c r="A108" i="391"/>
  <c r="B107" i="391"/>
  <c r="A107" i="391"/>
  <c r="C106" i="391"/>
  <c r="B106" i="391"/>
  <c r="A106" i="391"/>
  <c r="C105" i="391"/>
  <c r="B105" i="391"/>
  <c r="A105" i="391"/>
  <c r="D104" i="391"/>
  <c r="C104" i="391"/>
  <c r="B104" i="391"/>
  <c r="A104" i="391"/>
  <c r="B103" i="391"/>
  <c r="A103" i="391"/>
  <c r="B102" i="391"/>
  <c r="A102" i="391"/>
  <c r="C101" i="391"/>
  <c r="B101" i="391"/>
  <c r="A101" i="391"/>
  <c r="A99" i="391"/>
  <c r="A97" i="391"/>
  <c r="E96" i="391"/>
  <c r="B96" i="391"/>
  <c r="A96" i="391"/>
  <c r="E95" i="391"/>
  <c r="B95" i="391"/>
  <c r="A95" i="391"/>
  <c r="B94" i="391"/>
  <c r="A94" i="391"/>
  <c r="E93" i="391"/>
  <c r="B93" i="391"/>
  <c r="A93" i="391"/>
  <c r="B92" i="391"/>
  <c r="A92" i="391"/>
  <c r="E91" i="391"/>
  <c r="D91" i="391"/>
  <c r="B91" i="391"/>
  <c r="A91" i="391"/>
  <c r="A89" i="391"/>
  <c r="A87" i="391"/>
  <c r="B86" i="391"/>
  <c r="A86" i="391"/>
  <c r="B85" i="391"/>
  <c r="A85" i="391"/>
  <c r="E84" i="391"/>
  <c r="D84" i="391"/>
  <c r="B84" i="391"/>
  <c r="A84" i="391"/>
  <c r="A83" i="391"/>
  <c r="B82" i="391"/>
  <c r="A82" i="391"/>
  <c r="E81" i="391"/>
  <c r="D81" i="391"/>
  <c r="B81" i="391"/>
  <c r="A81" i="391"/>
  <c r="A79" i="391"/>
  <c r="B78" i="391"/>
  <c r="A78" i="391"/>
  <c r="B77" i="391"/>
  <c r="A77" i="391"/>
  <c r="B76" i="391"/>
  <c r="A76" i="391"/>
  <c r="B75" i="391"/>
  <c r="A75" i="391"/>
  <c r="B74" i="391"/>
  <c r="A74" i="391"/>
  <c r="B73" i="391"/>
  <c r="A73" i="391"/>
  <c r="E72" i="391"/>
  <c r="D72" i="391"/>
  <c r="B72" i="391"/>
  <c r="A72" i="391"/>
  <c r="A70" i="391"/>
  <c r="A68" i="391"/>
  <c r="B67" i="391"/>
  <c r="A67" i="391"/>
  <c r="B66" i="391"/>
  <c r="A66" i="391"/>
  <c r="B65" i="391"/>
  <c r="A65" i="391"/>
  <c r="B64" i="391"/>
  <c r="A64" i="391"/>
  <c r="B63" i="391"/>
  <c r="A63" i="391"/>
  <c r="B62" i="391"/>
  <c r="A62" i="391"/>
  <c r="B61" i="391"/>
  <c r="A61" i="391"/>
  <c r="E60" i="391"/>
  <c r="D60" i="391"/>
  <c r="B60" i="391"/>
  <c r="A60" i="391"/>
  <c r="A58" i="391"/>
  <c r="A56" i="391"/>
  <c r="B55" i="391"/>
  <c r="A55" i="391"/>
  <c r="B54" i="391"/>
  <c r="A54" i="391"/>
  <c r="B53" i="391"/>
  <c r="A53" i="391"/>
  <c r="E52" i="391"/>
  <c r="B52" i="391"/>
  <c r="A52" i="391"/>
  <c r="A50" i="391"/>
  <c r="B49" i="391"/>
  <c r="A49" i="391"/>
  <c r="B48" i="391"/>
  <c r="A48" i="391"/>
  <c r="B47" i="391"/>
  <c r="A47" i="391"/>
  <c r="B46" i="391"/>
  <c r="A46" i="391"/>
  <c r="B45" i="391"/>
  <c r="A45" i="391"/>
  <c r="B44" i="391"/>
  <c r="A44" i="391"/>
  <c r="B43" i="391"/>
  <c r="A43" i="391"/>
  <c r="E42" i="391"/>
  <c r="D42" i="391"/>
  <c r="B42" i="391"/>
  <c r="A42" i="391"/>
  <c r="A40" i="391"/>
  <c r="B39" i="391"/>
  <c r="A39" i="391"/>
  <c r="B38" i="391"/>
  <c r="B37" i="391"/>
  <c r="A37" i="391"/>
  <c r="B36" i="391"/>
  <c r="A36" i="391"/>
  <c r="E35" i="391"/>
  <c r="D35" i="391"/>
  <c r="B35" i="391"/>
  <c r="A35" i="391"/>
  <c r="A33" i="391"/>
  <c r="D32" i="391"/>
  <c r="B32" i="391"/>
  <c r="A32" i="391"/>
  <c r="D31" i="391"/>
  <c r="B31" i="391"/>
  <c r="A31" i="391"/>
  <c r="D30" i="391"/>
  <c r="B30" i="391"/>
  <c r="A30" i="391"/>
  <c r="D29" i="391"/>
  <c r="B29" i="391"/>
  <c r="A29" i="391"/>
  <c r="D28" i="391"/>
  <c r="B28" i="391"/>
  <c r="A28" i="391"/>
  <c r="D27" i="391"/>
  <c r="B27" i="391"/>
  <c r="A27" i="391"/>
  <c r="D26" i="391"/>
  <c r="B26" i="391"/>
  <c r="A26" i="391"/>
  <c r="D25" i="391"/>
  <c r="B25" i="391"/>
  <c r="A25" i="391"/>
  <c r="E24" i="391"/>
  <c r="D24" i="391"/>
  <c r="B24" i="391"/>
  <c r="A24" i="391"/>
  <c r="A22" i="391"/>
  <c r="A20" i="391"/>
  <c r="B19" i="391"/>
  <c r="A19" i="391"/>
  <c r="D18" i="391"/>
  <c r="B18" i="391"/>
  <c r="A18" i="391"/>
  <c r="D17" i="391"/>
  <c r="B17" i="391"/>
  <c r="A17" i="391"/>
  <c r="B16" i="391"/>
  <c r="A16" i="391"/>
  <c r="D15" i="391"/>
  <c r="E15" i="391" s="1"/>
  <c r="B15" i="391"/>
  <c r="A15" i="391"/>
  <c r="D14" i="391"/>
  <c r="B14" i="391"/>
  <c r="A14" i="391"/>
  <c r="B13" i="391"/>
  <c r="A13" i="391"/>
  <c r="E12" i="391"/>
  <c r="D12" i="391"/>
  <c r="B12" i="391"/>
  <c r="A12" i="391"/>
  <c r="A10" i="391"/>
  <c r="B8" i="391"/>
  <c r="A8" i="391"/>
  <c r="B7" i="391"/>
  <c r="A7" i="391"/>
  <c r="B6" i="391"/>
  <c r="A6" i="391"/>
  <c r="E5" i="391"/>
  <c r="B5" i="391"/>
  <c r="A5" i="391"/>
  <c r="B4" i="391"/>
  <c r="A4" i="391"/>
  <c r="A3" i="391"/>
  <c r="A1" i="391"/>
  <c r="A122" i="390"/>
  <c r="A121" i="390"/>
  <c r="A120" i="390"/>
  <c r="B119" i="390"/>
  <c r="A119" i="390"/>
  <c r="A118" i="390"/>
  <c r="A117" i="390"/>
  <c r="A116" i="390"/>
  <c r="A115" i="390"/>
  <c r="A114" i="390"/>
  <c r="E113" i="390"/>
  <c r="A113" i="390"/>
  <c r="A111" i="390"/>
  <c r="A109" i="390"/>
  <c r="A108" i="390"/>
  <c r="B107" i="390"/>
  <c r="A107" i="390"/>
  <c r="C106" i="390"/>
  <c r="B106" i="390"/>
  <c r="A106" i="390"/>
  <c r="C105" i="390"/>
  <c r="B105" i="390"/>
  <c r="A105" i="390"/>
  <c r="D104" i="390"/>
  <c r="C104" i="390"/>
  <c r="B104" i="390"/>
  <c r="A104" i="390"/>
  <c r="B103" i="390"/>
  <c r="A103" i="390"/>
  <c r="B102" i="390"/>
  <c r="A102" i="390"/>
  <c r="C101" i="390"/>
  <c r="B101" i="390"/>
  <c r="A101" i="390"/>
  <c r="A99" i="390"/>
  <c r="A97" i="390"/>
  <c r="E96" i="390"/>
  <c r="B96" i="390"/>
  <c r="A96" i="390"/>
  <c r="E95" i="390"/>
  <c r="B95" i="390"/>
  <c r="A95" i="390"/>
  <c r="B94" i="390"/>
  <c r="A94" i="390"/>
  <c r="E93" i="390"/>
  <c r="B93" i="390"/>
  <c r="A93" i="390"/>
  <c r="B92" i="390"/>
  <c r="A92" i="390"/>
  <c r="E91" i="390"/>
  <c r="D91" i="390"/>
  <c r="B91" i="390"/>
  <c r="A91" i="390"/>
  <c r="A89" i="390"/>
  <c r="A87" i="390"/>
  <c r="B86" i="390"/>
  <c r="A86" i="390"/>
  <c r="B85" i="390"/>
  <c r="A85" i="390"/>
  <c r="E84" i="390"/>
  <c r="D84" i="390"/>
  <c r="B84" i="390"/>
  <c r="A84" i="390"/>
  <c r="A83" i="390"/>
  <c r="B82" i="390"/>
  <c r="A82" i="390"/>
  <c r="E81" i="390"/>
  <c r="D81" i="390"/>
  <c r="B81" i="390"/>
  <c r="A81" i="390"/>
  <c r="A79" i="390"/>
  <c r="B78" i="390"/>
  <c r="A78" i="390"/>
  <c r="B77" i="390"/>
  <c r="A77" i="390"/>
  <c r="B76" i="390"/>
  <c r="A76" i="390"/>
  <c r="B75" i="390"/>
  <c r="A75" i="390"/>
  <c r="B74" i="390"/>
  <c r="A74" i="390"/>
  <c r="B73" i="390"/>
  <c r="A73" i="390"/>
  <c r="E72" i="390"/>
  <c r="D72" i="390"/>
  <c r="B72" i="390"/>
  <c r="A72" i="390"/>
  <c r="A70" i="390"/>
  <c r="A68" i="390"/>
  <c r="B67" i="390"/>
  <c r="A67" i="390"/>
  <c r="B66" i="390"/>
  <c r="A66" i="390"/>
  <c r="B65" i="390"/>
  <c r="A65" i="390"/>
  <c r="B64" i="390"/>
  <c r="A64" i="390"/>
  <c r="B63" i="390"/>
  <c r="A63" i="390"/>
  <c r="B62" i="390"/>
  <c r="A62" i="390"/>
  <c r="B61" i="390"/>
  <c r="A61" i="390"/>
  <c r="E60" i="390"/>
  <c r="D60" i="390"/>
  <c r="B60" i="390"/>
  <c r="A60" i="390"/>
  <c r="A58" i="390"/>
  <c r="A56" i="390"/>
  <c r="B55" i="390"/>
  <c r="A55" i="390"/>
  <c r="B54" i="390"/>
  <c r="A54" i="390"/>
  <c r="B53" i="390"/>
  <c r="A53" i="390"/>
  <c r="E52" i="390"/>
  <c r="B52" i="390"/>
  <c r="A52" i="390"/>
  <c r="A50" i="390"/>
  <c r="B49" i="390"/>
  <c r="A49" i="390"/>
  <c r="B48" i="390"/>
  <c r="A48" i="390"/>
  <c r="B47" i="390"/>
  <c r="A47" i="390"/>
  <c r="B46" i="390"/>
  <c r="A46" i="390"/>
  <c r="B45" i="390"/>
  <c r="A45" i="390"/>
  <c r="B44" i="390"/>
  <c r="A44" i="390"/>
  <c r="B43" i="390"/>
  <c r="A43" i="390"/>
  <c r="E42" i="390"/>
  <c r="D42" i="390"/>
  <c r="B42" i="390"/>
  <c r="A42" i="390"/>
  <c r="A40" i="390"/>
  <c r="B39" i="390"/>
  <c r="A39" i="390"/>
  <c r="B38" i="390"/>
  <c r="B37" i="390"/>
  <c r="A37" i="390"/>
  <c r="B36" i="390"/>
  <c r="A36" i="390"/>
  <c r="E35" i="390"/>
  <c r="D35" i="390"/>
  <c r="B35" i="390"/>
  <c r="A35" i="390"/>
  <c r="A33" i="390"/>
  <c r="D32" i="390"/>
  <c r="B32" i="390"/>
  <c r="A32" i="390"/>
  <c r="D31" i="390"/>
  <c r="B31" i="390"/>
  <c r="A31" i="390"/>
  <c r="D30" i="390"/>
  <c r="B30" i="390"/>
  <c r="A30" i="390"/>
  <c r="D29" i="390"/>
  <c r="B29" i="390"/>
  <c r="A29" i="390"/>
  <c r="D28" i="390"/>
  <c r="B28" i="390"/>
  <c r="A28" i="390"/>
  <c r="D27" i="390"/>
  <c r="B27" i="390"/>
  <c r="A27" i="390"/>
  <c r="D26" i="390"/>
  <c r="B26" i="390"/>
  <c r="A26" i="390"/>
  <c r="D25" i="390"/>
  <c r="B25" i="390"/>
  <c r="A25" i="390"/>
  <c r="E24" i="390"/>
  <c r="D24" i="390"/>
  <c r="B24" i="390"/>
  <c r="A24" i="390"/>
  <c r="A22" i="390"/>
  <c r="A20" i="390"/>
  <c r="B19" i="390"/>
  <c r="A19" i="390"/>
  <c r="D18" i="390"/>
  <c r="B18" i="390"/>
  <c r="A18" i="390"/>
  <c r="D17" i="390"/>
  <c r="B17" i="390"/>
  <c r="A17" i="390"/>
  <c r="D16" i="390"/>
  <c r="B16" i="390"/>
  <c r="A16" i="390"/>
  <c r="D15" i="390"/>
  <c r="E15" i="390" s="1"/>
  <c r="B15" i="390"/>
  <c r="A15" i="390"/>
  <c r="D14" i="390"/>
  <c r="B14" i="390"/>
  <c r="A14" i="390"/>
  <c r="B13" i="390"/>
  <c r="A13" i="390"/>
  <c r="E12" i="390"/>
  <c r="D12" i="390"/>
  <c r="B12" i="390"/>
  <c r="A12" i="390"/>
  <c r="A10" i="390"/>
  <c r="B8" i="390"/>
  <c r="A8" i="390"/>
  <c r="B7" i="390"/>
  <c r="A7" i="390"/>
  <c r="B6" i="390"/>
  <c r="A6" i="390"/>
  <c r="E5" i="390"/>
  <c r="B5" i="390"/>
  <c r="A5" i="390"/>
  <c r="B4" i="390"/>
  <c r="A4" i="390"/>
  <c r="A3" i="390"/>
  <c r="A1" i="390"/>
  <c r="A128" i="389"/>
  <c r="A127" i="389"/>
  <c r="A126" i="389"/>
  <c r="B125" i="389"/>
  <c r="A125" i="389"/>
  <c r="A124" i="389"/>
  <c r="A123" i="389"/>
  <c r="A122" i="389"/>
  <c r="A121" i="389"/>
  <c r="A120" i="389"/>
  <c r="E119" i="389"/>
  <c r="A119" i="389"/>
  <c r="A117" i="389"/>
  <c r="A115" i="389"/>
  <c r="A114" i="389"/>
  <c r="B113" i="389"/>
  <c r="A113" i="389"/>
  <c r="C112" i="389"/>
  <c r="B112" i="389"/>
  <c r="A112" i="389"/>
  <c r="C111" i="389"/>
  <c r="B111" i="389"/>
  <c r="A111" i="389"/>
  <c r="D110" i="389"/>
  <c r="C110" i="389"/>
  <c r="B110" i="389"/>
  <c r="A110" i="389"/>
  <c r="B109" i="389"/>
  <c r="A109" i="389"/>
  <c r="B108" i="389"/>
  <c r="A108" i="389"/>
  <c r="E107" i="389"/>
  <c r="C107" i="389"/>
  <c r="B107" i="389"/>
  <c r="A107" i="389"/>
  <c r="A105" i="389"/>
  <c r="A103" i="389"/>
  <c r="B102" i="389"/>
  <c r="A102" i="389"/>
  <c r="B101" i="389"/>
  <c r="A101" i="389"/>
  <c r="B100" i="389"/>
  <c r="A100" i="389"/>
  <c r="B99" i="389"/>
  <c r="A99" i="389"/>
  <c r="B98" i="389"/>
  <c r="A98" i="389"/>
  <c r="E97" i="389"/>
  <c r="D97" i="389"/>
  <c r="B97" i="389"/>
  <c r="A97" i="389"/>
  <c r="A95" i="389"/>
  <c r="A93" i="389"/>
  <c r="B92" i="389"/>
  <c r="A92" i="389"/>
  <c r="B91" i="389"/>
  <c r="A91" i="389"/>
  <c r="E90" i="389"/>
  <c r="D90" i="389"/>
  <c r="B90" i="389"/>
  <c r="A90" i="389"/>
  <c r="A88" i="389"/>
  <c r="D87" i="389"/>
  <c r="B87" i="389"/>
  <c r="A87" i="389"/>
  <c r="E86" i="389"/>
  <c r="D86" i="389"/>
  <c r="B86" i="389"/>
  <c r="A86" i="389"/>
  <c r="A84" i="389"/>
  <c r="B83" i="389"/>
  <c r="A83" i="389"/>
  <c r="B82" i="389"/>
  <c r="A82" i="389"/>
  <c r="B81" i="389"/>
  <c r="A81" i="389"/>
  <c r="B80" i="389"/>
  <c r="A80" i="389"/>
  <c r="B79" i="389"/>
  <c r="A79" i="389"/>
  <c r="B78" i="389"/>
  <c r="A78" i="389"/>
  <c r="E77" i="389"/>
  <c r="D77" i="389"/>
  <c r="B77" i="389"/>
  <c r="A77" i="389"/>
  <c r="A75" i="389"/>
  <c r="A73" i="389"/>
  <c r="B72" i="389"/>
  <c r="A72" i="389"/>
  <c r="B71" i="389"/>
  <c r="A71" i="389"/>
  <c r="B70" i="389"/>
  <c r="A70" i="389"/>
  <c r="B69" i="389"/>
  <c r="A69" i="389"/>
  <c r="B68" i="389"/>
  <c r="A68" i="389"/>
  <c r="B67" i="389"/>
  <c r="A67" i="389"/>
  <c r="B66" i="389"/>
  <c r="A66" i="389"/>
  <c r="E65" i="389"/>
  <c r="D65" i="389"/>
  <c r="B65" i="389"/>
  <c r="A65" i="389"/>
  <c r="A63" i="389"/>
  <c r="A61" i="389"/>
  <c r="B60" i="389"/>
  <c r="A60" i="389"/>
  <c r="B59" i="389"/>
  <c r="A59" i="389"/>
  <c r="B58" i="389"/>
  <c r="A58" i="389"/>
  <c r="E57" i="389"/>
  <c r="B57" i="389"/>
  <c r="A57" i="389"/>
  <c r="A55" i="389"/>
  <c r="B54" i="389"/>
  <c r="A54" i="389"/>
  <c r="D53" i="389"/>
  <c r="B53" i="389"/>
  <c r="A53" i="389"/>
  <c r="B52" i="389"/>
  <c r="A52" i="389"/>
  <c r="B51" i="389"/>
  <c r="A51" i="389"/>
  <c r="B50" i="389"/>
  <c r="A50" i="389"/>
  <c r="B49" i="389"/>
  <c r="A49" i="389"/>
  <c r="B48" i="389"/>
  <c r="A48" i="389"/>
  <c r="E47" i="389"/>
  <c r="D47" i="389"/>
  <c r="B47" i="389"/>
  <c r="A47" i="389"/>
  <c r="A45" i="389"/>
  <c r="B44" i="389"/>
  <c r="A44" i="389"/>
  <c r="B43" i="389"/>
  <c r="B42" i="389"/>
  <c r="A42" i="389"/>
  <c r="B41" i="389"/>
  <c r="A41" i="389"/>
  <c r="E40" i="389"/>
  <c r="D40" i="389"/>
  <c r="B40" i="389"/>
  <c r="A40" i="389"/>
  <c r="A38" i="389"/>
  <c r="D37" i="389"/>
  <c r="B37" i="389"/>
  <c r="A37" i="389"/>
  <c r="D36" i="389"/>
  <c r="B36" i="389"/>
  <c r="A36" i="389"/>
  <c r="D35" i="389"/>
  <c r="B35" i="389"/>
  <c r="A35" i="389"/>
  <c r="D34" i="389"/>
  <c r="B34" i="389"/>
  <c r="A34" i="389"/>
  <c r="D33" i="389"/>
  <c r="B33" i="389"/>
  <c r="A33" i="389"/>
  <c r="D32" i="389"/>
  <c r="B32" i="389"/>
  <c r="A32" i="389"/>
  <c r="D31" i="389"/>
  <c r="B31" i="389"/>
  <c r="A31" i="389"/>
  <c r="D30" i="389"/>
  <c r="B30" i="389"/>
  <c r="A30" i="389"/>
  <c r="E29" i="389"/>
  <c r="D29" i="389"/>
  <c r="B29" i="389"/>
  <c r="A29" i="389"/>
  <c r="A27" i="389"/>
  <c r="A25" i="389"/>
  <c r="D24" i="389"/>
  <c r="B24" i="389"/>
  <c r="A24" i="389"/>
  <c r="D23" i="389"/>
  <c r="B23" i="389"/>
  <c r="A23" i="389"/>
  <c r="D22" i="389"/>
  <c r="B22" i="389"/>
  <c r="A22" i="389"/>
  <c r="B21" i="389"/>
  <c r="A21" i="389"/>
  <c r="D20" i="389"/>
  <c r="B20" i="389"/>
  <c r="A20" i="389"/>
  <c r="D19" i="389"/>
  <c r="B19" i="389"/>
  <c r="A19" i="389"/>
  <c r="E18" i="389"/>
  <c r="D18" i="389"/>
  <c r="B12" i="389"/>
  <c r="A12" i="389"/>
  <c r="A10" i="389"/>
  <c r="B8" i="389"/>
  <c r="A8" i="389"/>
  <c r="B7" i="389"/>
  <c r="A7" i="389"/>
  <c r="B6" i="389"/>
  <c r="A6" i="389"/>
  <c r="E5" i="389"/>
  <c r="B5" i="389"/>
  <c r="A5" i="389"/>
  <c r="B4" i="389"/>
  <c r="A4" i="389"/>
  <c r="A3" i="389"/>
  <c r="A1" i="389"/>
  <c r="A122" i="388"/>
  <c r="A121" i="388"/>
  <c r="A120" i="388"/>
  <c r="B119" i="388"/>
  <c r="A119" i="388"/>
  <c r="A118" i="388"/>
  <c r="A117" i="388"/>
  <c r="A116" i="388"/>
  <c r="A115" i="388"/>
  <c r="A114" i="388"/>
  <c r="E113" i="388"/>
  <c r="A113" i="388"/>
  <c r="A111" i="388"/>
  <c r="A109" i="388"/>
  <c r="A108" i="388"/>
  <c r="B107" i="388"/>
  <c r="A107" i="388"/>
  <c r="C106" i="388"/>
  <c r="B106" i="388"/>
  <c r="A106" i="388"/>
  <c r="C105" i="388"/>
  <c r="B105" i="388"/>
  <c r="A105" i="388"/>
  <c r="D104" i="388"/>
  <c r="C104" i="388"/>
  <c r="B104" i="388"/>
  <c r="A104" i="388"/>
  <c r="B103" i="388"/>
  <c r="A103" i="388"/>
  <c r="B102" i="388"/>
  <c r="A102" i="388"/>
  <c r="C101" i="388"/>
  <c r="B101" i="388"/>
  <c r="A101" i="388"/>
  <c r="A99" i="388"/>
  <c r="A97" i="388"/>
  <c r="E96" i="388"/>
  <c r="B96" i="388"/>
  <c r="A96" i="388"/>
  <c r="E95" i="388"/>
  <c r="B95" i="388"/>
  <c r="A95" i="388"/>
  <c r="B94" i="388"/>
  <c r="A94" i="388"/>
  <c r="E93" i="388"/>
  <c r="B93" i="388"/>
  <c r="A93" i="388"/>
  <c r="B92" i="388"/>
  <c r="A92" i="388"/>
  <c r="E91" i="388"/>
  <c r="D91" i="388"/>
  <c r="B91" i="388"/>
  <c r="A91" i="388"/>
  <c r="A89" i="388"/>
  <c r="A87" i="388"/>
  <c r="B86" i="388"/>
  <c r="A86" i="388"/>
  <c r="B85" i="388"/>
  <c r="A85" i="388"/>
  <c r="E84" i="388"/>
  <c r="D84" i="388"/>
  <c r="B84" i="388"/>
  <c r="A84" i="388"/>
  <c r="A83" i="388"/>
  <c r="B82" i="388"/>
  <c r="A82" i="388"/>
  <c r="E81" i="388"/>
  <c r="D81" i="388"/>
  <c r="B81" i="388"/>
  <c r="A81" i="388"/>
  <c r="A79" i="388"/>
  <c r="B78" i="388"/>
  <c r="A78" i="388"/>
  <c r="B77" i="388"/>
  <c r="A77" i="388"/>
  <c r="B76" i="388"/>
  <c r="A76" i="388"/>
  <c r="B75" i="388"/>
  <c r="A75" i="388"/>
  <c r="B74" i="388"/>
  <c r="A74" i="388"/>
  <c r="B73" i="388"/>
  <c r="A73" i="388"/>
  <c r="E72" i="388"/>
  <c r="D72" i="388"/>
  <c r="B72" i="388"/>
  <c r="A72" i="388"/>
  <c r="A70" i="388"/>
  <c r="A68" i="388"/>
  <c r="B67" i="388"/>
  <c r="A67" i="388"/>
  <c r="B66" i="388"/>
  <c r="A66" i="388"/>
  <c r="B65" i="388"/>
  <c r="A65" i="388"/>
  <c r="B64" i="388"/>
  <c r="A64" i="388"/>
  <c r="B63" i="388"/>
  <c r="A63" i="388"/>
  <c r="B62" i="388"/>
  <c r="A62" i="388"/>
  <c r="B61" i="388"/>
  <c r="A61" i="388"/>
  <c r="E60" i="388"/>
  <c r="D60" i="388"/>
  <c r="B60" i="388"/>
  <c r="A60" i="388"/>
  <c r="A58" i="388"/>
  <c r="A56" i="388"/>
  <c r="B55" i="388"/>
  <c r="A55" i="388"/>
  <c r="B54" i="388"/>
  <c r="A54" i="388"/>
  <c r="B53" i="388"/>
  <c r="A53" i="388"/>
  <c r="E52" i="388"/>
  <c r="B52" i="388"/>
  <c r="A52" i="388"/>
  <c r="A50" i="388"/>
  <c r="B49" i="388"/>
  <c r="A49" i="388"/>
  <c r="B48" i="388"/>
  <c r="A48" i="388"/>
  <c r="B47" i="388"/>
  <c r="A47" i="388"/>
  <c r="B46" i="388"/>
  <c r="A46" i="388"/>
  <c r="B45" i="388"/>
  <c r="A45" i="388"/>
  <c r="B44" i="388"/>
  <c r="A44" i="388"/>
  <c r="B43" i="388"/>
  <c r="A43" i="388"/>
  <c r="E42" i="388"/>
  <c r="D42" i="388"/>
  <c r="B42" i="388"/>
  <c r="A42" i="388"/>
  <c r="A40" i="388"/>
  <c r="B39" i="388"/>
  <c r="A39" i="388"/>
  <c r="B38" i="388"/>
  <c r="B37" i="388"/>
  <c r="A37" i="388"/>
  <c r="B36" i="388"/>
  <c r="A36" i="388"/>
  <c r="E35" i="388"/>
  <c r="D35" i="388"/>
  <c r="B35" i="388"/>
  <c r="A35" i="388"/>
  <c r="A33" i="388"/>
  <c r="D32" i="388"/>
  <c r="B32" i="388"/>
  <c r="A32" i="388"/>
  <c r="D31" i="388"/>
  <c r="B31" i="388"/>
  <c r="A31" i="388"/>
  <c r="D30" i="388"/>
  <c r="B30" i="388"/>
  <c r="A30" i="388"/>
  <c r="D29" i="388"/>
  <c r="B29" i="388"/>
  <c r="A29" i="388"/>
  <c r="D28" i="388"/>
  <c r="B28" i="388"/>
  <c r="A28" i="388"/>
  <c r="D27" i="388"/>
  <c r="B27" i="388"/>
  <c r="A27" i="388"/>
  <c r="D26" i="388"/>
  <c r="B26" i="388"/>
  <c r="A26" i="388"/>
  <c r="D25" i="388"/>
  <c r="B25" i="388"/>
  <c r="A25" i="388"/>
  <c r="E24" i="388"/>
  <c r="D24" i="388"/>
  <c r="B24" i="388"/>
  <c r="A24" i="388"/>
  <c r="A22" i="388"/>
  <c r="A20" i="388"/>
  <c r="B19" i="388"/>
  <c r="A19" i="388"/>
  <c r="D18" i="388"/>
  <c r="B18" i="388"/>
  <c r="A18" i="388"/>
  <c r="D17" i="388"/>
  <c r="B17" i="388"/>
  <c r="A17" i="388"/>
  <c r="B16" i="388"/>
  <c r="A16" i="388"/>
  <c r="D15" i="388"/>
  <c r="E15" i="388" s="1"/>
  <c r="B15" i="388"/>
  <c r="A15" i="388"/>
  <c r="D14" i="388"/>
  <c r="B14" i="388"/>
  <c r="A14" i="388"/>
  <c r="B13" i="388"/>
  <c r="A13" i="388"/>
  <c r="E12" i="388"/>
  <c r="D12" i="388"/>
  <c r="B12" i="388"/>
  <c r="A12" i="388"/>
  <c r="A10" i="388"/>
  <c r="B8" i="388"/>
  <c r="A8" i="388"/>
  <c r="B7" i="388"/>
  <c r="A7" i="388"/>
  <c r="B6" i="388"/>
  <c r="A6" i="388"/>
  <c r="E5" i="388"/>
  <c r="B5" i="388"/>
  <c r="A5" i="388"/>
  <c r="B4" i="388"/>
  <c r="A4" i="388"/>
  <c r="A3" i="388"/>
  <c r="A1" i="388"/>
  <c r="A128" i="387"/>
  <c r="A127" i="387"/>
  <c r="A126" i="387"/>
  <c r="B125" i="387"/>
  <c r="A125" i="387"/>
  <c r="A124" i="387"/>
  <c r="A123" i="387"/>
  <c r="A122" i="387"/>
  <c r="A121" i="387"/>
  <c r="A120" i="387"/>
  <c r="E119" i="387"/>
  <c r="A119" i="387"/>
  <c r="A117" i="387"/>
  <c r="A115" i="387"/>
  <c r="A114" i="387"/>
  <c r="C113" i="387"/>
  <c r="B113" i="387"/>
  <c r="A113" i="387"/>
  <c r="C112" i="387"/>
  <c r="B112" i="387"/>
  <c r="A112" i="387"/>
  <c r="C111" i="387"/>
  <c r="B111" i="387"/>
  <c r="A111" i="387"/>
  <c r="D110" i="387"/>
  <c r="C110" i="387"/>
  <c r="B110" i="387"/>
  <c r="A110" i="387"/>
  <c r="B109" i="387"/>
  <c r="A109" i="387"/>
  <c r="B108" i="387"/>
  <c r="A108" i="387"/>
  <c r="E107" i="387"/>
  <c r="C107" i="387"/>
  <c r="B107" i="387"/>
  <c r="A107" i="387"/>
  <c r="A105" i="387"/>
  <c r="A103" i="387"/>
  <c r="B102" i="387"/>
  <c r="A102" i="387"/>
  <c r="B101" i="387"/>
  <c r="A101" i="387"/>
  <c r="B100" i="387"/>
  <c r="A100" i="387"/>
  <c r="B99" i="387"/>
  <c r="A99" i="387"/>
  <c r="B98" i="387"/>
  <c r="A98" i="387"/>
  <c r="E97" i="387"/>
  <c r="D97" i="387"/>
  <c r="B97" i="387"/>
  <c r="A97" i="387"/>
  <c r="A95" i="387"/>
  <c r="A93" i="387"/>
  <c r="B92" i="387"/>
  <c r="A92" i="387"/>
  <c r="B91" i="387"/>
  <c r="A91" i="387"/>
  <c r="E90" i="387"/>
  <c r="D90" i="387"/>
  <c r="B90" i="387"/>
  <c r="A90" i="387"/>
  <c r="A88" i="387"/>
  <c r="D87" i="387"/>
  <c r="B87" i="387"/>
  <c r="A87" i="387"/>
  <c r="E86" i="387"/>
  <c r="D86" i="387"/>
  <c r="B86" i="387"/>
  <c r="A86" i="387"/>
  <c r="A84" i="387"/>
  <c r="B83" i="387"/>
  <c r="A83" i="387"/>
  <c r="B82" i="387"/>
  <c r="A82" i="387"/>
  <c r="B81" i="387"/>
  <c r="A81" i="387"/>
  <c r="B80" i="387"/>
  <c r="A80" i="387"/>
  <c r="B79" i="387"/>
  <c r="A79" i="387"/>
  <c r="B78" i="387"/>
  <c r="A78" i="387"/>
  <c r="E77" i="387"/>
  <c r="D77" i="387"/>
  <c r="B77" i="387"/>
  <c r="A77" i="387"/>
  <c r="A75" i="387"/>
  <c r="A73" i="387"/>
  <c r="B72" i="387"/>
  <c r="A72" i="387"/>
  <c r="B71" i="387"/>
  <c r="A71" i="387"/>
  <c r="B70" i="387"/>
  <c r="A70" i="387"/>
  <c r="B69" i="387"/>
  <c r="A69" i="387"/>
  <c r="B68" i="387"/>
  <c r="A68" i="387"/>
  <c r="B67" i="387"/>
  <c r="A67" i="387"/>
  <c r="B66" i="387"/>
  <c r="A66" i="387"/>
  <c r="E65" i="387"/>
  <c r="D65" i="387"/>
  <c r="B65" i="387"/>
  <c r="A65" i="387"/>
  <c r="A63" i="387"/>
  <c r="A61" i="387"/>
  <c r="B60" i="387"/>
  <c r="A60" i="387"/>
  <c r="B59" i="387"/>
  <c r="A59" i="387"/>
  <c r="B58" i="387"/>
  <c r="A58" i="387"/>
  <c r="E57" i="387"/>
  <c r="B57" i="387"/>
  <c r="A57" i="387"/>
  <c r="A55" i="387"/>
  <c r="B54" i="387"/>
  <c r="A54" i="387"/>
  <c r="D53" i="387"/>
  <c r="B53" i="387"/>
  <c r="A53" i="387"/>
  <c r="B52" i="387"/>
  <c r="A52" i="387"/>
  <c r="B51" i="387"/>
  <c r="A51" i="387"/>
  <c r="B50" i="387"/>
  <c r="A50" i="387"/>
  <c r="B49" i="387"/>
  <c r="A49" i="387"/>
  <c r="B48" i="387"/>
  <c r="A48" i="387"/>
  <c r="E47" i="387"/>
  <c r="D47" i="387"/>
  <c r="B47" i="387"/>
  <c r="A47" i="387"/>
  <c r="A45" i="387"/>
  <c r="B44" i="387"/>
  <c r="A44" i="387"/>
  <c r="B43" i="387"/>
  <c r="B42" i="387"/>
  <c r="A42" i="387"/>
  <c r="B41" i="387"/>
  <c r="A41" i="387"/>
  <c r="E40" i="387"/>
  <c r="D40" i="387"/>
  <c r="B40" i="387"/>
  <c r="A40" i="387"/>
  <c r="A38" i="387"/>
  <c r="D37" i="387"/>
  <c r="B37" i="387"/>
  <c r="A37" i="387"/>
  <c r="D36" i="387"/>
  <c r="B36" i="387"/>
  <c r="A36" i="387"/>
  <c r="D35" i="387"/>
  <c r="B35" i="387"/>
  <c r="A35" i="387"/>
  <c r="D34" i="387"/>
  <c r="B34" i="387"/>
  <c r="A34" i="387"/>
  <c r="D33" i="387"/>
  <c r="B33" i="387"/>
  <c r="A33" i="387"/>
  <c r="D32" i="387"/>
  <c r="B32" i="387"/>
  <c r="A32" i="387"/>
  <c r="D31" i="387"/>
  <c r="B31" i="387"/>
  <c r="A31" i="387"/>
  <c r="D30" i="387"/>
  <c r="B30" i="387"/>
  <c r="A30" i="387"/>
  <c r="E29" i="387"/>
  <c r="D29" i="387"/>
  <c r="B29" i="387"/>
  <c r="A29" i="387"/>
  <c r="A27" i="387"/>
  <c r="A25" i="387"/>
  <c r="D24" i="387"/>
  <c r="B24" i="387"/>
  <c r="A24" i="387"/>
  <c r="D23" i="387"/>
  <c r="B23" i="387"/>
  <c r="A23" i="387"/>
  <c r="D22" i="387"/>
  <c r="B22" i="387"/>
  <c r="A22" i="387"/>
  <c r="B21" i="387"/>
  <c r="A21" i="387"/>
  <c r="D20" i="387"/>
  <c r="B20" i="387"/>
  <c r="A20" i="387"/>
  <c r="D19" i="387"/>
  <c r="B19" i="387"/>
  <c r="A19" i="387"/>
  <c r="E18" i="387"/>
  <c r="D18" i="387"/>
  <c r="B12" i="387"/>
  <c r="A12" i="387"/>
  <c r="A10" i="387"/>
  <c r="B8" i="387"/>
  <c r="A8" i="387"/>
  <c r="B7" i="387"/>
  <c r="A7" i="387"/>
  <c r="B6" i="387"/>
  <c r="A6" i="387"/>
  <c r="E5" i="387"/>
  <c r="B5" i="387"/>
  <c r="A5" i="387"/>
  <c r="B4" i="387"/>
  <c r="A4" i="387"/>
  <c r="A3" i="387"/>
  <c r="A1" i="387"/>
  <c r="A122" i="386"/>
  <c r="A121" i="386"/>
  <c r="A120" i="386"/>
  <c r="B119" i="386"/>
  <c r="A119" i="386"/>
  <c r="A118" i="386"/>
  <c r="A117" i="386"/>
  <c r="A116" i="386"/>
  <c r="A115" i="386"/>
  <c r="A114" i="386"/>
  <c r="E113" i="386"/>
  <c r="A113" i="386"/>
  <c r="A111" i="386"/>
  <c r="A109" i="386"/>
  <c r="A108" i="386"/>
  <c r="B107" i="386"/>
  <c r="A107" i="386"/>
  <c r="C106" i="386"/>
  <c r="B106" i="386"/>
  <c r="A106" i="386"/>
  <c r="C105" i="386"/>
  <c r="B105" i="386"/>
  <c r="A105" i="386"/>
  <c r="D104" i="386"/>
  <c r="C104" i="386"/>
  <c r="B104" i="386"/>
  <c r="A104" i="386"/>
  <c r="B103" i="386"/>
  <c r="A103" i="386"/>
  <c r="B102" i="386"/>
  <c r="A102" i="386"/>
  <c r="C101" i="386"/>
  <c r="B101" i="386"/>
  <c r="A101" i="386"/>
  <c r="A99" i="386"/>
  <c r="A97" i="386"/>
  <c r="E96" i="386"/>
  <c r="B96" i="386"/>
  <c r="A96" i="386"/>
  <c r="E95" i="386"/>
  <c r="B95" i="386"/>
  <c r="A95" i="386"/>
  <c r="B94" i="386"/>
  <c r="A94" i="386"/>
  <c r="E93" i="386"/>
  <c r="B93" i="386"/>
  <c r="A93" i="386"/>
  <c r="B92" i="386"/>
  <c r="A92" i="386"/>
  <c r="E91" i="386"/>
  <c r="D91" i="386"/>
  <c r="B91" i="386"/>
  <c r="A91" i="386"/>
  <c r="A89" i="386"/>
  <c r="A87" i="386"/>
  <c r="B86" i="386"/>
  <c r="A86" i="386"/>
  <c r="B85" i="386"/>
  <c r="A85" i="386"/>
  <c r="E84" i="386"/>
  <c r="D84" i="386"/>
  <c r="B84" i="386"/>
  <c r="A84" i="386"/>
  <c r="A83" i="386"/>
  <c r="B82" i="386"/>
  <c r="A82" i="386"/>
  <c r="E81" i="386"/>
  <c r="D81" i="386"/>
  <c r="B81" i="386"/>
  <c r="A81" i="386"/>
  <c r="A79" i="386"/>
  <c r="B78" i="386"/>
  <c r="A78" i="386"/>
  <c r="B77" i="386"/>
  <c r="A77" i="386"/>
  <c r="B76" i="386"/>
  <c r="A76" i="386"/>
  <c r="B75" i="386"/>
  <c r="A75" i="386"/>
  <c r="B74" i="386"/>
  <c r="A74" i="386"/>
  <c r="B73" i="386"/>
  <c r="A73" i="386"/>
  <c r="E72" i="386"/>
  <c r="D72" i="386"/>
  <c r="B72" i="386"/>
  <c r="A72" i="386"/>
  <c r="A70" i="386"/>
  <c r="A68" i="386"/>
  <c r="B67" i="386"/>
  <c r="A67" i="386"/>
  <c r="B66" i="386"/>
  <c r="A66" i="386"/>
  <c r="B65" i="386"/>
  <c r="A65" i="386"/>
  <c r="B64" i="386"/>
  <c r="A64" i="386"/>
  <c r="B63" i="386"/>
  <c r="A63" i="386"/>
  <c r="B62" i="386"/>
  <c r="A62" i="386"/>
  <c r="B61" i="386"/>
  <c r="A61" i="386"/>
  <c r="E60" i="386"/>
  <c r="D60" i="386"/>
  <c r="B60" i="386"/>
  <c r="A60" i="386"/>
  <c r="A58" i="386"/>
  <c r="A56" i="386"/>
  <c r="B55" i="386"/>
  <c r="A55" i="386"/>
  <c r="B54" i="386"/>
  <c r="A54" i="386"/>
  <c r="B53" i="386"/>
  <c r="A53" i="386"/>
  <c r="E52" i="386"/>
  <c r="B52" i="386"/>
  <c r="A52" i="386"/>
  <c r="A50" i="386"/>
  <c r="B49" i="386"/>
  <c r="A49" i="386"/>
  <c r="B48" i="386"/>
  <c r="A48" i="386"/>
  <c r="B47" i="386"/>
  <c r="A47" i="386"/>
  <c r="B46" i="386"/>
  <c r="A46" i="386"/>
  <c r="B45" i="386"/>
  <c r="A45" i="386"/>
  <c r="B44" i="386"/>
  <c r="A44" i="386"/>
  <c r="B43" i="386"/>
  <c r="A43" i="386"/>
  <c r="E42" i="386"/>
  <c r="D42" i="386"/>
  <c r="B42" i="386"/>
  <c r="A42" i="386"/>
  <c r="A40" i="386"/>
  <c r="B39" i="386"/>
  <c r="A39" i="386"/>
  <c r="B38" i="386"/>
  <c r="B37" i="386"/>
  <c r="A37" i="386"/>
  <c r="B36" i="386"/>
  <c r="A36" i="386"/>
  <c r="E35" i="386"/>
  <c r="D35" i="386"/>
  <c r="B35" i="386"/>
  <c r="A35" i="386"/>
  <c r="A33" i="386"/>
  <c r="D32" i="386"/>
  <c r="B32" i="386"/>
  <c r="A32" i="386"/>
  <c r="D31" i="386"/>
  <c r="B31" i="386"/>
  <c r="A31" i="386"/>
  <c r="D30" i="386"/>
  <c r="B30" i="386"/>
  <c r="A30" i="386"/>
  <c r="D29" i="386"/>
  <c r="B29" i="386"/>
  <c r="A29" i="386"/>
  <c r="D28" i="386"/>
  <c r="B28" i="386"/>
  <c r="A28" i="386"/>
  <c r="D27" i="386"/>
  <c r="B27" i="386"/>
  <c r="A27" i="386"/>
  <c r="D26" i="386"/>
  <c r="B26" i="386"/>
  <c r="A26" i="386"/>
  <c r="D25" i="386"/>
  <c r="B25" i="386"/>
  <c r="A25" i="386"/>
  <c r="E24" i="386"/>
  <c r="D24" i="386"/>
  <c r="B24" i="386"/>
  <c r="A24" i="386"/>
  <c r="A22" i="386"/>
  <c r="A20" i="386"/>
  <c r="B19" i="386"/>
  <c r="A19" i="386"/>
  <c r="D18" i="386"/>
  <c r="B18" i="386"/>
  <c r="A18" i="386"/>
  <c r="D17" i="386"/>
  <c r="B17" i="386"/>
  <c r="A17" i="386"/>
  <c r="B16" i="386"/>
  <c r="A16" i="386"/>
  <c r="D15" i="386"/>
  <c r="E15" i="386" s="1"/>
  <c r="B15" i="386"/>
  <c r="A15" i="386"/>
  <c r="D14" i="386"/>
  <c r="B14" i="386"/>
  <c r="A14" i="386"/>
  <c r="B13" i="386"/>
  <c r="A13" i="386"/>
  <c r="E12" i="386"/>
  <c r="D12" i="386"/>
  <c r="B12" i="386"/>
  <c r="A12" i="386"/>
  <c r="A10" i="386"/>
  <c r="B8" i="386"/>
  <c r="A8" i="386"/>
  <c r="B7" i="386"/>
  <c r="A7" i="386"/>
  <c r="B6" i="386"/>
  <c r="A6" i="386"/>
  <c r="E5" i="386"/>
  <c r="B5" i="386"/>
  <c r="A5" i="386"/>
  <c r="B4" i="386"/>
  <c r="A4" i="386"/>
  <c r="A3" i="386"/>
  <c r="A1" i="386"/>
  <c r="A128" i="385"/>
  <c r="A127" i="385"/>
  <c r="A126" i="385"/>
  <c r="B125" i="385"/>
  <c r="A125" i="385"/>
  <c r="A123" i="385"/>
  <c r="A122" i="385"/>
  <c r="A121" i="385"/>
  <c r="A120" i="385"/>
  <c r="E119" i="385"/>
  <c r="A119" i="385"/>
  <c r="A117" i="385"/>
  <c r="A115" i="385"/>
  <c r="C113" i="385"/>
  <c r="B113" i="385"/>
  <c r="A113" i="385"/>
  <c r="C112" i="385"/>
  <c r="B112" i="385"/>
  <c r="A112" i="385"/>
  <c r="C111" i="385"/>
  <c r="B111" i="385"/>
  <c r="A111" i="385"/>
  <c r="D110" i="385"/>
  <c r="C110" i="385"/>
  <c r="B110" i="385"/>
  <c r="A110" i="385"/>
  <c r="B109" i="385"/>
  <c r="A109" i="385"/>
  <c r="B108" i="385"/>
  <c r="A108" i="385"/>
  <c r="E107" i="385"/>
  <c r="C107" i="385"/>
  <c r="B107" i="385"/>
  <c r="A107" i="385"/>
  <c r="A105" i="385"/>
  <c r="A93" i="385"/>
  <c r="B92" i="385"/>
  <c r="A92" i="385"/>
  <c r="B91" i="385"/>
  <c r="A91" i="385"/>
  <c r="E90" i="385"/>
  <c r="D90" i="385"/>
  <c r="B90" i="385"/>
  <c r="A90" i="385"/>
  <c r="A88" i="385"/>
  <c r="D87" i="385"/>
  <c r="B87" i="385"/>
  <c r="A87" i="385"/>
  <c r="E86" i="385"/>
  <c r="D86" i="385"/>
  <c r="B86" i="385"/>
  <c r="A86" i="385"/>
  <c r="B83" i="385"/>
  <c r="A83" i="385"/>
  <c r="B82" i="385"/>
  <c r="A82" i="385"/>
  <c r="B81" i="385"/>
  <c r="A81" i="385"/>
  <c r="B80" i="385"/>
  <c r="A80" i="385"/>
  <c r="B79" i="385"/>
  <c r="A79" i="385"/>
  <c r="B78" i="385"/>
  <c r="A78" i="385"/>
  <c r="E77" i="385"/>
  <c r="D77" i="385"/>
  <c r="B77" i="385"/>
  <c r="A77" i="385"/>
  <c r="A75" i="385"/>
  <c r="A73" i="385"/>
  <c r="B72" i="385"/>
  <c r="A72" i="385"/>
  <c r="B71" i="385"/>
  <c r="A71" i="385"/>
  <c r="B70" i="385"/>
  <c r="A70" i="385"/>
  <c r="B69" i="385"/>
  <c r="A69" i="385"/>
  <c r="B68" i="385"/>
  <c r="A68" i="385"/>
  <c r="B67" i="385"/>
  <c r="A67" i="385"/>
  <c r="B66" i="385"/>
  <c r="A66" i="385"/>
  <c r="E65" i="385"/>
  <c r="D65" i="385"/>
  <c r="B65" i="385"/>
  <c r="A65" i="385"/>
  <c r="A63" i="385"/>
  <c r="A61" i="385"/>
  <c r="B60" i="385"/>
  <c r="A60" i="385"/>
  <c r="B59" i="385"/>
  <c r="A59" i="385"/>
  <c r="B58" i="385"/>
  <c r="A58" i="385"/>
  <c r="E57" i="385"/>
  <c r="B57" i="385"/>
  <c r="A57" i="385"/>
  <c r="A55" i="385"/>
  <c r="D53" i="385"/>
  <c r="B53" i="385"/>
  <c r="A53" i="385"/>
  <c r="B52" i="385"/>
  <c r="A52" i="385"/>
  <c r="B51" i="385"/>
  <c r="A51" i="385"/>
  <c r="B50" i="385"/>
  <c r="A50" i="385"/>
  <c r="B49" i="385"/>
  <c r="A49" i="385"/>
  <c r="B48" i="385"/>
  <c r="A48" i="385"/>
  <c r="E47" i="385"/>
  <c r="D47" i="385"/>
  <c r="B47" i="385"/>
  <c r="A47" i="385"/>
  <c r="A45" i="385"/>
  <c r="B43" i="385"/>
  <c r="B42" i="385"/>
  <c r="A42" i="385"/>
  <c r="B41" i="385"/>
  <c r="A41" i="385"/>
  <c r="E40" i="385"/>
  <c r="D40" i="385"/>
  <c r="B40" i="385"/>
  <c r="A40" i="385"/>
  <c r="A38" i="385"/>
  <c r="D37" i="385"/>
  <c r="B37" i="385"/>
  <c r="A37" i="385"/>
  <c r="D36" i="385"/>
  <c r="B36" i="385"/>
  <c r="A36" i="385"/>
  <c r="D35" i="385"/>
  <c r="B35" i="385"/>
  <c r="A35" i="385"/>
  <c r="D33" i="385"/>
  <c r="B33" i="385"/>
  <c r="A33" i="385"/>
  <c r="D32" i="385"/>
  <c r="B32" i="385"/>
  <c r="A32" i="385"/>
  <c r="D31" i="385"/>
  <c r="B31" i="385"/>
  <c r="A31" i="385"/>
  <c r="D30" i="385"/>
  <c r="B30" i="385"/>
  <c r="A30" i="385"/>
  <c r="E29" i="385"/>
  <c r="D29" i="385"/>
  <c r="B29" i="385"/>
  <c r="A29" i="385"/>
  <c r="A27" i="385"/>
  <c r="A25" i="385"/>
  <c r="D23" i="385"/>
  <c r="B23" i="385"/>
  <c r="A23" i="385"/>
  <c r="D22" i="385"/>
  <c r="B22" i="385"/>
  <c r="A22" i="385"/>
  <c r="B21" i="385"/>
  <c r="A21" i="385"/>
  <c r="D20" i="385"/>
  <c r="B20" i="385"/>
  <c r="A20" i="385"/>
  <c r="D19" i="385"/>
  <c r="B19" i="385"/>
  <c r="A19" i="385"/>
  <c r="E18" i="385"/>
  <c r="D18" i="385"/>
  <c r="B17" i="385"/>
  <c r="B12" i="385"/>
  <c r="A12" i="385"/>
  <c r="A10" i="385"/>
  <c r="B8" i="385"/>
  <c r="A8" i="385"/>
  <c r="B7" i="385"/>
  <c r="A7" i="385"/>
  <c r="B6" i="385"/>
  <c r="A6" i="385"/>
  <c r="E5" i="385"/>
  <c r="B5" i="385"/>
  <c r="A5" i="385"/>
  <c r="B4" i="385"/>
  <c r="A4" i="385"/>
  <c r="A3" i="385"/>
  <c r="A1" i="385"/>
  <c r="A122" i="384"/>
  <c r="A121" i="384"/>
  <c r="A120" i="384"/>
  <c r="B119" i="384"/>
  <c r="A119" i="384"/>
  <c r="A118" i="384"/>
  <c r="A117" i="384"/>
  <c r="A116" i="384"/>
  <c r="A115" i="384"/>
  <c r="A114" i="384"/>
  <c r="E113" i="384"/>
  <c r="A113" i="384"/>
  <c r="A111" i="384"/>
  <c r="A109" i="384"/>
  <c r="A108" i="384"/>
  <c r="B107" i="384"/>
  <c r="A107" i="384"/>
  <c r="C106" i="384"/>
  <c r="B106" i="384"/>
  <c r="A106" i="384"/>
  <c r="C105" i="384"/>
  <c r="B105" i="384"/>
  <c r="A105" i="384"/>
  <c r="D104" i="384"/>
  <c r="C104" i="384"/>
  <c r="B104" i="384"/>
  <c r="A104" i="384"/>
  <c r="B103" i="384"/>
  <c r="A103" i="384"/>
  <c r="B102" i="384"/>
  <c r="A102" i="384"/>
  <c r="C101" i="384"/>
  <c r="B101" i="384"/>
  <c r="A101" i="384"/>
  <c r="A99" i="384"/>
  <c r="A97" i="384"/>
  <c r="E96" i="384"/>
  <c r="B96" i="384"/>
  <c r="A96" i="384"/>
  <c r="E95" i="384"/>
  <c r="B95" i="384"/>
  <c r="A95" i="384"/>
  <c r="B94" i="384"/>
  <c r="A94" i="384"/>
  <c r="E93" i="384"/>
  <c r="B93" i="384"/>
  <c r="A93" i="384"/>
  <c r="B92" i="384"/>
  <c r="A92" i="384"/>
  <c r="E91" i="384"/>
  <c r="D91" i="384"/>
  <c r="B91" i="384"/>
  <c r="A91" i="384"/>
  <c r="A89" i="384"/>
  <c r="A87" i="384"/>
  <c r="B86" i="384"/>
  <c r="A86" i="384"/>
  <c r="B85" i="384"/>
  <c r="A85" i="384"/>
  <c r="E84" i="384"/>
  <c r="D84" i="384"/>
  <c r="B84" i="384"/>
  <c r="A84" i="384"/>
  <c r="A83" i="384"/>
  <c r="B82" i="384"/>
  <c r="A82" i="384"/>
  <c r="E81" i="384"/>
  <c r="D81" i="384"/>
  <c r="B81" i="384"/>
  <c r="A81" i="384"/>
  <c r="A79" i="384"/>
  <c r="B78" i="384"/>
  <c r="A78" i="384"/>
  <c r="B77" i="384"/>
  <c r="A77" i="384"/>
  <c r="B76" i="384"/>
  <c r="A76" i="384"/>
  <c r="B75" i="384"/>
  <c r="A75" i="384"/>
  <c r="B74" i="384"/>
  <c r="A74" i="384"/>
  <c r="B73" i="384"/>
  <c r="A73" i="384"/>
  <c r="E72" i="384"/>
  <c r="D72" i="384"/>
  <c r="B72" i="384"/>
  <c r="A72" i="384"/>
  <c r="A70" i="384"/>
  <c r="A68" i="384"/>
  <c r="B67" i="384"/>
  <c r="A67" i="384"/>
  <c r="B66" i="384"/>
  <c r="A66" i="384"/>
  <c r="B65" i="384"/>
  <c r="A65" i="384"/>
  <c r="B64" i="384"/>
  <c r="A64" i="384"/>
  <c r="B63" i="384"/>
  <c r="A63" i="384"/>
  <c r="B62" i="384"/>
  <c r="A62" i="384"/>
  <c r="B61" i="384"/>
  <c r="A61" i="384"/>
  <c r="E60" i="384"/>
  <c r="D60" i="384"/>
  <c r="B60" i="384"/>
  <c r="A60" i="384"/>
  <c r="A58" i="384"/>
  <c r="A56" i="384"/>
  <c r="B55" i="384"/>
  <c r="A55" i="384"/>
  <c r="B54" i="384"/>
  <c r="A54" i="384"/>
  <c r="B53" i="384"/>
  <c r="A53" i="384"/>
  <c r="E52" i="384"/>
  <c r="B52" i="384"/>
  <c r="A52" i="384"/>
  <c r="A50" i="384"/>
  <c r="B49" i="384"/>
  <c r="A49" i="384"/>
  <c r="B48" i="384"/>
  <c r="A48" i="384"/>
  <c r="B47" i="384"/>
  <c r="A47" i="384"/>
  <c r="B46" i="384"/>
  <c r="A46" i="384"/>
  <c r="B45" i="384"/>
  <c r="A45" i="384"/>
  <c r="B44" i="384"/>
  <c r="A44" i="384"/>
  <c r="B43" i="384"/>
  <c r="A43" i="384"/>
  <c r="E42" i="384"/>
  <c r="D42" i="384"/>
  <c r="B42" i="384"/>
  <c r="A42" i="384"/>
  <c r="A40" i="384"/>
  <c r="B39" i="384"/>
  <c r="A39" i="384"/>
  <c r="B38" i="384"/>
  <c r="B37" i="384"/>
  <c r="A37" i="384"/>
  <c r="B36" i="384"/>
  <c r="A36" i="384"/>
  <c r="E35" i="384"/>
  <c r="D35" i="384"/>
  <c r="B35" i="384"/>
  <c r="A35" i="384"/>
  <c r="A33" i="384"/>
  <c r="D32" i="384"/>
  <c r="B32" i="384"/>
  <c r="A32" i="384"/>
  <c r="D31" i="384"/>
  <c r="B31" i="384"/>
  <c r="A31" i="384"/>
  <c r="D30" i="384"/>
  <c r="B30" i="384"/>
  <c r="A30" i="384"/>
  <c r="D29" i="384"/>
  <c r="B29" i="384"/>
  <c r="A29" i="384"/>
  <c r="D28" i="384"/>
  <c r="B28" i="384"/>
  <c r="A28" i="384"/>
  <c r="D27" i="384"/>
  <c r="B27" i="384"/>
  <c r="A27" i="384"/>
  <c r="D26" i="384"/>
  <c r="B26" i="384"/>
  <c r="A26" i="384"/>
  <c r="D25" i="384"/>
  <c r="B25" i="384"/>
  <c r="A25" i="384"/>
  <c r="E24" i="384"/>
  <c r="D24" i="384"/>
  <c r="B24" i="384"/>
  <c r="A24" i="384"/>
  <c r="A22" i="384"/>
  <c r="A20" i="384"/>
  <c r="B19" i="384"/>
  <c r="A19" i="384"/>
  <c r="D18" i="384"/>
  <c r="B18" i="384"/>
  <c r="A18" i="384"/>
  <c r="D17" i="384"/>
  <c r="B17" i="384"/>
  <c r="A17" i="384"/>
  <c r="B16" i="384"/>
  <c r="A16" i="384"/>
  <c r="D15" i="384"/>
  <c r="E15" i="384" s="1"/>
  <c r="B15" i="384"/>
  <c r="A15" i="384"/>
  <c r="D14" i="384"/>
  <c r="B14" i="384"/>
  <c r="A14" i="384"/>
  <c r="B13" i="384"/>
  <c r="A13" i="384"/>
  <c r="E12" i="384"/>
  <c r="D12" i="384"/>
  <c r="B12" i="384"/>
  <c r="A12" i="384"/>
  <c r="A10" i="384"/>
  <c r="B8" i="384"/>
  <c r="A8" i="384"/>
  <c r="B7" i="384"/>
  <c r="A7" i="384"/>
  <c r="B6" i="384"/>
  <c r="A6" i="384"/>
  <c r="E5" i="384"/>
  <c r="B5" i="384"/>
  <c r="A5" i="384"/>
  <c r="B4" i="384"/>
  <c r="A4" i="384"/>
  <c r="A3" i="384"/>
  <c r="A1" i="384"/>
  <c r="A128" i="383"/>
  <c r="A127" i="383"/>
  <c r="A126" i="383"/>
  <c r="B125" i="383"/>
  <c r="A125" i="383"/>
  <c r="A124" i="383"/>
  <c r="A123" i="383"/>
  <c r="A122" i="383"/>
  <c r="A121" i="383"/>
  <c r="A120" i="383"/>
  <c r="E119" i="383"/>
  <c r="A119" i="383"/>
  <c r="A117" i="383"/>
  <c r="A115" i="383"/>
  <c r="A114" i="383"/>
  <c r="C113" i="383"/>
  <c r="B113" i="383"/>
  <c r="A113" i="383"/>
  <c r="C112" i="383"/>
  <c r="B112" i="383"/>
  <c r="A112" i="383"/>
  <c r="C111" i="383"/>
  <c r="B111" i="383"/>
  <c r="A111" i="383"/>
  <c r="D110" i="383"/>
  <c r="C110" i="383"/>
  <c r="B110" i="383"/>
  <c r="A110" i="383"/>
  <c r="B109" i="383"/>
  <c r="A109" i="383"/>
  <c r="B108" i="383"/>
  <c r="A108" i="383"/>
  <c r="E107" i="383"/>
  <c r="C107" i="383"/>
  <c r="B107" i="383"/>
  <c r="A107" i="383"/>
  <c r="A105" i="383"/>
  <c r="A103" i="383"/>
  <c r="B102" i="383"/>
  <c r="A102" i="383"/>
  <c r="B101" i="383"/>
  <c r="A101" i="383"/>
  <c r="B100" i="383"/>
  <c r="A100" i="383"/>
  <c r="B99" i="383"/>
  <c r="A99" i="383"/>
  <c r="B98" i="383"/>
  <c r="A98" i="383"/>
  <c r="E97" i="383"/>
  <c r="D97" i="383"/>
  <c r="B97" i="383"/>
  <c r="A97" i="383"/>
  <c r="A95" i="383"/>
  <c r="A93" i="383"/>
  <c r="B92" i="383"/>
  <c r="A92" i="383"/>
  <c r="B91" i="383"/>
  <c r="A91" i="383"/>
  <c r="E90" i="383"/>
  <c r="D90" i="383"/>
  <c r="B90" i="383"/>
  <c r="A90" i="383"/>
  <c r="A88" i="383"/>
  <c r="D87" i="383"/>
  <c r="B87" i="383"/>
  <c r="A87" i="383"/>
  <c r="E86" i="383"/>
  <c r="D86" i="383"/>
  <c r="B86" i="383"/>
  <c r="A86" i="383"/>
  <c r="A84" i="383"/>
  <c r="B83" i="383"/>
  <c r="A83" i="383"/>
  <c r="B82" i="383"/>
  <c r="A82" i="383"/>
  <c r="B81" i="383"/>
  <c r="A81" i="383"/>
  <c r="B80" i="383"/>
  <c r="A80" i="383"/>
  <c r="B79" i="383"/>
  <c r="A79" i="383"/>
  <c r="B78" i="383"/>
  <c r="A78" i="383"/>
  <c r="E77" i="383"/>
  <c r="D77" i="383"/>
  <c r="B77" i="383"/>
  <c r="A77" i="383"/>
  <c r="A75" i="383"/>
  <c r="A73" i="383"/>
  <c r="B72" i="383"/>
  <c r="A72" i="383"/>
  <c r="B71" i="383"/>
  <c r="A71" i="383"/>
  <c r="B70" i="383"/>
  <c r="A70" i="383"/>
  <c r="B69" i="383"/>
  <c r="A69" i="383"/>
  <c r="B68" i="383"/>
  <c r="A68" i="383"/>
  <c r="B67" i="383"/>
  <c r="A67" i="383"/>
  <c r="B66" i="383"/>
  <c r="A66" i="383"/>
  <c r="E65" i="383"/>
  <c r="D65" i="383"/>
  <c r="B65" i="383"/>
  <c r="A65" i="383"/>
  <c r="A63" i="383"/>
  <c r="A61" i="383"/>
  <c r="B60" i="383"/>
  <c r="A60" i="383"/>
  <c r="B59" i="383"/>
  <c r="A59" i="383"/>
  <c r="B58" i="383"/>
  <c r="A58" i="383"/>
  <c r="E57" i="383"/>
  <c r="B57" i="383"/>
  <c r="A57" i="383"/>
  <c r="A55" i="383"/>
  <c r="B54" i="383"/>
  <c r="A54" i="383"/>
  <c r="D53" i="383"/>
  <c r="B53" i="383"/>
  <c r="A53" i="383"/>
  <c r="B52" i="383"/>
  <c r="A52" i="383"/>
  <c r="B51" i="383"/>
  <c r="A51" i="383"/>
  <c r="B50" i="383"/>
  <c r="A50" i="383"/>
  <c r="B49" i="383"/>
  <c r="A49" i="383"/>
  <c r="B48" i="383"/>
  <c r="A48" i="383"/>
  <c r="E47" i="383"/>
  <c r="D47" i="383"/>
  <c r="B47" i="383"/>
  <c r="A47" i="383"/>
  <c r="A45" i="383"/>
  <c r="B44" i="383"/>
  <c r="A44" i="383"/>
  <c r="B43" i="383"/>
  <c r="B42" i="383"/>
  <c r="A42" i="383"/>
  <c r="B41" i="383"/>
  <c r="A41" i="383"/>
  <c r="E40" i="383"/>
  <c r="D40" i="383"/>
  <c r="B40" i="383"/>
  <c r="A40" i="383"/>
  <c r="A38" i="383"/>
  <c r="D37" i="383"/>
  <c r="B37" i="383"/>
  <c r="A37" i="383"/>
  <c r="D36" i="383"/>
  <c r="B36" i="383"/>
  <c r="A36" i="383"/>
  <c r="D35" i="383"/>
  <c r="B35" i="383"/>
  <c r="A35" i="383"/>
  <c r="D34" i="383"/>
  <c r="B34" i="383"/>
  <c r="A34" i="383"/>
  <c r="D33" i="383"/>
  <c r="B33" i="383"/>
  <c r="A33" i="383"/>
  <c r="D32" i="383"/>
  <c r="B32" i="383"/>
  <c r="A32" i="383"/>
  <c r="D31" i="383"/>
  <c r="B31" i="383"/>
  <c r="A31" i="383"/>
  <c r="D30" i="383"/>
  <c r="B30" i="383"/>
  <c r="A30" i="383"/>
  <c r="E29" i="383"/>
  <c r="D29" i="383"/>
  <c r="B29" i="383"/>
  <c r="A29" i="383"/>
  <c r="A27" i="383"/>
  <c r="A25" i="383"/>
  <c r="D24" i="383"/>
  <c r="B24" i="383"/>
  <c r="A24" i="383"/>
  <c r="D23" i="383"/>
  <c r="B23" i="383"/>
  <c r="A23" i="383"/>
  <c r="D22" i="383"/>
  <c r="B22" i="383"/>
  <c r="A22" i="383"/>
  <c r="B21" i="383"/>
  <c r="A21" i="383"/>
  <c r="D20" i="383"/>
  <c r="B20" i="383"/>
  <c r="A20" i="383"/>
  <c r="D19" i="383"/>
  <c r="B19" i="383"/>
  <c r="A19" i="383"/>
  <c r="E18" i="383"/>
  <c r="D18" i="383"/>
  <c r="B12" i="383"/>
  <c r="A12" i="383"/>
  <c r="A10" i="383"/>
  <c r="B8" i="383"/>
  <c r="A8" i="383"/>
  <c r="B7" i="383"/>
  <c r="A7" i="383"/>
  <c r="B6" i="383"/>
  <c r="A6" i="383"/>
  <c r="E5" i="383"/>
  <c r="B5" i="383"/>
  <c r="A5" i="383"/>
  <c r="B4" i="383"/>
  <c r="A4" i="383"/>
  <c r="A3" i="383"/>
  <c r="A1" i="383"/>
  <c r="A122" i="380"/>
  <c r="A121" i="380"/>
  <c r="A120" i="380"/>
  <c r="B119" i="380"/>
  <c r="A119" i="380"/>
  <c r="A118" i="380"/>
  <c r="A117" i="380"/>
  <c r="A116" i="380"/>
  <c r="A115" i="380"/>
  <c r="A114" i="380"/>
  <c r="E113" i="380"/>
  <c r="A113" i="380"/>
  <c r="A111" i="380"/>
  <c r="A109" i="380"/>
  <c r="A108" i="380"/>
  <c r="B107" i="380"/>
  <c r="A107" i="380"/>
  <c r="C106" i="380"/>
  <c r="B106" i="380"/>
  <c r="A106" i="380"/>
  <c r="C105" i="380"/>
  <c r="B105" i="380"/>
  <c r="A105" i="380"/>
  <c r="D104" i="380"/>
  <c r="C104" i="380"/>
  <c r="B104" i="380"/>
  <c r="A104" i="380"/>
  <c r="B103" i="380"/>
  <c r="A103" i="380"/>
  <c r="B102" i="380"/>
  <c r="A102" i="380"/>
  <c r="C101" i="380"/>
  <c r="B101" i="380"/>
  <c r="A101" i="380"/>
  <c r="A99" i="380"/>
  <c r="A97" i="380"/>
  <c r="E96" i="380"/>
  <c r="B96" i="380"/>
  <c r="A96" i="380"/>
  <c r="E95" i="380"/>
  <c r="B95" i="380"/>
  <c r="A95" i="380"/>
  <c r="B94" i="380"/>
  <c r="A94" i="380"/>
  <c r="E93" i="380"/>
  <c r="B93" i="380"/>
  <c r="A93" i="380"/>
  <c r="B92" i="380"/>
  <c r="A92" i="380"/>
  <c r="E91" i="380"/>
  <c r="D91" i="380"/>
  <c r="B91" i="380"/>
  <c r="A91" i="380"/>
  <c r="A89" i="380"/>
  <c r="A87" i="380"/>
  <c r="B86" i="380"/>
  <c r="A86" i="380"/>
  <c r="B85" i="380"/>
  <c r="A85" i="380"/>
  <c r="E84" i="380"/>
  <c r="D84" i="380"/>
  <c r="B84" i="380"/>
  <c r="A84" i="380"/>
  <c r="A83" i="380"/>
  <c r="B82" i="380"/>
  <c r="A82" i="380"/>
  <c r="E81" i="380"/>
  <c r="D81" i="380"/>
  <c r="B81" i="380"/>
  <c r="A81" i="380"/>
  <c r="A79" i="380"/>
  <c r="B78" i="380"/>
  <c r="A78" i="380"/>
  <c r="B77" i="380"/>
  <c r="A77" i="380"/>
  <c r="B76" i="380"/>
  <c r="A76" i="380"/>
  <c r="B75" i="380"/>
  <c r="A75" i="380"/>
  <c r="B74" i="380"/>
  <c r="A74" i="380"/>
  <c r="B73" i="380"/>
  <c r="A73" i="380"/>
  <c r="E72" i="380"/>
  <c r="D72" i="380"/>
  <c r="B72" i="380"/>
  <c r="A72" i="380"/>
  <c r="A70" i="380"/>
  <c r="A68" i="380"/>
  <c r="B67" i="380"/>
  <c r="A67" i="380"/>
  <c r="B66" i="380"/>
  <c r="A66" i="380"/>
  <c r="B65" i="380"/>
  <c r="A65" i="380"/>
  <c r="B64" i="380"/>
  <c r="A64" i="380"/>
  <c r="B63" i="380"/>
  <c r="A63" i="380"/>
  <c r="B62" i="380"/>
  <c r="A62" i="380"/>
  <c r="B61" i="380"/>
  <c r="A61" i="380"/>
  <c r="E60" i="380"/>
  <c r="D60" i="380"/>
  <c r="B60" i="380"/>
  <c r="A60" i="380"/>
  <c r="A58" i="380"/>
  <c r="A56" i="380"/>
  <c r="B55" i="380"/>
  <c r="A55" i="380"/>
  <c r="B54" i="380"/>
  <c r="A54" i="380"/>
  <c r="B53" i="380"/>
  <c r="A53" i="380"/>
  <c r="E52" i="380"/>
  <c r="B52" i="380"/>
  <c r="A52" i="380"/>
  <c r="A50" i="380"/>
  <c r="B49" i="380"/>
  <c r="A49" i="380"/>
  <c r="B48" i="380"/>
  <c r="A48" i="380"/>
  <c r="B47" i="380"/>
  <c r="A47" i="380"/>
  <c r="B46" i="380"/>
  <c r="A46" i="380"/>
  <c r="B45" i="380"/>
  <c r="A45" i="380"/>
  <c r="B44" i="380"/>
  <c r="A44" i="380"/>
  <c r="B43" i="380"/>
  <c r="A43" i="380"/>
  <c r="E42" i="380"/>
  <c r="D42" i="380"/>
  <c r="B42" i="380"/>
  <c r="A42" i="380"/>
  <c r="A40" i="380"/>
  <c r="B39" i="380"/>
  <c r="A39" i="380"/>
  <c r="B38" i="380"/>
  <c r="B37" i="380"/>
  <c r="A37" i="380"/>
  <c r="B36" i="380"/>
  <c r="A36" i="380"/>
  <c r="E35" i="380"/>
  <c r="D35" i="380"/>
  <c r="B35" i="380"/>
  <c r="A35" i="380"/>
  <c r="A33" i="380"/>
  <c r="D32" i="380"/>
  <c r="B32" i="380"/>
  <c r="A32" i="380"/>
  <c r="D31" i="380"/>
  <c r="B31" i="380"/>
  <c r="A31" i="380"/>
  <c r="D30" i="380"/>
  <c r="B30" i="380"/>
  <c r="A30" i="380"/>
  <c r="D29" i="380"/>
  <c r="B29" i="380"/>
  <c r="A29" i="380"/>
  <c r="D28" i="380"/>
  <c r="B28" i="380"/>
  <c r="A28" i="380"/>
  <c r="D27" i="380"/>
  <c r="B27" i="380"/>
  <c r="A27" i="380"/>
  <c r="D26" i="380"/>
  <c r="B26" i="380"/>
  <c r="A26" i="380"/>
  <c r="D25" i="380"/>
  <c r="B25" i="380"/>
  <c r="A25" i="380"/>
  <c r="E24" i="380"/>
  <c r="D24" i="380"/>
  <c r="B24" i="380"/>
  <c r="A24" i="380"/>
  <c r="A22" i="380"/>
  <c r="A20" i="380"/>
  <c r="B19" i="380"/>
  <c r="A19" i="380"/>
  <c r="D18" i="380"/>
  <c r="B18" i="380"/>
  <c r="A18" i="380"/>
  <c r="D17" i="380"/>
  <c r="B17" i="380"/>
  <c r="A17" i="380"/>
  <c r="B16" i="380"/>
  <c r="A16" i="380"/>
  <c r="D15" i="380"/>
  <c r="E15" i="380" s="1"/>
  <c r="B15" i="380"/>
  <c r="A15" i="380"/>
  <c r="D14" i="380"/>
  <c r="B14" i="380"/>
  <c r="A14" i="380"/>
  <c r="B13" i="380"/>
  <c r="A13" i="380"/>
  <c r="E12" i="380"/>
  <c r="D12" i="380"/>
  <c r="B12" i="380"/>
  <c r="A12" i="380"/>
  <c r="A10" i="380"/>
  <c r="B8" i="380"/>
  <c r="A8" i="380"/>
  <c r="B7" i="380"/>
  <c r="A7" i="380"/>
  <c r="B6" i="380"/>
  <c r="A6" i="380"/>
  <c r="E5" i="380"/>
  <c r="B5" i="380"/>
  <c r="A5" i="380"/>
  <c r="B4" i="380"/>
  <c r="A4" i="380"/>
  <c r="A3" i="380"/>
  <c r="A1" i="380"/>
  <c r="A122" i="379"/>
  <c r="A121" i="379"/>
  <c r="A120" i="379"/>
  <c r="B119" i="379"/>
  <c r="A119" i="379"/>
  <c r="A118" i="379"/>
  <c r="A117" i="379"/>
  <c r="A116" i="379"/>
  <c r="A115" i="379"/>
  <c r="A114" i="379"/>
  <c r="E113" i="379"/>
  <c r="A113" i="379"/>
  <c r="A111" i="379"/>
  <c r="A109" i="379"/>
  <c r="A108" i="379"/>
  <c r="B107" i="379"/>
  <c r="A107" i="379"/>
  <c r="C106" i="379"/>
  <c r="B106" i="379"/>
  <c r="A106" i="379"/>
  <c r="C105" i="379"/>
  <c r="B105" i="379"/>
  <c r="A105" i="379"/>
  <c r="D104" i="379"/>
  <c r="C104" i="379"/>
  <c r="B104" i="379"/>
  <c r="A104" i="379"/>
  <c r="B103" i="379"/>
  <c r="A103" i="379"/>
  <c r="B102" i="379"/>
  <c r="A102" i="379"/>
  <c r="C101" i="379"/>
  <c r="B101" i="379"/>
  <c r="A101" i="379"/>
  <c r="A99" i="379"/>
  <c r="A97" i="379"/>
  <c r="E96" i="379"/>
  <c r="B96" i="379"/>
  <c r="A96" i="379"/>
  <c r="E95" i="379"/>
  <c r="B95" i="379"/>
  <c r="A95" i="379"/>
  <c r="B94" i="379"/>
  <c r="A94" i="379"/>
  <c r="E93" i="379"/>
  <c r="B93" i="379"/>
  <c r="A93" i="379"/>
  <c r="B92" i="379"/>
  <c r="A92" i="379"/>
  <c r="E91" i="379"/>
  <c r="D91" i="379"/>
  <c r="B91" i="379"/>
  <c r="A91" i="379"/>
  <c r="A89" i="379"/>
  <c r="A87" i="379"/>
  <c r="B86" i="379"/>
  <c r="A86" i="379"/>
  <c r="B85" i="379"/>
  <c r="A85" i="379"/>
  <c r="E84" i="379"/>
  <c r="D84" i="379"/>
  <c r="B84" i="379"/>
  <c r="A84" i="379"/>
  <c r="A83" i="379"/>
  <c r="B82" i="379"/>
  <c r="A82" i="379"/>
  <c r="E81" i="379"/>
  <c r="D81" i="379"/>
  <c r="B81" i="379"/>
  <c r="A81" i="379"/>
  <c r="A79" i="379"/>
  <c r="B78" i="379"/>
  <c r="A78" i="379"/>
  <c r="B77" i="379"/>
  <c r="A77" i="379"/>
  <c r="B76" i="379"/>
  <c r="A76" i="379"/>
  <c r="B75" i="379"/>
  <c r="A75" i="379"/>
  <c r="B74" i="379"/>
  <c r="A74" i="379"/>
  <c r="B73" i="379"/>
  <c r="A73" i="379"/>
  <c r="E72" i="379"/>
  <c r="D72" i="379"/>
  <c r="B72" i="379"/>
  <c r="A72" i="379"/>
  <c r="A70" i="379"/>
  <c r="A68" i="379"/>
  <c r="B67" i="379"/>
  <c r="A67" i="379"/>
  <c r="B66" i="379"/>
  <c r="A66" i="379"/>
  <c r="B65" i="379"/>
  <c r="A65" i="379"/>
  <c r="B64" i="379"/>
  <c r="A64" i="379"/>
  <c r="B63" i="379"/>
  <c r="A63" i="379"/>
  <c r="B62" i="379"/>
  <c r="A62" i="379"/>
  <c r="B61" i="379"/>
  <c r="A61" i="379"/>
  <c r="E60" i="379"/>
  <c r="D60" i="379"/>
  <c r="B60" i="379"/>
  <c r="A60" i="379"/>
  <c r="A58" i="379"/>
  <c r="A56" i="379"/>
  <c r="B55" i="379"/>
  <c r="A55" i="379"/>
  <c r="B54" i="379"/>
  <c r="A54" i="379"/>
  <c r="B53" i="379"/>
  <c r="A53" i="379"/>
  <c r="E52" i="379"/>
  <c r="B52" i="379"/>
  <c r="A52" i="379"/>
  <c r="A50" i="379"/>
  <c r="B49" i="379"/>
  <c r="A49" i="379"/>
  <c r="B48" i="379"/>
  <c r="A48" i="379"/>
  <c r="B47" i="379"/>
  <c r="A47" i="379"/>
  <c r="B46" i="379"/>
  <c r="A46" i="379"/>
  <c r="B45" i="379"/>
  <c r="A45" i="379"/>
  <c r="B44" i="379"/>
  <c r="A44" i="379"/>
  <c r="B43" i="379"/>
  <c r="A43" i="379"/>
  <c r="E42" i="379"/>
  <c r="D42" i="379"/>
  <c r="B42" i="379"/>
  <c r="A42" i="379"/>
  <c r="A40" i="379"/>
  <c r="B39" i="379"/>
  <c r="A39" i="379"/>
  <c r="B38" i="379"/>
  <c r="B37" i="379"/>
  <c r="A37" i="379"/>
  <c r="B36" i="379"/>
  <c r="A36" i="379"/>
  <c r="E35" i="379"/>
  <c r="D35" i="379"/>
  <c r="B35" i="379"/>
  <c r="A35" i="379"/>
  <c r="A33" i="379"/>
  <c r="D32" i="379"/>
  <c r="B32" i="379"/>
  <c r="A32" i="379"/>
  <c r="D31" i="379"/>
  <c r="B31" i="379"/>
  <c r="A31" i="379"/>
  <c r="D30" i="379"/>
  <c r="B30" i="379"/>
  <c r="A30" i="379"/>
  <c r="D29" i="379"/>
  <c r="B29" i="379"/>
  <c r="A29" i="379"/>
  <c r="D28" i="379"/>
  <c r="B28" i="379"/>
  <c r="A28" i="379"/>
  <c r="D27" i="379"/>
  <c r="B27" i="379"/>
  <c r="A27" i="379"/>
  <c r="D26" i="379"/>
  <c r="B26" i="379"/>
  <c r="A26" i="379"/>
  <c r="D25" i="379"/>
  <c r="B25" i="379"/>
  <c r="A25" i="379"/>
  <c r="E24" i="379"/>
  <c r="D24" i="379"/>
  <c r="B24" i="379"/>
  <c r="A24" i="379"/>
  <c r="A22" i="379"/>
  <c r="A20" i="379"/>
  <c r="B19" i="379"/>
  <c r="A19" i="379"/>
  <c r="D18" i="379"/>
  <c r="B18" i="379"/>
  <c r="A18" i="379"/>
  <c r="D17" i="379"/>
  <c r="B17" i="379"/>
  <c r="A17" i="379"/>
  <c r="B16" i="379"/>
  <c r="A16" i="379"/>
  <c r="D15" i="379"/>
  <c r="E15" i="379" s="1"/>
  <c r="B15" i="379"/>
  <c r="A15" i="379"/>
  <c r="D14" i="379"/>
  <c r="B14" i="379"/>
  <c r="A14" i="379"/>
  <c r="B13" i="379"/>
  <c r="A13" i="379"/>
  <c r="E12" i="379"/>
  <c r="D12" i="379"/>
  <c r="B12" i="379"/>
  <c r="A12" i="379"/>
  <c r="A10" i="379"/>
  <c r="B8" i="379"/>
  <c r="A8" i="379"/>
  <c r="B7" i="379"/>
  <c r="A7" i="379"/>
  <c r="B6" i="379"/>
  <c r="A6" i="379"/>
  <c r="E5" i="379"/>
  <c r="B5" i="379"/>
  <c r="A5" i="379"/>
  <c r="B4" i="379"/>
  <c r="A4" i="379"/>
  <c r="A3" i="379"/>
  <c r="A1" i="379"/>
  <c r="A122" i="378"/>
  <c r="A121" i="378"/>
  <c r="A120" i="378"/>
  <c r="B119" i="378"/>
  <c r="A119" i="378"/>
  <c r="A118" i="378"/>
  <c r="A117" i="378"/>
  <c r="A116" i="378"/>
  <c r="A115" i="378"/>
  <c r="A114" i="378"/>
  <c r="E113" i="378"/>
  <c r="A113" i="378"/>
  <c r="A111" i="378"/>
  <c r="A109" i="378"/>
  <c r="A108" i="378"/>
  <c r="B107" i="378"/>
  <c r="A107" i="378"/>
  <c r="C106" i="378"/>
  <c r="B106" i="378"/>
  <c r="A106" i="378"/>
  <c r="C105" i="378"/>
  <c r="B105" i="378"/>
  <c r="A105" i="378"/>
  <c r="D104" i="378"/>
  <c r="C104" i="378"/>
  <c r="B104" i="378"/>
  <c r="A104" i="378"/>
  <c r="B103" i="378"/>
  <c r="A103" i="378"/>
  <c r="B102" i="378"/>
  <c r="A102" i="378"/>
  <c r="C101" i="378"/>
  <c r="B101" i="378"/>
  <c r="A101" i="378"/>
  <c r="A99" i="378"/>
  <c r="A97" i="378"/>
  <c r="E96" i="378"/>
  <c r="B96" i="378"/>
  <c r="A96" i="378"/>
  <c r="E95" i="378"/>
  <c r="B95" i="378"/>
  <c r="A95" i="378"/>
  <c r="B94" i="378"/>
  <c r="A94" i="378"/>
  <c r="E93" i="378"/>
  <c r="B93" i="378"/>
  <c r="A93" i="378"/>
  <c r="B92" i="378"/>
  <c r="A92" i="378"/>
  <c r="E91" i="378"/>
  <c r="D91" i="378"/>
  <c r="B91" i="378"/>
  <c r="A91" i="378"/>
  <c r="A89" i="378"/>
  <c r="A87" i="378"/>
  <c r="B86" i="378"/>
  <c r="A86" i="378"/>
  <c r="B85" i="378"/>
  <c r="A85" i="378"/>
  <c r="E84" i="378"/>
  <c r="D84" i="378"/>
  <c r="B84" i="378"/>
  <c r="A84" i="378"/>
  <c r="A83" i="378"/>
  <c r="B82" i="378"/>
  <c r="A82" i="378"/>
  <c r="E81" i="378"/>
  <c r="D81" i="378"/>
  <c r="B81" i="378"/>
  <c r="A81" i="378"/>
  <c r="A79" i="378"/>
  <c r="B78" i="378"/>
  <c r="A78" i="378"/>
  <c r="B77" i="378"/>
  <c r="A77" i="378"/>
  <c r="B76" i="378"/>
  <c r="A76" i="378"/>
  <c r="B75" i="378"/>
  <c r="A75" i="378"/>
  <c r="B74" i="378"/>
  <c r="A74" i="378"/>
  <c r="B73" i="378"/>
  <c r="A73" i="378"/>
  <c r="E72" i="378"/>
  <c r="D72" i="378"/>
  <c r="B72" i="378"/>
  <c r="A72" i="378"/>
  <c r="A70" i="378"/>
  <c r="A68" i="378"/>
  <c r="B67" i="378"/>
  <c r="A67" i="378"/>
  <c r="B66" i="378"/>
  <c r="A66" i="378"/>
  <c r="B65" i="378"/>
  <c r="A65" i="378"/>
  <c r="B64" i="378"/>
  <c r="A64" i="378"/>
  <c r="B63" i="378"/>
  <c r="A63" i="378"/>
  <c r="B62" i="378"/>
  <c r="A62" i="378"/>
  <c r="B61" i="378"/>
  <c r="A61" i="378"/>
  <c r="E60" i="378"/>
  <c r="D60" i="378"/>
  <c r="B60" i="378"/>
  <c r="A60" i="378"/>
  <c r="A58" i="378"/>
  <c r="A56" i="378"/>
  <c r="B55" i="378"/>
  <c r="A55" i="378"/>
  <c r="B54" i="378"/>
  <c r="A54" i="378"/>
  <c r="B53" i="378"/>
  <c r="A53" i="378"/>
  <c r="E52" i="378"/>
  <c r="B52" i="378"/>
  <c r="A52" i="378"/>
  <c r="A50" i="378"/>
  <c r="B49" i="378"/>
  <c r="A49" i="378"/>
  <c r="B48" i="378"/>
  <c r="A48" i="378"/>
  <c r="B47" i="378"/>
  <c r="A47" i="378"/>
  <c r="B46" i="378"/>
  <c r="A46" i="378"/>
  <c r="B45" i="378"/>
  <c r="A45" i="378"/>
  <c r="B44" i="378"/>
  <c r="A44" i="378"/>
  <c r="B43" i="378"/>
  <c r="A43" i="378"/>
  <c r="E42" i="378"/>
  <c r="D42" i="378"/>
  <c r="B42" i="378"/>
  <c r="A42" i="378"/>
  <c r="A40" i="378"/>
  <c r="B39" i="378"/>
  <c r="A39" i="378"/>
  <c r="B38" i="378"/>
  <c r="B37" i="378"/>
  <c r="A37" i="378"/>
  <c r="B36" i="378"/>
  <c r="A36" i="378"/>
  <c r="E35" i="378"/>
  <c r="D35" i="378"/>
  <c r="B35" i="378"/>
  <c r="A35" i="378"/>
  <c r="A33" i="378"/>
  <c r="D32" i="378"/>
  <c r="B32" i="378"/>
  <c r="A32" i="378"/>
  <c r="D31" i="378"/>
  <c r="B31" i="378"/>
  <c r="A31" i="378"/>
  <c r="D30" i="378"/>
  <c r="B30" i="378"/>
  <c r="A30" i="378"/>
  <c r="D29" i="378"/>
  <c r="B29" i="378"/>
  <c r="A29" i="378"/>
  <c r="D28" i="378"/>
  <c r="B28" i="378"/>
  <c r="A28" i="378"/>
  <c r="D27" i="378"/>
  <c r="B27" i="378"/>
  <c r="A27" i="378"/>
  <c r="D26" i="378"/>
  <c r="B26" i="378"/>
  <c r="A26" i="378"/>
  <c r="D25" i="378"/>
  <c r="B25" i="378"/>
  <c r="A25" i="378"/>
  <c r="E24" i="378"/>
  <c r="D24" i="378"/>
  <c r="B24" i="378"/>
  <c r="A24" i="378"/>
  <c r="A22" i="378"/>
  <c r="A20" i="378"/>
  <c r="B19" i="378"/>
  <c r="A19" i="378"/>
  <c r="D18" i="378"/>
  <c r="B18" i="378"/>
  <c r="A18" i="378"/>
  <c r="D17" i="378"/>
  <c r="B17" i="378"/>
  <c r="A17" i="378"/>
  <c r="B16" i="378"/>
  <c r="A16" i="378"/>
  <c r="D15" i="378"/>
  <c r="E15" i="378" s="1"/>
  <c r="B15" i="378"/>
  <c r="A15" i="378"/>
  <c r="D14" i="378"/>
  <c r="B14" i="378"/>
  <c r="A14" i="378"/>
  <c r="B13" i="378"/>
  <c r="A13" i="378"/>
  <c r="E12" i="378"/>
  <c r="D12" i="378"/>
  <c r="B12" i="378"/>
  <c r="A12" i="378"/>
  <c r="A10" i="378"/>
  <c r="B8" i="378"/>
  <c r="A8" i="378"/>
  <c r="B7" i="378"/>
  <c r="A7" i="378"/>
  <c r="B6" i="378"/>
  <c r="A6" i="378"/>
  <c r="E5" i="378"/>
  <c r="B5" i="378"/>
  <c r="A5" i="378"/>
  <c r="B4" i="378"/>
  <c r="A4" i="378"/>
  <c r="A3" i="378"/>
  <c r="A1" i="378"/>
  <c r="A128" i="377"/>
  <c r="A127" i="377"/>
  <c r="A126" i="377"/>
  <c r="B125" i="377"/>
  <c r="A125" i="377"/>
  <c r="A124" i="377"/>
  <c r="A123" i="377"/>
  <c r="A122" i="377"/>
  <c r="A121" i="377"/>
  <c r="A120" i="377"/>
  <c r="E119" i="377"/>
  <c r="A119" i="377"/>
  <c r="A117" i="377"/>
  <c r="A115" i="377"/>
  <c r="A114" i="377"/>
  <c r="B113" i="377"/>
  <c r="A113" i="377"/>
  <c r="C112" i="377"/>
  <c r="B112" i="377"/>
  <c r="A112" i="377"/>
  <c r="C111" i="377"/>
  <c r="B111" i="377"/>
  <c r="A111" i="377"/>
  <c r="D110" i="377"/>
  <c r="C110" i="377"/>
  <c r="B110" i="377"/>
  <c r="A110" i="377"/>
  <c r="B109" i="377"/>
  <c r="A109" i="377"/>
  <c r="B108" i="377"/>
  <c r="A108" i="377"/>
  <c r="E107" i="377"/>
  <c r="C107" i="377"/>
  <c r="B107" i="377"/>
  <c r="A107" i="377"/>
  <c r="A105" i="377"/>
  <c r="A103" i="377"/>
  <c r="B102" i="377"/>
  <c r="A102" i="377"/>
  <c r="B101" i="377"/>
  <c r="A101" i="377"/>
  <c r="B100" i="377"/>
  <c r="A100" i="377"/>
  <c r="B99" i="377"/>
  <c r="A99" i="377"/>
  <c r="B98" i="377"/>
  <c r="A98" i="377"/>
  <c r="E97" i="377"/>
  <c r="D97" i="377"/>
  <c r="B97" i="377"/>
  <c r="A97" i="377"/>
  <c r="A95" i="377"/>
  <c r="A93" i="377"/>
  <c r="B92" i="377"/>
  <c r="A92" i="377"/>
  <c r="B91" i="377"/>
  <c r="A91" i="377"/>
  <c r="E90" i="377"/>
  <c r="D90" i="377"/>
  <c r="B90" i="377"/>
  <c r="A90" i="377"/>
  <c r="A88" i="377"/>
  <c r="D87" i="377"/>
  <c r="B87" i="377"/>
  <c r="A87" i="377"/>
  <c r="E86" i="377"/>
  <c r="D86" i="377"/>
  <c r="B86" i="377"/>
  <c r="A86" i="377"/>
  <c r="A84" i="377"/>
  <c r="B83" i="377"/>
  <c r="A83" i="377"/>
  <c r="B82" i="377"/>
  <c r="A82" i="377"/>
  <c r="B81" i="377"/>
  <c r="A81" i="377"/>
  <c r="B80" i="377"/>
  <c r="A80" i="377"/>
  <c r="B79" i="377"/>
  <c r="A79" i="377"/>
  <c r="B78" i="377"/>
  <c r="A78" i="377"/>
  <c r="E77" i="377"/>
  <c r="D77" i="377"/>
  <c r="B77" i="377"/>
  <c r="A77" i="377"/>
  <c r="A75" i="377"/>
  <c r="A73" i="377"/>
  <c r="B72" i="377"/>
  <c r="A72" i="377"/>
  <c r="B71" i="377"/>
  <c r="A71" i="377"/>
  <c r="B70" i="377"/>
  <c r="A70" i="377"/>
  <c r="B69" i="377"/>
  <c r="A69" i="377"/>
  <c r="B68" i="377"/>
  <c r="A68" i="377"/>
  <c r="B67" i="377"/>
  <c r="A67" i="377"/>
  <c r="B66" i="377"/>
  <c r="A66" i="377"/>
  <c r="E65" i="377"/>
  <c r="D65" i="377"/>
  <c r="B65" i="377"/>
  <c r="A65" i="377"/>
  <c r="A63" i="377"/>
  <c r="A61" i="377"/>
  <c r="B60" i="377"/>
  <c r="A60" i="377"/>
  <c r="B59" i="377"/>
  <c r="A59" i="377"/>
  <c r="B58" i="377"/>
  <c r="A58" i="377"/>
  <c r="E57" i="377"/>
  <c r="B57" i="377"/>
  <c r="A57" i="377"/>
  <c r="A55" i="377"/>
  <c r="B54" i="377"/>
  <c r="A54" i="377"/>
  <c r="D53" i="377"/>
  <c r="B53" i="377"/>
  <c r="A53" i="377"/>
  <c r="B52" i="377"/>
  <c r="A52" i="377"/>
  <c r="B51" i="377"/>
  <c r="A51" i="377"/>
  <c r="B50" i="377"/>
  <c r="A50" i="377"/>
  <c r="B49" i="377"/>
  <c r="A49" i="377"/>
  <c r="B48" i="377"/>
  <c r="A48" i="377"/>
  <c r="E47" i="377"/>
  <c r="D47" i="377"/>
  <c r="B47" i="377"/>
  <c r="A47" i="377"/>
  <c r="A45" i="377"/>
  <c r="B44" i="377"/>
  <c r="A44" i="377"/>
  <c r="B43" i="377"/>
  <c r="B42" i="377"/>
  <c r="A42" i="377"/>
  <c r="B41" i="377"/>
  <c r="A41" i="377"/>
  <c r="E40" i="377"/>
  <c r="D40" i="377"/>
  <c r="B40" i="377"/>
  <c r="A40" i="377"/>
  <c r="A38" i="377"/>
  <c r="D37" i="377"/>
  <c r="B37" i="377"/>
  <c r="A37" i="377"/>
  <c r="D36" i="377"/>
  <c r="B36" i="377"/>
  <c r="A36" i="377"/>
  <c r="D35" i="377"/>
  <c r="B35" i="377"/>
  <c r="A35" i="377"/>
  <c r="D34" i="377"/>
  <c r="B34" i="377"/>
  <c r="A34" i="377"/>
  <c r="D33" i="377"/>
  <c r="B33" i="377"/>
  <c r="A33" i="377"/>
  <c r="D32" i="377"/>
  <c r="B32" i="377"/>
  <c r="A32" i="377"/>
  <c r="D31" i="377"/>
  <c r="B31" i="377"/>
  <c r="A31" i="377"/>
  <c r="D30" i="377"/>
  <c r="B30" i="377"/>
  <c r="A30" i="377"/>
  <c r="E29" i="377"/>
  <c r="D29" i="377"/>
  <c r="B29" i="377"/>
  <c r="A29" i="377"/>
  <c r="A27" i="377"/>
  <c r="A25" i="377"/>
  <c r="D24" i="377"/>
  <c r="B24" i="377"/>
  <c r="A24" i="377"/>
  <c r="D23" i="377"/>
  <c r="B23" i="377"/>
  <c r="A23" i="377"/>
  <c r="D22" i="377"/>
  <c r="B22" i="377"/>
  <c r="A22" i="377"/>
  <c r="B21" i="377"/>
  <c r="A21" i="377"/>
  <c r="D20" i="377"/>
  <c r="B20" i="377"/>
  <c r="A20" i="377"/>
  <c r="D19" i="377"/>
  <c r="B19" i="377"/>
  <c r="A19" i="377"/>
  <c r="E18" i="377"/>
  <c r="D18" i="377"/>
  <c r="B12" i="377"/>
  <c r="A12" i="377"/>
  <c r="A10" i="377"/>
  <c r="B8" i="377"/>
  <c r="A8" i="377"/>
  <c r="B7" i="377"/>
  <c r="A7" i="377"/>
  <c r="B6" i="377"/>
  <c r="A6" i="377"/>
  <c r="E5" i="377"/>
  <c r="B5" i="377"/>
  <c r="A5" i="377"/>
  <c r="B4" i="377"/>
  <c r="A4" i="377"/>
  <c r="A3" i="377"/>
  <c r="A1" i="377"/>
  <c r="E7" i="372"/>
  <c r="E4" i="372"/>
  <c r="C107" i="372" s="1"/>
  <c r="E7" i="371"/>
  <c r="E4" i="371"/>
  <c r="E4" i="370"/>
  <c r="E119" i="370"/>
  <c r="A119" i="370"/>
  <c r="B109" i="370"/>
  <c r="A109" i="370"/>
  <c r="B99" i="370"/>
  <c r="A99" i="370"/>
  <c r="B79" i="370"/>
  <c r="A79" i="370"/>
  <c r="B69" i="370"/>
  <c r="A69" i="370"/>
  <c r="B59" i="370"/>
  <c r="A59" i="370"/>
  <c r="B54" i="370"/>
  <c r="A54" i="370"/>
  <c r="B53" i="370"/>
  <c r="A53" i="370"/>
  <c r="B52" i="370"/>
  <c r="A52" i="370"/>
  <c r="B51" i="370"/>
  <c r="A51" i="370"/>
  <c r="B50" i="370"/>
  <c r="A50" i="370"/>
  <c r="B49" i="370"/>
  <c r="A49" i="370"/>
  <c r="B48" i="370"/>
  <c r="A48" i="370"/>
  <c r="E47" i="370"/>
  <c r="D47" i="370"/>
  <c r="B47" i="370"/>
  <c r="A47" i="370"/>
  <c r="A45" i="370"/>
  <c r="E29" i="370"/>
  <c r="D29" i="370"/>
  <c r="B29" i="370"/>
  <c r="A29" i="370"/>
  <c r="D19" i="370"/>
  <c r="B19" i="370"/>
  <c r="A19" i="370"/>
  <c r="B4" i="370"/>
  <c r="A4" i="370"/>
  <c r="E7" i="369"/>
  <c r="E4" i="369"/>
  <c r="E4" i="368"/>
  <c r="E4" i="376"/>
  <c r="E7" i="376"/>
  <c r="E4" i="375"/>
  <c r="E4" i="374"/>
  <c r="E7" i="374"/>
  <c r="E4" i="373"/>
  <c r="E4" i="367"/>
  <c r="E7" i="367"/>
  <c r="E4" i="366"/>
  <c r="E7" i="365"/>
  <c r="E4" i="365"/>
  <c r="E4" i="364"/>
  <c r="E4" i="363"/>
  <c r="E7" i="363"/>
  <c r="E4" i="362"/>
  <c r="C113" i="362" s="1"/>
  <c r="E4" i="360"/>
  <c r="A123" i="360"/>
  <c r="B113" i="360"/>
  <c r="A113" i="360"/>
  <c r="A103" i="360"/>
  <c r="A93" i="360"/>
  <c r="B92" i="360"/>
  <c r="A92" i="360"/>
  <c r="B91" i="360"/>
  <c r="A91" i="360"/>
  <c r="E90" i="360"/>
  <c r="D90" i="360"/>
  <c r="B90" i="360"/>
  <c r="A90" i="360"/>
  <c r="A88" i="360"/>
  <c r="D87" i="360"/>
  <c r="B87" i="360"/>
  <c r="A87" i="360"/>
  <c r="E86" i="360"/>
  <c r="D86" i="360"/>
  <c r="B86" i="360"/>
  <c r="A86" i="360"/>
  <c r="B83" i="360"/>
  <c r="A83" i="360"/>
  <c r="A73" i="360"/>
  <c r="A63" i="360"/>
  <c r="B53" i="360"/>
  <c r="A53" i="360"/>
  <c r="B43" i="360"/>
  <c r="D33" i="360"/>
  <c r="B33" i="360"/>
  <c r="A33" i="360"/>
  <c r="D23" i="360"/>
  <c r="B23" i="360"/>
  <c r="A23" i="360"/>
  <c r="B8" i="360"/>
  <c r="A8" i="360"/>
  <c r="E7" i="361"/>
  <c r="E4" i="361"/>
  <c r="E7" i="359"/>
  <c r="E4" i="359"/>
  <c r="A122" i="376"/>
  <c r="A121" i="376"/>
  <c r="A120" i="376"/>
  <c r="B119" i="376"/>
  <c r="A119" i="376"/>
  <c r="A118" i="376"/>
  <c r="A117" i="376"/>
  <c r="A116" i="376"/>
  <c r="A115" i="376"/>
  <c r="A114" i="376"/>
  <c r="E113" i="376"/>
  <c r="A113" i="376"/>
  <c r="A111" i="376"/>
  <c r="A109" i="376"/>
  <c r="A108" i="376"/>
  <c r="B107" i="376"/>
  <c r="A107" i="376"/>
  <c r="C106" i="376"/>
  <c r="B106" i="376"/>
  <c r="A106" i="376"/>
  <c r="C105" i="376"/>
  <c r="B105" i="376"/>
  <c r="A105" i="376"/>
  <c r="D104" i="376"/>
  <c r="C104" i="376"/>
  <c r="B104" i="376"/>
  <c r="A104" i="376"/>
  <c r="B103" i="376"/>
  <c r="A103" i="376"/>
  <c r="B102" i="376"/>
  <c r="A102" i="376"/>
  <c r="C101" i="376"/>
  <c r="B101" i="376"/>
  <c r="A101" i="376"/>
  <c r="A99" i="376"/>
  <c r="A97" i="376"/>
  <c r="E96" i="376"/>
  <c r="B96" i="376"/>
  <c r="A96" i="376"/>
  <c r="E95" i="376"/>
  <c r="B95" i="376"/>
  <c r="A95" i="376"/>
  <c r="B94" i="376"/>
  <c r="A94" i="376"/>
  <c r="E93" i="376"/>
  <c r="B93" i="376"/>
  <c r="A93" i="376"/>
  <c r="B92" i="376"/>
  <c r="A92" i="376"/>
  <c r="E91" i="376"/>
  <c r="D91" i="376"/>
  <c r="B91" i="376"/>
  <c r="A91" i="376"/>
  <c r="A89" i="376"/>
  <c r="A87" i="376"/>
  <c r="B86" i="376"/>
  <c r="A86" i="376"/>
  <c r="B85" i="376"/>
  <c r="A85" i="376"/>
  <c r="E84" i="376"/>
  <c r="D84" i="376"/>
  <c r="B84" i="376"/>
  <c r="A84" i="376"/>
  <c r="A83" i="376"/>
  <c r="B82" i="376"/>
  <c r="A82" i="376"/>
  <c r="E81" i="376"/>
  <c r="D81" i="376"/>
  <c r="B81" i="376"/>
  <c r="A81" i="376"/>
  <c r="A79" i="376"/>
  <c r="B78" i="376"/>
  <c r="A78" i="376"/>
  <c r="B77" i="376"/>
  <c r="A77" i="376"/>
  <c r="B76" i="376"/>
  <c r="A76" i="376"/>
  <c r="B75" i="376"/>
  <c r="A75" i="376"/>
  <c r="B74" i="376"/>
  <c r="A74" i="376"/>
  <c r="B73" i="376"/>
  <c r="A73" i="376"/>
  <c r="E72" i="376"/>
  <c r="D72" i="376"/>
  <c r="B72" i="376"/>
  <c r="A72" i="376"/>
  <c r="A70" i="376"/>
  <c r="A68" i="376"/>
  <c r="B67" i="376"/>
  <c r="A67" i="376"/>
  <c r="B66" i="376"/>
  <c r="A66" i="376"/>
  <c r="B65" i="376"/>
  <c r="A65" i="376"/>
  <c r="B64" i="376"/>
  <c r="A64" i="376"/>
  <c r="B63" i="376"/>
  <c r="A63" i="376"/>
  <c r="B62" i="376"/>
  <c r="A62" i="376"/>
  <c r="B61" i="376"/>
  <c r="A61" i="376"/>
  <c r="E60" i="376"/>
  <c r="D60" i="376"/>
  <c r="B60" i="376"/>
  <c r="A60" i="376"/>
  <c r="A58" i="376"/>
  <c r="A56" i="376"/>
  <c r="B55" i="376"/>
  <c r="A55" i="376"/>
  <c r="B54" i="376"/>
  <c r="A54" i="376"/>
  <c r="B53" i="376"/>
  <c r="A53" i="376"/>
  <c r="E52" i="376"/>
  <c r="B52" i="376"/>
  <c r="A52" i="376"/>
  <c r="A50" i="376"/>
  <c r="B49" i="376"/>
  <c r="A49" i="376"/>
  <c r="B48" i="376"/>
  <c r="A48" i="376"/>
  <c r="B47" i="376"/>
  <c r="A47" i="376"/>
  <c r="B46" i="376"/>
  <c r="A46" i="376"/>
  <c r="B45" i="376"/>
  <c r="A45" i="376"/>
  <c r="B44" i="376"/>
  <c r="A44" i="376"/>
  <c r="B43" i="376"/>
  <c r="A43" i="376"/>
  <c r="E42" i="376"/>
  <c r="D42" i="376"/>
  <c r="B42" i="376"/>
  <c r="A42" i="376"/>
  <c r="A40" i="376"/>
  <c r="B39" i="376"/>
  <c r="A39" i="376"/>
  <c r="B38" i="376"/>
  <c r="B37" i="376"/>
  <c r="A37" i="376"/>
  <c r="B36" i="376"/>
  <c r="A36" i="376"/>
  <c r="E35" i="376"/>
  <c r="D35" i="376"/>
  <c r="B35" i="376"/>
  <c r="A35" i="376"/>
  <c r="A33" i="376"/>
  <c r="D32" i="376"/>
  <c r="B32" i="376"/>
  <c r="A32" i="376"/>
  <c r="D31" i="376"/>
  <c r="B31" i="376"/>
  <c r="A31" i="376"/>
  <c r="D30" i="376"/>
  <c r="B30" i="376"/>
  <c r="A30" i="376"/>
  <c r="D29" i="376"/>
  <c r="B29" i="376"/>
  <c r="A29" i="376"/>
  <c r="D28" i="376"/>
  <c r="B28" i="376"/>
  <c r="A28" i="376"/>
  <c r="D27" i="376"/>
  <c r="B27" i="376"/>
  <c r="A27" i="376"/>
  <c r="D26" i="376"/>
  <c r="B26" i="376"/>
  <c r="A26" i="376"/>
  <c r="D25" i="376"/>
  <c r="B25" i="376"/>
  <c r="A25" i="376"/>
  <c r="E24" i="376"/>
  <c r="D24" i="376"/>
  <c r="B24" i="376"/>
  <c r="A24" i="376"/>
  <c r="A22" i="376"/>
  <c r="A20" i="376"/>
  <c r="B19" i="376"/>
  <c r="A19" i="376"/>
  <c r="D18" i="376"/>
  <c r="B18" i="376"/>
  <c r="A18" i="376"/>
  <c r="D17" i="376"/>
  <c r="B17" i="376"/>
  <c r="A17" i="376"/>
  <c r="B16" i="376"/>
  <c r="A16" i="376"/>
  <c r="D15" i="376"/>
  <c r="E15" i="376" s="1"/>
  <c r="B15" i="376"/>
  <c r="A15" i="376"/>
  <c r="D14" i="376"/>
  <c r="B14" i="376"/>
  <c r="A14" i="376"/>
  <c r="B13" i="376"/>
  <c r="A13" i="376"/>
  <c r="E12" i="376"/>
  <c r="D12" i="376"/>
  <c r="B12" i="376"/>
  <c r="A12" i="376"/>
  <c r="A10" i="376"/>
  <c r="B8" i="376"/>
  <c r="A8" i="376"/>
  <c r="B7" i="376"/>
  <c r="A7" i="376"/>
  <c r="B6" i="376"/>
  <c r="A6" i="376"/>
  <c r="E5" i="376"/>
  <c r="B5" i="376"/>
  <c r="A5" i="376"/>
  <c r="B4" i="376"/>
  <c r="A4" i="376"/>
  <c r="A3" i="376"/>
  <c r="A1" i="376"/>
  <c r="A128" i="375"/>
  <c r="A127" i="375"/>
  <c r="A126" i="375"/>
  <c r="B125" i="375"/>
  <c r="A125" i="375"/>
  <c r="A124" i="375"/>
  <c r="A123" i="375"/>
  <c r="A122" i="375"/>
  <c r="A121" i="375"/>
  <c r="A120" i="375"/>
  <c r="E119" i="375"/>
  <c r="A119" i="375"/>
  <c r="A117" i="375"/>
  <c r="A115" i="375"/>
  <c r="A114" i="375"/>
  <c r="B113" i="375"/>
  <c r="A113" i="375"/>
  <c r="C112" i="375"/>
  <c r="B112" i="375"/>
  <c r="A112" i="375"/>
  <c r="C111" i="375"/>
  <c r="B111" i="375"/>
  <c r="A111" i="375"/>
  <c r="D110" i="375"/>
  <c r="C110" i="375"/>
  <c r="B110" i="375"/>
  <c r="A110" i="375"/>
  <c r="B109" i="375"/>
  <c r="A109" i="375"/>
  <c r="B108" i="375"/>
  <c r="A108" i="375"/>
  <c r="E107" i="375"/>
  <c r="C107" i="375"/>
  <c r="B107" i="375"/>
  <c r="A107" i="375"/>
  <c r="A105" i="375"/>
  <c r="A103" i="375"/>
  <c r="B102" i="375"/>
  <c r="A102" i="375"/>
  <c r="B101" i="375"/>
  <c r="A101" i="375"/>
  <c r="B100" i="375"/>
  <c r="A100" i="375"/>
  <c r="B99" i="375"/>
  <c r="A99" i="375"/>
  <c r="B98" i="375"/>
  <c r="A98" i="375"/>
  <c r="E97" i="375"/>
  <c r="D97" i="375"/>
  <c r="B97" i="375"/>
  <c r="A97" i="375"/>
  <c r="A95" i="375"/>
  <c r="A93" i="375"/>
  <c r="B92" i="375"/>
  <c r="A92" i="375"/>
  <c r="B91" i="375"/>
  <c r="A91" i="375"/>
  <c r="E90" i="375"/>
  <c r="D90" i="375"/>
  <c r="B90" i="375"/>
  <c r="A90" i="375"/>
  <c r="A88" i="375"/>
  <c r="D87" i="375"/>
  <c r="B87" i="375"/>
  <c r="A87" i="375"/>
  <c r="E86" i="375"/>
  <c r="D86" i="375"/>
  <c r="B86" i="375"/>
  <c r="A86" i="375"/>
  <c r="A84" i="375"/>
  <c r="B83" i="375"/>
  <c r="A83" i="375"/>
  <c r="B82" i="375"/>
  <c r="A82" i="375"/>
  <c r="B81" i="375"/>
  <c r="A81" i="375"/>
  <c r="B80" i="375"/>
  <c r="A80" i="375"/>
  <c r="B79" i="375"/>
  <c r="A79" i="375"/>
  <c r="B78" i="375"/>
  <c r="A78" i="375"/>
  <c r="E77" i="375"/>
  <c r="D77" i="375"/>
  <c r="B77" i="375"/>
  <c r="A77" i="375"/>
  <c r="A75" i="375"/>
  <c r="A73" i="375"/>
  <c r="B72" i="375"/>
  <c r="A72" i="375"/>
  <c r="B71" i="375"/>
  <c r="A71" i="375"/>
  <c r="B70" i="375"/>
  <c r="A70" i="375"/>
  <c r="B69" i="375"/>
  <c r="A69" i="375"/>
  <c r="B68" i="375"/>
  <c r="A68" i="375"/>
  <c r="B67" i="375"/>
  <c r="A67" i="375"/>
  <c r="B66" i="375"/>
  <c r="A66" i="375"/>
  <c r="E65" i="375"/>
  <c r="D65" i="375"/>
  <c r="B65" i="375"/>
  <c r="A65" i="375"/>
  <c r="A63" i="375"/>
  <c r="A61" i="375"/>
  <c r="B60" i="375"/>
  <c r="A60" i="375"/>
  <c r="B59" i="375"/>
  <c r="A59" i="375"/>
  <c r="B58" i="375"/>
  <c r="A58" i="375"/>
  <c r="E57" i="375"/>
  <c r="B57" i="375"/>
  <c r="A57" i="375"/>
  <c r="A55" i="375"/>
  <c r="B54" i="375"/>
  <c r="A54" i="375"/>
  <c r="D53" i="375"/>
  <c r="B53" i="375"/>
  <c r="A53" i="375"/>
  <c r="B52" i="375"/>
  <c r="A52" i="375"/>
  <c r="B51" i="375"/>
  <c r="A51" i="375"/>
  <c r="B50" i="375"/>
  <c r="A50" i="375"/>
  <c r="B49" i="375"/>
  <c r="A49" i="375"/>
  <c r="B48" i="375"/>
  <c r="A48" i="375"/>
  <c r="E47" i="375"/>
  <c r="D47" i="375"/>
  <c r="B47" i="375"/>
  <c r="A47" i="375"/>
  <c r="A45" i="375"/>
  <c r="B44" i="375"/>
  <c r="A44" i="375"/>
  <c r="B43" i="375"/>
  <c r="B42" i="375"/>
  <c r="A42" i="375"/>
  <c r="B41" i="375"/>
  <c r="A41" i="375"/>
  <c r="E40" i="375"/>
  <c r="D40" i="375"/>
  <c r="B40" i="375"/>
  <c r="A40" i="375"/>
  <c r="A38" i="375"/>
  <c r="D37" i="375"/>
  <c r="B37" i="375"/>
  <c r="A37" i="375"/>
  <c r="D36" i="375"/>
  <c r="B36" i="375"/>
  <c r="A36" i="375"/>
  <c r="D35" i="375"/>
  <c r="B35" i="375"/>
  <c r="A35" i="375"/>
  <c r="D34" i="375"/>
  <c r="B34" i="375"/>
  <c r="A34" i="375"/>
  <c r="D33" i="375"/>
  <c r="B33" i="375"/>
  <c r="A33" i="375"/>
  <c r="D32" i="375"/>
  <c r="B32" i="375"/>
  <c r="A32" i="375"/>
  <c r="D31" i="375"/>
  <c r="B31" i="375"/>
  <c r="A31" i="375"/>
  <c r="D30" i="375"/>
  <c r="B30" i="375"/>
  <c r="A30" i="375"/>
  <c r="E29" i="375"/>
  <c r="D29" i="375"/>
  <c r="B29" i="375"/>
  <c r="A29" i="375"/>
  <c r="A27" i="375"/>
  <c r="A25" i="375"/>
  <c r="D24" i="375"/>
  <c r="B24" i="375"/>
  <c r="A24" i="375"/>
  <c r="D23" i="375"/>
  <c r="B23" i="375"/>
  <c r="A23" i="375"/>
  <c r="D22" i="375"/>
  <c r="B22" i="375"/>
  <c r="A22" i="375"/>
  <c r="B21" i="375"/>
  <c r="A21" i="375"/>
  <c r="D20" i="375"/>
  <c r="B20" i="375"/>
  <c r="A20" i="375"/>
  <c r="D19" i="375"/>
  <c r="B19" i="375"/>
  <c r="A19" i="375"/>
  <c r="E18" i="375"/>
  <c r="D18" i="375"/>
  <c r="B12" i="375"/>
  <c r="A12" i="375"/>
  <c r="A10" i="375"/>
  <c r="B8" i="375"/>
  <c r="A8" i="375"/>
  <c r="B7" i="375"/>
  <c r="A7" i="375"/>
  <c r="B6" i="375"/>
  <c r="A6" i="375"/>
  <c r="E5" i="375"/>
  <c r="B5" i="375"/>
  <c r="A5" i="375"/>
  <c r="B4" i="375"/>
  <c r="A4" i="375"/>
  <c r="A3" i="375"/>
  <c r="A1" i="375"/>
  <c r="A122" i="374"/>
  <c r="A121" i="374"/>
  <c r="A120" i="374"/>
  <c r="B119" i="374"/>
  <c r="A119" i="374"/>
  <c r="A118" i="374"/>
  <c r="A117" i="374"/>
  <c r="A116" i="374"/>
  <c r="A115" i="374"/>
  <c r="A114" i="374"/>
  <c r="E113" i="374"/>
  <c r="A113" i="374"/>
  <c r="A111" i="374"/>
  <c r="A109" i="374"/>
  <c r="A108" i="374"/>
  <c r="B107" i="374"/>
  <c r="A107" i="374"/>
  <c r="C106" i="374"/>
  <c r="B106" i="374"/>
  <c r="A106" i="374"/>
  <c r="C105" i="374"/>
  <c r="B105" i="374"/>
  <c r="A105" i="374"/>
  <c r="D104" i="374"/>
  <c r="C104" i="374"/>
  <c r="B104" i="374"/>
  <c r="A104" i="374"/>
  <c r="B103" i="374"/>
  <c r="A103" i="374"/>
  <c r="B102" i="374"/>
  <c r="A102" i="374"/>
  <c r="C101" i="374"/>
  <c r="B101" i="374"/>
  <c r="A101" i="374"/>
  <c r="A99" i="374"/>
  <c r="A97" i="374"/>
  <c r="E96" i="374"/>
  <c r="B96" i="374"/>
  <c r="A96" i="374"/>
  <c r="E95" i="374"/>
  <c r="B95" i="374"/>
  <c r="A95" i="374"/>
  <c r="B94" i="374"/>
  <c r="A94" i="374"/>
  <c r="E93" i="374"/>
  <c r="B93" i="374"/>
  <c r="A93" i="374"/>
  <c r="B92" i="374"/>
  <c r="A92" i="374"/>
  <c r="E91" i="374"/>
  <c r="D91" i="374"/>
  <c r="B91" i="374"/>
  <c r="A91" i="374"/>
  <c r="A89" i="374"/>
  <c r="A87" i="374"/>
  <c r="B86" i="374"/>
  <c r="A86" i="374"/>
  <c r="B85" i="374"/>
  <c r="A85" i="374"/>
  <c r="E84" i="374"/>
  <c r="D84" i="374"/>
  <c r="B84" i="374"/>
  <c r="A84" i="374"/>
  <c r="A83" i="374"/>
  <c r="B82" i="374"/>
  <c r="A82" i="374"/>
  <c r="E81" i="374"/>
  <c r="D81" i="374"/>
  <c r="B81" i="374"/>
  <c r="A81" i="374"/>
  <c r="A79" i="374"/>
  <c r="B78" i="374"/>
  <c r="A78" i="374"/>
  <c r="B77" i="374"/>
  <c r="A77" i="374"/>
  <c r="B76" i="374"/>
  <c r="A76" i="374"/>
  <c r="B75" i="374"/>
  <c r="A75" i="374"/>
  <c r="B74" i="374"/>
  <c r="A74" i="374"/>
  <c r="B73" i="374"/>
  <c r="A73" i="374"/>
  <c r="E72" i="374"/>
  <c r="D72" i="374"/>
  <c r="B72" i="374"/>
  <c r="A72" i="374"/>
  <c r="A70" i="374"/>
  <c r="A68" i="374"/>
  <c r="B67" i="374"/>
  <c r="A67" i="374"/>
  <c r="B66" i="374"/>
  <c r="A66" i="374"/>
  <c r="B65" i="374"/>
  <c r="A65" i="374"/>
  <c r="B64" i="374"/>
  <c r="A64" i="374"/>
  <c r="B63" i="374"/>
  <c r="A63" i="374"/>
  <c r="B62" i="374"/>
  <c r="A62" i="374"/>
  <c r="B61" i="374"/>
  <c r="A61" i="374"/>
  <c r="E60" i="374"/>
  <c r="D60" i="374"/>
  <c r="B60" i="374"/>
  <c r="A60" i="374"/>
  <c r="A58" i="374"/>
  <c r="A56" i="374"/>
  <c r="B55" i="374"/>
  <c r="A55" i="374"/>
  <c r="B54" i="374"/>
  <c r="A54" i="374"/>
  <c r="B53" i="374"/>
  <c r="A53" i="374"/>
  <c r="E52" i="374"/>
  <c r="B52" i="374"/>
  <c r="A52" i="374"/>
  <c r="A50" i="374"/>
  <c r="B49" i="374"/>
  <c r="A49" i="374"/>
  <c r="B48" i="374"/>
  <c r="A48" i="374"/>
  <c r="B47" i="374"/>
  <c r="A47" i="374"/>
  <c r="B46" i="374"/>
  <c r="A46" i="374"/>
  <c r="B45" i="374"/>
  <c r="A45" i="374"/>
  <c r="B44" i="374"/>
  <c r="A44" i="374"/>
  <c r="B43" i="374"/>
  <c r="A43" i="374"/>
  <c r="E42" i="374"/>
  <c r="D42" i="374"/>
  <c r="B42" i="374"/>
  <c r="A42" i="374"/>
  <c r="A40" i="374"/>
  <c r="B39" i="374"/>
  <c r="A39" i="374"/>
  <c r="B38" i="374"/>
  <c r="B37" i="374"/>
  <c r="A37" i="374"/>
  <c r="B36" i="374"/>
  <c r="A36" i="374"/>
  <c r="E35" i="374"/>
  <c r="D35" i="374"/>
  <c r="B35" i="374"/>
  <c r="A35" i="374"/>
  <c r="A33" i="374"/>
  <c r="D32" i="374"/>
  <c r="B32" i="374"/>
  <c r="A32" i="374"/>
  <c r="D31" i="374"/>
  <c r="B31" i="374"/>
  <c r="A31" i="374"/>
  <c r="D30" i="374"/>
  <c r="B30" i="374"/>
  <c r="A30" i="374"/>
  <c r="D29" i="374"/>
  <c r="B29" i="374"/>
  <c r="A29" i="374"/>
  <c r="D28" i="374"/>
  <c r="B28" i="374"/>
  <c r="A28" i="374"/>
  <c r="D27" i="374"/>
  <c r="B27" i="374"/>
  <c r="A27" i="374"/>
  <c r="D26" i="374"/>
  <c r="B26" i="374"/>
  <c r="A26" i="374"/>
  <c r="D25" i="374"/>
  <c r="B25" i="374"/>
  <c r="A25" i="374"/>
  <c r="E24" i="374"/>
  <c r="D24" i="374"/>
  <c r="B24" i="374"/>
  <c r="A24" i="374"/>
  <c r="A22" i="374"/>
  <c r="A20" i="374"/>
  <c r="B19" i="374"/>
  <c r="A19" i="374"/>
  <c r="D18" i="374"/>
  <c r="B18" i="374"/>
  <c r="A18" i="374"/>
  <c r="D17" i="374"/>
  <c r="B17" i="374"/>
  <c r="A17" i="374"/>
  <c r="B16" i="374"/>
  <c r="A16" i="374"/>
  <c r="D15" i="374"/>
  <c r="E15" i="374" s="1"/>
  <c r="B15" i="374"/>
  <c r="A15" i="374"/>
  <c r="D14" i="374"/>
  <c r="B14" i="374"/>
  <c r="A14" i="374"/>
  <c r="B13" i="374"/>
  <c r="A13" i="374"/>
  <c r="E12" i="374"/>
  <c r="D12" i="374"/>
  <c r="B12" i="374"/>
  <c r="A12" i="374"/>
  <c r="A10" i="374"/>
  <c r="B8" i="374"/>
  <c r="A8" i="374"/>
  <c r="B7" i="374"/>
  <c r="A7" i="374"/>
  <c r="B6" i="374"/>
  <c r="A6" i="374"/>
  <c r="E5" i="374"/>
  <c r="B5" i="374"/>
  <c r="A5" i="374"/>
  <c r="C107" i="374"/>
  <c r="B4" i="374"/>
  <c r="A4" i="374"/>
  <c r="A3" i="374"/>
  <c r="A1" i="374"/>
  <c r="A128" i="373"/>
  <c r="A127" i="373"/>
  <c r="A126" i="373"/>
  <c r="B125" i="373"/>
  <c r="A125" i="373"/>
  <c r="A124" i="373"/>
  <c r="A123" i="373"/>
  <c r="A122" i="373"/>
  <c r="A121" i="373"/>
  <c r="A120" i="373"/>
  <c r="E119" i="373"/>
  <c r="A119" i="373"/>
  <c r="A117" i="373"/>
  <c r="A115" i="373"/>
  <c r="A114" i="373"/>
  <c r="B113" i="373"/>
  <c r="A113" i="373"/>
  <c r="C112" i="373"/>
  <c r="B112" i="373"/>
  <c r="A112" i="373"/>
  <c r="C111" i="373"/>
  <c r="B111" i="373"/>
  <c r="A111" i="373"/>
  <c r="D110" i="373"/>
  <c r="C110" i="373"/>
  <c r="B110" i="373"/>
  <c r="A110" i="373"/>
  <c r="B109" i="373"/>
  <c r="A109" i="373"/>
  <c r="B108" i="373"/>
  <c r="A108" i="373"/>
  <c r="E107" i="373"/>
  <c r="C107" i="373"/>
  <c r="B107" i="373"/>
  <c r="A107" i="373"/>
  <c r="A105" i="373"/>
  <c r="A103" i="373"/>
  <c r="B102" i="373"/>
  <c r="A102" i="373"/>
  <c r="B101" i="373"/>
  <c r="A101" i="373"/>
  <c r="B100" i="373"/>
  <c r="A100" i="373"/>
  <c r="B99" i="373"/>
  <c r="A99" i="373"/>
  <c r="B98" i="373"/>
  <c r="A98" i="373"/>
  <c r="E97" i="373"/>
  <c r="D97" i="373"/>
  <c r="B97" i="373"/>
  <c r="A97" i="373"/>
  <c r="A95" i="373"/>
  <c r="A93" i="373"/>
  <c r="B92" i="373"/>
  <c r="A92" i="373"/>
  <c r="B91" i="373"/>
  <c r="A91" i="373"/>
  <c r="E90" i="373"/>
  <c r="D90" i="373"/>
  <c r="B90" i="373"/>
  <c r="A90" i="373"/>
  <c r="A88" i="373"/>
  <c r="D87" i="373"/>
  <c r="B87" i="373"/>
  <c r="A87" i="373"/>
  <c r="E86" i="373"/>
  <c r="D86" i="373"/>
  <c r="B86" i="373"/>
  <c r="A86" i="373"/>
  <c r="A84" i="373"/>
  <c r="B83" i="373"/>
  <c r="A83" i="373"/>
  <c r="B82" i="373"/>
  <c r="A82" i="373"/>
  <c r="B81" i="373"/>
  <c r="A81" i="373"/>
  <c r="B80" i="373"/>
  <c r="A80" i="373"/>
  <c r="B79" i="373"/>
  <c r="A79" i="373"/>
  <c r="B78" i="373"/>
  <c r="A78" i="373"/>
  <c r="E77" i="373"/>
  <c r="D77" i="373"/>
  <c r="B77" i="373"/>
  <c r="A77" i="373"/>
  <c r="A75" i="373"/>
  <c r="A73" i="373"/>
  <c r="B72" i="373"/>
  <c r="A72" i="373"/>
  <c r="B71" i="373"/>
  <c r="A71" i="373"/>
  <c r="B70" i="373"/>
  <c r="A70" i="373"/>
  <c r="B69" i="373"/>
  <c r="A69" i="373"/>
  <c r="B68" i="373"/>
  <c r="A68" i="373"/>
  <c r="B67" i="373"/>
  <c r="A67" i="373"/>
  <c r="B66" i="373"/>
  <c r="A66" i="373"/>
  <c r="E65" i="373"/>
  <c r="D65" i="373"/>
  <c r="B65" i="373"/>
  <c r="A65" i="373"/>
  <c r="A63" i="373"/>
  <c r="A61" i="373"/>
  <c r="B60" i="373"/>
  <c r="A60" i="373"/>
  <c r="B59" i="373"/>
  <c r="A59" i="373"/>
  <c r="B58" i="373"/>
  <c r="A58" i="373"/>
  <c r="E57" i="373"/>
  <c r="B57" i="373"/>
  <c r="A57" i="373"/>
  <c r="A55" i="373"/>
  <c r="B54" i="373"/>
  <c r="A54" i="373"/>
  <c r="D53" i="373"/>
  <c r="B53" i="373"/>
  <c r="A53" i="373"/>
  <c r="B52" i="373"/>
  <c r="A52" i="373"/>
  <c r="B51" i="373"/>
  <c r="A51" i="373"/>
  <c r="B50" i="373"/>
  <c r="A50" i="373"/>
  <c r="B49" i="373"/>
  <c r="A49" i="373"/>
  <c r="B48" i="373"/>
  <c r="A48" i="373"/>
  <c r="E47" i="373"/>
  <c r="D47" i="373"/>
  <c r="B47" i="373"/>
  <c r="A47" i="373"/>
  <c r="A45" i="373"/>
  <c r="B44" i="373"/>
  <c r="A44" i="373"/>
  <c r="B43" i="373"/>
  <c r="B42" i="373"/>
  <c r="A42" i="373"/>
  <c r="B41" i="373"/>
  <c r="A41" i="373"/>
  <c r="E40" i="373"/>
  <c r="D40" i="373"/>
  <c r="B40" i="373"/>
  <c r="A40" i="373"/>
  <c r="A38" i="373"/>
  <c r="D37" i="373"/>
  <c r="B37" i="373"/>
  <c r="A37" i="373"/>
  <c r="D36" i="373"/>
  <c r="B36" i="373"/>
  <c r="A36" i="373"/>
  <c r="D35" i="373"/>
  <c r="B35" i="373"/>
  <c r="A35" i="373"/>
  <c r="D34" i="373"/>
  <c r="B34" i="373"/>
  <c r="A34" i="373"/>
  <c r="D33" i="373"/>
  <c r="B33" i="373"/>
  <c r="A33" i="373"/>
  <c r="D32" i="373"/>
  <c r="B32" i="373"/>
  <c r="A32" i="373"/>
  <c r="D31" i="373"/>
  <c r="B31" i="373"/>
  <c r="A31" i="373"/>
  <c r="D30" i="373"/>
  <c r="B30" i="373"/>
  <c r="A30" i="373"/>
  <c r="E29" i="373"/>
  <c r="D29" i="373"/>
  <c r="B29" i="373"/>
  <c r="A29" i="373"/>
  <c r="A27" i="373"/>
  <c r="A25" i="373"/>
  <c r="D24" i="373"/>
  <c r="B24" i="373"/>
  <c r="A24" i="373"/>
  <c r="D23" i="373"/>
  <c r="B23" i="373"/>
  <c r="A23" i="373"/>
  <c r="D22" i="373"/>
  <c r="B22" i="373"/>
  <c r="A22" i="373"/>
  <c r="B21" i="373"/>
  <c r="A21" i="373"/>
  <c r="D20" i="373"/>
  <c r="B20" i="373"/>
  <c r="A20" i="373"/>
  <c r="D19" i="373"/>
  <c r="B19" i="373"/>
  <c r="A19" i="373"/>
  <c r="E18" i="373"/>
  <c r="D18" i="373"/>
  <c r="B12" i="373"/>
  <c r="A12" i="373"/>
  <c r="A10" i="373"/>
  <c r="B8" i="373"/>
  <c r="A8" i="373"/>
  <c r="B7" i="373"/>
  <c r="A7" i="373"/>
  <c r="B6" i="373"/>
  <c r="A6" i="373"/>
  <c r="E5" i="373"/>
  <c r="B5" i="373"/>
  <c r="A5" i="373"/>
  <c r="B4" i="373"/>
  <c r="A4" i="373"/>
  <c r="A3" i="373"/>
  <c r="A1" i="373"/>
  <c r="A122" i="372"/>
  <c r="A121" i="372"/>
  <c r="A120" i="372"/>
  <c r="B119" i="372"/>
  <c r="A119" i="372"/>
  <c r="A118" i="372"/>
  <c r="A117" i="372"/>
  <c r="A116" i="372"/>
  <c r="A115" i="372"/>
  <c r="A114" i="372"/>
  <c r="E113" i="372"/>
  <c r="A113" i="372"/>
  <c r="A111" i="372"/>
  <c r="A109" i="372"/>
  <c r="A108" i="372"/>
  <c r="B107" i="372"/>
  <c r="A107" i="372"/>
  <c r="C106" i="372"/>
  <c r="B106" i="372"/>
  <c r="A106" i="372"/>
  <c r="C105" i="372"/>
  <c r="B105" i="372"/>
  <c r="A105" i="372"/>
  <c r="D104" i="372"/>
  <c r="C104" i="372"/>
  <c r="B104" i="372"/>
  <c r="A104" i="372"/>
  <c r="B103" i="372"/>
  <c r="A103" i="372"/>
  <c r="B102" i="372"/>
  <c r="A102" i="372"/>
  <c r="C101" i="372"/>
  <c r="B101" i="372"/>
  <c r="A101" i="372"/>
  <c r="A99" i="372"/>
  <c r="A97" i="372"/>
  <c r="E96" i="372"/>
  <c r="B96" i="372"/>
  <c r="A96" i="372"/>
  <c r="E95" i="372"/>
  <c r="B95" i="372"/>
  <c r="A95" i="372"/>
  <c r="B94" i="372"/>
  <c r="A94" i="372"/>
  <c r="E93" i="372"/>
  <c r="B93" i="372"/>
  <c r="A93" i="372"/>
  <c r="B92" i="372"/>
  <c r="A92" i="372"/>
  <c r="E91" i="372"/>
  <c r="D91" i="372"/>
  <c r="B91" i="372"/>
  <c r="A91" i="372"/>
  <c r="A89" i="372"/>
  <c r="A87" i="372"/>
  <c r="B86" i="372"/>
  <c r="A86" i="372"/>
  <c r="B85" i="372"/>
  <c r="A85" i="372"/>
  <c r="E84" i="372"/>
  <c r="D84" i="372"/>
  <c r="B84" i="372"/>
  <c r="A84" i="372"/>
  <c r="A83" i="372"/>
  <c r="B82" i="372"/>
  <c r="A82" i="372"/>
  <c r="E81" i="372"/>
  <c r="D81" i="372"/>
  <c r="B81" i="372"/>
  <c r="A81" i="372"/>
  <c r="A79" i="372"/>
  <c r="B78" i="372"/>
  <c r="A78" i="372"/>
  <c r="B77" i="372"/>
  <c r="A77" i="372"/>
  <c r="B76" i="372"/>
  <c r="A76" i="372"/>
  <c r="B75" i="372"/>
  <c r="A75" i="372"/>
  <c r="B74" i="372"/>
  <c r="A74" i="372"/>
  <c r="B73" i="372"/>
  <c r="A73" i="372"/>
  <c r="E72" i="372"/>
  <c r="D72" i="372"/>
  <c r="B72" i="372"/>
  <c r="A72" i="372"/>
  <c r="A70" i="372"/>
  <c r="A68" i="372"/>
  <c r="B67" i="372"/>
  <c r="A67" i="372"/>
  <c r="B66" i="372"/>
  <c r="A66" i="372"/>
  <c r="B65" i="372"/>
  <c r="A65" i="372"/>
  <c r="B64" i="372"/>
  <c r="A64" i="372"/>
  <c r="B63" i="372"/>
  <c r="A63" i="372"/>
  <c r="B62" i="372"/>
  <c r="A62" i="372"/>
  <c r="B61" i="372"/>
  <c r="A61" i="372"/>
  <c r="E60" i="372"/>
  <c r="D60" i="372"/>
  <c r="B60" i="372"/>
  <c r="A60" i="372"/>
  <c r="A58" i="372"/>
  <c r="A56" i="372"/>
  <c r="B55" i="372"/>
  <c r="A55" i="372"/>
  <c r="B54" i="372"/>
  <c r="A54" i="372"/>
  <c r="B53" i="372"/>
  <c r="A53" i="372"/>
  <c r="E52" i="372"/>
  <c r="B52" i="372"/>
  <c r="A52" i="372"/>
  <c r="A50" i="372"/>
  <c r="B49" i="372"/>
  <c r="A49" i="372"/>
  <c r="B48" i="372"/>
  <c r="A48" i="372"/>
  <c r="B47" i="372"/>
  <c r="A47" i="372"/>
  <c r="B46" i="372"/>
  <c r="A46" i="372"/>
  <c r="B45" i="372"/>
  <c r="A45" i="372"/>
  <c r="B44" i="372"/>
  <c r="A44" i="372"/>
  <c r="B43" i="372"/>
  <c r="A43" i="372"/>
  <c r="E42" i="372"/>
  <c r="D42" i="372"/>
  <c r="B42" i="372"/>
  <c r="A42" i="372"/>
  <c r="A40" i="372"/>
  <c r="B39" i="372"/>
  <c r="A39" i="372"/>
  <c r="B38" i="372"/>
  <c r="B37" i="372"/>
  <c r="A37" i="372"/>
  <c r="B36" i="372"/>
  <c r="A36" i="372"/>
  <c r="E35" i="372"/>
  <c r="D35" i="372"/>
  <c r="B35" i="372"/>
  <c r="A35" i="372"/>
  <c r="A33" i="372"/>
  <c r="D32" i="372"/>
  <c r="B32" i="372"/>
  <c r="A32" i="372"/>
  <c r="D31" i="372"/>
  <c r="B31" i="372"/>
  <c r="A31" i="372"/>
  <c r="D30" i="372"/>
  <c r="B30" i="372"/>
  <c r="A30" i="372"/>
  <c r="D29" i="372"/>
  <c r="B29" i="372"/>
  <c r="A29" i="372"/>
  <c r="D28" i="372"/>
  <c r="B28" i="372"/>
  <c r="A28" i="372"/>
  <c r="D27" i="372"/>
  <c r="B27" i="372"/>
  <c r="A27" i="372"/>
  <c r="D26" i="372"/>
  <c r="B26" i="372"/>
  <c r="A26" i="372"/>
  <c r="D25" i="372"/>
  <c r="B25" i="372"/>
  <c r="A25" i="372"/>
  <c r="E24" i="372"/>
  <c r="D24" i="372"/>
  <c r="B24" i="372"/>
  <c r="A24" i="372"/>
  <c r="A22" i="372"/>
  <c r="A20" i="372"/>
  <c r="B19" i="372"/>
  <c r="A19" i="372"/>
  <c r="D18" i="372"/>
  <c r="B18" i="372"/>
  <c r="A18" i="372"/>
  <c r="D17" i="372"/>
  <c r="B17" i="372"/>
  <c r="A17" i="372"/>
  <c r="B16" i="372"/>
  <c r="A16" i="372"/>
  <c r="D15" i="372"/>
  <c r="E15" i="372" s="1"/>
  <c r="B15" i="372"/>
  <c r="A15" i="372"/>
  <c r="D14" i="372"/>
  <c r="B14" i="372"/>
  <c r="A14" i="372"/>
  <c r="B13" i="372"/>
  <c r="A13" i="372"/>
  <c r="E12" i="372"/>
  <c r="D12" i="372"/>
  <c r="B12" i="372"/>
  <c r="A12" i="372"/>
  <c r="A10" i="372"/>
  <c r="B8" i="372"/>
  <c r="A8" i="372"/>
  <c r="B7" i="372"/>
  <c r="A7" i="372"/>
  <c r="B6" i="372"/>
  <c r="A6" i="372"/>
  <c r="E5" i="372"/>
  <c r="B5" i="372"/>
  <c r="A5" i="372"/>
  <c r="B4" i="372"/>
  <c r="A4" i="372"/>
  <c r="A3" i="372"/>
  <c r="A1" i="372"/>
  <c r="A122" i="371"/>
  <c r="A121" i="371"/>
  <c r="A120" i="371"/>
  <c r="B119" i="371"/>
  <c r="A119" i="371"/>
  <c r="A118" i="371"/>
  <c r="A117" i="371"/>
  <c r="A116" i="371"/>
  <c r="A115" i="371"/>
  <c r="A114" i="371"/>
  <c r="E113" i="371"/>
  <c r="A113" i="371"/>
  <c r="A111" i="371"/>
  <c r="A109" i="371"/>
  <c r="A108" i="371"/>
  <c r="B107" i="371"/>
  <c r="A107" i="371"/>
  <c r="C106" i="371"/>
  <c r="B106" i="371"/>
  <c r="A106" i="371"/>
  <c r="C105" i="371"/>
  <c r="B105" i="371"/>
  <c r="A105" i="371"/>
  <c r="D104" i="371"/>
  <c r="C104" i="371"/>
  <c r="B104" i="371"/>
  <c r="A104" i="371"/>
  <c r="B103" i="371"/>
  <c r="A103" i="371"/>
  <c r="B102" i="371"/>
  <c r="A102" i="371"/>
  <c r="C101" i="371"/>
  <c r="B101" i="371"/>
  <c r="A101" i="371"/>
  <c r="A99" i="371"/>
  <c r="A97" i="371"/>
  <c r="E96" i="371"/>
  <c r="B96" i="371"/>
  <c r="A96" i="371"/>
  <c r="E95" i="371"/>
  <c r="B95" i="371"/>
  <c r="A95" i="371"/>
  <c r="B94" i="371"/>
  <c r="A94" i="371"/>
  <c r="E93" i="371"/>
  <c r="B93" i="371"/>
  <c r="A93" i="371"/>
  <c r="B92" i="371"/>
  <c r="A92" i="371"/>
  <c r="E91" i="371"/>
  <c r="D91" i="371"/>
  <c r="B91" i="371"/>
  <c r="A91" i="371"/>
  <c r="A89" i="371"/>
  <c r="A87" i="371"/>
  <c r="B86" i="371"/>
  <c r="A86" i="371"/>
  <c r="B85" i="371"/>
  <c r="A85" i="371"/>
  <c r="E84" i="371"/>
  <c r="D84" i="371"/>
  <c r="B84" i="371"/>
  <c r="A84" i="371"/>
  <c r="A83" i="371"/>
  <c r="B82" i="371"/>
  <c r="A82" i="371"/>
  <c r="E81" i="371"/>
  <c r="D81" i="371"/>
  <c r="B81" i="371"/>
  <c r="A81" i="371"/>
  <c r="A79" i="371"/>
  <c r="B78" i="371"/>
  <c r="A78" i="371"/>
  <c r="B77" i="371"/>
  <c r="A77" i="371"/>
  <c r="B76" i="371"/>
  <c r="A76" i="371"/>
  <c r="B75" i="371"/>
  <c r="A75" i="371"/>
  <c r="B74" i="371"/>
  <c r="A74" i="371"/>
  <c r="B73" i="371"/>
  <c r="A73" i="371"/>
  <c r="E72" i="371"/>
  <c r="D72" i="371"/>
  <c r="B72" i="371"/>
  <c r="A72" i="371"/>
  <c r="A70" i="371"/>
  <c r="A68" i="371"/>
  <c r="B67" i="371"/>
  <c r="A67" i="371"/>
  <c r="B66" i="371"/>
  <c r="A66" i="371"/>
  <c r="B65" i="371"/>
  <c r="A65" i="371"/>
  <c r="B64" i="371"/>
  <c r="A64" i="371"/>
  <c r="B63" i="371"/>
  <c r="A63" i="371"/>
  <c r="B62" i="371"/>
  <c r="A62" i="371"/>
  <c r="B61" i="371"/>
  <c r="A61" i="371"/>
  <c r="E60" i="371"/>
  <c r="D60" i="371"/>
  <c r="B60" i="371"/>
  <c r="A60" i="371"/>
  <c r="A58" i="371"/>
  <c r="A56" i="371"/>
  <c r="B55" i="371"/>
  <c r="A55" i="371"/>
  <c r="B54" i="371"/>
  <c r="A54" i="371"/>
  <c r="B53" i="371"/>
  <c r="A53" i="371"/>
  <c r="E52" i="371"/>
  <c r="B52" i="371"/>
  <c r="A52" i="371"/>
  <c r="A50" i="371"/>
  <c r="B49" i="371"/>
  <c r="A49" i="371"/>
  <c r="B48" i="371"/>
  <c r="A48" i="371"/>
  <c r="B47" i="371"/>
  <c r="A47" i="371"/>
  <c r="B46" i="371"/>
  <c r="A46" i="371"/>
  <c r="B45" i="371"/>
  <c r="A45" i="371"/>
  <c r="B44" i="371"/>
  <c r="A44" i="371"/>
  <c r="B43" i="371"/>
  <c r="A43" i="371"/>
  <c r="E42" i="371"/>
  <c r="D42" i="371"/>
  <c r="B42" i="371"/>
  <c r="A42" i="371"/>
  <c r="A40" i="371"/>
  <c r="B39" i="371"/>
  <c r="A39" i="371"/>
  <c r="B38" i="371"/>
  <c r="B37" i="371"/>
  <c r="A37" i="371"/>
  <c r="B36" i="371"/>
  <c r="A36" i="371"/>
  <c r="E35" i="371"/>
  <c r="D35" i="371"/>
  <c r="B35" i="371"/>
  <c r="A35" i="371"/>
  <c r="A33" i="371"/>
  <c r="D32" i="371"/>
  <c r="B32" i="371"/>
  <c r="A32" i="371"/>
  <c r="D31" i="371"/>
  <c r="B31" i="371"/>
  <c r="A31" i="371"/>
  <c r="D30" i="371"/>
  <c r="B30" i="371"/>
  <c r="A30" i="371"/>
  <c r="D29" i="371"/>
  <c r="B29" i="371"/>
  <c r="A29" i="371"/>
  <c r="D28" i="371"/>
  <c r="B28" i="371"/>
  <c r="A28" i="371"/>
  <c r="D27" i="371"/>
  <c r="B27" i="371"/>
  <c r="A27" i="371"/>
  <c r="D26" i="371"/>
  <c r="B26" i="371"/>
  <c r="A26" i="371"/>
  <c r="D25" i="371"/>
  <c r="B25" i="371"/>
  <c r="A25" i="371"/>
  <c r="E24" i="371"/>
  <c r="D24" i="371"/>
  <c r="B24" i="371"/>
  <c r="A24" i="371"/>
  <c r="A22" i="371"/>
  <c r="A20" i="371"/>
  <c r="B19" i="371"/>
  <c r="A19" i="371"/>
  <c r="D18" i="371"/>
  <c r="B18" i="371"/>
  <c r="A18" i="371"/>
  <c r="D17" i="371"/>
  <c r="B17" i="371"/>
  <c r="A17" i="371"/>
  <c r="B16" i="371"/>
  <c r="A16" i="371"/>
  <c r="D15" i="371"/>
  <c r="E15" i="371" s="1"/>
  <c r="B15" i="371"/>
  <c r="A15" i="371"/>
  <c r="D14" i="371"/>
  <c r="B14" i="371"/>
  <c r="A14" i="371"/>
  <c r="B13" i="371"/>
  <c r="A13" i="371"/>
  <c r="E12" i="371"/>
  <c r="D12" i="371"/>
  <c r="B12" i="371"/>
  <c r="A12" i="371"/>
  <c r="A10" i="371"/>
  <c r="B8" i="371"/>
  <c r="A8" i="371"/>
  <c r="B7" i="371"/>
  <c r="A7" i="371"/>
  <c r="B6" i="371"/>
  <c r="A6" i="371"/>
  <c r="E5" i="371"/>
  <c r="B5" i="371"/>
  <c r="A5" i="371"/>
  <c r="B4" i="371"/>
  <c r="A4" i="371"/>
  <c r="A3" i="371"/>
  <c r="A1" i="371"/>
  <c r="A128" i="370"/>
  <c r="A127" i="370"/>
  <c r="A126" i="370"/>
  <c r="B125" i="370"/>
  <c r="A125" i="370"/>
  <c r="A124" i="370"/>
  <c r="A123" i="370"/>
  <c r="A122" i="370"/>
  <c r="A121" i="370"/>
  <c r="A120" i="370"/>
  <c r="A117" i="370"/>
  <c r="A115" i="370"/>
  <c r="A114" i="370"/>
  <c r="B113" i="370"/>
  <c r="A113" i="370"/>
  <c r="C112" i="370"/>
  <c r="B112" i="370"/>
  <c r="A112" i="370"/>
  <c r="C111" i="370"/>
  <c r="B111" i="370"/>
  <c r="A111" i="370"/>
  <c r="D110" i="370"/>
  <c r="C110" i="370"/>
  <c r="B110" i="370"/>
  <c r="A110" i="370"/>
  <c r="B108" i="370"/>
  <c r="A108" i="370"/>
  <c r="E107" i="370"/>
  <c r="C107" i="370"/>
  <c r="B107" i="370"/>
  <c r="A107" i="370"/>
  <c r="A105" i="370"/>
  <c r="A103" i="370"/>
  <c r="B102" i="370"/>
  <c r="A102" i="370"/>
  <c r="B101" i="370"/>
  <c r="A101" i="370"/>
  <c r="B100" i="370"/>
  <c r="A100" i="370"/>
  <c r="B98" i="370"/>
  <c r="A98" i="370"/>
  <c r="E97" i="370"/>
  <c r="D97" i="370"/>
  <c r="B97" i="370"/>
  <c r="A97" i="370"/>
  <c r="A95" i="370"/>
  <c r="A93" i="370"/>
  <c r="B92" i="370"/>
  <c r="A92" i="370"/>
  <c r="B91" i="370"/>
  <c r="A91" i="370"/>
  <c r="E90" i="370"/>
  <c r="D90" i="370"/>
  <c r="B90" i="370"/>
  <c r="A90" i="370"/>
  <c r="A88" i="370"/>
  <c r="D87" i="370"/>
  <c r="B87" i="370"/>
  <c r="A87" i="370"/>
  <c r="E86" i="370"/>
  <c r="D86" i="370"/>
  <c r="B86" i="370"/>
  <c r="A86" i="370"/>
  <c r="A84" i="370"/>
  <c r="B83" i="370"/>
  <c r="A83" i="370"/>
  <c r="B82" i="370"/>
  <c r="A82" i="370"/>
  <c r="B81" i="370"/>
  <c r="A81" i="370"/>
  <c r="B80" i="370"/>
  <c r="A80" i="370"/>
  <c r="B78" i="370"/>
  <c r="A78" i="370"/>
  <c r="E77" i="370"/>
  <c r="D77" i="370"/>
  <c r="B77" i="370"/>
  <c r="A77" i="370"/>
  <c r="A75" i="370"/>
  <c r="A73" i="370"/>
  <c r="B72" i="370"/>
  <c r="A72" i="370"/>
  <c r="B71" i="370"/>
  <c r="A71" i="370"/>
  <c r="B70" i="370"/>
  <c r="A70" i="370"/>
  <c r="B68" i="370"/>
  <c r="A68" i="370"/>
  <c r="B67" i="370"/>
  <c r="A67" i="370"/>
  <c r="B66" i="370"/>
  <c r="A66" i="370"/>
  <c r="E65" i="370"/>
  <c r="D65" i="370"/>
  <c r="B65" i="370"/>
  <c r="A65" i="370"/>
  <c r="A63" i="370"/>
  <c r="A61" i="370"/>
  <c r="B60" i="370"/>
  <c r="A60" i="370"/>
  <c r="B58" i="370"/>
  <c r="A58" i="370"/>
  <c r="E57" i="370"/>
  <c r="B57" i="370"/>
  <c r="A57" i="370"/>
  <c r="A55" i="370"/>
  <c r="D53" i="370"/>
  <c r="B44" i="370"/>
  <c r="A44" i="370"/>
  <c r="B43" i="370"/>
  <c r="B42" i="370"/>
  <c r="A42" i="370"/>
  <c r="B41" i="370"/>
  <c r="A41" i="370"/>
  <c r="E40" i="370"/>
  <c r="D40" i="370"/>
  <c r="B40" i="370"/>
  <c r="A40" i="370"/>
  <c r="A38" i="370"/>
  <c r="D37" i="370"/>
  <c r="B37" i="370"/>
  <c r="A37" i="370"/>
  <c r="D36" i="370"/>
  <c r="B36" i="370"/>
  <c r="A36" i="370"/>
  <c r="D35" i="370"/>
  <c r="B35" i="370"/>
  <c r="A35" i="370"/>
  <c r="D34" i="370"/>
  <c r="B34" i="370"/>
  <c r="A34" i="370"/>
  <c r="D33" i="370"/>
  <c r="B33" i="370"/>
  <c r="A33" i="370"/>
  <c r="D32" i="370"/>
  <c r="B32" i="370"/>
  <c r="A32" i="370"/>
  <c r="D31" i="370"/>
  <c r="B31" i="370"/>
  <c r="A31" i="370"/>
  <c r="D30" i="370"/>
  <c r="B30" i="370"/>
  <c r="A30" i="370"/>
  <c r="A27" i="370"/>
  <c r="A25" i="370"/>
  <c r="D24" i="370"/>
  <c r="B24" i="370"/>
  <c r="A24" i="370"/>
  <c r="D23" i="370"/>
  <c r="B23" i="370"/>
  <c r="A23" i="370"/>
  <c r="D22" i="370"/>
  <c r="B22" i="370"/>
  <c r="A22" i="370"/>
  <c r="B21" i="370"/>
  <c r="A21" i="370"/>
  <c r="D20" i="370"/>
  <c r="B20" i="370"/>
  <c r="A20" i="370"/>
  <c r="E18" i="370"/>
  <c r="D18" i="370"/>
  <c r="B12" i="370"/>
  <c r="A12" i="370"/>
  <c r="A10" i="370"/>
  <c r="B8" i="370"/>
  <c r="A8" i="370"/>
  <c r="B7" i="370"/>
  <c r="A7" i="370"/>
  <c r="B6" i="370"/>
  <c r="A6" i="370"/>
  <c r="E5" i="370"/>
  <c r="B5" i="370"/>
  <c r="A5" i="370"/>
  <c r="A3" i="370"/>
  <c r="A1" i="370"/>
  <c r="A122" i="369"/>
  <c r="A121" i="369"/>
  <c r="A120" i="369"/>
  <c r="B119" i="369"/>
  <c r="A119" i="369"/>
  <c r="A118" i="369"/>
  <c r="A117" i="369"/>
  <c r="A116" i="369"/>
  <c r="A115" i="369"/>
  <c r="A114" i="369"/>
  <c r="E113" i="369"/>
  <c r="A113" i="369"/>
  <c r="A111" i="369"/>
  <c r="A109" i="369"/>
  <c r="A108" i="369"/>
  <c r="B107" i="369"/>
  <c r="A107" i="369"/>
  <c r="C106" i="369"/>
  <c r="B106" i="369"/>
  <c r="A106" i="369"/>
  <c r="C105" i="369"/>
  <c r="B105" i="369"/>
  <c r="A105" i="369"/>
  <c r="D104" i="369"/>
  <c r="C104" i="369"/>
  <c r="B104" i="369"/>
  <c r="A104" i="369"/>
  <c r="B103" i="369"/>
  <c r="A103" i="369"/>
  <c r="B102" i="369"/>
  <c r="A102" i="369"/>
  <c r="C101" i="369"/>
  <c r="B101" i="369"/>
  <c r="A101" i="369"/>
  <c r="A99" i="369"/>
  <c r="A97" i="369"/>
  <c r="E96" i="369"/>
  <c r="B96" i="369"/>
  <c r="A96" i="369"/>
  <c r="E95" i="369"/>
  <c r="B95" i="369"/>
  <c r="A95" i="369"/>
  <c r="B94" i="369"/>
  <c r="A94" i="369"/>
  <c r="E93" i="369"/>
  <c r="B93" i="369"/>
  <c r="A93" i="369"/>
  <c r="B92" i="369"/>
  <c r="A92" i="369"/>
  <c r="E91" i="369"/>
  <c r="D91" i="369"/>
  <c r="B91" i="369"/>
  <c r="A91" i="369"/>
  <c r="A89" i="369"/>
  <c r="A87" i="369"/>
  <c r="B86" i="369"/>
  <c r="A86" i="369"/>
  <c r="B85" i="369"/>
  <c r="A85" i="369"/>
  <c r="E84" i="369"/>
  <c r="D84" i="369"/>
  <c r="B84" i="369"/>
  <c r="A84" i="369"/>
  <c r="A83" i="369"/>
  <c r="B82" i="369"/>
  <c r="A82" i="369"/>
  <c r="E81" i="369"/>
  <c r="D81" i="369"/>
  <c r="B81" i="369"/>
  <c r="A81" i="369"/>
  <c r="A79" i="369"/>
  <c r="B78" i="369"/>
  <c r="A78" i="369"/>
  <c r="B77" i="369"/>
  <c r="A77" i="369"/>
  <c r="B76" i="369"/>
  <c r="A76" i="369"/>
  <c r="B75" i="369"/>
  <c r="A75" i="369"/>
  <c r="B74" i="369"/>
  <c r="A74" i="369"/>
  <c r="B73" i="369"/>
  <c r="A73" i="369"/>
  <c r="E72" i="369"/>
  <c r="D72" i="369"/>
  <c r="B72" i="369"/>
  <c r="A72" i="369"/>
  <c r="A70" i="369"/>
  <c r="A68" i="369"/>
  <c r="B67" i="369"/>
  <c r="A67" i="369"/>
  <c r="B66" i="369"/>
  <c r="A66" i="369"/>
  <c r="B65" i="369"/>
  <c r="A65" i="369"/>
  <c r="B64" i="369"/>
  <c r="A64" i="369"/>
  <c r="B63" i="369"/>
  <c r="A63" i="369"/>
  <c r="B62" i="369"/>
  <c r="A62" i="369"/>
  <c r="B61" i="369"/>
  <c r="A61" i="369"/>
  <c r="E60" i="369"/>
  <c r="D60" i="369"/>
  <c r="B60" i="369"/>
  <c r="A60" i="369"/>
  <c r="A58" i="369"/>
  <c r="A56" i="369"/>
  <c r="B55" i="369"/>
  <c r="A55" i="369"/>
  <c r="B54" i="369"/>
  <c r="A54" i="369"/>
  <c r="B53" i="369"/>
  <c r="A53" i="369"/>
  <c r="E52" i="369"/>
  <c r="B52" i="369"/>
  <c r="A52" i="369"/>
  <c r="A50" i="369"/>
  <c r="B49" i="369"/>
  <c r="A49" i="369"/>
  <c r="B48" i="369"/>
  <c r="A48" i="369"/>
  <c r="B47" i="369"/>
  <c r="A47" i="369"/>
  <c r="B46" i="369"/>
  <c r="A46" i="369"/>
  <c r="B45" i="369"/>
  <c r="A45" i="369"/>
  <c r="B44" i="369"/>
  <c r="A44" i="369"/>
  <c r="B43" i="369"/>
  <c r="A43" i="369"/>
  <c r="E42" i="369"/>
  <c r="D42" i="369"/>
  <c r="B42" i="369"/>
  <c r="A42" i="369"/>
  <c r="A40" i="369"/>
  <c r="B39" i="369"/>
  <c r="A39" i="369"/>
  <c r="B38" i="369"/>
  <c r="B37" i="369"/>
  <c r="A37" i="369"/>
  <c r="B36" i="369"/>
  <c r="A36" i="369"/>
  <c r="E35" i="369"/>
  <c r="D35" i="369"/>
  <c r="B35" i="369"/>
  <c r="A35" i="369"/>
  <c r="A33" i="369"/>
  <c r="D32" i="369"/>
  <c r="B32" i="369"/>
  <c r="A32" i="369"/>
  <c r="D31" i="369"/>
  <c r="B31" i="369"/>
  <c r="A31" i="369"/>
  <c r="D30" i="369"/>
  <c r="B30" i="369"/>
  <c r="A30" i="369"/>
  <c r="D29" i="369"/>
  <c r="B29" i="369"/>
  <c r="A29" i="369"/>
  <c r="D28" i="369"/>
  <c r="B28" i="369"/>
  <c r="A28" i="369"/>
  <c r="D27" i="369"/>
  <c r="B27" i="369"/>
  <c r="A27" i="369"/>
  <c r="D26" i="369"/>
  <c r="B26" i="369"/>
  <c r="A26" i="369"/>
  <c r="D25" i="369"/>
  <c r="B25" i="369"/>
  <c r="A25" i="369"/>
  <c r="E24" i="369"/>
  <c r="D24" i="369"/>
  <c r="B24" i="369"/>
  <c r="A24" i="369"/>
  <c r="A22" i="369"/>
  <c r="A20" i="369"/>
  <c r="B19" i="369"/>
  <c r="A19" i="369"/>
  <c r="D18" i="369"/>
  <c r="B18" i="369"/>
  <c r="A18" i="369"/>
  <c r="D17" i="369"/>
  <c r="B17" i="369"/>
  <c r="A17" i="369"/>
  <c r="B16" i="369"/>
  <c r="A16" i="369"/>
  <c r="D15" i="369"/>
  <c r="E15" i="369" s="1"/>
  <c r="B15" i="369"/>
  <c r="A15" i="369"/>
  <c r="D14" i="369"/>
  <c r="B14" i="369"/>
  <c r="A14" i="369"/>
  <c r="B13" i="369"/>
  <c r="A13" i="369"/>
  <c r="E12" i="369"/>
  <c r="D12" i="369"/>
  <c r="B12" i="369"/>
  <c r="A12" i="369"/>
  <c r="A10" i="369"/>
  <c r="B8" i="369"/>
  <c r="A8" i="369"/>
  <c r="B7" i="369"/>
  <c r="A7" i="369"/>
  <c r="B6" i="369"/>
  <c r="A6" i="369"/>
  <c r="E5" i="369"/>
  <c r="B5" i="369"/>
  <c r="A5" i="369"/>
  <c r="B4" i="369"/>
  <c r="A4" i="369"/>
  <c r="A3" i="369"/>
  <c r="A1" i="369"/>
  <c r="A128" i="368"/>
  <c r="A127" i="368"/>
  <c r="A126" i="368"/>
  <c r="B125" i="368"/>
  <c r="A125" i="368"/>
  <c r="A124" i="368"/>
  <c r="A123" i="368"/>
  <c r="A122" i="368"/>
  <c r="A121" i="368"/>
  <c r="A120" i="368"/>
  <c r="E119" i="368"/>
  <c r="A119" i="368"/>
  <c r="A117" i="368"/>
  <c r="A115" i="368"/>
  <c r="A114" i="368"/>
  <c r="C113" i="368"/>
  <c r="B113" i="368"/>
  <c r="A113" i="368"/>
  <c r="C112" i="368"/>
  <c r="B112" i="368"/>
  <c r="A112" i="368"/>
  <c r="C111" i="368"/>
  <c r="B111" i="368"/>
  <c r="A111" i="368"/>
  <c r="D110" i="368"/>
  <c r="C110" i="368"/>
  <c r="B110" i="368"/>
  <c r="A110" i="368"/>
  <c r="B109" i="368"/>
  <c r="A109" i="368"/>
  <c r="B108" i="368"/>
  <c r="A108" i="368"/>
  <c r="E107" i="368"/>
  <c r="C107" i="368"/>
  <c r="B107" i="368"/>
  <c r="A107" i="368"/>
  <c r="A105" i="368"/>
  <c r="A103" i="368"/>
  <c r="B102" i="368"/>
  <c r="A102" i="368"/>
  <c r="B101" i="368"/>
  <c r="A101" i="368"/>
  <c r="B100" i="368"/>
  <c r="A100" i="368"/>
  <c r="B99" i="368"/>
  <c r="A99" i="368"/>
  <c r="B98" i="368"/>
  <c r="A98" i="368"/>
  <c r="E97" i="368"/>
  <c r="D97" i="368"/>
  <c r="B97" i="368"/>
  <c r="A97" i="368"/>
  <c r="A95" i="368"/>
  <c r="A93" i="368"/>
  <c r="B92" i="368"/>
  <c r="A92" i="368"/>
  <c r="B91" i="368"/>
  <c r="A91" i="368"/>
  <c r="E90" i="368"/>
  <c r="D90" i="368"/>
  <c r="B90" i="368"/>
  <c r="A90" i="368"/>
  <c r="A88" i="368"/>
  <c r="D87" i="368"/>
  <c r="B87" i="368"/>
  <c r="A87" i="368"/>
  <c r="E86" i="368"/>
  <c r="D86" i="368"/>
  <c r="B86" i="368"/>
  <c r="A86" i="368"/>
  <c r="A84" i="368"/>
  <c r="B83" i="368"/>
  <c r="A83" i="368"/>
  <c r="B82" i="368"/>
  <c r="A82" i="368"/>
  <c r="B81" i="368"/>
  <c r="A81" i="368"/>
  <c r="B80" i="368"/>
  <c r="A80" i="368"/>
  <c r="B79" i="368"/>
  <c r="A79" i="368"/>
  <c r="B78" i="368"/>
  <c r="A78" i="368"/>
  <c r="E77" i="368"/>
  <c r="D77" i="368"/>
  <c r="B77" i="368"/>
  <c r="A77" i="368"/>
  <c r="A75" i="368"/>
  <c r="A73" i="368"/>
  <c r="B72" i="368"/>
  <c r="A72" i="368"/>
  <c r="B71" i="368"/>
  <c r="A71" i="368"/>
  <c r="B70" i="368"/>
  <c r="A70" i="368"/>
  <c r="B69" i="368"/>
  <c r="A69" i="368"/>
  <c r="B68" i="368"/>
  <c r="A68" i="368"/>
  <c r="B67" i="368"/>
  <c r="A67" i="368"/>
  <c r="B66" i="368"/>
  <c r="A66" i="368"/>
  <c r="E65" i="368"/>
  <c r="D65" i="368"/>
  <c r="B65" i="368"/>
  <c r="A65" i="368"/>
  <c r="A63" i="368"/>
  <c r="A61" i="368"/>
  <c r="B60" i="368"/>
  <c r="A60" i="368"/>
  <c r="B59" i="368"/>
  <c r="A59" i="368"/>
  <c r="B58" i="368"/>
  <c r="A58" i="368"/>
  <c r="E57" i="368"/>
  <c r="B57" i="368"/>
  <c r="A57" i="368"/>
  <c r="A55" i="368"/>
  <c r="B54" i="368"/>
  <c r="A54" i="368"/>
  <c r="D53" i="368"/>
  <c r="B53" i="368"/>
  <c r="A53" i="368"/>
  <c r="B52" i="368"/>
  <c r="A52" i="368"/>
  <c r="B51" i="368"/>
  <c r="A51" i="368"/>
  <c r="B50" i="368"/>
  <c r="A50" i="368"/>
  <c r="B49" i="368"/>
  <c r="A49" i="368"/>
  <c r="B48" i="368"/>
  <c r="A48" i="368"/>
  <c r="E47" i="368"/>
  <c r="D47" i="368"/>
  <c r="B47" i="368"/>
  <c r="A47" i="368"/>
  <c r="A45" i="368"/>
  <c r="B44" i="368"/>
  <c r="A44" i="368"/>
  <c r="B43" i="368"/>
  <c r="B42" i="368"/>
  <c r="A42" i="368"/>
  <c r="B41" i="368"/>
  <c r="A41" i="368"/>
  <c r="E40" i="368"/>
  <c r="D40" i="368"/>
  <c r="B40" i="368"/>
  <c r="A40" i="368"/>
  <c r="A38" i="368"/>
  <c r="D37" i="368"/>
  <c r="B37" i="368"/>
  <c r="A37" i="368"/>
  <c r="D36" i="368"/>
  <c r="B36" i="368"/>
  <c r="A36" i="368"/>
  <c r="D35" i="368"/>
  <c r="B35" i="368"/>
  <c r="A35" i="368"/>
  <c r="D34" i="368"/>
  <c r="B34" i="368"/>
  <c r="A34" i="368"/>
  <c r="D33" i="368"/>
  <c r="B33" i="368"/>
  <c r="A33" i="368"/>
  <c r="D32" i="368"/>
  <c r="B32" i="368"/>
  <c r="A32" i="368"/>
  <c r="D31" i="368"/>
  <c r="B31" i="368"/>
  <c r="A31" i="368"/>
  <c r="D30" i="368"/>
  <c r="B30" i="368"/>
  <c r="A30" i="368"/>
  <c r="E29" i="368"/>
  <c r="D29" i="368"/>
  <c r="B29" i="368"/>
  <c r="A29" i="368"/>
  <c r="A27" i="368"/>
  <c r="A25" i="368"/>
  <c r="D24" i="368"/>
  <c r="B24" i="368"/>
  <c r="A24" i="368"/>
  <c r="D23" i="368"/>
  <c r="B23" i="368"/>
  <c r="A23" i="368"/>
  <c r="D22" i="368"/>
  <c r="B22" i="368"/>
  <c r="A22" i="368"/>
  <c r="B21" i="368"/>
  <c r="A21" i="368"/>
  <c r="D20" i="368"/>
  <c r="B20" i="368"/>
  <c r="A20" i="368"/>
  <c r="D19" i="368"/>
  <c r="B19" i="368"/>
  <c r="A19" i="368"/>
  <c r="E18" i="368"/>
  <c r="D18" i="368"/>
  <c r="B17" i="368"/>
  <c r="B12" i="368"/>
  <c r="A12" i="368"/>
  <c r="A10" i="368"/>
  <c r="B8" i="368"/>
  <c r="A8" i="368"/>
  <c r="B7" i="368"/>
  <c r="A7" i="368"/>
  <c r="B6" i="368"/>
  <c r="A6" i="368"/>
  <c r="E5" i="368"/>
  <c r="B5" i="368"/>
  <c r="A5" i="368"/>
  <c r="B4" i="368"/>
  <c r="A4" i="368"/>
  <c r="A3" i="368"/>
  <c r="A1" i="368"/>
  <c r="A122" i="367"/>
  <c r="A121" i="367"/>
  <c r="A120" i="367"/>
  <c r="B119" i="367"/>
  <c r="A119" i="367"/>
  <c r="A118" i="367"/>
  <c r="A117" i="367"/>
  <c r="A116" i="367"/>
  <c r="A115" i="367"/>
  <c r="A114" i="367"/>
  <c r="E113" i="367"/>
  <c r="A113" i="367"/>
  <c r="A111" i="367"/>
  <c r="A109" i="367"/>
  <c r="A108" i="367"/>
  <c r="B107" i="367"/>
  <c r="A107" i="367"/>
  <c r="C106" i="367"/>
  <c r="B106" i="367"/>
  <c r="A106" i="367"/>
  <c r="C105" i="367"/>
  <c r="B105" i="367"/>
  <c r="A105" i="367"/>
  <c r="D104" i="367"/>
  <c r="C104" i="367"/>
  <c r="B104" i="367"/>
  <c r="A104" i="367"/>
  <c r="B103" i="367"/>
  <c r="A103" i="367"/>
  <c r="B102" i="367"/>
  <c r="A102" i="367"/>
  <c r="C101" i="367"/>
  <c r="B101" i="367"/>
  <c r="A101" i="367"/>
  <c r="A99" i="367"/>
  <c r="A97" i="367"/>
  <c r="E96" i="367"/>
  <c r="B96" i="367"/>
  <c r="A96" i="367"/>
  <c r="E95" i="367"/>
  <c r="B95" i="367"/>
  <c r="A95" i="367"/>
  <c r="B94" i="367"/>
  <c r="A94" i="367"/>
  <c r="E93" i="367"/>
  <c r="B93" i="367"/>
  <c r="A93" i="367"/>
  <c r="B92" i="367"/>
  <c r="A92" i="367"/>
  <c r="E91" i="367"/>
  <c r="D91" i="367"/>
  <c r="B91" i="367"/>
  <c r="A91" i="367"/>
  <c r="A89" i="367"/>
  <c r="A87" i="367"/>
  <c r="B86" i="367"/>
  <c r="A86" i="367"/>
  <c r="B85" i="367"/>
  <c r="A85" i="367"/>
  <c r="E84" i="367"/>
  <c r="D84" i="367"/>
  <c r="B84" i="367"/>
  <c r="A84" i="367"/>
  <c r="A83" i="367"/>
  <c r="B82" i="367"/>
  <c r="A82" i="367"/>
  <c r="E81" i="367"/>
  <c r="D81" i="367"/>
  <c r="B81" i="367"/>
  <c r="A81" i="367"/>
  <c r="A79" i="367"/>
  <c r="B78" i="367"/>
  <c r="A78" i="367"/>
  <c r="B77" i="367"/>
  <c r="A77" i="367"/>
  <c r="B76" i="367"/>
  <c r="A76" i="367"/>
  <c r="B75" i="367"/>
  <c r="A75" i="367"/>
  <c r="B74" i="367"/>
  <c r="A74" i="367"/>
  <c r="B73" i="367"/>
  <c r="A73" i="367"/>
  <c r="E72" i="367"/>
  <c r="D72" i="367"/>
  <c r="B72" i="367"/>
  <c r="A72" i="367"/>
  <c r="A70" i="367"/>
  <c r="A68" i="367"/>
  <c r="B67" i="367"/>
  <c r="A67" i="367"/>
  <c r="B66" i="367"/>
  <c r="A66" i="367"/>
  <c r="B65" i="367"/>
  <c r="A65" i="367"/>
  <c r="B64" i="367"/>
  <c r="A64" i="367"/>
  <c r="B63" i="367"/>
  <c r="A63" i="367"/>
  <c r="B62" i="367"/>
  <c r="A62" i="367"/>
  <c r="B61" i="367"/>
  <c r="A61" i="367"/>
  <c r="E60" i="367"/>
  <c r="D60" i="367"/>
  <c r="B60" i="367"/>
  <c r="A60" i="367"/>
  <c r="A58" i="367"/>
  <c r="A56" i="367"/>
  <c r="B55" i="367"/>
  <c r="A55" i="367"/>
  <c r="B54" i="367"/>
  <c r="A54" i="367"/>
  <c r="B53" i="367"/>
  <c r="A53" i="367"/>
  <c r="E52" i="367"/>
  <c r="B52" i="367"/>
  <c r="A52" i="367"/>
  <c r="A50" i="367"/>
  <c r="B49" i="367"/>
  <c r="A49" i="367"/>
  <c r="B48" i="367"/>
  <c r="A48" i="367"/>
  <c r="B47" i="367"/>
  <c r="A47" i="367"/>
  <c r="B46" i="367"/>
  <c r="A46" i="367"/>
  <c r="B45" i="367"/>
  <c r="A45" i="367"/>
  <c r="B44" i="367"/>
  <c r="A44" i="367"/>
  <c r="B43" i="367"/>
  <c r="A43" i="367"/>
  <c r="E42" i="367"/>
  <c r="D42" i="367"/>
  <c r="B42" i="367"/>
  <c r="A42" i="367"/>
  <c r="A40" i="367"/>
  <c r="B39" i="367"/>
  <c r="A39" i="367"/>
  <c r="B38" i="367"/>
  <c r="B37" i="367"/>
  <c r="A37" i="367"/>
  <c r="B36" i="367"/>
  <c r="A36" i="367"/>
  <c r="E35" i="367"/>
  <c r="D35" i="367"/>
  <c r="B35" i="367"/>
  <c r="A35" i="367"/>
  <c r="A33" i="367"/>
  <c r="D32" i="367"/>
  <c r="B32" i="367"/>
  <c r="A32" i="367"/>
  <c r="D31" i="367"/>
  <c r="B31" i="367"/>
  <c r="A31" i="367"/>
  <c r="D30" i="367"/>
  <c r="B30" i="367"/>
  <c r="A30" i="367"/>
  <c r="D29" i="367"/>
  <c r="B29" i="367"/>
  <c r="A29" i="367"/>
  <c r="D28" i="367"/>
  <c r="B28" i="367"/>
  <c r="A28" i="367"/>
  <c r="D27" i="367"/>
  <c r="B27" i="367"/>
  <c r="A27" i="367"/>
  <c r="D26" i="367"/>
  <c r="B26" i="367"/>
  <c r="A26" i="367"/>
  <c r="D25" i="367"/>
  <c r="B25" i="367"/>
  <c r="A25" i="367"/>
  <c r="E24" i="367"/>
  <c r="D24" i="367"/>
  <c r="B24" i="367"/>
  <c r="A24" i="367"/>
  <c r="A22" i="367"/>
  <c r="A20" i="367"/>
  <c r="B19" i="367"/>
  <c r="A19" i="367"/>
  <c r="D18" i="367"/>
  <c r="B18" i="367"/>
  <c r="A18" i="367"/>
  <c r="D17" i="367"/>
  <c r="B17" i="367"/>
  <c r="A17" i="367"/>
  <c r="B16" i="367"/>
  <c r="A16" i="367"/>
  <c r="D15" i="367"/>
  <c r="E15" i="367" s="1"/>
  <c r="B15" i="367"/>
  <c r="A15" i="367"/>
  <c r="D14" i="367"/>
  <c r="B14" i="367"/>
  <c r="A14" i="367"/>
  <c r="B13" i="367"/>
  <c r="A13" i="367"/>
  <c r="E12" i="367"/>
  <c r="D12" i="367"/>
  <c r="B12" i="367"/>
  <c r="A12" i="367"/>
  <c r="A10" i="367"/>
  <c r="B8" i="367"/>
  <c r="A8" i="367"/>
  <c r="B7" i="367"/>
  <c r="A7" i="367"/>
  <c r="B6" i="367"/>
  <c r="A6" i="367"/>
  <c r="E5" i="367"/>
  <c r="B5" i="367"/>
  <c r="A5" i="367"/>
  <c r="B4" i="367"/>
  <c r="A4" i="367"/>
  <c r="A3" i="367"/>
  <c r="A1" i="367"/>
  <c r="A128" i="366"/>
  <c r="A127" i="366"/>
  <c r="A126" i="366"/>
  <c r="B125" i="366"/>
  <c r="A125" i="366"/>
  <c r="A124" i="366"/>
  <c r="A123" i="366"/>
  <c r="A122" i="366"/>
  <c r="A121" i="366"/>
  <c r="A120" i="366"/>
  <c r="E119" i="366"/>
  <c r="A119" i="366"/>
  <c r="A117" i="366"/>
  <c r="A115" i="366"/>
  <c r="A114" i="366"/>
  <c r="B113" i="366"/>
  <c r="A113" i="366"/>
  <c r="C112" i="366"/>
  <c r="B112" i="366"/>
  <c r="A112" i="366"/>
  <c r="C111" i="366"/>
  <c r="B111" i="366"/>
  <c r="A111" i="366"/>
  <c r="D110" i="366"/>
  <c r="C110" i="366"/>
  <c r="B110" i="366"/>
  <c r="A110" i="366"/>
  <c r="B109" i="366"/>
  <c r="A109" i="366"/>
  <c r="B108" i="366"/>
  <c r="A108" i="366"/>
  <c r="E107" i="366"/>
  <c r="C107" i="366"/>
  <c r="B107" i="366"/>
  <c r="A107" i="366"/>
  <c r="A105" i="366"/>
  <c r="A103" i="366"/>
  <c r="B102" i="366"/>
  <c r="A102" i="366"/>
  <c r="B101" i="366"/>
  <c r="A101" i="366"/>
  <c r="B100" i="366"/>
  <c r="A100" i="366"/>
  <c r="B99" i="366"/>
  <c r="A99" i="366"/>
  <c r="B98" i="366"/>
  <c r="A98" i="366"/>
  <c r="E97" i="366"/>
  <c r="D97" i="366"/>
  <c r="B97" i="366"/>
  <c r="A97" i="366"/>
  <c r="A95" i="366"/>
  <c r="A93" i="366"/>
  <c r="B92" i="366"/>
  <c r="A92" i="366"/>
  <c r="B91" i="366"/>
  <c r="A91" i="366"/>
  <c r="E90" i="366"/>
  <c r="D90" i="366"/>
  <c r="B90" i="366"/>
  <c r="A90" i="366"/>
  <c r="A88" i="366"/>
  <c r="D87" i="366"/>
  <c r="B87" i="366"/>
  <c r="A87" i="366"/>
  <c r="E86" i="366"/>
  <c r="D86" i="366"/>
  <c r="B86" i="366"/>
  <c r="A86" i="366"/>
  <c r="A84" i="366"/>
  <c r="B83" i="366"/>
  <c r="A83" i="366"/>
  <c r="B82" i="366"/>
  <c r="A82" i="366"/>
  <c r="B81" i="366"/>
  <c r="A81" i="366"/>
  <c r="B80" i="366"/>
  <c r="A80" i="366"/>
  <c r="B79" i="366"/>
  <c r="A79" i="366"/>
  <c r="B78" i="366"/>
  <c r="A78" i="366"/>
  <c r="E77" i="366"/>
  <c r="D77" i="366"/>
  <c r="B77" i="366"/>
  <c r="A77" i="366"/>
  <c r="A75" i="366"/>
  <c r="A73" i="366"/>
  <c r="B72" i="366"/>
  <c r="A72" i="366"/>
  <c r="B71" i="366"/>
  <c r="A71" i="366"/>
  <c r="B70" i="366"/>
  <c r="A70" i="366"/>
  <c r="B69" i="366"/>
  <c r="A69" i="366"/>
  <c r="B68" i="366"/>
  <c r="A68" i="366"/>
  <c r="B67" i="366"/>
  <c r="A67" i="366"/>
  <c r="B66" i="366"/>
  <c r="A66" i="366"/>
  <c r="E65" i="366"/>
  <c r="D65" i="366"/>
  <c r="B65" i="366"/>
  <c r="A65" i="366"/>
  <c r="A63" i="366"/>
  <c r="A61" i="366"/>
  <c r="B60" i="366"/>
  <c r="A60" i="366"/>
  <c r="B59" i="366"/>
  <c r="A59" i="366"/>
  <c r="B58" i="366"/>
  <c r="A58" i="366"/>
  <c r="E57" i="366"/>
  <c r="B57" i="366"/>
  <c r="A57" i="366"/>
  <c r="A55" i="366"/>
  <c r="B54" i="366"/>
  <c r="A54" i="366"/>
  <c r="D53" i="366"/>
  <c r="B53" i="366"/>
  <c r="A53" i="366"/>
  <c r="B52" i="366"/>
  <c r="A52" i="366"/>
  <c r="B51" i="366"/>
  <c r="A51" i="366"/>
  <c r="B50" i="366"/>
  <c r="A50" i="366"/>
  <c r="B49" i="366"/>
  <c r="A49" i="366"/>
  <c r="B48" i="366"/>
  <c r="A48" i="366"/>
  <c r="E47" i="366"/>
  <c r="D47" i="366"/>
  <c r="B47" i="366"/>
  <c r="A47" i="366"/>
  <c r="A45" i="366"/>
  <c r="B44" i="366"/>
  <c r="A44" i="366"/>
  <c r="B43" i="366"/>
  <c r="B42" i="366"/>
  <c r="A42" i="366"/>
  <c r="B41" i="366"/>
  <c r="A41" i="366"/>
  <c r="E40" i="366"/>
  <c r="D40" i="366"/>
  <c r="B40" i="366"/>
  <c r="A40" i="366"/>
  <c r="A38" i="366"/>
  <c r="D37" i="366"/>
  <c r="B37" i="366"/>
  <c r="A37" i="366"/>
  <c r="D36" i="366"/>
  <c r="B36" i="366"/>
  <c r="A36" i="366"/>
  <c r="D35" i="366"/>
  <c r="B35" i="366"/>
  <c r="A35" i="366"/>
  <c r="D34" i="366"/>
  <c r="B34" i="366"/>
  <c r="A34" i="366"/>
  <c r="D33" i="366"/>
  <c r="B33" i="366"/>
  <c r="A33" i="366"/>
  <c r="D32" i="366"/>
  <c r="B32" i="366"/>
  <c r="A32" i="366"/>
  <c r="D31" i="366"/>
  <c r="B31" i="366"/>
  <c r="A31" i="366"/>
  <c r="D30" i="366"/>
  <c r="B30" i="366"/>
  <c r="A30" i="366"/>
  <c r="E29" i="366"/>
  <c r="D29" i="366"/>
  <c r="B29" i="366"/>
  <c r="A29" i="366"/>
  <c r="A27" i="366"/>
  <c r="A25" i="366"/>
  <c r="D24" i="366"/>
  <c r="B24" i="366"/>
  <c r="A24" i="366"/>
  <c r="D23" i="366"/>
  <c r="B23" i="366"/>
  <c r="A23" i="366"/>
  <c r="D22" i="366"/>
  <c r="B22" i="366"/>
  <c r="A22" i="366"/>
  <c r="B21" i="366"/>
  <c r="A21" i="366"/>
  <c r="D20" i="366"/>
  <c r="B20" i="366"/>
  <c r="A20" i="366"/>
  <c r="D19" i="366"/>
  <c r="B19" i="366"/>
  <c r="A19" i="366"/>
  <c r="E18" i="366"/>
  <c r="D18" i="366"/>
  <c r="B12" i="366"/>
  <c r="A12" i="366"/>
  <c r="A10" i="366"/>
  <c r="B8" i="366"/>
  <c r="A8" i="366"/>
  <c r="B7" i="366"/>
  <c r="A7" i="366"/>
  <c r="B6" i="366"/>
  <c r="A6" i="366"/>
  <c r="E5" i="366"/>
  <c r="B5" i="366"/>
  <c r="A5" i="366"/>
  <c r="B4" i="366"/>
  <c r="A4" i="366"/>
  <c r="A3" i="366"/>
  <c r="A1" i="366"/>
  <c r="A122" i="365"/>
  <c r="A121" i="365"/>
  <c r="A120" i="365"/>
  <c r="B119" i="365"/>
  <c r="A119" i="365"/>
  <c r="A118" i="365"/>
  <c r="A117" i="365"/>
  <c r="A116" i="365"/>
  <c r="A115" i="365"/>
  <c r="A114" i="365"/>
  <c r="E113" i="365"/>
  <c r="A113" i="365"/>
  <c r="A111" i="365"/>
  <c r="A109" i="365"/>
  <c r="A108" i="365"/>
  <c r="B107" i="365"/>
  <c r="A107" i="365"/>
  <c r="C106" i="365"/>
  <c r="B106" i="365"/>
  <c r="A106" i="365"/>
  <c r="C105" i="365"/>
  <c r="B105" i="365"/>
  <c r="A105" i="365"/>
  <c r="D104" i="365"/>
  <c r="C104" i="365"/>
  <c r="B104" i="365"/>
  <c r="A104" i="365"/>
  <c r="B103" i="365"/>
  <c r="A103" i="365"/>
  <c r="B102" i="365"/>
  <c r="A102" i="365"/>
  <c r="C101" i="365"/>
  <c r="B101" i="365"/>
  <c r="A101" i="365"/>
  <c r="A99" i="365"/>
  <c r="A97" i="365"/>
  <c r="E96" i="365"/>
  <c r="B96" i="365"/>
  <c r="A96" i="365"/>
  <c r="E95" i="365"/>
  <c r="B95" i="365"/>
  <c r="A95" i="365"/>
  <c r="B94" i="365"/>
  <c r="A94" i="365"/>
  <c r="E93" i="365"/>
  <c r="B93" i="365"/>
  <c r="A93" i="365"/>
  <c r="B92" i="365"/>
  <c r="A92" i="365"/>
  <c r="E91" i="365"/>
  <c r="D91" i="365"/>
  <c r="B91" i="365"/>
  <c r="A91" i="365"/>
  <c r="A89" i="365"/>
  <c r="A87" i="365"/>
  <c r="B86" i="365"/>
  <c r="A86" i="365"/>
  <c r="B85" i="365"/>
  <c r="A85" i="365"/>
  <c r="E84" i="365"/>
  <c r="D84" i="365"/>
  <c r="B84" i="365"/>
  <c r="A84" i="365"/>
  <c r="A83" i="365"/>
  <c r="B82" i="365"/>
  <c r="A82" i="365"/>
  <c r="E81" i="365"/>
  <c r="D81" i="365"/>
  <c r="B81" i="365"/>
  <c r="A81" i="365"/>
  <c r="A79" i="365"/>
  <c r="B78" i="365"/>
  <c r="A78" i="365"/>
  <c r="B77" i="365"/>
  <c r="A77" i="365"/>
  <c r="B76" i="365"/>
  <c r="A76" i="365"/>
  <c r="B75" i="365"/>
  <c r="A75" i="365"/>
  <c r="B74" i="365"/>
  <c r="A74" i="365"/>
  <c r="B73" i="365"/>
  <c r="A73" i="365"/>
  <c r="E72" i="365"/>
  <c r="D72" i="365"/>
  <c r="B72" i="365"/>
  <c r="A72" i="365"/>
  <c r="A70" i="365"/>
  <c r="A68" i="365"/>
  <c r="B67" i="365"/>
  <c r="A67" i="365"/>
  <c r="B66" i="365"/>
  <c r="A66" i="365"/>
  <c r="B65" i="365"/>
  <c r="A65" i="365"/>
  <c r="B64" i="365"/>
  <c r="A64" i="365"/>
  <c r="B63" i="365"/>
  <c r="A63" i="365"/>
  <c r="B62" i="365"/>
  <c r="A62" i="365"/>
  <c r="B61" i="365"/>
  <c r="A61" i="365"/>
  <c r="E60" i="365"/>
  <c r="D60" i="365"/>
  <c r="B60" i="365"/>
  <c r="A60" i="365"/>
  <c r="A58" i="365"/>
  <c r="A56" i="365"/>
  <c r="B55" i="365"/>
  <c r="A55" i="365"/>
  <c r="B54" i="365"/>
  <c r="A54" i="365"/>
  <c r="B53" i="365"/>
  <c r="A53" i="365"/>
  <c r="E52" i="365"/>
  <c r="B52" i="365"/>
  <c r="A52" i="365"/>
  <c r="A50" i="365"/>
  <c r="B49" i="365"/>
  <c r="A49" i="365"/>
  <c r="B48" i="365"/>
  <c r="A48" i="365"/>
  <c r="B47" i="365"/>
  <c r="A47" i="365"/>
  <c r="B46" i="365"/>
  <c r="A46" i="365"/>
  <c r="B45" i="365"/>
  <c r="A45" i="365"/>
  <c r="B44" i="365"/>
  <c r="A44" i="365"/>
  <c r="B43" i="365"/>
  <c r="A43" i="365"/>
  <c r="E42" i="365"/>
  <c r="D42" i="365"/>
  <c r="B42" i="365"/>
  <c r="A42" i="365"/>
  <c r="A40" i="365"/>
  <c r="B39" i="365"/>
  <c r="A39" i="365"/>
  <c r="B38" i="365"/>
  <c r="B37" i="365"/>
  <c r="A37" i="365"/>
  <c r="B36" i="365"/>
  <c r="A36" i="365"/>
  <c r="E35" i="365"/>
  <c r="D35" i="365"/>
  <c r="B35" i="365"/>
  <c r="A35" i="365"/>
  <c r="A33" i="365"/>
  <c r="D32" i="365"/>
  <c r="B32" i="365"/>
  <c r="A32" i="365"/>
  <c r="D31" i="365"/>
  <c r="B31" i="365"/>
  <c r="A31" i="365"/>
  <c r="D30" i="365"/>
  <c r="B30" i="365"/>
  <c r="A30" i="365"/>
  <c r="D29" i="365"/>
  <c r="B29" i="365"/>
  <c r="A29" i="365"/>
  <c r="D28" i="365"/>
  <c r="B28" i="365"/>
  <c r="A28" i="365"/>
  <c r="D27" i="365"/>
  <c r="B27" i="365"/>
  <c r="A27" i="365"/>
  <c r="D26" i="365"/>
  <c r="B26" i="365"/>
  <c r="A26" i="365"/>
  <c r="D25" i="365"/>
  <c r="B25" i="365"/>
  <c r="A25" i="365"/>
  <c r="E24" i="365"/>
  <c r="D24" i="365"/>
  <c r="B24" i="365"/>
  <c r="A24" i="365"/>
  <c r="A22" i="365"/>
  <c r="A20" i="365"/>
  <c r="B19" i="365"/>
  <c r="A19" i="365"/>
  <c r="D18" i="365"/>
  <c r="B18" i="365"/>
  <c r="A18" i="365"/>
  <c r="D17" i="365"/>
  <c r="B17" i="365"/>
  <c r="A17" i="365"/>
  <c r="B16" i="365"/>
  <c r="A16" i="365"/>
  <c r="D15" i="365"/>
  <c r="E15" i="365" s="1"/>
  <c r="B15" i="365"/>
  <c r="A15" i="365"/>
  <c r="D14" i="365"/>
  <c r="B14" i="365"/>
  <c r="A14" i="365"/>
  <c r="B13" i="365"/>
  <c r="A13" i="365"/>
  <c r="E12" i="365"/>
  <c r="D12" i="365"/>
  <c r="B12" i="365"/>
  <c r="A12" i="365"/>
  <c r="A10" i="365"/>
  <c r="B8" i="365"/>
  <c r="A8" i="365"/>
  <c r="B7" i="365"/>
  <c r="A7" i="365"/>
  <c r="B6" i="365"/>
  <c r="A6" i="365"/>
  <c r="E5" i="365"/>
  <c r="B5" i="365"/>
  <c r="A5" i="365"/>
  <c r="B4" i="365"/>
  <c r="A4" i="365"/>
  <c r="A3" i="365"/>
  <c r="A1" i="365"/>
  <c r="A128" i="364"/>
  <c r="A127" i="364"/>
  <c r="A126" i="364"/>
  <c r="B125" i="364"/>
  <c r="A125" i="364"/>
  <c r="A124" i="364"/>
  <c r="A123" i="364"/>
  <c r="A122" i="364"/>
  <c r="A121" i="364"/>
  <c r="A120" i="364"/>
  <c r="E119" i="364"/>
  <c r="A119" i="364"/>
  <c r="A117" i="364"/>
  <c r="A115" i="364"/>
  <c r="A114" i="364"/>
  <c r="B113" i="364"/>
  <c r="A113" i="364"/>
  <c r="C112" i="364"/>
  <c r="B112" i="364"/>
  <c r="A112" i="364"/>
  <c r="C111" i="364"/>
  <c r="B111" i="364"/>
  <c r="A111" i="364"/>
  <c r="D110" i="364"/>
  <c r="C110" i="364"/>
  <c r="B110" i="364"/>
  <c r="A110" i="364"/>
  <c r="B109" i="364"/>
  <c r="A109" i="364"/>
  <c r="B108" i="364"/>
  <c r="A108" i="364"/>
  <c r="E107" i="364"/>
  <c r="C107" i="364"/>
  <c r="B107" i="364"/>
  <c r="A107" i="364"/>
  <c r="A105" i="364"/>
  <c r="A103" i="364"/>
  <c r="B102" i="364"/>
  <c r="A102" i="364"/>
  <c r="B101" i="364"/>
  <c r="A101" i="364"/>
  <c r="B100" i="364"/>
  <c r="A100" i="364"/>
  <c r="B99" i="364"/>
  <c r="A99" i="364"/>
  <c r="B98" i="364"/>
  <c r="A98" i="364"/>
  <c r="E97" i="364"/>
  <c r="D97" i="364"/>
  <c r="B97" i="364"/>
  <c r="A97" i="364"/>
  <c r="A95" i="364"/>
  <c r="A93" i="364"/>
  <c r="B92" i="364"/>
  <c r="A92" i="364"/>
  <c r="B91" i="364"/>
  <c r="A91" i="364"/>
  <c r="E90" i="364"/>
  <c r="D90" i="364"/>
  <c r="B90" i="364"/>
  <c r="A90" i="364"/>
  <c r="A88" i="364"/>
  <c r="D87" i="364"/>
  <c r="B87" i="364"/>
  <c r="A87" i="364"/>
  <c r="E86" i="364"/>
  <c r="D86" i="364"/>
  <c r="B86" i="364"/>
  <c r="A86" i="364"/>
  <c r="A84" i="364"/>
  <c r="B83" i="364"/>
  <c r="A83" i="364"/>
  <c r="B82" i="364"/>
  <c r="A82" i="364"/>
  <c r="B81" i="364"/>
  <c r="A81" i="364"/>
  <c r="B80" i="364"/>
  <c r="A80" i="364"/>
  <c r="B79" i="364"/>
  <c r="A79" i="364"/>
  <c r="B78" i="364"/>
  <c r="A78" i="364"/>
  <c r="E77" i="364"/>
  <c r="D77" i="364"/>
  <c r="B77" i="364"/>
  <c r="A77" i="364"/>
  <c r="A75" i="364"/>
  <c r="A73" i="364"/>
  <c r="B72" i="364"/>
  <c r="A72" i="364"/>
  <c r="B71" i="364"/>
  <c r="A71" i="364"/>
  <c r="B70" i="364"/>
  <c r="A70" i="364"/>
  <c r="B69" i="364"/>
  <c r="A69" i="364"/>
  <c r="B68" i="364"/>
  <c r="A68" i="364"/>
  <c r="B67" i="364"/>
  <c r="A67" i="364"/>
  <c r="B66" i="364"/>
  <c r="A66" i="364"/>
  <c r="E65" i="364"/>
  <c r="D65" i="364"/>
  <c r="B65" i="364"/>
  <c r="A65" i="364"/>
  <c r="A63" i="364"/>
  <c r="A61" i="364"/>
  <c r="B60" i="364"/>
  <c r="A60" i="364"/>
  <c r="B59" i="364"/>
  <c r="A59" i="364"/>
  <c r="B58" i="364"/>
  <c r="A58" i="364"/>
  <c r="E57" i="364"/>
  <c r="B57" i="364"/>
  <c r="A57" i="364"/>
  <c r="A55" i="364"/>
  <c r="B54" i="364"/>
  <c r="A54" i="364"/>
  <c r="D53" i="364"/>
  <c r="B53" i="364"/>
  <c r="A53" i="364"/>
  <c r="B52" i="364"/>
  <c r="A52" i="364"/>
  <c r="B51" i="364"/>
  <c r="A51" i="364"/>
  <c r="B50" i="364"/>
  <c r="A50" i="364"/>
  <c r="B49" i="364"/>
  <c r="A49" i="364"/>
  <c r="B48" i="364"/>
  <c r="A48" i="364"/>
  <c r="E47" i="364"/>
  <c r="D47" i="364"/>
  <c r="B47" i="364"/>
  <c r="A47" i="364"/>
  <c r="A45" i="364"/>
  <c r="B44" i="364"/>
  <c r="A44" i="364"/>
  <c r="B43" i="364"/>
  <c r="B42" i="364"/>
  <c r="A42" i="364"/>
  <c r="B41" i="364"/>
  <c r="A41" i="364"/>
  <c r="E40" i="364"/>
  <c r="D40" i="364"/>
  <c r="B40" i="364"/>
  <c r="A40" i="364"/>
  <c r="A38" i="364"/>
  <c r="D37" i="364"/>
  <c r="B37" i="364"/>
  <c r="A37" i="364"/>
  <c r="D36" i="364"/>
  <c r="B36" i="364"/>
  <c r="A36" i="364"/>
  <c r="D35" i="364"/>
  <c r="B35" i="364"/>
  <c r="A35" i="364"/>
  <c r="D34" i="364"/>
  <c r="B34" i="364"/>
  <c r="A34" i="364"/>
  <c r="D33" i="364"/>
  <c r="B33" i="364"/>
  <c r="A33" i="364"/>
  <c r="D32" i="364"/>
  <c r="B32" i="364"/>
  <c r="A32" i="364"/>
  <c r="D31" i="364"/>
  <c r="B31" i="364"/>
  <c r="A31" i="364"/>
  <c r="D30" i="364"/>
  <c r="B30" i="364"/>
  <c r="A30" i="364"/>
  <c r="E29" i="364"/>
  <c r="D29" i="364"/>
  <c r="B29" i="364"/>
  <c r="A29" i="364"/>
  <c r="A27" i="364"/>
  <c r="A25" i="364"/>
  <c r="D24" i="364"/>
  <c r="B24" i="364"/>
  <c r="A24" i="364"/>
  <c r="D23" i="364"/>
  <c r="B23" i="364"/>
  <c r="A23" i="364"/>
  <c r="D22" i="364"/>
  <c r="B22" i="364"/>
  <c r="A22" i="364"/>
  <c r="B21" i="364"/>
  <c r="A21" i="364"/>
  <c r="D20" i="364"/>
  <c r="B20" i="364"/>
  <c r="A20" i="364"/>
  <c r="D19" i="364"/>
  <c r="B19" i="364"/>
  <c r="A19" i="364"/>
  <c r="E18" i="364"/>
  <c r="D18" i="364"/>
  <c r="B12" i="364"/>
  <c r="A12" i="364"/>
  <c r="A10" i="364"/>
  <c r="B8" i="364"/>
  <c r="A8" i="364"/>
  <c r="B7" i="364"/>
  <c r="A7" i="364"/>
  <c r="B6" i="364"/>
  <c r="A6" i="364"/>
  <c r="E5" i="364"/>
  <c r="B5" i="364"/>
  <c r="A5" i="364"/>
  <c r="B4" i="364"/>
  <c r="A4" i="364"/>
  <c r="A3" i="364"/>
  <c r="A1" i="364"/>
  <c r="A122" i="363"/>
  <c r="A121" i="363"/>
  <c r="A120" i="363"/>
  <c r="B119" i="363"/>
  <c r="A119" i="363"/>
  <c r="A118" i="363"/>
  <c r="A117" i="363"/>
  <c r="A116" i="363"/>
  <c r="A115" i="363"/>
  <c r="A114" i="363"/>
  <c r="E113" i="363"/>
  <c r="A113" i="363"/>
  <c r="A111" i="363"/>
  <c r="A109" i="363"/>
  <c r="A108" i="363"/>
  <c r="B107" i="363"/>
  <c r="A107" i="363"/>
  <c r="C106" i="363"/>
  <c r="B106" i="363"/>
  <c r="A106" i="363"/>
  <c r="C105" i="363"/>
  <c r="B105" i="363"/>
  <c r="A105" i="363"/>
  <c r="D104" i="363"/>
  <c r="C104" i="363"/>
  <c r="B104" i="363"/>
  <c r="A104" i="363"/>
  <c r="B103" i="363"/>
  <c r="A103" i="363"/>
  <c r="B102" i="363"/>
  <c r="A102" i="363"/>
  <c r="C101" i="363"/>
  <c r="B101" i="363"/>
  <c r="A101" i="363"/>
  <c r="A99" i="363"/>
  <c r="A97" i="363"/>
  <c r="E96" i="363"/>
  <c r="B96" i="363"/>
  <c r="A96" i="363"/>
  <c r="E95" i="363"/>
  <c r="B95" i="363"/>
  <c r="A95" i="363"/>
  <c r="B94" i="363"/>
  <c r="A94" i="363"/>
  <c r="E93" i="363"/>
  <c r="B93" i="363"/>
  <c r="A93" i="363"/>
  <c r="B92" i="363"/>
  <c r="A92" i="363"/>
  <c r="E91" i="363"/>
  <c r="D91" i="363"/>
  <c r="B91" i="363"/>
  <c r="A91" i="363"/>
  <c r="A89" i="363"/>
  <c r="A87" i="363"/>
  <c r="B86" i="363"/>
  <c r="A86" i="363"/>
  <c r="B85" i="363"/>
  <c r="A85" i="363"/>
  <c r="E84" i="363"/>
  <c r="D84" i="363"/>
  <c r="B84" i="363"/>
  <c r="A84" i="363"/>
  <c r="A83" i="363"/>
  <c r="B82" i="363"/>
  <c r="A82" i="363"/>
  <c r="E81" i="363"/>
  <c r="D81" i="363"/>
  <c r="B81" i="363"/>
  <c r="A81" i="363"/>
  <c r="A79" i="363"/>
  <c r="B78" i="363"/>
  <c r="A78" i="363"/>
  <c r="B77" i="363"/>
  <c r="A77" i="363"/>
  <c r="B76" i="363"/>
  <c r="A76" i="363"/>
  <c r="B75" i="363"/>
  <c r="A75" i="363"/>
  <c r="B74" i="363"/>
  <c r="A74" i="363"/>
  <c r="B73" i="363"/>
  <c r="A73" i="363"/>
  <c r="E72" i="363"/>
  <c r="D72" i="363"/>
  <c r="B72" i="363"/>
  <c r="A72" i="363"/>
  <c r="A70" i="363"/>
  <c r="A68" i="363"/>
  <c r="B67" i="363"/>
  <c r="A67" i="363"/>
  <c r="B66" i="363"/>
  <c r="A66" i="363"/>
  <c r="B65" i="363"/>
  <c r="A65" i="363"/>
  <c r="B64" i="363"/>
  <c r="A64" i="363"/>
  <c r="B63" i="363"/>
  <c r="A63" i="363"/>
  <c r="B62" i="363"/>
  <c r="A62" i="363"/>
  <c r="B61" i="363"/>
  <c r="A61" i="363"/>
  <c r="E60" i="363"/>
  <c r="D60" i="363"/>
  <c r="B60" i="363"/>
  <c r="A60" i="363"/>
  <c r="A58" i="363"/>
  <c r="A56" i="363"/>
  <c r="B55" i="363"/>
  <c r="A55" i="363"/>
  <c r="B54" i="363"/>
  <c r="A54" i="363"/>
  <c r="B53" i="363"/>
  <c r="A53" i="363"/>
  <c r="E52" i="363"/>
  <c r="B52" i="363"/>
  <c r="A52" i="363"/>
  <c r="A50" i="363"/>
  <c r="B49" i="363"/>
  <c r="A49" i="363"/>
  <c r="B48" i="363"/>
  <c r="A48" i="363"/>
  <c r="B47" i="363"/>
  <c r="A47" i="363"/>
  <c r="B46" i="363"/>
  <c r="A46" i="363"/>
  <c r="B45" i="363"/>
  <c r="A45" i="363"/>
  <c r="B44" i="363"/>
  <c r="A44" i="363"/>
  <c r="B43" i="363"/>
  <c r="A43" i="363"/>
  <c r="E42" i="363"/>
  <c r="D42" i="363"/>
  <c r="B42" i="363"/>
  <c r="A42" i="363"/>
  <c r="A40" i="363"/>
  <c r="B39" i="363"/>
  <c r="A39" i="363"/>
  <c r="B38" i="363"/>
  <c r="B37" i="363"/>
  <c r="A37" i="363"/>
  <c r="B36" i="363"/>
  <c r="A36" i="363"/>
  <c r="E35" i="363"/>
  <c r="D35" i="363"/>
  <c r="B35" i="363"/>
  <c r="A35" i="363"/>
  <c r="A33" i="363"/>
  <c r="D32" i="363"/>
  <c r="B32" i="363"/>
  <c r="A32" i="363"/>
  <c r="D31" i="363"/>
  <c r="B31" i="363"/>
  <c r="A31" i="363"/>
  <c r="D30" i="363"/>
  <c r="B30" i="363"/>
  <c r="A30" i="363"/>
  <c r="D29" i="363"/>
  <c r="B29" i="363"/>
  <c r="A29" i="363"/>
  <c r="D28" i="363"/>
  <c r="B28" i="363"/>
  <c r="A28" i="363"/>
  <c r="D27" i="363"/>
  <c r="B27" i="363"/>
  <c r="A27" i="363"/>
  <c r="D26" i="363"/>
  <c r="B26" i="363"/>
  <c r="A26" i="363"/>
  <c r="D25" i="363"/>
  <c r="B25" i="363"/>
  <c r="A25" i="363"/>
  <c r="E24" i="363"/>
  <c r="D24" i="363"/>
  <c r="B24" i="363"/>
  <c r="A24" i="363"/>
  <c r="A22" i="363"/>
  <c r="A20" i="363"/>
  <c r="B19" i="363"/>
  <c r="A19" i="363"/>
  <c r="D18" i="363"/>
  <c r="B18" i="363"/>
  <c r="A18" i="363"/>
  <c r="D17" i="363"/>
  <c r="B17" i="363"/>
  <c r="A17" i="363"/>
  <c r="B16" i="363"/>
  <c r="A16" i="363"/>
  <c r="D15" i="363"/>
  <c r="E15" i="363" s="1"/>
  <c r="B15" i="363"/>
  <c r="A15" i="363"/>
  <c r="D14" i="363"/>
  <c r="B14" i="363"/>
  <c r="A14" i="363"/>
  <c r="B13" i="363"/>
  <c r="A13" i="363"/>
  <c r="E12" i="363"/>
  <c r="D12" i="363"/>
  <c r="B12" i="363"/>
  <c r="A12" i="363"/>
  <c r="A10" i="363"/>
  <c r="B8" i="363"/>
  <c r="A8" i="363"/>
  <c r="B7" i="363"/>
  <c r="A7" i="363"/>
  <c r="B6" i="363"/>
  <c r="A6" i="363"/>
  <c r="E5" i="363"/>
  <c r="B5" i="363"/>
  <c r="A5" i="363"/>
  <c r="B4" i="363"/>
  <c r="A4" i="363"/>
  <c r="A3" i="363"/>
  <c r="A1" i="363"/>
  <c r="A128" i="362"/>
  <c r="A127" i="362"/>
  <c r="A126" i="362"/>
  <c r="B125" i="362"/>
  <c r="A125" i="362"/>
  <c r="A124" i="362"/>
  <c r="A123" i="362"/>
  <c r="A122" i="362"/>
  <c r="A121" i="362"/>
  <c r="A120" i="362"/>
  <c r="E119" i="362"/>
  <c r="A119" i="362"/>
  <c r="A117" i="362"/>
  <c r="A115" i="362"/>
  <c r="A114" i="362"/>
  <c r="B113" i="362"/>
  <c r="A113" i="362"/>
  <c r="C112" i="362"/>
  <c r="B112" i="362"/>
  <c r="A112" i="362"/>
  <c r="C111" i="362"/>
  <c r="B111" i="362"/>
  <c r="A111" i="362"/>
  <c r="D110" i="362"/>
  <c r="C110" i="362"/>
  <c r="B110" i="362"/>
  <c r="A110" i="362"/>
  <c r="B109" i="362"/>
  <c r="A109" i="362"/>
  <c r="B108" i="362"/>
  <c r="A108" i="362"/>
  <c r="E107" i="362"/>
  <c r="C107" i="362"/>
  <c r="B107" i="362"/>
  <c r="A107" i="362"/>
  <c r="A105" i="362"/>
  <c r="A103" i="362"/>
  <c r="B102" i="362"/>
  <c r="A102" i="362"/>
  <c r="B101" i="362"/>
  <c r="A101" i="362"/>
  <c r="B100" i="362"/>
  <c r="A100" i="362"/>
  <c r="B99" i="362"/>
  <c r="A99" i="362"/>
  <c r="B98" i="362"/>
  <c r="A98" i="362"/>
  <c r="E97" i="362"/>
  <c r="D97" i="362"/>
  <c r="B97" i="362"/>
  <c r="A97" i="362"/>
  <c r="A95" i="362"/>
  <c r="A93" i="362"/>
  <c r="B92" i="362"/>
  <c r="A92" i="362"/>
  <c r="B91" i="362"/>
  <c r="A91" i="362"/>
  <c r="E90" i="362"/>
  <c r="D90" i="362"/>
  <c r="B90" i="362"/>
  <c r="A90" i="362"/>
  <c r="A88" i="362"/>
  <c r="D87" i="362"/>
  <c r="B87" i="362"/>
  <c r="A87" i="362"/>
  <c r="E86" i="362"/>
  <c r="D86" i="362"/>
  <c r="B86" i="362"/>
  <c r="A86" i="362"/>
  <c r="A84" i="362"/>
  <c r="B83" i="362"/>
  <c r="A83" i="362"/>
  <c r="B82" i="362"/>
  <c r="A82" i="362"/>
  <c r="B81" i="362"/>
  <c r="A81" i="362"/>
  <c r="B80" i="362"/>
  <c r="A80" i="362"/>
  <c r="B79" i="362"/>
  <c r="A79" i="362"/>
  <c r="B78" i="362"/>
  <c r="A78" i="362"/>
  <c r="E77" i="362"/>
  <c r="D77" i="362"/>
  <c r="B77" i="362"/>
  <c r="A77" i="362"/>
  <c r="A75" i="362"/>
  <c r="A73" i="362"/>
  <c r="B72" i="362"/>
  <c r="A72" i="362"/>
  <c r="B71" i="362"/>
  <c r="A71" i="362"/>
  <c r="B70" i="362"/>
  <c r="A70" i="362"/>
  <c r="B69" i="362"/>
  <c r="A69" i="362"/>
  <c r="B68" i="362"/>
  <c r="A68" i="362"/>
  <c r="B67" i="362"/>
  <c r="A67" i="362"/>
  <c r="B66" i="362"/>
  <c r="A66" i="362"/>
  <c r="E65" i="362"/>
  <c r="D65" i="362"/>
  <c r="B65" i="362"/>
  <c r="A65" i="362"/>
  <c r="A63" i="362"/>
  <c r="A61" i="362"/>
  <c r="B60" i="362"/>
  <c r="A60" i="362"/>
  <c r="B59" i="362"/>
  <c r="A59" i="362"/>
  <c r="B58" i="362"/>
  <c r="A58" i="362"/>
  <c r="E57" i="362"/>
  <c r="B57" i="362"/>
  <c r="A57" i="362"/>
  <c r="A55" i="362"/>
  <c r="B54" i="362"/>
  <c r="A54" i="362"/>
  <c r="D53" i="362"/>
  <c r="B53" i="362"/>
  <c r="A53" i="362"/>
  <c r="B52" i="362"/>
  <c r="A52" i="362"/>
  <c r="B51" i="362"/>
  <c r="A51" i="362"/>
  <c r="B50" i="362"/>
  <c r="A50" i="362"/>
  <c r="B49" i="362"/>
  <c r="A49" i="362"/>
  <c r="B48" i="362"/>
  <c r="A48" i="362"/>
  <c r="E47" i="362"/>
  <c r="D47" i="362"/>
  <c r="B47" i="362"/>
  <c r="A47" i="362"/>
  <c r="A45" i="362"/>
  <c r="B44" i="362"/>
  <c r="A44" i="362"/>
  <c r="B43" i="362"/>
  <c r="B42" i="362"/>
  <c r="A42" i="362"/>
  <c r="B41" i="362"/>
  <c r="A41" i="362"/>
  <c r="E40" i="362"/>
  <c r="D40" i="362"/>
  <c r="B40" i="362"/>
  <c r="A40" i="362"/>
  <c r="A38" i="362"/>
  <c r="D37" i="362"/>
  <c r="B37" i="362"/>
  <c r="A37" i="362"/>
  <c r="D36" i="362"/>
  <c r="B36" i="362"/>
  <c r="A36" i="362"/>
  <c r="D35" i="362"/>
  <c r="B35" i="362"/>
  <c r="A35" i="362"/>
  <c r="D34" i="362"/>
  <c r="B34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E29" i="362"/>
  <c r="D29" i="362"/>
  <c r="B29" i="362"/>
  <c r="A29" i="362"/>
  <c r="A27" i="362"/>
  <c r="A25" i="362"/>
  <c r="D24" i="362"/>
  <c r="B24" i="362"/>
  <c r="A24" i="362"/>
  <c r="D23" i="362"/>
  <c r="B23" i="362"/>
  <c r="A23" i="362"/>
  <c r="D22" i="362"/>
  <c r="B22" i="362"/>
  <c r="A22" i="362"/>
  <c r="B21" i="362"/>
  <c r="A21" i="362"/>
  <c r="D20" i="362"/>
  <c r="B20" i="362"/>
  <c r="A20" i="362"/>
  <c r="D19" i="362"/>
  <c r="B19" i="362"/>
  <c r="A19" i="362"/>
  <c r="E18" i="362"/>
  <c r="D18" i="362"/>
  <c r="B12" i="362"/>
  <c r="A12" i="362"/>
  <c r="A10" i="362"/>
  <c r="B8" i="362"/>
  <c r="A8" i="362"/>
  <c r="B7" i="362"/>
  <c r="A7" i="362"/>
  <c r="B6" i="362"/>
  <c r="A6" i="362"/>
  <c r="E5" i="362"/>
  <c r="B5" i="362"/>
  <c r="A5" i="362"/>
  <c r="B4" i="362"/>
  <c r="A4" i="362"/>
  <c r="A3" i="362"/>
  <c r="A1" i="362"/>
  <c r="A122" i="361"/>
  <c r="A121" i="361"/>
  <c r="A120" i="361"/>
  <c r="B119" i="361"/>
  <c r="A119" i="361"/>
  <c r="A118" i="361"/>
  <c r="A117" i="361"/>
  <c r="A116" i="361"/>
  <c r="A115" i="361"/>
  <c r="A114" i="361"/>
  <c r="E113" i="361"/>
  <c r="A113" i="361"/>
  <c r="A111" i="361"/>
  <c r="A109" i="361"/>
  <c r="A108" i="361"/>
  <c r="B107" i="361"/>
  <c r="A107" i="361"/>
  <c r="C106" i="361"/>
  <c r="B106" i="361"/>
  <c r="A106" i="361"/>
  <c r="C105" i="361"/>
  <c r="B105" i="361"/>
  <c r="A105" i="361"/>
  <c r="D104" i="361"/>
  <c r="C104" i="361"/>
  <c r="B104" i="361"/>
  <c r="A104" i="361"/>
  <c r="B103" i="361"/>
  <c r="A103" i="361"/>
  <c r="B102" i="361"/>
  <c r="A102" i="361"/>
  <c r="C101" i="361"/>
  <c r="B101" i="361"/>
  <c r="A101" i="361"/>
  <c r="A99" i="361"/>
  <c r="A97" i="361"/>
  <c r="E96" i="361"/>
  <c r="B96" i="361"/>
  <c r="A96" i="361"/>
  <c r="E95" i="361"/>
  <c r="B95" i="361"/>
  <c r="A95" i="361"/>
  <c r="B94" i="361"/>
  <c r="A94" i="361"/>
  <c r="E93" i="361"/>
  <c r="B93" i="361"/>
  <c r="A93" i="361"/>
  <c r="B92" i="361"/>
  <c r="A92" i="361"/>
  <c r="E91" i="361"/>
  <c r="D91" i="361"/>
  <c r="B91" i="361"/>
  <c r="A91" i="361"/>
  <c r="A89" i="361"/>
  <c r="A87" i="361"/>
  <c r="B86" i="361"/>
  <c r="A86" i="361"/>
  <c r="B85" i="361"/>
  <c r="A85" i="361"/>
  <c r="E84" i="361"/>
  <c r="D84" i="361"/>
  <c r="B84" i="361"/>
  <c r="A84" i="361"/>
  <c r="A83" i="361"/>
  <c r="B82" i="361"/>
  <c r="A82" i="361"/>
  <c r="E81" i="361"/>
  <c r="D81" i="361"/>
  <c r="B81" i="361"/>
  <c r="A81" i="361"/>
  <c r="A79" i="361"/>
  <c r="B78" i="361"/>
  <c r="A78" i="361"/>
  <c r="B77" i="361"/>
  <c r="A77" i="361"/>
  <c r="B76" i="361"/>
  <c r="A76" i="361"/>
  <c r="B75" i="361"/>
  <c r="A75" i="361"/>
  <c r="B74" i="361"/>
  <c r="A74" i="361"/>
  <c r="B73" i="361"/>
  <c r="A73" i="361"/>
  <c r="E72" i="361"/>
  <c r="D72" i="361"/>
  <c r="B72" i="361"/>
  <c r="A72" i="361"/>
  <c r="A70" i="361"/>
  <c r="A68" i="361"/>
  <c r="B67" i="361"/>
  <c r="A67" i="361"/>
  <c r="B66" i="361"/>
  <c r="A66" i="361"/>
  <c r="B65" i="361"/>
  <c r="A65" i="361"/>
  <c r="B64" i="361"/>
  <c r="A64" i="361"/>
  <c r="B63" i="361"/>
  <c r="A63" i="361"/>
  <c r="B62" i="361"/>
  <c r="A62" i="361"/>
  <c r="B61" i="361"/>
  <c r="A61" i="361"/>
  <c r="E60" i="361"/>
  <c r="D60" i="361"/>
  <c r="B60" i="361"/>
  <c r="A60" i="361"/>
  <c r="A58" i="361"/>
  <c r="A56" i="361"/>
  <c r="B55" i="361"/>
  <c r="A55" i="361"/>
  <c r="B54" i="361"/>
  <c r="A54" i="361"/>
  <c r="B53" i="361"/>
  <c r="A53" i="361"/>
  <c r="E52" i="361"/>
  <c r="B52" i="361"/>
  <c r="A52" i="361"/>
  <c r="A50" i="361"/>
  <c r="B49" i="361"/>
  <c r="A49" i="361"/>
  <c r="B48" i="361"/>
  <c r="A48" i="361"/>
  <c r="B47" i="361"/>
  <c r="A47" i="361"/>
  <c r="B46" i="361"/>
  <c r="A46" i="361"/>
  <c r="B45" i="361"/>
  <c r="A45" i="361"/>
  <c r="B44" i="361"/>
  <c r="A44" i="361"/>
  <c r="B43" i="361"/>
  <c r="A43" i="361"/>
  <c r="E42" i="361"/>
  <c r="D42" i="361"/>
  <c r="B42" i="361"/>
  <c r="A42" i="361"/>
  <c r="A40" i="361"/>
  <c r="B39" i="361"/>
  <c r="A39" i="361"/>
  <c r="B38" i="361"/>
  <c r="B37" i="361"/>
  <c r="A37" i="361"/>
  <c r="B36" i="361"/>
  <c r="A36" i="361"/>
  <c r="E35" i="361"/>
  <c r="D35" i="361"/>
  <c r="B35" i="361"/>
  <c r="A35" i="361"/>
  <c r="A33" i="361"/>
  <c r="D32" i="361"/>
  <c r="B32" i="361"/>
  <c r="A32" i="361"/>
  <c r="D31" i="361"/>
  <c r="B31" i="361"/>
  <c r="A31" i="361"/>
  <c r="D30" i="361"/>
  <c r="B30" i="361"/>
  <c r="A30" i="361"/>
  <c r="D29" i="361"/>
  <c r="B29" i="361"/>
  <c r="A29" i="361"/>
  <c r="D28" i="361"/>
  <c r="B28" i="361"/>
  <c r="A28" i="361"/>
  <c r="D27" i="361"/>
  <c r="B27" i="361"/>
  <c r="A27" i="361"/>
  <c r="D26" i="361"/>
  <c r="B26" i="361"/>
  <c r="A26" i="361"/>
  <c r="D25" i="361"/>
  <c r="B25" i="361"/>
  <c r="A25" i="361"/>
  <c r="E24" i="361"/>
  <c r="D24" i="361"/>
  <c r="B24" i="361"/>
  <c r="A24" i="361"/>
  <c r="A22" i="361"/>
  <c r="A20" i="361"/>
  <c r="B19" i="361"/>
  <c r="A19" i="361"/>
  <c r="D18" i="361"/>
  <c r="B18" i="361"/>
  <c r="A18" i="361"/>
  <c r="D17" i="361"/>
  <c r="B17" i="361"/>
  <c r="A17" i="361"/>
  <c r="B16" i="361"/>
  <c r="A16" i="361"/>
  <c r="D15" i="361"/>
  <c r="E15" i="361" s="1"/>
  <c r="B15" i="361"/>
  <c r="A15" i="361"/>
  <c r="D14" i="361"/>
  <c r="B14" i="361"/>
  <c r="A14" i="361"/>
  <c r="B13" i="361"/>
  <c r="A13" i="361"/>
  <c r="E12" i="361"/>
  <c r="D12" i="361"/>
  <c r="B12" i="361"/>
  <c r="A12" i="361"/>
  <c r="A10" i="361"/>
  <c r="B8" i="361"/>
  <c r="A8" i="361"/>
  <c r="B7" i="361"/>
  <c r="A7" i="361"/>
  <c r="B6" i="361"/>
  <c r="A6" i="361"/>
  <c r="E5" i="361"/>
  <c r="B5" i="361"/>
  <c r="A5" i="361"/>
  <c r="B4" i="361"/>
  <c r="A4" i="361"/>
  <c r="A3" i="361"/>
  <c r="A1" i="361"/>
  <c r="A128" i="360"/>
  <c r="A127" i="360"/>
  <c r="A126" i="360"/>
  <c r="B125" i="360"/>
  <c r="A125" i="360"/>
  <c r="A124" i="360"/>
  <c r="A122" i="360"/>
  <c r="A121" i="360"/>
  <c r="A120" i="360"/>
  <c r="E119" i="360"/>
  <c r="A119" i="360"/>
  <c r="A117" i="360"/>
  <c r="A115" i="360"/>
  <c r="A114" i="360"/>
  <c r="C112" i="360"/>
  <c r="B112" i="360"/>
  <c r="A112" i="360"/>
  <c r="C111" i="360"/>
  <c r="B111" i="360"/>
  <c r="A111" i="360"/>
  <c r="D110" i="360"/>
  <c r="C110" i="360"/>
  <c r="B110" i="360"/>
  <c r="A110" i="360"/>
  <c r="B109" i="360"/>
  <c r="A109" i="360"/>
  <c r="B108" i="360"/>
  <c r="A108" i="360"/>
  <c r="E107" i="360"/>
  <c r="C107" i="360"/>
  <c r="B107" i="360"/>
  <c r="A107" i="360"/>
  <c r="A105" i="360"/>
  <c r="B102" i="360"/>
  <c r="A102" i="360"/>
  <c r="B101" i="360"/>
  <c r="A101" i="360"/>
  <c r="B100" i="360"/>
  <c r="A100" i="360"/>
  <c r="B99" i="360"/>
  <c r="A99" i="360"/>
  <c r="B98" i="360"/>
  <c r="A98" i="360"/>
  <c r="E97" i="360"/>
  <c r="D97" i="360"/>
  <c r="B97" i="360"/>
  <c r="A97" i="360"/>
  <c r="A95" i="360"/>
  <c r="A84" i="360"/>
  <c r="B82" i="360"/>
  <c r="A82" i="360"/>
  <c r="B81" i="360"/>
  <c r="A81" i="360"/>
  <c r="B80" i="360"/>
  <c r="A80" i="360"/>
  <c r="B79" i="360"/>
  <c r="A79" i="360"/>
  <c r="B78" i="360"/>
  <c r="A78" i="360"/>
  <c r="E77" i="360"/>
  <c r="D77" i="360"/>
  <c r="B77" i="360"/>
  <c r="A77" i="360"/>
  <c r="A75" i="360"/>
  <c r="B72" i="360"/>
  <c r="A72" i="360"/>
  <c r="B71" i="360"/>
  <c r="A71" i="360"/>
  <c r="B70" i="360"/>
  <c r="A70" i="360"/>
  <c r="B69" i="360"/>
  <c r="A69" i="360"/>
  <c r="B68" i="360"/>
  <c r="A68" i="360"/>
  <c r="B67" i="360"/>
  <c r="A67" i="360"/>
  <c r="B66" i="360"/>
  <c r="A66" i="360"/>
  <c r="E65" i="360"/>
  <c r="D65" i="360"/>
  <c r="B65" i="360"/>
  <c r="A65" i="360"/>
  <c r="A61" i="360"/>
  <c r="B60" i="360"/>
  <c r="A60" i="360"/>
  <c r="B59" i="360"/>
  <c r="A59" i="360"/>
  <c r="B58" i="360"/>
  <c r="A58" i="360"/>
  <c r="E57" i="360"/>
  <c r="B57" i="360"/>
  <c r="A57" i="360"/>
  <c r="A55" i="360"/>
  <c r="B54" i="360"/>
  <c r="A54" i="360"/>
  <c r="D53" i="360"/>
  <c r="B52" i="360"/>
  <c r="A52" i="360"/>
  <c r="B51" i="360"/>
  <c r="A51" i="360"/>
  <c r="B50" i="360"/>
  <c r="A50" i="360"/>
  <c r="B49" i="360"/>
  <c r="A49" i="360"/>
  <c r="B48" i="360"/>
  <c r="A48" i="360"/>
  <c r="E47" i="360"/>
  <c r="D47" i="360"/>
  <c r="B47" i="360"/>
  <c r="A47" i="360"/>
  <c r="A45" i="360"/>
  <c r="B44" i="360"/>
  <c r="A44" i="360"/>
  <c r="B42" i="360"/>
  <c r="A42" i="360"/>
  <c r="B41" i="360"/>
  <c r="A41" i="360"/>
  <c r="E40" i="360"/>
  <c r="D40" i="360"/>
  <c r="B40" i="360"/>
  <c r="A40" i="360"/>
  <c r="A38" i="360"/>
  <c r="D37" i="360"/>
  <c r="B37" i="360"/>
  <c r="A37" i="360"/>
  <c r="D36" i="360"/>
  <c r="B36" i="360"/>
  <c r="A36" i="360"/>
  <c r="D35" i="360"/>
  <c r="B35" i="360"/>
  <c r="A35" i="360"/>
  <c r="D34" i="360"/>
  <c r="B34" i="360"/>
  <c r="A34" i="360"/>
  <c r="D32" i="360"/>
  <c r="B32" i="360"/>
  <c r="A32" i="360"/>
  <c r="D31" i="360"/>
  <c r="B31" i="360"/>
  <c r="A31" i="360"/>
  <c r="D30" i="360"/>
  <c r="B30" i="360"/>
  <c r="A30" i="360"/>
  <c r="E29" i="360"/>
  <c r="D29" i="360"/>
  <c r="B29" i="360"/>
  <c r="A29" i="360"/>
  <c r="A27" i="360"/>
  <c r="A25" i="360"/>
  <c r="D24" i="360"/>
  <c r="B24" i="360"/>
  <c r="A24" i="360"/>
  <c r="D22" i="360"/>
  <c r="B22" i="360"/>
  <c r="A22" i="360"/>
  <c r="B21" i="360"/>
  <c r="A21" i="360"/>
  <c r="D20" i="360"/>
  <c r="B20" i="360"/>
  <c r="A20" i="360"/>
  <c r="D19" i="360"/>
  <c r="B19" i="360"/>
  <c r="A19" i="360"/>
  <c r="E18" i="360"/>
  <c r="D18" i="360"/>
  <c r="B12" i="360"/>
  <c r="A12" i="360"/>
  <c r="A10" i="360"/>
  <c r="B7" i="360"/>
  <c r="A7" i="360"/>
  <c r="B6" i="360"/>
  <c r="A6" i="360"/>
  <c r="E5" i="360"/>
  <c r="B5" i="360"/>
  <c r="A5" i="360"/>
  <c r="B4" i="360"/>
  <c r="A4" i="360"/>
  <c r="A3" i="360"/>
  <c r="A1" i="360"/>
  <c r="E7" i="356"/>
  <c r="D16" i="356" s="1"/>
  <c r="E4" i="356"/>
  <c r="C107" i="356" s="1"/>
  <c r="E7" i="355"/>
  <c r="E4" i="355"/>
  <c r="C107" i="355" s="1"/>
  <c r="B17" i="353"/>
  <c r="E7" i="352"/>
  <c r="E4" i="352"/>
  <c r="C107" i="352" s="1"/>
  <c r="E4" i="351"/>
  <c r="E7" i="350"/>
  <c r="E4" i="350"/>
  <c r="E4" i="349"/>
  <c r="E4" i="348"/>
  <c r="C107" i="348" s="1"/>
  <c r="E7" i="348"/>
  <c r="E4" i="347"/>
  <c r="E7" i="346"/>
  <c r="E4" i="346"/>
  <c r="E4" i="345"/>
  <c r="B17" i="345" s="1"/>
  <c r="A122" i="359"/>
  <c r="A121" i="359"/>
  <c r="A120" i="359"/>
  <c r="B119" i="359"/>
  <c r="A119" i="359"/>
  <c r="A118" i="359"/>
  <c r="A117" i="359"/>
  <c r="A116" i="359"/>
  <c r="A115" i="359"/>
  <c r="A114" i="359"/>
  <c r="E113" i="359"/>
  <c r="A113" i="359"/>
  <c r="A111" i="359"/>
  <c r="A109" i="359"/>
  <c r="A108" i="359"/>
  <c r="C107" i="359"/>
  <c r="B107" i="359"/>
  <c r="A107" i="359"/>
  <c r="C106" i="359"/>
  <c r="B106" i="359"/>
  <c r="A106" i="359"/>
  <c r="C105" i="359"/>
  <c r="B105" i="359"/>
  <c r="A105" i="359"/>
  <c r="D104" i="359"/>
  <c r="C104" i="359"/>
  <c r="B104" i="359"/>
  <c r="A104" i="359"/>
  <c r="B103" i="359"/>
  <c r="A103" i="359"/>
  <c r="B102" i="359"/>
  <c r="A102" i="359"/>
  <c r="C101" i="359"/>
  <c r="B101" i="359"/>
  <c r="A101" i="359"/>
  <c r="A99" i="359"/>
  <c r="A97" i="359"/>
  <c r="E96" i="359"/>
  <c r="B96" i="359"/>
  <c r="A96" i="359"/>
  <c r="E95" i="359"/>
  <c r="B95" i="359"/>
  <c r="A95" i="359"/>
  <c r="B94" i="359"/>
  <c r="A94" i="359"/>
  <c r="E93" i="359"/>
  <c r="B93" i="359"/>
  <c r="A93" i="359"/>
  <c r="B92" i="359"/>
  <c r="A92" i="359"/>
  <c r="E91" i="359"/>
  <c r="D91" i="359"/>
  <c r="B91" i="359"/>
  <c r="A91" i="359"/>
  <c r="A89" i="359"/>
  <c r="A87" i="359"/>
  <c r="B86" i="359"/>
  <c r="A86" i="359"/>
  <c r="B85" i="359"/>
  <c r="A85" i="359"/>
  <c r="E84" i="359"/>
  <c r="D84" i="359"/>
  <c r="B84" i="359"/>
  <c r="A84" i="359"/>
  <c r="A83" i="359"/>
  <c r="B82" i="359"/>
  <c r="A82" i="359"/>
  <c r="E81" i="359"/>
  <c r="D81" i="359"/>
  <c r="B81" i="359"/>
  <c r="A81" i="359"/>
  <c r="A79" i="359"/>
  <c r="B78" i="359"/>
  <c r="A78" i="359"/>
  <c r="B77" i="359"/>
  <c r="A77" i="359"/>
  <c r="B76" i="359"/>
  <c r="A76" i="359"/>
  <c r="B75" i="359"/>
  <c r="A75" i="359"/>
  <c r="B74" i="359"/>
  <c r="A74" i="359"/>
  <c r="B73" i="359"/>
  <c r="A73" i="359"/>
  <c r="E72" i="359"/>
  <c r="D72" i="359"/>
  <c r="B72" i="359"/>
  <c r="A72" i="359"/>
  <c r="A70" i="359"/>
  <c r="A68" i="359"/>
  <c r="B67" i="359"/>
  <c r="A67" i="359"/>
  <c r="B66" i="359"/>
  <c r="A66" i="359"/>
  <c r="B65" i="359"/>
  <c r="A65" i="359"/>
  <c r="B64" i="359"/>
  <c r="A64" i="359"/>
  <c r="B63" i="359"/>
  <c r="A63" i="359"/>
  <c r="B62" i="359"/>
  <c r="A62" i="359"/>
  <c r="B61" i="359"/>
  <c r="A61" i="359"/>
  <c r="E60" i="359"/>
  <c r="D60" i="359"/>
  <c r="B60" i="359"/>
  <c r="A60" i="359"/>
  <c r="A58" i="359"/>
  <c r="A56" i="359"/>
  <c r="B55" i="359"/>
  <c r="A55" i="359"/>
  <c r="B54" i="359"/>
  <c r="A54" i="359"/>
  <c r="B53" i="359"/>
  <c r="A53" i="359"/>
  <c r="E52" i="359"/>
  <c r="B52" i="359"/>
  <c r="A52" i="359"/>
  <c r="A50" i="359"/>
  <c r="B49" i="359"/>
  <c r="A49" i="359"/>
  <c r="B48" i="359"/>
  <c r="A48" i="359"/>
  <c r="B47" i="359"/>
  <c r="A47" i="359"/>
  <c r="B46" i="359"/>
  <c r="A46" i="359"/>
  <c r="B45" i="359"/>
  <c r="A45" i="359"/>
  <c r="B44" i="359"/>
  <c r="A44" i="359"/>
  <c r="B43" i="359"/>
  <c r="A43" i="359"/>
  <c r="E42" i="359"/>
  <c r="D42" i="359"/>
  <c r="B42" i="359"/>
  <c r="A42" i="359"/>
  <c r="A40" i="359"/>
  <c r="B39" i="359"/>
  <c r="A39" i="359"/>
  <c r="B38" i="359"/>
  <c r="B37" i="359"/>
  <c r="A37" i="359"/>
  <c r="B36" i="359"/>
  <c r="A36" i="359"/>
  <c r="E35" i="359"/>
  <c r="D35" i="359"/>
  <c r="B35" i="359"/>
  <c r="A35" i="359"/>
  <c r="A33" i="359"/>
  <c r="D32" i="359"/>
  <c r="B32" i="359"/>
  <c r="A32" i="359"/>
  <c r="D31" i="359"/>
  <c r="B31" i="359"/>
  <c r="A31" i="359"/>
  <c r="D30" i="359"/>
  <c r="B30" i="359"/>
  <c r="A30" i="359"/>
  <c r="D29" i="359"/>
  <c r="B29" i="359"/>
  <c r="A29" i="359"/>
  <c r="D28" i="359"/>
  <c r="B28" i="359"/>
  <c r="A28" i="359"/>
  <c r="D27" i="359"/>
  <c r="B27" i="359"/>
  <c r="A27" i="359"/>
  <c r="D26" i="359"/>
  <c r="B26" i="359"/>
  <c r="A26" i="359"/>
  <c r="D25" i="359"/>
  <c r="B25" i="359"/>
  <c r="A25" i="359"/>
  <c r="E24" i="359"/>
  <c r="D24" i="359"/>
  <c r="B24" i="359"/>
  <c r="A24" i="359"/>
  <c r="A22" i="359"/>
  <c r="A20" i="359"/>
  <c r="B19" i="359"/>
  <c r="A19" i="359"/>
  <c r="D18" i="359"/>
  <c r="B18" i="359"/>
  <c r="A18" i="359"/>
  <c r="D17" i="359"/>
  <c r="B17" i="359"/>
  <c r="A17" i="359"/>
  <c r="B16" i="359"/>
  <c r="A16" i="359"/>
  <c r="D15" i="359"/>
  <c r="E15" i="359" s="1"/>
  <c r="B15" i="359"/>
  <c r="A15" i="359"/>
  <c r="D14" i="359"/>
  <c r="B14" i="359"/>
  <c r="A14" i="359"/>
  <c r="B13" i="359"/>
  <c r="A13" i="359"/>
  <c r="E12" i="359"/>
  <c r="D12" i="359"/>
  <c r="B12" i="359"/>
  <c r="A12" i="359"/>
  <c r="A10" i="359"/>
  <c r="B8" i="359"/>
  <c r="A8" i="359"/>
  <c r="B7" i="359"/>
  <c r="A7" i="359"/>
  <c r="B6" i="359"/>
  <c r="A6" i="359"/>
  <c r="E5" i="359"/>
  <c r="B5" i="359"/>
  <c r="A5" i="359"/>
  <c r="B4" i="359"/>
  <c r="A4" i="359"/>
  <c r="A3" i="359"/>
  <c r="A1" i="359"/>
  <c r="A128" i="358"/>
  <c r="A127" i="358"/>
  <c r="A126" i="358"/>
  <c r="B125" i="358"/>
  <c r="A125" i="358"/>
  <c r="A124" i="358"/>
  <c r="A123" i="358"/>
  <c r="A122" i="358"/>
  <c r="A121" i="358"/>
  <c r="A120" i="358"/>
  <c r="E119" i="358"/>
  <c r="A119" i="358"/>
  <c r="A117" i="358"/>
  <c r="A115" i="358"/>
  <c r="A114" i="358"/>
  <c r="C113" i="358"/>
  <c r="B113" i="358"/>
  <c r="A113" i="358"/>
  <c r="C112" i="358"/>
  <c r="B112" i="358"/>
  <c r="A112" i="358"/>
  <c r="C111" i="358"/>
  <c r="B111" i="358"/>
  <c r="A111" i="358"/>
  <c r="D110" i="358"/>
  <c r="C110" i="358"/>
  <c r="B110" i="358"/>
  <c r="A110" i="358"/>
  <c r="B109" i="358"/>
  <c r="A109" i="358"/>
  <c r="B108" i="358"/>
  <c r="A108" i="358"/>
  <c r="E107" i="358"/>
  <c r="C107" i="358"/>
  <c r="B107" i="358"/>
  <c r="A107" i="358"/>
  <c r="A105" i="358"/>
  <c r="A103" i="358"/>
  <c r="B102" i="358"/>
  <c r="A102" i="358"/>
  <c r="B101" i="358"/>
  <c r="A101" i="358"/>
  <c r="B100" i="358"/>
  <c r="A100" i="358"/>
  <c r="B99" i="358"/>
  <c r="A99" i="358"/>
  <c r="B98" i="358"/>
  <c r="A98" i="358"/>
  <c r="E97" i="358"/>
  <c r="D97" i="358"/>
  <c r="B97" i="358"/>
  <c r="A97" i="358"/>
  <c r="A95" i="358"/>
  <c r="A93" i="358"/>
  <c r="B92" i="358"/>
  <c r="A92" i="358"/>
  <c r="B91" i="358"/>
  <c r="A91" i="358"/>
  <c r="E90" i="358"/>
  <c r="D90" i="358"/>
  <c r="B90" i="358"/>
  <c r="A90" i="358"/>
  <c r="A88" i="358"/>
  <c r="D87" i="358"/>
  <c r="B87" i="358"/>
  <c r="A87" i="358"/>
  <c r="E86" i="358"/>
  <c r="D86" i="358"/>
  <c r="B86" i="358"/>
  <c r="A86" i="358"/>
  <c r="A84" i="358"/>
  <c r="B83" i="358"/>
  <c r="A83" i="358"/>
  <c r="B82" i="358"/>
  <c r="A82" i="358"/>
  <c r="B81" i="358"/>
  <c r="A81" i="358"/>
  <c r="B80" i="358"/>
  <c r="A80" i="358"/>
  <c r="B79" i="358"/>
  <c r="A79" i="358"/>
  <c r="B78" i="358"/>
  <c r="A78" i="358"/>
  <c r="E77" i="358"/>
  <c r="D77" i="358"/>
  <c r="B77" i="358"/>
  <c r="A77" i="358"/>
  <c r="A75" i="358"/>
  <c r="A73" i="358"/>
  <c r="B72" i="358"/>
  <c r="A72" i="358"/>
  <c r="B71" i="358"/>
  <c r="A71" i="358"/>
  <c r="B70" i="358"/>
  <c r="A70" i="358"/>
  <c r="B69" i="358"/>
  <c r="A69" i="358"/>
  <c r="B68" i="358"/>
  <c r="A68" i="358"/>
  <c r="B67" i="358"/>
  <c r="A67" i="358"/>
  <c r="B66" i="358"/>
  <c r="A66" i="358"/>
  <c r="E65" i="358"/>
  <c r="D65" i="358"/>
  <c r="B65" i="358"/>
  <c r="A65" i="358"/>
  <c r="A63" i="358"/>
  <c r="A61" i="358"/>
  <c r="B60" i="358"/>
  <c r="A60" i="358"/>
  <c r="B59" i="358"/>
  <c r="A59" i="358"/>
  <c r="B58" i="358"/>
  <c r="A58" i="358"/>
  <c r="E57" i="358"/>
  <c r="B57" i="358"/>
  <c r="A57" i="358"/>
  <c r="A55" i="358"/>
  <c r="B54" i="358"/>
  <c r="A54" i="358"/>
  <c r="D53" i="358"/>
  <c r="B53" i="358"/>
  <c r="A53" i="358"/>
  <c r="B52" i="358"/>
  <c r="A52" i="358"/>
  <c r="B51" i="358"/>
  <c r="A51" i="358"/>
  <c r="B50" i="358"/>
  <c r="A50" i="358"/>
  <c r="B49" i="358"/>
  <c r="A49" i="358"/>
  <c r="B48" i="358"/>
  <c r="A48" i="358"/>
  <c r="E47" i="358"/>
  <c r="D47" i="358"/>
  <c r="B47" i="358"/>
  <c r="A47" i="358"/>
  <c r="A45" i="358"/>
  <c r="B44" i="358"/>
  <c r="A44" i="358"/>
  <c r="B43" i="358"/>
  <c r="B42" i="358"/>
  <c r="A42" i="358"/>
  <c r="B41" i="358"/>
  <c r="A41" i="358"/>
  <c r="E40" i="358"/>
  <c r="D40" i="358"/>
  <c r="B40" i="358"/>
  <c r="A40" i="358"/>
  <c r="A38" i="358"/>
  <c r="D37" i="358"/>
  <c r="B37" i="358"/>
  <c r="A37" i="358"/>
  <c r="D36" i="358"/>
  <c r="B36" i="358"/>
  <c r="A36" i="358"/>
  <c r="D35" i="358"/>
  <c r="B35" i="358"/>
  <c r="A35" i="358"/>
  <c r="D34" i="358"/>
  <c r="B34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E29" i="358"/>
  <c r="D29" i="358"/>
  <c r="B29" i="358"/>
  <c r="A29" i="358"/>
  <c r="A27" i="358"/>
  <c r="A25" i="358"/>
  <c r="D24" i="358"/>
  <c r="B24" i="358"/>
  <c r="A24" i="358"/>
  <c r="D23" i="358"/>
  <c r="B23" i="358"/>
  <c r="A23" i="358"/>
  <c r="D22" i="358"/>
  <c r="B22" i="358"/>
  <c r="A22" i="358"/>
  <c r="B21" i="358"/>
  <c r="A21" i="358"/>
  <c r="D20" i="358"/>
  <c r="B20" i="358"/>
  <c r="A20" i="358"/>
  <c r="D19" i="358"/>
  <c r="B19" i="358"/>
  <c r="A19" i="358"/>
  <c r="E18" i="358"/>
  <c r="D18" i="358"/>
  <c r="B12" i="358"/>
  <c r="A12" i="358"/>
  <c r="A10" i="358"/>
  <c r="B8" i="358"/>
  <c r="A8" i="358"/>
  <c r="B7" i="358"/>
  <c r="A7" i="358"/>
  <c r="B6" i="358"/>
  <c r="A6" i="358"/>
  <c r="E5" i="358"/>
  <c r="B5" i="358"/>
  <c r="A5" i="358"/>
  <c r="B4" i="358"/>
  <c r="A4" i="358"/>
  <c r="A3" i="358"/>
  <c r="A1" i="358"/>
  <c r="A122" i="357"/>
  <c r="A121" i="357"/>
  <c r="A120" i="357"/>
  <c r="B119" i="357"/>
  <c r="A119" i="357"/>
  <c r="A118" i="357"/>
  <c r="A117" i="357"/>
  <c r="A116" i="357"/>
  <c r="A115" i="357"/>
  <c r="A114" i="357"/>
  <c r="E113" i="357"/>
  <c r="A113" i="357"/>
  <c r="A111" i="357"/>
  <c r="A109" i="357"/>
  <c r="A108" i="357"/>
  <c r="B107" i="357"/>
  <c r="A107" i="357"/>
  <c r="C106" i="357"/>
  <c r="B106" i="357"/>
  <c r="A106" i="357"/>
  <c r="C105" i="357"/>
  <c r="B105" i="357"/>
  <c r="A105" i="357"/>
  <c r="D104" i="357"/>
  <c r="C104" i="357"/>
  <c r="B104" i="357"/>
  <c r="A104" i="357"/>
  <c r="B103" i="357"/>
  <c r="A103" i="357"/>
  <c r="B102" i="357"/>
  <c r="A102" i="357"/>
  <c r="C101" i="357"/>
  <c r="B101" i="357"/>
  <c r="A101" i="357"/>
  <c r="A99" i="357"/>
  <c r="A97" i="357"/>
  <c r="E96" i="357"/>
  <c r="B96" i="357"/>
  <c r="A96" i="357"/>
  <c r="E95" i="357"/>
  <c r="B95" i="357"/>
  <c r="A95" i="357"/>
  <c r="B94" i="357"/>
  <c r="A94" i="357"/>
  <c r="E93" i="357"/>
  <c r="B93" i="357"/>
  <c r="A93" i="357"/>
  <c r="B92" i="357"/>
  <c r="A92" i="357"/>
  <c r="E91" i="357"/>
  <c r="D91" i="357"/>
  <c r="B91" i="357"/>
  <c r="A91" i="357"/>
  <c r="A89" i="357"/>
  <c r="A87" i="357"/>
  <c r="B86" i="357"/>
  <c r="A86" i="357"/>
  <c r="B85" i="357"/>
  <c r="A85" i="357"/>
  <c r="E84" i="357"/>
  <c r="D84" i="357"/>
  <c r="B84" i="357"/>
  <c r="A84" i="357"/>
  <c r="A83" i="357"/>
  <c r="B82" i="357"/>
  <c r="A82" i="357"/>
  <c r="E81" i="357"/>
  <c r="D81" i="357"/>
  <c r="B81" i="357"/>
  <c r="A81" i="357"/>
  <c r="A79" i="357"/>
  <c r="B78" i="357"/>
  <c r="A78" i="357"/>
  <c r="B77" i="357"/>
  <c r="A77" i="357"/>
  <c r="B76" i="357"/>
  <c r="A76" i="357"/>
  <c r="B75" i="357"/>
  <c r="A75" i="357"/>
  <c r="B74" i="357"/>
  <c r="A74" i="357"/>
  <c r="B73" i="357"/>
  <c r="A73" i="357"/>
  <c r="E72" i="357"/>
  <c r="D72" i="357"/>
  <c r="B72" i="357"/>
  <c r="A72" i="357"/>
  <c r="A70" i="357"/>
  <c r="A68" i="357"/>
  <c r="B67" i="357"/>
  <c r="A67" i="357"/>
  <c r="B66" i="357"/>
  <c r="A66" i="357"/>
  <c r="B65" i="357"/>
  <c r="A65" i="357"/>
  <c r="B64" i="357"/>
  <c r="A64" i="357"/>
  <c r="B63" i="357"/>
  <c r="A63" i="357"/>
  <c r="B62" i="357"/>
  <c r="A62" i="357"/>
  <c r="B61" i="357"/>
  <c r="A61" i="357"/>
  <c r="E60" i="357"/>
  <c r="D60" i="357"/>
  <c r="B60" i="357"/>
  <c r="A60" i="357"/>
  <c r="A58" i="357"/>
  <c r="A56" i="357"/>
  <c r="B55" i="357"/>
  <c r="A55" i="357"/>
  <c r="B54" i="357"/>
  <c r="A54" i="357"/>
  <c r="B53" i="357"/>
  <c r="A53" i="357"/>
  <c r="E52" i="357"/>
  <c r="B52" i="357"/>
  <c r="A52" i="357"/>
  <c r="A50" i="357"/>
  <c r="B49" i="357"/>
  <c r="A49" i="357"/>
  <c r="B48" i="357"/>
  <c r="A48" i="357"/>
  <c r="B47" i="357"/>
  <c r="A47" i="357"/>
  <c r="B46" i="357"/>
  <c r="A46" i="357"/>
  <c r="B45" i="357"/>
  <c r="A45" i="357"/>
  <c r="B44" i="357"/>
  <c r="A44" i="357"/>
  <c r="B43" i="357"/>
  <c r="A43" i="357"/>
  <c r="E42" i="357"/>
  <c r="D42" i="357"/>
  <c r="B42" i="357"/>
  <c r="A42" i="357"/>
  <c r="A40" i="357"/>
  <c r="B39" i="357"/>
  <c r="A39" i="357"/>
  <c r="B38" i="357"/>
  <c r="B37" i="357"/>
  <c r="A37" i="357"/>
  <c r="B36" i="357"/>
  <c r="A36" i="357"/>
  <c r="E35" i="357"/>
  <c r="D35" i="357"/>
  <c r="B35" i="357"/>
  <c r="A35" i="357"/>
  <c r="A33" i="357"/>
  <c r="D32" i="357"/>
  <c r="B32" i="357"/>
  <c r="A32" i="357"/>
  <c r="D31" i="357"/>
  <c r="B31" i="357"/>
  <c r="A31" i="357"/>
  <c r="D30" i="357"/>
  <c r="B30" i="357"/>
  <c r="A30" i="357"/>
  <c r="D29" i="357"/>
  <c r="B29" i="357"/>
  <c r="A29" i="357"/>
  <c r="D28" i="357"/>
  <c r="B28" i="357"/>
  <c r="A28" i="357"/>
  <c r="D27" i="357"/>
  <c r="B27" i="357"/>
  <c r="A27" i="357"/>
  <c r="D26" i="357"/>
  <c r="B26" i="357"/>
  <c r="A26" i="357"/>
  <c r="D25" i="357"/>
  <c r="B25" i="357"/>
  <c r="A25" i="357"/>
  <c r="E24" i="357"/>
  <c r="D24" i="357"/>
  <c r="B24" i="357"/>
  <c r="A24" i="357"/>
  <c r="A22" i="357"/>
  <c r="A20" i="357"/>
  <c r="B19" i="357"/>
  <c r="A19" i="357"/>
  <c r="D18" i="357"/>
  <c r="B18" i="357"/>
  <c r="A18" i="357"/>
  <c r="D17" i="357"/>
  <c r="B17" i="357"/>
  <c r="A17" i="357"/>
  <c r="B16" i="357"/>
  <c r="A16" i="357"/>
  <c r="D15" i="357"/>
  <c r="E15" i="357" s="1"/>
  <c r="B15" i="357"/>
  <c r="A15" i="357"/>
  <c r="D14" i="357"/>
  <c r="B14" i="357"/>
  <c r="A14" i="357"/>
  <c r="B13" i="357"/>
  <c r="A13" i="357"/>
  <c r="E12" i="357"/>
  <c r="D12" i="357"/>
  <c r="B12" i="357"/>
  <c r="A12" i="357"/>
  <c r="A10" i="357"/>
  <c r="B8" i="357"/>
  <c r="A8" i="357"/>
  <c r="B7" i="357"/>
  <c r="A7" i="357"/>
  <c r="B6" i="357"/>
  <c r="A6" i="357"/>
  <c r="E5" i="357"/>
  <c r="B5" i="357"/>
  <c r="A5" i="357"/>
  <c r="B4" i="357"/>
  <c r="A4" i="357"/>
  <c r="A3" i="357"/>
  <c r="A1" i="357"/>
  <c r="A122" i="356"/>
  <c r="A121" i="356"/>
  <c r="A120" i="356"/>
  <c r="B119" i="356"/>
  <c r="A119" i="356"/>
  <c r="A118" i="356"/>
  <c r="A117" i="356"/>
  <c r="A116" i="356"/>
  <c r="A115" i="356"/>
  <c r="A114" i="356"/>
  <c r="E113" i="356"/>
  <c r="A113" i="356"/>
  <c r="A111" i="356"/>
  <c r="A109" i="356"/>
  <c r="A108" i="356"/>
  <c r="B107" i="356"/>
  <c r="A107" i="356"/>
  <c r="C106" i="356"/>
  <c r="B106" i="356"/>
  <c r="A106" i="356"/>
  <c r="C105" i="356"/>
  <c r="B105" i="356"/>
  <c r="A105" i="356"/>
  <c r="D104" i="356"/>
  <c r="C104" i="356"/>
  <c r="B104" i="356"/>
  <c r="A104" i="356"/>
  <c r="B103" i="356"/>
  <c r="A103" i="356"/>
  <c r="B102" i="356"/>
  <c r="A102" i="356"/>
  <c r="C101" i="356"/>
  <c r="B101" i="356"/>
  <c r="A101" i="356"/>
  <c r="A99" i="356"/>
  <c r="A97" i="356"/>
  <c r="E96" i="356"/>
  <c r="B96" i="356"/>
  <c r="A96" i="356"/>
  <c r="E95" i="356"/>
  <c r="B95" i="356"/>
  <c r="A95" i="356"/>
  <c r="B94" i="356"/>
  <c r="A94" i="356"/>
  <c r="E93" i="356"/>
  <c r="B93" i="356"/>
  <c r="A93" i="356"/>
  <c r="B92" i="356"/>
  <c r="A92" i="356"/>
  <c r="E91" i="356"/>
  <c r="D91" i="356"/>
  <c r="B91" i="356"/>
  <c r="A91" i="356"/>
  <c r="A89" i="356"/>
  <c r="A87" i="356"/>
  <c r="B86" i="356"/>
  <c r="A86" i="356"/>
  <c r="B85" i="356"/>
  <c r="A85" i="356"/>
  <c r="E84" i="356"/>
  <c r="D84" i="356"/>
  <c r="B84" i="356"/>
  <c r="A84" i="356"/>
  <c r="A83" i="356"/>
  <c r="B82" i="356"/>
  <c r="A82" i="356"/>
  <c r="E81" i="356"/>
  <c r="D81" i="356"/>
  <c r="B81" i="356"/>
  <c r="A81" i="356"/>
  <c r="A79" i="356"/>
  <c r="B78" i="356"/>
  <c r="A78" i="356"/>
  <c r="B77" i="356"/>
  <c r="A77" i="356"/>
  <c r="B76" i="356"/>
  <c r="A76" i="356"/>
  <c r="B75" i="356"/>
  <c r="A75" i="356"/>
  <c r="B74" i="356"/>
  <c r="A74" i="356"/>
  <c r="B73" i="356"/>
  <c r="A73" i="356"/>
  <c r="E72" i="356"/>
  <c r="D72" i="356"/>
  <c r="B72" i="356"/>
  <c r="A72" i="356"/>
  <c r="A70" i="356"/>
  <c r="A68" i="356"/>
  <c r="B67" i="356"/>
  <c r="A67" i="356"/>
  <c r="B66" i="356"/>
  <c r="A66" i="356"/>
  <c r="B65" i="356"/>
  <c r="A65" i="356"/>
  <c r="B64" i="356"/>
  <c r="A64" i="356"/>
  <c r="B63" i="356"/>
  <c r="A63" i="356"/>
  <c r="B62" i="356"/>
  <c r="A62" i="356"/>
  <c r="B61" i="356"/>
  <c r="A61" i="356"/>
  <c r="E60" i="356"/>
  <c r="D60" i="356"/>
  <c r="B60" i="356"/>
  <c r="A60" i="356"/>
  <c r="A58" i="356"/>
  <c r="A56" i="356"/>
  <c r="B55" i="356"/>
  <c r="A55" i="356"/>
  <c r="B54" i="356"/>
  <c r="A54" i="356"/>
  <c r="B53" i="356"/>
  <c r="A53" i="356"/>
  <c r="E52" i="356"/>
  <c r="B52" i="356"/>
  <c r="A52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B43" i="356"/>
  <c r="A43" i="356"/>
  <c r="E42" i="356"/>
  <c r="D42" i="356"/>
  <c r="B42" i="356"/>
  <c r="A42" i="356"/>
  <c r="A40" i="356"/>
  <c r="B39" i="356"/>
  <c r="A39" i="356"/>
  <c r="B38" i="356"/>
  <c r="B37" i="356"/>
  <c r="A37" i="356"/>
  <c r="B36" i="356"/>
  <c r="A36" i="356"/>
  <c r="E35" i="356"/>
  <c r="D35" i="356"/>
  <c r="B35" i="356"/>
  <c r="A35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D25" i="356"/>
  <c r="B25" i="356"/>
  <c r="A25" i="356"/>
  <c r="E24" i="356"/>
  <c r="D24" i="356"/>
  <c r="B24" i="356"/>
  <c r="A24" i="356"/>
  <c r="A22" i="356"/>
  <c r="A20" i="356"/>
  <c r="B19" i="356"/>
  <c r="A19" i="356"/>
  <c r="D18" i="356"/>
  <c r="B18" i="356"/>
  <c r="A18" i="356"/>
  <c r="D17" i="356"/>
  <c r="B17" i="356"/>
  <c r="A17" i="356"/>
  <c r="B16" i="356"/>
  <c r="A16" i="356"/>
  <c r="D15" i="356"/>
  <c r="E15" i="356" s="1"/>
  <c r="B15" i="356"/>
  <c r="A15" i="356"/>
  <c r="D14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E5" i="356"/>
  <c r="B5" i="356"/>
  <c r="A5" i="356"/>
  <c r="B4" i="356"/>
  <c r="A4" i="356"/>
  <c r="A3" i="356"/>
  <c r="A1" i="356"/>
  <c r="A122" i="355"/>
  <c r="A121" i="355"/>
  <c r="A120" i="355"/>
  <c r="B119" i="355"/>
  <c r="A119" i="355"/>
  <c r="A118" i="355"/>
  <c r="A117" i="355"/>
  <c r="A116" i="355"/>
  <c r="A115" i="355"/>
  <c r="A114" i="355"/>
  <c r="E113" i="355"/>
  <c r="A113" i="355"/>
  <c r="A111" i="355"/>
  <c r="A109" i="355"/>
  <c r="A108" i="355"/>
  <c r="B107" i="355"/>
  <c r="A107" i="355"/>
  <c r="C106" i="355"/>
  <c r="B106" i="355"/>
  <c r="A106" i="355"/>
  <c r="C105" i="355"/>
  <c r="B105" i="355"/>
  <c r="A105" i="355"/>
  <c r="D104" i="355"/>
  <c r="C104" i="355"/>
  <c r="B104" i="355"/>
  <c r="A104" i="355"/>
  <c r="B103" i="355"/>
  <c r="A103" i="355"/>
  <c r="B102" i="355"/>
  <c r="A102" i="355"/>
  <c r="C101" i="355"/>
  <c r="B101" i="355"/>
  <c r="A101" i="355"/>
  <c r="A99" i="355"/>
  <c r="A97" i="355"/>
  <c r="E96" i="355"/>
  <c r="B96" i="355"/>
  <c r="A96" i="355"/>
  <c r="E95" i="355"/>
  <c r="B95" i="355"/>
  <c r="A95" i="355"/>
  <c r="B94" i="355"/>
  <c r="A94" i="355"/>
  <c r="E93" i="355"/>
  <c r="B93" i="355"/>
  <c r="A93" i="355"/>
  <c r="B92" i="355"/>
  <c r="A92" i="355"/>
  <c r="E91" i="355"/>
  <c r="D91" i="355"/>
  <c r="B91" i="355"/>
  <c r="A91" i="355"/>
  <c r="A89" i="355"/>
  <c r="A87" i="355"/>
  <c r="B86" i="355"/>
  <c r="A86" i="355"/>
  <c r="B85" i="355"/>
  <c r="A85" i="355"/>
  <c r="E84" i="355"/>
  <c r="D84" i="355"/>
  <c r="B84" i="355"/>
  <c r="A84" i="355"/>
  <c r="A83" i="355"/>
  <c r="B82" i="355"/>
  <c r="A82" i="355"/>
  <c r="E81" i="355"/>
  <c r="D81" i="355"/>
  <c r="B81" i="355"/>
  <c r="A81" i="355"/>
  <c r="A79" i="355"/>
  <c r="B78" i="355"/>
  <c r="A78" i="355"/>
  <c r="B77" i="355"/>
  <c r="A77" i="355"/>
  <c r="B76" i="355"/>
  <c r="A76" i="355"/>
  <c r="B75" i="355"/>
  <c r="A75" i="355"/>
  <c r="B74" i="355"/>
  <c r="A74" i="355"/>
  <c r="B73" i="355"/>
  <c r="A73" i="355"/>
  <c r="E72" i="355"/>
  <c r="D72" i="355"/>
  <c r="B72" i="355"/>
  <c r="A72" i="355"/>
  <c r="A70" i="355"/>
  <c r="A68" i="355"/>
  <c r="B67" i="355"/>
  <c r="A67" i="355"/>
  <c r="B66" i="355"/>
  <c r="A66" i="355"/>
  <c r="B65" i="355"/>
  <c r="A65" i="355"/>
  <c r="B64" i="355"/>
  <c r="A64" i="355"/>
  <c r="B63" i="355"/>
  <c r="A63" i="355"/>
  <c r="B62" i="355"/>
  <c r="A62" i="355"/>
  <c r="B61" i="355"/>
  <c r="A61" i="355"/>
  <c r="E60" i="355"/>
  <c r="D60" i="355"/>
  <c r="B60" i="355"/>
  <c r="A60" i="355"/>
  <c r="A58" i="355"/>
  <c r="A56" i="355"/>
  <c r="B55" i="355"/>
  <c r="A55" i="355"/>
  <c r="B54" i="355"/>
  <c r="A54" i="355"/>
  <c r="B53" i="355"/>
  <c r="A53" i="355"/>
  <c r="E52" i="355"/>
  <c r="B52" i="355"/>
  <c r="A52" i="355"/>
  <c r="A50" i="355"/>
  <c r="B49" i="355"/>
  <c r="A49" i="355"/>
  <c r="B48" i="355"/>
  <c r="A48" i="355"/>
  <c r="B47" i="355"/>
  <c r="A47" i="355"/>
  <c r="B46" i="355"/>
  <c r="A46" i="355"/>
  <c r="B45" i="355"/>
  <c r="A45" i="355"/>
  <c r="B44" i="355"/>
  <c r="A44" i="355"/>
  <c r="B43" i="355"/>
  <c r="A43" i="355"/>
  <c r="E42" i="355"/>
  <c r="D42" i="355"/>
  <c r="B42" i="355"/>
  <c r="A42" i="355"/>
  <c r="A40" i="355"/>
  <c r="B39" i="355"/>
  <c r="A39" i="355"/>
  <c r="B38" i="355"/>
  <c r="B37" i="355"/>
  <c r="A37" i="355"/>
  <c r="B36" i="355"/>
  <c r="A36" i="355"/>
  <c r="E35" i="355"/>
  <c r="D35" i="355"/>
  <c r="B35" i="355"/>
  <c r="A35" i="355"/>
  <c r="A33" i="355"/>
  <c r="D32" i="355"/>
  <c r="B32" i="355"/>
  <c r="A32" i="355"/>
  <c r="D31" i="355"/>
  <c r="B31" i="355"/>
  <c r="A31" i="355"/>
  <c r="D30" i="355"/>
  <c r="B30" i="355"/>
  <c r="A30" i="355"/>
  <c r="D29" i="355"/>
  <c r="B29" i="355"/>
  <c r="A29" i="355"/>
  <c r="D28" i="355"/>
  <c r="B28" i="355"/>
  <c r="A28" i="355"/>
  <c r="D27" i="355"/>
  <c r="B27" i="355"/>
  <c r="A27" i="355"/>
  <c r="D26" i="355"/>
  <c r="B26" i="355"/>
  <c r="A26" i="355"/>
  <c r="D25" i="355"/>
  <c r="B25" i="355"/>
  <c r="A25" i="355"/>
  <c r="E24" i="355"/>
  <c r="D24" i="355"/>
  <c r="B24" i="355"/>
  <c r="A24" i="355"/>
  <c r="A22" i="355"/>
  <c r="A20" i="355"/>
  <c r="B19" i="355"/>
  <c r="A19" i="355"/>
  <c r="D18" i="355"/>
  <c r="B18" i="355"/>
  <c r="A18" i="355"/>
  <c r="D17" i="355"/>
  <c r="B17" i="355"/>
  <c r="A17" i="355"/>
  <c r="B16" i="355"/>
  <c r="A16" i="355"/>
  <c r="D15" i="355"/>
  <c r="E15" i="355" s="1"/>
  <c r="B15" i="355"/>
  <c r="A15" i="355"/>
  <c r="D14" i="355"/>
  <c r="B14" i="355"/>
  <c r="A14" i="355"/>
  <c r="B13" i="355"/>
  <c r="A13" i="355"/>
  <c r="E12" i="355"/>
  <c r="D12" i="355"/>
  <c r="B12" i="355"/>
  <c r="A12" i="355"/>
  <c r="A10" i="355"/>
  <c r="B8" i="355"/>
  <c r="A8" i="355"/>
  <c r="B7" i="355"/>
  <c r="A7" i="355"/>
  <c r="B6" i="355"/>
  <c r="A6" i="355"/>
  <c r="E5" i="355"/>
  <c r="B5" i="355"/>
  <c r="A5" i="355"/>
  <c r="B4" i="355"/>
  <c r="A4" i="355"/>
  <c r="A3" i="355"/>
  <c r="A1" i="355"/>
  <c r="A128" i="353"/>
  <c r="A127" i="353"/>
  <c r="A126" i="353"/>
  <c r="B125" i="353"/>
  <c r="A125" i="353"/>
  <c r="A124" i="353"/>
  <c r="A123" i="353"/>
  <c r="A122" i="353"/>
  <c r="A121" i="353"/>
  <c r="A120" i="353"/>
  <c r="E119" i="353"/>
  <c r="A119" i="353"/>
  <c r="A117" i="353"/>
  <c r="A115" i="353"/>
  <c r="A114" i="353"/>
  <c r="B113" i="353"/>
  <c r="A113" i="353"/>
  <c r="C112" i="353"/>
  <c r="B112" i="353"/>
  <c r="A112" i="353"/>
  <c r="C111" i="353"/>
  <c r="B111" i="353"/>
  <c r="A111" i="353"/>
  <c r="D110" i="353"/>
  <c r="C110" i="353"/>
  <c r="B110" i="353"/>
  <c r="A110" i="353"/>
  <c r="B109" i="353"/>
  <c r="A109" i="353"/>
  <c r="B108" i="353"/>
  <c r="A108" i="353"/>
  <c r="E107" i="353"/>
  <c r="C107" i="353"/>
  <c r="B107" i="353"/>
  <c r="A107" i="353"/>
  <c r="A105" i="353"/>
  <c r="A103" i="353"/>
  <c r="B102" i="353"/>
  <c r="A102" i="353"/>
  <c r="B101" i="353"/>
  <c r="A101" i="353"/>
  <c r="B100" i="353"/>
  <c r="A100" i="353"/>
  <c r="B99" i="353"/>
  <c r="A99" i="353"/>
  <c r="B98" i="353"/>
  <c r="A98" i="353"/>
  <c r="E97" i="353"/>
  <c r="D97" i="353"/>
  <c r="B97" i="353"/>
  <c r="A97" i="353"/>
  <c r="A95" i="353"/>
  <c r="A93" i="353"/>
  <c r="B92" i="353"/>
  <c r="A92" i="353"/>
  <c r="B91" i="353"/>
  <c r="A91" i="353"/>
  <c r="E90" i="353"/>
  <c r="D90" i="353"/>
  <c r="B90" i="353"/>
  <c r="A90" i="353"/>
  <c r="A88" i="353"/>
  <c r="D87" i="353"/>
  <c r="B87" i="353"/>
  <c r="A87" i="353"/>
  <c r="E86" i="353"/>
  <c r="D86" i="353"/>
  <c r="B86" i="353"/>
  <c r="A86" i="353"/>
  <c r="A84" i="353"/>
  <c r="B83" i="353"/>
  <c r="A83" i="353"/>
  <c r="B82" i="353"/>
  <c r="A82" i="353"/>
  <c r="B81" i="353"/>
  <c r="A81" i="353"/>
  <c r="B80" i="353"/>
  <c r="A80" i="353"/>
  <c r="B79" i="353"/>
  <c r="A79" i="353"/>
  <c r="B78" i="353"/>
  <c r="A78" i="353"/>
  <c r="E77" i="353"/>
  <c r="D77" i="353"/>
  <c r="B77" i="353"/>
  <c r="A77" i="353"/>
  <c r="A75" i="353"/>
  <c r="A73" i="353"/>
  <c r="B72" i="353"/>
  <c r="A72" i="353"/>
  <c r="B71" i="353"/>
  <c r="A71" i="353"/>
  <c r="B70" i="353"/>
  <c r="A70" i="353"/>
  <c r="B69" i="353"/>
  <c r="A69" i="353"/>
  <c r="B68" i="353"/>
  <c r="A68" i="353"/>
  <c r="B67" i="353"/>
  <c r="A67" i="353"/>
  <c r="B66" i="353"/>
  <c r="A66" i="353"/>
  <c r="E65" i="353"/>
  <c r="D65" i="353"/>
  <c r="B65" i="353"/>
  <c r="A65" i="353"/>
  <c r="A63" i="353"/>
  <c r="A61" i="353"/>
  <c r="B60" i="353"/>
  <c r="A60" i="353"/>
  <c r="B59" i="353"/>
  <c r="A59" i="353"/>
  <c r="B58" i="353"/>
  <c r="A58" i="353"/>
  <c r="E57" i="353"/>
  <c r="B57" i="353"/>
  <c r="A57" i="353"/>
  <c r="A55" i="353"/>
  <c r="B54" i="353"/>
  <c r="A54" i="353"/>
  <c r="D53" i="353"/>
  <c r="B53" i="353"/>
  <c r="A53" i="353"/>
  <c r="B52" i="353"/>
  <c r="A52" i="353"/>
  <c r="B51" i="353"/>
  <c r="A51" i="353"/>
  <c r="B50" i="353"/>
  <c r="A50" i="353"/>
  <c r="B49" i="353"/>
  <c r="A49" i="353"/>
  <c r="B48" i="353"/>
  <c r="A48" i="353"/>
  <c r="E47" i="353"/>
  <c r="D47" i="353"/>
  <c r="B47" i="353"/>
  <c r="A47" i="353"/>
  <c r="A45" i="353"/>
  <c r="B44" i="353"/>
  <c r="A44" i="353"/>
  <c r="B43" i="353"/>
  <c r="B42" i="353"/>
  <c r="A42" i="353"/>
  <c r="B41" i="353"/>
  <c r="A41" i="353"/>
  <c r="E40" i="353"/>
  <c r="D40" i="353"/>
  <c r="B40" i="353"/>
  <c r="A40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D33" i="353"/>
  <c r="B33" i="353"/>
  <c r="A33" i="353"/>
  <c r="D32" i="353"/>
  <c r="B32" i="353"/>
  <c r="A32" i="353"/>
  <c r="D31" i="353"/>
  <c r="B31" i="353"/>
  <c r="A31" i="353"/>
  <c r="D30" i="353"/>
  <c r="B30" i="353"/>
  <c r="A30" i="353"/>
  <c r="E29" i="353"/>
  <c r="D29" i="353"/>
  <c r="B29" i="353"/>
  <c r="A29" i="353"/>
  <c r="A27" i="353"/>
  <c r="A25" i="353"/>
  <c r="D24" i="353"/>
  <c r="B24" i="353"/>
  <c r="A24" i="353"/>
  <c r="D23" i="353"/>
  <c r="B23" i="353"/>
  <c r="A23" i="353"/>
  <c r="D22" i="353"/>
  <c r="B22" i="353"/>
  <c r="A22" i="353"/>
  <c r="B21" i="353"/>
  <c r="A21" i="353"/>
  <c r="D20" i="353"/>
  <c r="B20" i="353"/>
  <c r="A20" i="353"/>
  <c r="D19" i="353"/>
  <c r="B19" i="353"/>
  <c r="A19" i="353"/>
  <c r="E18" i="353"/>
  <c r="D18" i="353"/>
  <c r="B12" i="353"/>
  <c r="A12" i="353"/>
  <c r="A10" i="353"/>
  <c r="B8" i="353"/>
  <c r="A8" i="353"/>
  <c r="B7" i="353"/>
  <c r="A7" i="353"/>
  <c r="B6" i="353"/>
  <c r="A6" i="353"/>
  <c r="E5" i="353"/>
  <c r="B5" i="353"/>
  <c r="A5" i="353"/>
  <c r="B4" i="353"/>
  <c r="A4" i="353"/>
  <c r="A3" i="353"/>
  <c r="A1" i="353"/>
  <c r="A122" i="352"/>
  <c r="A121" i="352"/>
  <c r="A120" i="352"/>
  <c r="B119" i="352"/>
  <c r="A119" i="352"/>
  <c r="A118" i="352"/>
  <c r="A117" i="352"/>
  <c r="A116" i="352"/>
  <c r="A115" i="352"/>
  <c r="A114" i="352"/>
  <c r="E113" i="352"/>
  <c r="A113" i="352"/>
  <c r="A111" i="352"/>
  <c r="A109" i="352"/>
  <c r="A108" i="352"/>
  <c r="B107" i="352"/>
  <c r="A107" i="352"/>
  <c r="C106" i="352"/>
  <c r="B106" i="352"/>
  <c r="A106" i="352"/>
  <c r="C105" i="352"/>
  <c r="B105" i="352"/>
  <c r="A105" i="352"/>
  <c r="D104" i="352"/>
  <c r="C104" i="352"/>
  <c r="B104" i="352"/>
  <c r="A104" i="352"/>
  <c r="B103" i="352"/>
  <c r="A103" i="352"/>
  <c r="B102" i="352"/>
  <c r="A102" i="352"/>
  <c r="C101" i="352"/>
  <c r="B101" i="352"/>
  <c r="A101" i="352"/>
  <c r="A99" i="352"/>
  <c r="A97" i="352"/>
  <c r="E96" i="352"/>
  <c r="B96" i="352"/>
  <c r="A96" i="352"/>
  <c r="E95" i="352"/>
  <c r="B95" i="352"/>
  <c r="A95" i="352"/>
  <c r="B94" i="352"/>
  <c r="A94" i="352"/>
  <c r="E93" i="352"/>
  <c r="B93" i="352"/>
  <c r="A93" i="352"/>
  <c r="B92" i="352"/>
  <c r="A92" i="352"/>
  <c r="E91" i="352"/>
  <c r="D91" i="352"/>
  <c r="B91" i="352"/>
  <c r="A91" i="352"/>
  <c r="A89" i="352"/>
  <c r="A87" i="352"/>
  <c r="B86" i="352"/>
  <c r="A86" i="352"/>
  <c r="B85" i="352"/>
  <c r="A85" i="352"/>
  <c r="E84" i="352"/>
  <c r="D84" i="352"/>
  <c r="B84" i="352"/>
  <c r="A84" i="352"/>
  <c r="A83" i="352"/>
  <c r="B82" i="352"/>
  <c r="A82" i="352"/>
  <c r="E81" i="352"/>
  <c r="D81" i="352"/>
  <c r="B81" i="352"/>
  <c r="A81" i="352"/>
  <c r="A79" i="352"/>
  <c r="B78" i="352"/>
  <c r="A78" i="352"/>
  <c r="B77" i="352"/>
  <c r="A77" i="352"/>
  <c r="B76" i="352"/>
  <c r="A76" i="352"/>
  <c r="B75" i="352"/>
  <c r="A75" i="352"/>
  <c r="B74" i="352"/>
  <c r="A74" i="352"/>
  <c r="B73" i="352"/>
  <c r="A73" i="352"/>
  <c r="E72" i="352"/>
  <c r="D72" i="352"/>
  <c r="B72" i="352"/>
  <c r="A72" i="352"/>
  <c r="A70" i="352"/>
  <c r="A68" i="352"/>
  <c r="B67" i="352"/>
  <c r="A67" i="352"/>
  <c r="B66" i="352"/>
  <c r="A66" i="352"/>
  <c r="B65" i="352"/>
  <c r="A65" i="352"/>
  <c r="B64" i="352"/>
  <c r="A64" i="352"/>
  <c r="B63" i="352"/>
  <c r="A63" i="352"/>
  <c r="B62" i="352"/>
  <c r="A62" i="352"/>
  <c r="B61" i="352"/>
  <c r="A61" i="352"/>
  <c r="E60" i="352"/>
  <c r="D60" i="352"/>
  <c r="B60" i="352"/>
  <c r="A60" i="352"/>
  <c r="A58" i="352"/>
  <c r="A56" i="352"/>
  <c r="B55" i="352"/>
  <c r="A55" i="352"/>
  <c r="B54" i="352"/>
  <c r="A54" i="352"/>
  <c r="B53" i="352"/>
  <c r="A53" i="352"/>
  <c r="E52" i="352"/>
  <c r="B52" i="352"/>
  <c r="A52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B43" i="352"/>
  <c r="A43" i="352"/>
  <c r="E42" i="352"/>
  <c r="D42" i="352"/>
  <c r="B42" i="352"/>
  <c r="A42" i="352"/>
  <c r="A40" i="352"/>
  <c r="B39" i="352"/>
  <c r="A39" i="352"/>
  <c r="B38" i="352"/>
  <c r="B37" i="352"/>
  <c r="A37" i="352"/>
  <c r="B36" i="352"/>
  <c r="A36" i="352"/>
  <c r="E35" i="352"/>
  <c r="D35" i="352"/>
  <c r="B35" i="352"/>
  <c r="A35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D25" i="352"/>
  <c r="B25" i="352"/>
  <c r="A25" i="352"/>
  <c r="E24" i="352"/>
  <c r="D24" i="352"/>
  <c r="B24" i="352"/>
  <c r="A24" i="352"/>
  <c r="A22" i="352"/>
  <c r="A20" i="352"/>
  <c r="B19" i="352"/>
  <c r="A19" i="352"/>
  <c r="D18" i="352"/>
  <c r="B18" i="352"/>
  <c r="A18" i="352"/>
  <c r="D17" i="352"/>
  <c r="B17" i="352"/>
  <c r="A17" i="352"/>
  <c r="B16" i="352"/>
  <c r="A16" i="352"/>
  <c r="D15" i="352"/>
  <c r="E15" i="352" s="1"/>
  <c r="B15" i="352"/>
  <c r="A15" i="352"/>
  <c r="D14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E5" i="352"/>
  <c r="B5" i="352"/>
  <c r="A5" i="352"/>
  <c r="B4" i="352"/>
  <c r="A4" i="352"/>
  <c r="A3" i="352"/>
  <c r="A1" i="352"/>
  <c r="A128" i="351"/>
  <c r="A127" i="351"/>
  <c r="A126" i="351"/>
  <c r="B125" i="351"/>
  <c r="A125" i="351"/>
  <c r="A124" i="351"/>
  <c r="A123" i="351"/>
  <c r="A122" i="351"/>
  <c r="A121" i="351"/>
  <c r="A120" i="351"/>
  <c r="E119" i="351"/>
  <c r="A119" i="351"/>
  <c r="A117" i="351"/>
  <c r="A115" i="351"/>
  <c r="A114" i="351"/>
  <c r="B113" i="351"/>
  <c r="A113" i="351"/>
  <c r="C112" i="351"/>
  <c r="B112" i="351"/>
  <c r="A112" i="351"/>
  <c r="C111" i="351"/>
  <c r="B111" i="351"/>
  <c r="A111" i="351"/>
  <c r="D110" i="351"/>
  <c r="C110" i="351"/>
  <c r="B110" i="351"/>
  <c r="A110" i="351"/>
  <c r="B109" i="351"/>
  <c r="A109" i="351"/>
  <c r="B108" i="351"/>
  <c r="A108" i="351"/>
  <c r="E107" i="351"/>
  <c r="C107" i="351"/>
  <c r="B107" i="351"/>
  <c r="A107" i="351"/>
  <c r="A105" i="351"/>
  <c r="A103" i="351"/>
  <c r="B102" i="351"/>
  <c r="A102" i="351"/>
  <c r="B101" i="351"/>
  <c r="A101" i="351"/>
  <c r="B100" i="351"/>
  <c r="A100" i="351"/>
  <c r="B99" i="351"/>
  <c r="A99" i="351"/>
  <c r="B98" i="351"/>
  <c r="A98" i="351"/>
  <c r="E97" i="351"/>
  <c r="D97" i="351"/>
  <c r="B97" i="351"/>
  <c r="A97" i="351"/>
  <c r="A95" i="351"/>
  <c r="A93" i="351"/>
  <c r="B92" i="351"/>
  <c r="A92" i="351"/>
  <c r="B91" i="351"/>
  <c r="A91" i="351"/>
  <c r="E90" i="351"/>
  <c r="D90" i="351"/>
  <c r="B90" i="351"/>
  <c r="A90" i="351"/>
  <c r="A88" i="351"/>
  <c r="D87" i="351"/>
  <c r="B87" i="351"/>
  <c r="A87" i="351"/>
  <c r="E86" i="351"/>
  <c r="D86" i="351"/>
  <c r="B86" i="351"/>
  <c r="A86" i="351"/>
  <c r="A84" i="351"/>
  <c r="B83" i="351"/>
  <c r="A83" i="351"/>
  <c r="B82" i="351"/>
  <c r="A82" i="351"/>
  <c r="B81" i="351"/>
  <c r="A81" i="351"/>
  <c r="B80" i="351"/>
  <c r="A80" i="351"/>
  <c r="B79" i="351"/>
  <c r="A79" i="351"/>
  <c r="B78" i="351"/>
  <c r="A78" i="351"/>
  <c r="E77" i="351"/>
  <c r="D77" i="351"/>
  <c r="B77" i="351"/>
  <c r="A77" i="351"/>
  <c r="A75" i="351"/>
  <c r="A73" i="351"/>
  <c r="B72" i="351"/>
  <c r="A72" i="351"/>
  <c r="B71" i="351"/>
  <c r="A71" i="351"/>
  <c r="B70" i="351"/>
  <c r="A70" i="351"/>
  <c r="B69" i="351"/>
  <c r="A69" i="351"/>
  <c r="B68" i="351"/>
  <c r="A68" i="351"/>
  <c r="B67" i="351"/>
  <c r="A67" i="351"/>
  <c r="B66" i="351"/>
  <c r="A66" i="351"/>
  <c r="E65" i="351"/>
  <c r="D65" i="351"/>
  <c r="B65" i="351"/>
  <c r="A65" i="351"/>
  <c r="A63" i="351"/>
  <c r="A61" i="351"/>
  <c r="B60" i="351"/>
  <c r="A60" i="351"/>
  <c r="B59" i="351"/>
  <c r="A59" i="351"/>
  <c r="B58" i="351"/>
  <c r="A58" i="351"/>
  <c r="E57" i="351"/>
  <c r="B57" i="351"/>
  <c r="A57" i="351"/>
  <c r="A55" i="351"/>
  <c r="B54" i="351"/>
  <c r="A54" i="351"/>
  <c r="D53" i="351"/>
  <c r="B53" i="351"/>
  <c r="A53" i="351"/>
  <c r="B52" i="351"/>
  <c r="A52" i="351"/>
  <c r="B51" i="351"/>
  <c r="A51" i="351"/>
  <c r="B50" i="351"/>
  <c r="A50" i="351"/>
  <c r="B49" i="351"/>
  <c r="A49" i="351"/>
  <c r="B48" i="351"/>
  <c r="A48" i="351"/>
  <c r="E47" i="351"/>
  <c r="D47" i="351"/>
  <c r="B47" i="351"/>
  <c r="A47" i="351"/>
  <c r="A45" i="351"/>
  <c r="B44" i="351"/>
  <c r="A44" i="351"/>
  <c r="B43" i="351"/>
  <c r="B42" i="351"/>
  <c r="A42" i="351"/>
  <c r="B41" i="351"/>
  <c r="A41" i="351"/>
  <c r="E40" i="351"/>
  <c r="D40" i="351"/>
  <c r="B40" i="351"/>
  <c r="A40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D33" i="351"/>
  <c r="B33" i="351"/>
  <c r="A33" i="351"/>
  <c r="D32" i="351"/>
  <c r="B32" i="351"/>
  <c r="A32" i="351"/>
  <c r="D31" i="351"/>
  <c r="B31" i="351"/>
  <c r="A31" i="351"/>
  <c r="D30" i="351"/>
  <c r="B30" i="351"/>
  <c r="A30" i="351"/>
  <c r="E29" i="351"/>
  <c r="D29" i="351"/>
  <c r="B29" i="351"/>
  <c r="A29" i="351"/>
  <c r="A27" i="351"/>
  <c r="A25" i="351"/>
  <c r="D24" i="351"/>
  <c r="B24" i="351"/>
  <c r="A24" i="351"/>
  <c r="D23" i="351"/>
  <c r="B23" i="351"/>
  <c r="A23" i="351"/>
  <c r="D22" i="351"/>
  <c r="B22" i="351"/>
  <c r="A22" i="351"/>
  <c r="B21" i="351"/>
  <c r="A21" i="351"/>
  <c r="D20" i="351"/>
  <c r="B20" i="351"/>
  <c r="A20" i="351"/>
  <c r="D19" i="351"/>
  <c r="B19" i="351"/>
  <c r="A19" i="351"/>
  <c r="E18" i="351"/>
  <c r="D18" i="351"/>
  <c r="B12" i="351"/>
  <c r="A12" i="351"/>
  <c r="A10" i="351"/>
  <c r="B8" i="351"/>
  <c r="A8" i="351"/>
  <c r="B7" i="351"/>
  <c r="A7" i="351"/>
  <c r="B6" i="351"/>
  <c r="A6" i="351"/>
  <c r="E5" i="351"/>
  <c r="B5" i="351"/>
  <c r="A5" i="351"/>
  <c r="B4" i="351"/>
  <c r="A4" i="351"/>
  <c r="A3" i="351"/>
  <c r="A1" i="351"/>
  <c r="A122" i="350"/>
  <c r="A121" i="350"/>
  <c r="A120" i="350"/>
  <c r="B119" i="350"/>
  <c r="A119" i="350"/>
  <c r="A118" i="350"/>
  <c r="A117" i="350"/>
  <c r="A116" i="350"/>
  <c r="A115" i="350"/>
  <c r="A114" i="350"/>
  <c r="E113" i="350"/>
  <c r="A113" i="350"/>
  <c r="A111" i="350"/>
  <c r="A109" i="350"/>
  <c r="A108" i="350"/>
  <c r="B107" i="350"/>
  <c r="A107" i="350"/>
  <c r="C106" i="350"/>
  <c r="B106" i="350"/>
  <c r="A106" i="350"/>
  <c r="C105" i="350"/>
  <c r="B105" i="350"/>
  <c r="A105" i="350"/>
  <c r="D104" i="350"/>
  <c r="C104" i="350"/>
  <c r="B104" i="350"/>
  <c r="A104" i="350"/>
  <c r="B103" i="350"/>
  <c r="A103" i="350"/>
  <c r="B102" i="350"/>
  <c r="A102" i="350"/>
  <c r="C101" i="350"/>
  <c r="B101" i="350"/>
  <c r="A101" i="350"/>
  <c r="A99" i="350"/>
  <c r="A97" i="350"/>
  <c r="E96" i="350"/>
  <c r="B96" i="350"/>
  <c r="A96" i="350"/>
  <c r="E95" i="350"/>
  <c r="B95" i="350"/>
  <c r="A95" i="350"/>
  <c r="B94" i="350"/>
  <c r="A94" i="350"/>
  <c r="E93" i="350"/>
  <c r="B93" i="350"/>
  <c r="A93" i="350"/>
  <c r="B92" i="350"/>
  <c r="A92" i="350"/>
  <c r="E91" i="350"/>
  <c r="D91" i="350"/>
  <c r="B91" i="350"/>
  <c r="A91" i="350"/>
  <c r="A89" i="350"/>
  <c r="A87" i="350"/>
  <c r="B86" i="350"/>
  <c r="A86" i="350"/>
  <c r="B85" i="350"/>
  <c r="A85" i="350"/>
  <c r="E84" i="350"/>
  <c r="D84" i="350"/>
  <c r="B84" i="350"/>
  <c r="A84" i="350"/>
  <c r="A83" i="350"/>
  <c r="B82" i="350"/>
  <c r="A82" i="350"/>
  <c r="E81" i="350"/>
  <c r="D81" i="350"/>
  <c r="B81" i="350"/>
  <c r="A81" i="350"/>
  <c r="A79" i="350"/>
  <c r="B78" i="350"/>
  <c r="A78" i="350"/>
  <c r="B77" i="350"/>
  <c r="A77" i="350"/>
  <c r="B76" i="350"/>
  <c r="A76" i="350"/>
  <c r="B75" i="350"/>
  <c r="A75" i="350"/>
  <c r="B74" i="350"/>
  <c r="A74" i="350"/>
  <c r="B73" i="350"/>
  <c r="A73" i="350"/>
  <c r="E72" i="350"/>
  <c r="D72" i="350"/>
  <c r="B72" i="350"/>
  <c r="A72" i="350"/>
  <c r="A70" i="350"/>
  <c r="A68" i="350"/>
  <c r="B67" i="350"/>
  <c r="A67" i="350"/>
  <c r="B66" i="350"/>
  <c r="A66" i="350"/>
  <c r="B65" i="350"/>
  <c r="A65" i="350"/>
  <c r="B64" i="350"/>
  <c r="A64" i="350"/>
  <c r="B63" i="350"/>
  <c r="A63" i="350"/>
  <c r="B62" i="350"/>
  <c r="A62" i="350"/>
  <c r="B61" i="350"/>
  <c r="A61" i="350"/>
  <c r="E60" i="350"/>
  <c r="D60" i="350"/>
  <c r="B60" i="350"/>
  <c r="A60" i="350"/>
  <c r="A58" i="350"/>
  <c r="A56" i="350"/>
  <c r="B55" i="350"/>
  <c r="A55" i="350"/>
  <c r="B54" i="350"/>
  <c r="A54" i="350"/>
  <c r="B53" i="350"/>
  <c r="A53" i="350"/>
  <c r="E52" i="350"/>
  <c r="B52" i="350"/>
  <c r="A52" i="350"/>
  <c r="A50" i="350"/>
  <c r="B49" i="350"/>
  <c r="A49" i="350"/>
  <c r="B48" i="350"/>
  <c r="A48" i="350"/>
  <c r="B47" i="350"/>
  <c r="A47" i="350"/>
  <c r="B46" i="350"/>
  <c r="A46" i="350"/>
  <c r="B45" i="350"/>
  <c r="A45" i="350"/>
  <c r="B44" i="350"/>
  <c r="A44" i="350"/>
  <c r="B43" i="350"/>
  <c r="A43" i="350"/>
  <c r="E42" i="350"/>
  <c r="D42" i="350"/>
  <c r="B42" i="350"/>
  <c r="A42" i="350"/>
  <c r="A40" i="350"/>
  <c r="B39" i="350"/>
  <c r="A39" i="350"/>
  <c r="B38" i="350"/>
  <c r="B37" i="350"/>
  <c r="A37" i="350"/>
  <c r="B36" i="350"/>
  <c r="A36" i="350"/>
  <c r="E35" i="350"/>
  <c r="D35" i="350"/>
  <c r="B35" i="350"/>
  <c r="A35" i="350"/>
  <c r="A33" i="350"/>
  <c r="D32" i="350"/>
  <c r="B32" i="350"/>
  <c r="A32" i="350"/>
  <c r="D31" i="350"/>
  <c r="B31" i="350"/>
  <c r="A31" i="350"/>
  <c r="D30" i="350"/>
  <c r="B30" i="350"/>
  <c r="A30" i="350"/>
  <c r="D29" i="350"/>
  <c r="B29" i="350"/>
  <c r="A29" i="350"/>
  <c r="D28" i="350"/>
  <c r="B28" i="350"/>
  <c r="A28" i="350"/>
  <c r="D27" i="350"/>
  <c r="B27" i="350"/>
  <c r="A27" i="350"/>
  <c r="D26" i="350"/>
  <c r="B26" i="350"/>
  <c r="A26" i="350"/>
  <c r="D25" i="350"/>
  <c r="B25" i="350"/>
  <c r="A25" i="350"/>
  <c r="E24" i="350"/>
  <c r="D24" i="350"/>
  <c r="B24" i="350"/>
  <c r="A24" i="350"/>
  <c r="A22" i="350"/>
  <c r="A20" i="350"/>
  <c r="B19" i="350"/>
  <c r="A19" i="350"/>
  <c r="D18" i="350"/>
  <c r="B18" i="350"/>
  <c r="A18" i="350"/>
  <c r="D17" i="350"/>
  <c r="B17" i="350"/>
  <c r="A17" i="350"/>
  <c r="B16" i="350"/>
  <c r="A16" i="350"/>
  <c r="D15" i="350"/>
  <c r="E15" i="350" s="1"/>
  <c r="B15" i="350"/>
  <c r="A15" i="350"/>
  <c r="D14" i="350"/>
  <c r="B14" i="350"/>
  <c r="A14" i="350"/>
  <c r="B13" i="350"/>
  <c r="A13" i="350"/>
  <c r="E12" i="350"/>
  <c r="D12" i="350"/>
  <c r="B12" i="350"/>
  <c r="A12" i="350"/>
  <c r="A10" i="350"/>
  <c r="B8" i="350"/>
  <c r="A8" i="350"/>
  <c r="B7" i="350"/>
  <c r="A7" i="350"/>
  <c r="B6" i="350"/>
  <c r="A6" i="350"/>
  <c r="E5" i="350"/>
  <c r="B5" i="350"/>
  <c r="A5" i="350"/>
  <c r="B4" i="350"/>
  <c r="A4" i="350"/>
  <c r="A3" i="350"/>
  <c r="A1" i="350"/>
  <c r="A128" i="349"/>
  <c r="A127" i="349"/>
  <c r="A126" i="349"/>
  <c r="B125" i="349"/>
  <c r="A125" i="349"/>
  <c r="A124" i="349"/>
  <c r="A123" i="349"/>
  <c r="A122" i="349"/>
  <c r="A121" i="349"/>
  <c r="A120" i="349"/>
  <c r="E119" i="349"/>
  <c r="A119" i="349"/>
  <c r="A117" i="349"/>
  <c r="A115" i="349"/>
  <c r="A114" i="349"/>
  <c r="B113" i="349"/>
  <c r="A113" i="349"/>
  <c r="C112" i="349"/>
  <c r="B112" i="349"/>
  <c r="A112" i="349"/>
  <c r="C111" i="349"/>
  <c r="B111" i="349"/>
  <c r="A111" i="349"/>
  <c r="D110" i="349"/>
  <c r="C110" i="349"/>
  <c r="B110" i="349"/>
  <c r="A110" i="349"/>
  <c r="B109" i="349"/>
  <c r="A109" i="349"/>
  <c r="B108" i="349"/>
  <c r="A108" i="349"/>
  <c r="E107" i="349"/>
  <c r="C107" i="349"/>
  <c r="B107" i="349"/>
  <c r="A107" i="349"/>
  <c r="A105" i="349"/>
  <c r="A103" i="349"/>
  <c r="B102" i="349"/>
  <c r="A102" i="349"/>
  <c r="B101" i="349"/>
  <c r="A101" i="349"/>
  <c r="B100" i="349"/>
  <c r="A100" i="349"/>
  <c r="B99" i="349"/>
  <c r="A99" i="349"/>
  <c r="B98" i="349"/>
  <c r="A98" i="349"/>
  <c r="E97" i="349"/>
  <c r="D97" i="349"/>
  <c r="B97" i="349"/>
  <c r="A97" i="349"/>
  <c r="A95" i="349"/>
  <c r="A93" i="349"/>
  <c r="B92" i="349"/>
  <c r="A92" i="349"/>
  <c r="B91" i="349"/>
  <c r="A91" i="349"/>
  <c r="E90" i="349"/>
  <c r="D90" i="349"/>
  <c r="B90" i="349"/>
  <c r="A90" i="349"/>
  <c r="A88" i="349"/>
  <c r="D87" i="349"/>
  <c r="B87" i="349"/>
  <c r="A87" i="349"/>
  <c r="E86" i="349"/>
  <c r="D86" i="349"/>
  <c r="B86" i="349"/>
  <c r="A86" i="349"/>
  <c r="A84" i="349"/>
  <c r="B83" i="349"/>
  <c r="A83" i="349"/>
  <c r="B82" i="349"/>
  <c r="A82" i="349"/>
  <c r="B81" i="349"/>
  <c r="A81" i="349"/>
  <c r="B80" i="349"/>
  <c r="A80" i="349"/>
  <c r="B79" i="349"/>
  <c r="A79" i="349"/>
  <c r="B78" i="349"/>
  <c r="A78" i="349"/>
  <c r="E77" i="349"/>
  <c r="D77" i="349"/>
  <c r="B77" i="349"/>
  <c r="A77" i="349"/>
  <c r="A75" i="349"/>
  <c r="A73" i="349"/>
  <c r="B72" i="349"/>
  <c r="A72" i="349"/>
  <c r="B71" i="349"/>
  <c r="A71" i="349"/>
  <c r="B70" i="349"/>
  <c r="A70" i="349"/>
  <c r="B69" i="349"/>
  <c r="A69" i="349"/>
  <c r="B68" i="349"/>
  <c r="A68" i="349"/>
  <c r="B67" i="349"/>
  <c r="A67" i="349"/>
  <c r="B66" i="349"/>
  <c r="A66" i="349"/>
  <c r="E65" i="349"/>
  <c r="D65" i="349"/>
  <c r="B65" i="349"/>
  <c r="A65" i="349"/>
  <c r="A63" i="349"/>
  <c r="A61" i="349"/>
  <c r="B60" i="349"/>
  <c r="A60" i="349"/>
  <c r="B59" i="349"/>
  <c r="A59" i="349"/>
  <c r="B58" i="349"/>
  <c r="A58" i="349"/>
  <c r="E57" i="349"/>
  <c r="B57" i="349"/>
  <c r="A57" i="349"/>
  <c r="A55" i="349"/>
  <c r="B54" i="349"/>
  <c r="A54" i="349"/>
  <c r="D53" i="349"/>
  <c r="B53" i="349"/>
  <c r="A53" i="349"/>
  <c r="B52" i="349"/>
  <c r="A52" i="349"/>
  <c r="B51" i="349"/>
  <c r="A51" i="349"/>
  <c r="B50" i="349"/>
  <c r="A50" i="349"/>
  <c r="B49" i="349"/>
  <c r="A49" i="349"/>
  <c r="B48" i="349"/>
  <c r="A48" i="349"/>
  <c r="E47" i="349"/>
  <c r="D47" i="349"/>
  <c r="B47" i="349"/>
  <c r="A47" i="349"/>
  <c r="A45" i="349"/>
  <c r="B44" i="349"/>
  <c r="A44" i="349"/>
  <c r="B43" i="349"/>
  <c r="B42" i="349"/>
  <c r="A42" i="349"/>
  <c r="B41" i="349"/>
  <c r="A41" i="349"/>
  <c r="E40" i="349"/>
  <c r="D40" i="349"/>
  <c r="B40" i="349"/>
  <c r="A40" i="349"/>
  <c r="A38" i="349"/>
  <c r="D37" i="349"/>
  <c r="B37" i="349"/>
  <c r="A37" i="349"/>
  <c r="D36" i="349"/>
  <c r="B36" i="349"/>
  <c r="A36" i="349"/>
  <c r="D35" i="349"/>
  <c r="B35" i="349"/>
  <c r="A35" i="349"/>
  <c r="D34" i="349"/>
  <c r="B34" i="349"/>
  <c r="A34" i="349"/>
  <c r="D33" i="349"/>
  <c r="B33" i="349"/>
  <c r="A33" i="349"/>
  <c r="D32" i="349"/>
  <c r="B32" i="349"/>
  <c r="A32" i="349"/>
  <c r="D31" i="349"/>
  <c r="B31" i="349"/>
  <c r="A31" i="349"/>
  <c r="D30" i="349"/>
  <c r="B30" i="349"/>
  <c r="A30" i="349"/>
  <c r="E29" i="349"/>
  <c r="D29" i="349"/>
  <c r="B29" i="349"/>
  <c r="A29" i="349"/>
  <c r="A27" i="349"/>
  <c r="A25" i="349"/>
  <c r="D24" i="349"/>
  <c r="B24" i="349"/>
  <c r="A24" i="349"/>
  <c r="D23" i="349"/>
  <c r="B23" i="349"/>
  <c r="A23" i="349"/>
  <c r="D22" i="349"/>
  <c r="B22" i="349"/>
  <c r="A22" i="349"/>
  <c r="B21" i="349"/>
  <c r="A21" i="349"/>
  <c r="D20" i="349"/>
  <c r="B20" i="349"/>
  <c r="A20" i="349"/>
  <c r="D19" i="349"/>
  <c r="B19" i="349"/>
  <c r="A19" i="349"/>
  <c r="E18" i="349"/>
  <c r="D18" i="349"/>
  <c r="B12" i="349"/>
  <c r="A12" i="349"/>
  <c r="A10" i="349"/>
  <c r="B8" i="349"/>
  <c r="A8" i="349"/>
  <c r="B7" i="349"/>
  <c r="A7" i="349"/>
  <c r="B6" i="349"/>
  <c r="A6" i="349"/>
  <c r="E5" i="349"/>
  <c r="B5" i="349"/>
  <c r="A5" i="349"/>
  <c r="B4" i="349"/>
  <c r="A4" i="349"/>
  <c r="A3" i="349"/>
  <c r="A1" i="349"/>
  <c r="A122" i="348"/>
  <c r="A121" i="348"/>
  <c r="A120" i="348"/>
  <c r="B119" i="348"/>
  <c r="A119" i="348"/>
  <c r="A118" i="348"/>
  <c r="A117" i="348"/>
  <c r="A116" i="348"/>
  <c r="A115" i="348"/>
  <c r="A114" i="348"/>
  <c r="E113" i="348"/>
  <c r="A113" i="348"/>
  <c r="A111" i="348"/>
  <c r="A109" i="348"/>
  <c r="A108" i="348"/>
  <c r="B107" i="348"/>
  <c r="A107" i="348"/>
  <c r="C106" i="348"/>
  <c r="B106" i="348"/>
  <c r="A106" i="348"/>
  <c r="C105" i="348"/>
  <c r="B105" i="348"/>
  <c r="A105" i="348"/>
  <c r="D104" i="348"/>
  <c r="C104" i="348"/>
  <c r="B104" i="348"/>
  <c r="A104" i="348"/>
  <c r="B103" i="348"/>
  <c r="A103" i="348"/>
  <c r="B102" i="348"/>
  <c r="A102" i="348"/>
  <c r="C101" i="348"/>
  <c r="B101" i="348"/>
  <c r="A101" i="348"/>
  <c r="A99" i="348"/>
  <c r="A97" i="348"/>
  <c r="E96" i="348"/>
  <c r="B96" i="348"/>
  <c r="A96" i="348"/>
  <c r="E95" i="348"/>
  <c r="B95" i="348"/>
  <c r="A95" i="348"/>
  <c r="B94" i="348"/>
  <c r="A94" i="348"/>
  <c r="E93" i="348"/>
  <c r="B93" i="348"/>
  <c r="A93" i="348"/>
  <c r="B92" i="348"/>
  <c r="A92" i="348"/>
  <c r="E91" i="348"/>
  <c r="D91" i="348"/>
  <c r="B91" i="348"/>
  <c r="A91" i="348"/>
  <c r="A89" i="348"/>
  <c r="A87" i="348"/>
  <c r="B86" i="348"/>
  <c r="A86" i="348"/>
  <c r="B85" i="348"/>
  <c r="A85" i="348"/>
  <c r="E84" i="348"/>
  <c r="D84" i="348"/>
  <c r="B84" i="348"/>
  <c r="A84" i="348"/>
  <c r="A83" i="348"/>
  <c r="B82" i="348"/>
  <c r="A82" i="348"/>
  <c r="E81" i="348"/>
  <c r="D81" i="348"/>
  <c r="B81" i="348"/>
  <c r="A81" i="348"/>
  <c r="A79" i="348"/>
  <c r="B78" i="348"/>
  <c r="A78" i="348"/>
  <c r="B77" i="348"/>
  <c r="A77" i="348"/>
  <c r="B76" i="348"/>
  <c r="A76" i="348"/>
  <c r="B75" i="348"/>
  <c r="A75" i="348"/>
  <c r="B74" i="348"/>
  <c r="A74" i="348"/>
  <c r="B73" i="348"/>
  <c r="A73" i="348"/>
  <c r="E72" i="348"/>
  <c r="D72" i="348"/>
  <c r="B72" i="348"/>
  <c r="A72" i="348"/>
  <c r="A70" i="348"/>
  <c r="A68" i="348"/>
  <c r="B67" i="348"/>
  <c r="A67" i="348"/>
  <c r="B66" i="348"/>
  <c r="A66" i="348"/>
  <c r="B65" i="348"/>
  <c r="A65" i="348"/>
  <c r="B64" i="348"/>
  <c r="A64" i="348"/>
  <c r="B63" i="348"/>
  <c r="A63" i="348"/>
  <c r="B62" i="348"/>
  <c r="A62" i="348"/>
  <c r="B61" i="348"/>
  <c r="A61" i="348"/>
  <c r="E60" i="348"/>
  <c r="D60" i="348"/>
  <c r="B60" i="348"/>
  <c r="A60" i="348"/>
  <c r="A58" i="348"/>
  <c r="A56" i="348"/>
  <c r="B55" i="348"/>
  <c r="A55" i="348"/>
  <c r="B54" i="348"/>
  <c r="A54" i="348"/>
  <c r="B53" i="348"/>
  <c r="A53" i="348"/>
  <c r="E52" i="348"/>
  <c r="B52" i="348"/>
  <c r="A52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B43" i="348"/>
  <c r="A43" i="348"/>
  <c r="E42" i="348"/>
  <c r="D42" i="348"/>
  <c r="B42" i="348"/>
  <c r="A42" i="348"/>
  <c r="A40" i="348"/>
  <c r="B39" i="348"/>
  <c r="A39" i="348"/>
  <c r="B38" i="348"/>
  <c r="B37" i="348"/>
  <c r="A37" i="348"/>
  <c r="B36" i="348"/>
  <c r="A36" i="348"/>
  <c r="E35" i="348"/>
  <c r="D35" i="348"/>
  <c r="B35" i="348"/>
  <c r="A35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D25" i="348"/>
  <c r="B25" i="348"/>
  <c r="A25" i="348"/>
  <c r="E24" i="348"/>
  <c r="D24" i="348"/>
  <c r="B24" i="348"/>
  <c r="A24" i="348"/>
  <c r="A22" i="348"/>
  <c r="A20" i="348"/>
  <c r="B19" i="348"/>
  <c r="A19" i="348"/>
  <c r="D18" i="348"/>
  <c r="B18" i="348"/>
  <c r="A18" i="348"/>
  <c r="D17" i="348"/>
  <c r="B17" i="348"/>
  <c r="A17" i="348"/>
  <c r="B16" i="348"/>
  <c r="A16" i="348"/>
  <c r="D15" i="348"/>
  <c r="E15" i="348" s="1"/>
  <c r="B15" i="348"/>
  <c r="A15" i="348"/>
  <c r="D14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E5" i="348"/>
  <c r="B5" i="348"/>
  <c r="A5" i="348"/>
  <c r="B4" i="348"/>
  <c r="A4" i="348"/>
  <c r="A3" i="348"/>
  <c r="A1" i="348"/>
  <c r="A128" i="347"/>
  <c r="A127" i="347"/>
  <c r="A126" i="347"/>
  <c r="B125" i="347"/>
  <c r="A125" i="347"/>
  <c r="A124" i="347"/>
  <c r="A123" i="347"/>
  <c r="A122" i="347"/>
  <c r="A121" i="347"/>
  <c r="A120" i="347"/>
  <c r="E119" i="347"/>
  <c r="A119" i="347"/>
  <c r="A117" i="347"/>
  <c r="A115" i="347"/>
  <c r="A114" i="347"/>
  <c r="C113" i="347"/>
  <c r="B113" i="347"/>
  <c r="A113" i="347"/>
  <c r="C112" i="347"/>
  <c r="B112" i="347"/>
  <c r="A112" i="347"/>
  <c r="C111" i="347"/>
  <c r="B111" i="347"/>
  <c r="A111" i="347"/>
  <c r="D110" i="347"/>
  <c r="C110" i="347"/>
  <c r="B110" i="347"/>
  <c r="A110" i="347"/>
  <c r="B109" i="347"/>
  <c r="A109" i="347"/>
  <c r="B108" i="347"/>
  <c r="A108" i="347"/>
  <c r="E107" i="347"/>
  <c r="C107" i="347"/>
  <c r="B107" i="347"/>
  <c r="A107" i="347"/>
  <c r="A105" i="347"/>
  <c r="A103" i="347"/>
  <c r="B102" i="347"/>
  <c r="A102" i="347"/>
  <c r="B101" i="347"/>
  <c r="A101" i="347"/>
  <c r="B100" i="347"/>
  <c r="A100" i="347"/>
  <c r="B99" i="347"/>
  <c r="A99" i="347"/>
  <c r="B98" i="347"/>
  <c r="A98" i="347"/>
  <c r="E97" i="347"/>
  <c r="D97" i="347"/>
  <c r="B97" i="347"/>
  <c r="A97" i="347"/>
  <c r="A95" i="347"/>
  <c r="A93" i="347"/>
  <c r="B92" i="347"/>
  <c r="A92" i="347"/>
  <c r="B91" i="347"/>
  <c r="A91" i="347"/>
  <c r="E90" i="347"/>
  <c r="D90" i="347"/>
  <c r="B90" i="347"/>
  <c r="A90" i="347"/>
  <c r="A88" i="347"/>
  <c r="D87" i="347"/>
  <c r="B87" i="347"/>
  <c r="A87" i="347"/>
  <c r="E86" i="347"/>
  <c r="D86" i="347"/>
  <c r="B86" i="347"/>
  <c r="A86" i="347"/>
  <c r="A84" i="347"/>
  <c r="B83" i="347"/>
  <c r="A83" i="347"/>
  <c r="B82" i="347"/>
  <c r="A82" i="347"/>
  <c r="B81" i="347"/>
  <c r="A81" i="347"/>
  <c r="B80" i="347"/>
  <c r="A80" i="347"/>
  <c r="B79" i="347"/>
  <c r="A79" i="347"/>
  <c r="B78" i="347"/>
  <c r="A78" i="347"/>
  <c r="E77" i="347"/>
  <c r="D77" i="347"/>
  <c r="B77" i="347"/>
  <c r="A77" i="347"/>
  <c r="A75" i="347"/>
  <c r="A73" i="347"/>
  <c r="B72" i="347"/>
  <c r="A72" i="347"/>
  <c r="B71" i="347"/>
  <c r="A71" i="347"/>
  <c r="B70" i="347"/>
  <c r="A70" i="347"/>
  <c r="B69" i="347"/>
  <c r="A69" i="347"/>
  <c r="B68" i="347"/>
  <c r="A68" i="347"/>
  <c r="B67" i="347"/>
  <c r="A67" i="347"/>
  <c r="B66" i="347"/>
  <c r="A66" i="347"/>
  <c r="E65" i="347"/>
  <c r="D65" i="347"/>
  <c r="B65" i="347"/>
  <c r="A65" i="347"/>
  <c r="A63" i="347"/>
  <c r="A61" i="347"/>
  <c r="B60" i="347"/>
  <c r="A60" i="347"/>
  <c r="B59" i="347"/>
  <c r="A59" i="347"/>
  <c r="B58" i="347"/>
  <c r="A58" i="347"/>
  <c r="E57" i="347"/>
  <c r="B57" i="347"/>
  <c r="A57" i="347"/>
  <c r="A55" i="347"/>
  <c r="B54" i="347"/>
  <c r="A54" i="347"/>
  <c r="D53" i="347"/>
  <c r="B53" i="347"/>
  <c r="A53" i="347"/>
  <c r="B52" i="347"/>
  <c r="A52" i="347"/>
  <c r="B51" i="347"/>
  <c r="A51" i="347"/>
  <c r="B50" i="347"/>
  <c r="A50" i="347"/>
  <c r="B49" i="347"/>
  <c r="A49" i="347"/>
  <c r="B48" i="347"/>
  <c r="A48" i="347"/>
  <c r="E47" i="347"/>
  <c r="D47" i="347"/>
  <c r="B47" i="347"/>
  <c r="A47" i="347"/>
  <c r="A45" i="347"/>
  <c r="B44" i="347"/>
  <c r="A44" i="347"/>
  <c r="B43" i="347"/>
  <c r="B42" i="347"/>
  <c r="A42" i="347"/>
  <c r="B41" i="347"/>
  <c r="A41" i="347"/>
  <c r="E40" i="347"/>
  <c r="D40" i="347"/>
  <c r="B40" i="347"/>
  <c r="A40" i="347"/>
  <c r="A38" i="347"/>
  <c r="D37" i="347"/>
  <c r="B37" i="347"/>
  <c r="A37" i="347"/>
  <c r="D36" i="347"/>
  <c r="B36" i="347"/>
  <c r="A36" i="347"/>
  <c r="D35" i="347"/>
  <c r="B35" i="347"/>
  <c r="A35" i="347"/>
  <c r="D34" i="347"/>
  <c r="B34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E29" i="347"/>
  <c r="D29" i="347"/>
  <c r="B29" i="347"/>
  <c r="A29" i="347"/>
  <c r="A27" i="347"/>
  <c r="A25" i="347"/>
  <c r="D24" i="347"/>
  <c r="B24" i="347"/>
  <c r="A24" i="347"/>
  <c r="D23" i="347"/>
  <c r="B23" i="347"/>
  <c r="A23" i="347"/>
  <c r="D22" i="347"/>
  <c r="B22" i="347"/>
  <c r="A22" i="347"/>
  <c r="B21" i="347"/>
  <c r="A21" i="347"/>
  <c r="D20" i="347"/>
  <c r="B20" i="347"/>
  <c r="A20" i="347"/>
  <c r="D19" i="347"/>
  <c r="B19" i="347"/>
  <c r="A19" i="347"/>
  <c r="E18" i="347"/>
  <c r="D18" i="347"/>
  <c r="B17" i="347"/>
  <c r="B12" i="347"/>
  <c r="A12" i="347"/>
  <c r="A10" i="347"/>
  <c r="B8" i="347"/>
  <c r="A8" i="347"/>
  <c r="B7" i="347"/>
  <c r="A7" i="347"/>
  <c r="B6" i="347"/>
  <c r="A6" i="347"/>
  <c r="E5" i="347"/>
  <c r="B5" i="347"/>
  <c r="A5" i="347"/>
  <c r="B4" i="347"/>
  <c r="A4" i="347"/>
  <c r="A3" i="347"/>
  <c r="A1" i="347"/>
  <c r="A122" i="346"/>
  <c r="A121" i="346"/>
  <c r="A120" i="346"/>
  <c r="B119" i="346"/>
  <c r="A119" i="346"/>
  <c r="A118" i="346"/>
  <c r="A117" i="346"/>
  <c r="A116" i="346"/>
  <c r="A115" i="346"/>
  <c r="A114" i="346"/>
  <c r="E113" i="346"/>
  <c r="A113" i="346"/>
  <c r="A111" i="346"/>
  <c r="A109" i="346"/>
  <c r="A108" i="346"/>
  <c r="B107" i="346"/>
  <c r="A107" i="346"/>
  <c r="C106" i="346"/>
  <c r="B106" i="346"/>
  <c r="A106" i="346"/>
  <c r="C105" i="346"/>
  <c r="B105" i="346"/>
  <c r="A105" i="346"/>
  <c r="D104" i="346"/>
  <c r="C104" i="346"/>
  <c r="B104" i="346"/>
  <c r="A104" i="346"/>
  <c r="B103" i="346"/>
  <c r="A103" i="346"/>
  <c r="B102" i="346"/>
  <c r="A102" i="346"/>
  <c r="C101" i="346"/>
  <c r="B101" i="346"/>
  <c r="A101" i="346"/>
  <c r="A99" i="346"/>
  <c r="A97" i="346"/>
  <c r="E96" i="346"/>
  <c r="B96" i="346"/>
  <c r="A96" i="346"/>
  <c r="E95" i="346"/>
  <c r="B95" i="346"/>
  <c r="A95" i="346"/>
  <c r="B94" i="346"/>
  <c r="A94" i="346"/>
  <c r="E93" i="346"/>
  <c r="B93" i="346"/>
  <c r="A93" i="346"/>
  <c r="B92" i="346"/>
  <c r="A92" i="346"/>
  <c r="E91" i="346"/>
  <c r="D91" i="346"/>
  <c r="B91" i="346"/>
  <c r="A91" i="346"/>
  <c r="A89" i="346"/>
  <c r="A87" i="346"/>
  <c r="B86" i="346"/>
  <c r="A86" i="346"/>
  <c r="B85" i="346"/>
  <c r="A85" i="346"/>
  <c r="E84" i="346"/>
  <c r="D84" i="346"/>
  <c r="B84" i="346"/>
  <c r="A84" i="346"/>
  <c r="A83" i="346"/>
  <c r="B82" i="346"/>
  <c r="A82" i="346"/>
  <c r="E81" i="346"/>
  <c r="D81" i="346"/>
  <c r="B81" i="346"/>
  <c r="A81" i="346"/>
  <c r="A79" i="346"/>
  <c r="B78" i="346"/>
  <c r="A78" i="346"/>
  <c r="B77" i="346"/>
  <c r="A77" i="346"/>
  <c r="B76" i="346"/>
  <c r="A76" i="346"/>
  <c r="B75" i="346"/>
  <c r="A75" i="346"/>
  <c r="B74" i="346"/>
  <c r="A74" i="346"/>
  <c r="B73" i="346"/>
  <c r="A73" i="346"/>
  <c r="E72" i="346"/>
  <c r="D72" i="346"/>
  <c r="B72" i="346"/>
  <c r="A72" i="346"/>
  <c r="A70" i="346"/>
  <c r="A68" i="346"/>
  <c r="B67" i="346"/>
  <c r="A67" i="346"/>
  <c r="B66" i="346"/>
  <c r="A66" i="346"/>
  <c r="B65" i="346"/>
  <c r="A65" i="346"/>
  <c r="B64" i="346"/>
  <c r="A64" i="346"/>
  <c r="B63" i="346"/>
  <c r="A63" i="346"/>
  <c r="B62" i="346"/>
  <c r="A62" i="346"/>
  <c r="B61" i="346"/>
  <c r="A61" i="346"/>
  <c r="E60" i="346"/>
  <c r="D60" i="346"/>
  <c r="B60" i="346"/>
  <c r="A60" i="346"/>
  <c r="A58" i="346"/>
  <c r="A56" i="346"/>
  <c r="B55" i="346"/>
  <c r="A55" i="346"/>
  <c r="B54" i="346"/>
  <c r="A54" i="346"/>
  <c r="B53" i="346"/>
  <c r="A53" i="346"/>
  <c r="E52" i="346"/>
  <c r="B52" i="346"/>
  <c r="A52" i="346"/>
  <c r="A50" i="346"/>
  <c r="B49" i="346"/>
  <c r="A49" i="346"/>
  <c r="B48" i="346"/>
  <c r="A48" i="346"/>
  <c r="B47" i="346"/>
  <c r="A47" i="346"/>
  <c r="B46" i="346"/>
  <c r="A46" i="346"/>
  <c r="B45" i="346"/>
  <c r="A45" i="346"/>
  <c r="B44" i="346"/>
  <c r="A44" i="346"/>
  <c r="B43" i="346"/>
  <c r="A43" i="346"/>
  <c r="E42" i="346"/>
  <c r="D42" i="346"/>
  <c r="B42" i="346"/>
  <c r="A42" i="346"/>
  <c r="A40" i="346"/>
  <c r="B39" i="346"/>
  <c r="A39" i="346"/>
  <c r="B38" i="346"/>
  <c r="B37" i="346"/>
  <c r="A37" i="346"/>
  <c r="B36" i="346"/>
  <c r="A36" i="346"/>
  <c r="E35" i="346"/>
  <c r="D35" i="346"/>
  <c r="B35" i="346"/>
  <c r="A35" i="346"/>
  <c r="A33" i="346"/>
  <c r="D32" i="346"/>
  <c r="B32" i="346"/>
  <c r="A32" i="346"/>
  <c r="D31" i="346"/>
  <c r="B31" i="346"/>
  <c r="A31" i="346"/>
  <c r="D30" i="346"/>
  <c r="B30" i="346"/>
  <c r="A30" i="346"/>
  <c r="D29" i="346"/>
  <c r="B29" i="346"/>
  <c r="A29" i="346"/>
  <c r="D28" i="346"/>
  <c r="B28" i="346"/>
  <c r="A28" i="346"/>
  <c r="D27" i="346"/>
  <c r="B27" i="346"/>
  <c r="A27" i="346"/>
  <c r="D26" i="346"/>
  <c r="B26" i="346"/>
  <c r="A26" i="346"/>
  <c r="D25" i="346"/>
  <c r="B25" i="346"/>
  <c r="A25" i="346"/>
  <c r="E24" i="346"/>
  <c r="D24" i="346"/>
  <c r="B24" i="346"/>
  <c r="A24" i="346"/>
  <c r="A22" i="346"/>
  <c r="A20" i="346"/>
  <c r="B19" i="346"/>
  <c r="A19" i="346"/>
  <c r="D18" i="346"/>
  <c r="B18" i="346"/>
  <c r="A18" i="346"/>
  <c r="D17" i="346"/>
  <c r="B17" i="346"/>
  <c r="A17" i="346"/>
  <c r="B16" i="346"/>
  <c r="A16" i="346"/>
  <c r="D15" i="346"/>
  <c r="E15" i="346" s="1"/>
  <c r="B15" i="346"/>
  <c r="A15" i="346"/>
  <c r="D14" i="346"/>
  <c r="B14" i="346"/>
  <c r="A14" i="346"/>
  <c r="B13" i="346"/>
  <c r="A13" i="346"/>
  <c r="E12" i="346"/>
  <c r="D12" i="346"/>
  <c r="B12" i="346"/>
  <c r="A12" i="346"/>
  <c r="A10" i="346"/>
  <c r="B8" i="346"/>
  <c r="A8" i="346"/>
  <c r="B7" i="346"/>
  <c r="A7" i="346"/>
  <c r="B6" i="346"/>
  <c r="A6" i="346"/>
  <c r="E5" i="346"/>
  <c r="B5" i="346"/>
  <c r="A5" i="346"/>
  <c r="B4" i="346"/>
  <c r="A4" i="346"/>
  <c r="A3" i="346"/>
  <c r="A1" i="346"/>
  <c r="A128" i="345"/>
  <c r="A127" i="345"/>
  <c r="A126" i="345"/>
  <c r="B125" i="345"/>
  <c r="A125" i="345"/>
  <c r="A124" i="345"/>
  <c r="A123" i="345"/>
  <c r="A122" i="345"/>
  <c r="A121" i="345"/>
  <c r="A120" i="345"/>
  <c r="E119" i="345"/>
  <c r="A119" i="345"/>
  <c r="A117" i="345"/>
  <c r="A115" i="345"/>
  <c r="A114" i="345"/>
  <c r="B113" i="345"/>
  <c r="A113" i="345"/>
  <c r="C112" i="345"/>
  <c r="B112" i="345"/>
  <c r="A112" i="345"/>
  <c r="C111" i="345"/>
  <c r="B111" i="345"/>
  <c r="A111" i="345"/>
  <c r="D110" i="345"/>
  <c r="C110" i="345"/>
  <c r="B110" i="345"/>
  <c r="A110" i="345"/>
  <c r="B109" i="345"/>
  <c r="A109" i="345"/>
  <c r="B108" i="345"/>
  <c r="A108" i="345"/>
  <c r="E107" i="345"/>
  <c r="C107" i="345"/>
  <c r="B107" i="345"/>
  <c r="A107" i="345"/>
  <c r="A105" i="345"/>
  <c r="A103" i="345"/>
  <c r="B102" i="345"/>
  <c r="A102" i="345"/>
  <c r="B101" i="345"/>
  <c r="A101" i="345"/>
  <c r="B100" i="345"/>
  <c r="A100" i="345"/>
  <c r="B99" i="345"/>
  <c r="A99" i="345"/>
  <c r="B98" i="345"/>
  <c r="A98" i="345"/>
  <c r="E97" i="345"/>
  <c r="D97" i="345"/>
  <c r="B97" i="345"/>
  <c r="A97" i="345"/>
  <c r="A95" i="345"/>
  <c r="A93" i="345"/>
  <c r="B92" i="345"/>
  <c r="A92" i="345"/>
  <c r="B91" i="345"/>
  <c r="A91" i="345"/>
  <c r="E90" i="345"/>
  <c r="D90" i="345"/>
  <c r="B90" i="345"/>
  <c r="A90" i="345"/>
  <c r="A88" i="345"/>
  <c r="D87" i="345"/>
  <c r="B87" i="345"/>
  <c r="A87" i="345"/>
  <c r="E86" i="345"/>
  <c r="D86" i="345"/>
  <c r="B86" i="345"/>
  <c r="A86" i="345"/>
  <c r="A84" i="345"/>
  <c r="B83" i="345"/>
  <c r="A83" i="345"/>
  <c r="B82" i="345"/>
  <c r="A82" i="345"/>
  <c r="B81" i="345"/>
  <c r="A81" i="345"/>
  <c r="B80" i="345"/>
  <c r="A80" i="345"/>
  <c r="B79" i="345"/>
  <c r="A79" i="345"/>
  <c r="B78" i="345"/>
  <c r="A78" i="345"/>
  <c r="E77" i="345"/>
  <c r="D77" i="345"/>
  <c r="B77" i="345"/>
  <c r="A77" i="345"/>
  <c r="A75" i="345"/>
  <c r="A73" i="345"/>
  <c r="B72" i="345"/>
  <c r="A72" i="345"/>
  <c r="B71" i="345"/>
  <c r="A71" i="345"/>
  <c r="B70" i="345"/>
  <c r="A70" i="345"/>
  <c r="B69" i="345"/>
  <c r="A69" i="345"/>
  <c r="B68" i="345"/>
  <c r="A68" i="345"/>
  <c r="B67" i="345"/>
  <c r="A67" i="345"/>
  <c r="B66" i="345"/>
  <c r="A66" i="345"/>
  <c r="E65" i="345"/>
  <c r="D65" i="345"/>
  <c r="B65" i="345"/>
  <c r="A65" i="345"/>
  <c r="A63" i="345"/>
  <c r="A61" i="345"/>
  <c r="B60" i="345"/>
  <c r="A60" i="345"/>
  <c r="B59" i="345"/>
  <c r="A59" i="345"/>
  <c r="B58" i="345"/>
  <c r="A58" i="345"/>
  <c r="E57" i="345"/>
  <c r="B57" i="345"/>
  <c r="A57" i="345"/>
  <c r="A55" i="345"/>
  <c r="B54" i="345"/>
  <c r="A54" i="345"/>
  <c r="D53" i="345"/>
  <c r="B53" i="345"/>
  <c r="A53" i="345"/>
  <c r="B52" i="345"/>
  <c r="A52" i="345"/>
  <c r="B51" i="345"/>
  <c r="A51" i="345"/>
  <c r="B50" i="345"/>
  <c r="A50" i="345"/>
  <c r="B49" i="345"/>
  <c r="A49" i="345"/>
  <c r="B48" i="345"/>
  <c r="A48" i="345"/>
  <c r="E47" i="345"/>
  <c r="D47" i="345"/>
  <c r="B47" i="345"/>
  <c r="A47" i="345"/>
  <c r="A45" i="345"/>
  <c r="B44" i="345"/>
  <c r="A44" i="345"/>
  <c r="B43" i="345"/>
  <c r="B42" i="345"/>
  <c r="A42" i="345"/>
  <c r="B41" i="345"/>
  <c r="A41" i="345"/>
  <c r="E40" i="345"/>
  <c r="D40" i="345"/>
  <c r="B40" i="345"/>
  <c r="A40" i="345"/>
  <c r="A38" i="345"/>
  <c r="D37" i="345"/>
  <c r="B37" i="345"/>
  <c r="A37" i="345"/>
  <c r="D36" i="345"/>
  <c r="B36" i="345"/>
  <c r="A36" i="345"/>
  <c r="D35" i="345"/>
  <c r="B35" i="345"/>
  <c r="A35" i="345"/>
  <c r="D34" i="345"/>
  <c r="B34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E29" i="345"/>
  <c r="D29" i="345"/>
  <c r="B29" i="345"/>
  <c r="A29" i="345"/>
  <c r="A27" i="345"/>
  <c r="A25" i="345"/>
  <c r="D24" i="345"/>
  <c r="B24" i="345"/>
  <c r="A24" i="345"/>
  <c r="D23" i="345"/>
  <c r="B23" i="345"/>
  <c r="A23" i="345"/>
  <c r="D22" i="345"/>
  <c r="B22" i="345"/>
  <c r="A22" i="345"/>
  <c r="B21" i="345"/>
  <c r="A21" i="345"/>
  <c r="D20" i="345"/>
  <c r="B20" i="345"/>
  <c r="A20" i="345"/>
  <c r="D19" i="345"/>
  <c r="B19" i="345"/>
  <c r="A19" i="345"/>
  <c r="E18" i="345"/>
  <c r="D18" i="345"/>
  <c r="B12" i="345"/>
  <c r="A12" i="345"/>
  <c r="A10" i="345"/>
  <c r="B8" i="345"/>
  <c r="A8" i="345"/>
  <c r="B7" i="345"/>
  <c r="A7" i="345"/>
  <c r="B6" i="345"/>
  <c r="A6" i="345"/>
  <c r="E5" i="345"/>
  <c r="B5" i="345"/>
  <c r="A5" i="345"/>
  <c r="B4" i="345"/>
  <c r="A4" i="345"/>
  <c r="A3" i="345"/>
  <c r="A1" i="345"/>
  <c r="E7" i="342"/>
  <c r="E4" i="342"/>
  <c r="B17" i="362" l="1"/>
  <c r="D82" i="342"/>
  <c r="D19" i="342"/>
  <c r="D82" i="356"/>
  <c r="D86" i="356" s="1"/>
  <c r="D19" i="356"/>
  <c r="D82" i="361"/>
  <c r="D19" i="361"/>
  <c r="D82" i="374"/>
  <c r="D86" i="374" s="1"/>
  <c r="D19" i="374"/>
  <c r="D82" i="372"/>
  <c r="D19" i="372"/>
  <c r="D82" i="384"/>
  <c r="D19" i="384"/>
  <c r="D82" i="404"/>
  <c r="D19" i="404"/>
  <c r="D82" i="440"/>
  <c r="D19" i="440"/>
  <c r="D82" i="419"/>
  <c r="D19" i="419"/>
  <c r="D16" i="425"/>
  <c r="D82" i="425"/>
  <c r="D19" i="425"/>
  <c r="D82" i="428"/>
  <c r="D86" i="428" s="1"/>
  <c r="D19" i="428"/>
  <c r="D82" i="430"/>
  <c r="D19" i="430"/>
  <c r="D82" i="435"/>
  <c r="D86" i="435" s="1"/>
  <c r="D19" i="435"/>
  <c r="D82" i="380"/>
  <c r="D19" i="380"/>
  <c r="D82" i="346"/>
  <c r="D19" i="346"/>
  <c r="D82" i="367"/>
  <c r="D19" i="367"/>
  <c r="D82" i="379"/>
  <c r="D19" i="379"/>
  <c r="D82" i="394"/>
  <c r="D19" i="394"/>
  <c r="D82" i="402"/>
  <c r="D19" i="402"/>
  <c r="D82" i="407"/>
  <c r="D19" i="407"/>
  <c r="D82" i="409"/>
  <c r="D19" i="409"/>
  <c r="D82" i="411"/>
  <c r="D86" i="411" s="1"/>
  <c r="D19" i="411"/>
  <c r="D82" i="414"/>
  <c r="D86" i="414" s="1"/>
  <c r="D19" i="414"/>
  <c r="D82" i="417"/>
  <c r="D19" i="417"/>
  <c r="D82" i="422"/>
  <c r="D86" i="422" s="1"/>
  <c r="D19" i="422"/>
  <c r="D82" i="352"/>
  <c r="D19" i="352"/>
  <c r="D82" i="355"/>
  <c r="D19" i="355"/>
  <c r="D82" i="359"/>
  <c r="D19" i="359"/>
  <c r="D82" i="371"/>
  <c r="D86" i="371" s="1"/>
  <c r="D19" i="371"/>
  <c r="D82" i="390"/>
  <c r="D19" i="390"/>
  <c r="D82" i="400"/>
  <c r="D19" i="400"/>
  <c r="D82" i="405"/>
  <c r="D19" i="405"/>
  <c r="D82" i="438"/>
  <c r="D86" i="438" s="1"/>
  <c r="D19" i="438"/>
  <c r="D82" i="441"/>
  <c r="D19" i="441"/>
  <c r="D82" i="426"/>
  <c r="D19" i="426"/>
  <c r="D82" i="434"/>
  <c r="D19" i="434"/>
  <c r="D82" i="357"/>
  <c r="D19" i="357"/>
  <c r="D82" i="348"/>
  <c r="D19" i="348"/>
  <c r="D82" i="350"/>
  <c r="D19" i="350"/>
  <c r="D82" i="363"/>
  <c r="D19" i="363"/>
  <c r="D82" i="365"/>
  <c r="D86" i="365" s="1"/>
  <c r="D19" i="365"/>
  <c r="D82" i="376"/>
  <c r="D19" i="376"/>
  <c r="D82" i="369"/>
  <c r="D19" i="369"/>
  <c r="D82" i="378"/>
  <c r="D19" i="378"/>
  <c r="D82" i="386"/>
  <c r="D86" i="386" s="1"/>
  <c r="D19" i="386"/>
  <c r="D82" i="388"/>
  <c r="D19" i="388"/>
  <c r="D82" i="391"/>
  <c r="D19" i="391"/>
  <c r="D82" i="393"/>
  <c r="D19" i="393"/>
  <c r="D82" i="396"/>
  <c r="D19" i="396"/>
  <c r="D82" i="398"/>
  <c r="D19" i="398"/>
  <c r="D82" i="408"/>
  <c r="D86" i="408" s="1"/>
  <c r="D19" i="408"/>
  <c r="D82" i="412"/>
  <c r="D19" i="412"/>
  <c r="D82" i="421"/>
  <c r="D86" i="421" s="1"/>
  <c r="D19" i="421"/>
  <c r="D82" i="432"/>
  <c r="D19" i="432"/>
  <c r="C113" i="351"/>
  <c r="C114" i="351" s="1"/>
  <c r="D111" i="351" s="1"/>
  <c r="C113" i="366"/>
  <c r="C113" i="370"/>
  <c r="C114" i="370" s="1"/>
  <c r="C113" i="399"/>
  <c r="C114" i="399" s="1"/>
  <c r="C113" i="437"/>
  <c r="C114" i="437" s="1"/>
  <c r="D111" i="437" s="1"/>
  <c r="C113" i="433"/>
  <c r="C113" i="360"/>
  <c r="C113" i="364"/>
  <c r="C114" i="364" s="1"/>
  <c r="C113" i="377"/>
  <c r="C114" i="377" s="1"/>
  <c r="D112" i="377" s="1"/>
  <c r="B17" i="397"/>
  <c r="C113" i="431"/>
  <c r="C114" i="431" s="1"/>
  <c r="B17" i="358"/>
  <c r="B17" i="375"/>
  <c r="B17" i="383"/>
  <c r="C113" i="345"/>
  <c r="D86" i="425"/>
  <c r="C113" i="353"/>
  <c r="C114" i="353" s="1"/>
  <c r="D112" i="353" s="1"/>
  <c r="B17" i="360"/>
  <c r="C114" i="360"/>
  <c r="B17" i="377"/>
  <c r="D86" i="380"/>
  <c r="D16" i="411"/>
  <c r="D16" i="374"/>
  <c r="C114" i="366"/>
  <c r="D113" i="366" s="1"/>
  <c r="C108" i="393"/>
  <c r="D106" i="393" s="1"/>
  <c r="B17" i="431"/>
  <c r="C108" i="372"/>
  <c r="D106" i="372" s="1"/>
  <c r="C113" i="375"/>
  <c r="C114" i="375" s="1"/>
  <c r="D111" i="375" s="1"/>
  <c r="C114" i="413"/>
  <c r="D113" i="413" s="1"/>
  <c r="C114" i="427"/>
  <c r="D112" i="427" s="1"/>
  <c r="C114" i="433"/>
  <c r="C114" i="362"/>
  <c r="D113" i="362" s="1"/>
  <c r="B17" i="366"/>
  <c r="C107" i="417"/>
  <c r="C108" i="417" s="1"/>
  <c r="C107" i="422"/>
  <c r="C108" i="422" s="1"/>
  <c r="D106" i="422" s="1"/>
  <c r="B17" i="433"/>
  <c r="B17" i="437"/>
  <c r="C114" i="439"/>
  <c r="D113" i="439" s="1"/>
  <c r="C108" i="391"/>
  <c r="D107" i="391" s="1"/>
  <c r="C108" i="419"/>
  <c r="C114" i="358"/>
  <c r="D113" i="358" s="1"/>
  <c r="C114" i="429"/>
  <c r="D112" i="429" s="1"/>
  <c r="C108" i="425"/>
  <c r="D107" i="425" s="1"/>
  <c r="C114" i="418"/>
  <c r="D112" i="418" s="1"/>
  <c r="C114" i="416"/>
  <c r="D112" i="416" s="1"/>
  <c r="C108" i="441"/>
  <c r="D106" i="441" s="1"/>
  <c r="C108" i="412"/>
  <c r="D105" i="412" s="1"/>
  <c r="C108" i="411"/>
  <c r="C108" i="408"/>
  <c r="D105" i="408" s="1"/>
  <c r="C108" i="404"/>
  <c r="D107" i="404" s="1"/>
  <c r="C114" i="403"/>
  <c r="D112" i="403" s="1"/>
  <c r="C108" i="400"/>
  <c r="D106" i="400" s="1"/>
  <c r="C108" i="396"/>
  <c r="D106" i="396" s="1"/>
  <c r="C114" i="395"/>
  <c r="D112" i="395" s="1"/>
  <c r="C108" i="390"/>
  <c r="D105" i="390" s="1"/>
  <c r="C114" i="387"/>
  <c r="D113" i="387" s="1"/>
  <c r="C114" i="385"/>
  <c r="D112" i="385" s="1"/>
  <c r="C114" i="383"/>
  <c r="D112" i="383" s="1"/>
  <c r="D86" i="440"/>
  <c r="C107" i="440"/>
  <c r="C108" i="440" s="1"/>
  <c r="D16" i="440"/>
  <c r="C107" i="438"/>
  <c r="C108" i="438" s="1"/>
  <c r="D16" i="438"/>
  <c r="C107" i="435"/>
  <c r="C108" i="435" s="1"/>
  <c r="D86" i="434"/>
  <c r="C107" i="434"/>
  <c r="C108" i="434" s="1"/>
  <c r="D16" i="434"/>
  <c r="D86" i="432"/>
  <c r="C107" i="432"/>
  <c r="C108" i="432" s="1"/>
  <c r="D16" i="432"/>
  <c r="D86" i="430"/>
  <c r="C107" i="430"/>
  <c r="C108" i="430" s="1"/>
  <c r="D16" i="430"/>
  <c r="D113" i="427"/>
  <c r="C107" i="428"/>
  <c r="C108" i="428" s="1"/>
  <c r="D16" i="428"/>
  <c r="C113" i="424"/>
  <c r="C114" i="424" s="1"/>
  <c r="B17" i="424"/>
  <c r="C107" i="426"/>
  <c r="C108" i="426" s="1"/>
  <c r="B17" i="420"/>
  <c r="C113" i="420"/>
  <c r="C114" i="420" s="1"/>
  <c r="C107" i="421"/>
  <c r="C108" i="421" s="1"/>
  <c r="D107" i="419"/>
  <c r="D113" i="418"/>
  <c r="D111" i="418"/>
  <c r="D86" i="419"/>
  <c r="D16" i="419"/>
  <c r="D86" i="417"/>
  <c r="D16" i="417"/>
  <c r="C107" i="414"/>
  <c r="C108" i="414" s="1"/>
  <c r="D16" i="414"/>
  <c r="D107" i="411"/>
  <c r="D106" i="411"/>
  <c r="D105" i="411"/>
  <c r="C113" i="410"/>
  <c r="C114" i="410" s="1"/>
  <c r="B17" i="410"/>
  <c r="D86" i="407"/>
  <c r="C108" i="407"/>
  <c r="B17" i="406"/>
  <c r="C114" i="406"/>
  <c r="D16" i="408"/>
  <c r="C107" i="409"/>
  <c r="C108" i="409" s="1"/>
  <c r="D86" i="405"/>
  <c r="C107" i="405"/>
  <c r="C108" i="405" s="1"/>
  <c r="D113" i="403"/>
  <c r="C113" i="401"/>
  <c r="C114" i="401" s="1"/>
  <c r="C107" i="402"/>
  <c r="C108" i="402" s="1"/>
  <c r="D16" i="402"/>
  <c r="B17" i="403"/>
  <c r="B17" i="401"/>
  <c r="D16" i="404"/>
  <c r="D107" i="400"/>
  <c r="D105" i="400"/>
  <c r="C113" i="397"/>
  <c r="C114" i="397" s="1"/>
  <c r="C107" i="398"/>
  <c r="C108" i="398" s="1"/>
  <c r="D16" i="398"/>
  <c r="B17" i="399"/>
  <c r="D107" i="396"/>
  <c r="D16" i="396"/>
  <c r="D107" i="393"/>
  <c r="D86" i="393"/>
  <c r="C113" i="392"/>
  <c r="C114" i="392" s="1"/>
  <c r="B17" i="392"/>
  <c r="D16" i="393"/>
  <c r="C107" i="394"/>
  <c r="C108" i="394" s="1"/>
  <c r="D107" i="390"/>
  <c r="D16" i="391"/>
  <c r="C113" i="389"/>
  <c r="C114" i="389" s="1"/>
  <c r="B17" i="389"/>
  <c r="D86" i="390"/>
  <c r="D112" i="387"/>
  <c r="D111" i="387"/>
  <c r="D86" i="388"/>
  <c r="C107" i="388"/>
  <c r="C108" i="388" s="1"/>
  <c r="D16" i="388"/>
  <c r="C107" i="386"/>
  <c r="C108" i="386" s="1"/>
  <c r="D16" i="386"/>
  <c r="D86" i="384"/>
  <c r="C107" i="384"/>
  <c r="C108" i="384" s="1"/>
  <c r="D16" i="384"/>
  <c r="D16" i="378"/>
  <c r="C107" i="379"/>
  <c r="C108" i="379" s="1"/>
  <c r="C107" i="380"/>
  <c r="C108" i="380" s="1"/>
  <c r="C107" i="378"/>
  <c r="C108" i="378" s="1"/>
  <c r="D16" i="379"/>
  <c r="B17" i="370"/>
  <c r="C114" i="368"/>
  <c r="D113" i="368" s="1"/>
  <c r="C108" i="359"/>
  <c r="D106" i="359" s="1"/>
  <c r="B17" i="373"/>
  <c r="C113" i="373"/>
  <c r="C114" i="373" s="1"/>
  <c r="D16" i="376"/>
  <c r="C108" i="374"/>
  <c r="C107" i="376"/>
  <c r="C108" i="376" s="1"/>
  <c r="D107" i="372"/>
  <c r="C107" i="371"/>
  <c r="C108" i="371" s="1"/>
  <c r="D16" i="371"/>
  <c r="D86" i="369"/>
  <c r="C107" i="369"/>
  <c r="C108" i="369" s="1"/>
  <c r="D16" i="369"/>
  <c r="D16" i="367"/>
  <c r="C107" i="365"/>
  <c r="C108" i="365" s="1"/>
  <c r="B17" i="364"/>
  <c r="C107" i="367"/>
  <c r="C108" i="367" s="1"/>
  <c r="D16" i="365"/>
  <c r="D86" i="363"/>
  <c r="C107" i="363"/>
  <c r="C108" i="363" s="1"/>
  <c r="D16" i="363"/>
  <c r="D113" i="360"/>
  <c r="D112" i="360"/>
  <c r="D111" i="360"/>
  <c r="D86" i="361"/>
  <c r="C107" i="361"/>
  <c r="C108" i="361" s="1"/>
  <c r="D16" i="361"/>
  <c r="C108" i="356"/>
  <c r="D107" i="356" s="1"/>
  <c r="C108" i="357"/>
  <c r="D106" i="357" s="1"/>
  <c r="C108" i="355"/>
  <c r="D105" i="355" s="1"/>
  <c r="C108" i="352"/>
  <c r="D105" i="352" s="1"/>
  <c r="C114" i="347"/>
  <c r="D111" i="347" s="1"/>
  <c r="C108" i="348"/>
  <c r="D105" i="348" s="1"/>
  <c r="C114" i="345"/>
  <c r="D112" i="345" s="1"/>
  <c r="D112" i="358"/>
  <c r="D86" i="359"/>
  <c r="D16" i="359"/>
  <c r="D16" i="355"/>
  <c r="D16" i="352"/>
  <c r="B17" i="349"/>
  <c r="C113" i="349"/>
  <c r="C114" i="349" s="1"/>
  <c r="C107" i="350"/>
  <c r="C108" i="350" s="1"/>
  <c r="D16" i="350"/>
  <c r="B17" i="351"/>
  <c r="D16" i="348"/>
  <c r="D86" i="346"/>
  <c r="C107" i="346"/>
  <c r="C108" i="346" s="1"/>
  <c r="D16" i="346"/>
  <c r="D105" i="391" l="1"/>
  <c r="D106" i="391"/>
  <c r="D105" i="393"/>
  <c r="D106" i="412"/>
  <c r="D105" i="425"/>
  <c r="D111" i="403"/>
  <c r="D107" i="412"/>
  <c r="D106" i="425"/>
  <c r="D113" i="383"/>
  <c r="D106" i="404"/>
  <c r="D113" i="347"/>
  <c r="D111" i="395"/>
  <c r="D112" i="439"/>
  <c r="D113" i="395"/>
  <c r="D112" i="366"/>
  <c r="D111" i="383"/>
  <c r="D114" i="383" s="1"/>
  <c r="D112" i="399"/>
  <c r="D113" i="399"/>
  <c r="D113" i="377"/>
  <c r="D105" i="396"/>
  <c r="D108" i="396" s="1"/>
  <c r="D106" i="408"/>
  <c r="D111" i="366"/>
  <c r="D113" i="385"/>
  <c r="D105" i="404"/>
  <c r="D108" i="404" s="1"/>
  <c r="D113" i="370"/>
  <c r="D112" i="370"/>
  <c r="D106" i="352"/>
  <c r="D111" i="358"/>
  <c r="D114" i="358" s="1"/>
  <c r="D105" i="372"/>
  <c r="D108" i="372" s="1"/>
  <c r="D107" i="408"/>
  <c r="D111" i="427"/>
  <c r="D111" i="439"/>
  <c r="D113" i="431"/>
  <c r="D111" i="431"/>
  <c r="D112" i="362"/>
  <c r="D111" i="377"/>
  <c r="D114" i="377" s="1"/>
  <c r="D111" i="385"/>
  <c r="D111" i="399"/>
  <c r="D112" i="413"/>
  <c r="D111" i="416"/>
  <c r="D111" i="362"/>
  <c r="D111" i="413"/>
  <c r="D111" i="370"/>
  <c r="D113" i="416"/>
  <c r="D112" i="437"/>
  <c r="D112" i="347"/>
  <c r="D113" i="437"/>
  <c r="D112" i="431"/>
  <c r="D111" i="345"/>
  <c r="D113" i="351"/>
  <c r="D105" i="359"/>
  <c r="D107" i="359"/>
  <c r="D107" i="348"/>
  <c r="D111" i="368"/>
  <c r="D113" i="345"/>
  <c r="D107" i="352"/>
  <c r="D108" i="352" s="1"/>
  <c r="D112" i="375"/>
  <c r="D112" i="351"/>
  <c r="D114" i="351" s="1"/>
  <c r="D112" i="368"/>
  <c r="D111" i="353"/>
  <c r="D113" i="353"/>
  <c r="D113" i="375"/>
  <c r="D105" i="441"/>
  <c r="D107" i="441"/>
  <c r="D107" i="422"/>
  <c r="D105" i="422"/>
  <c r="D113" i="433"/>
  <c r="D112" i="433"/>
  <c r="D111" i="433"/>
  <c r="D111" i="429"/>
  <c r="D113" i="429"/>
  <c r="D106" i="419"/>
  <c r="D105" i="419"/>
  <c r="D107" i="417"/>
  <c r="D106" i="417"/>
  <c r="D105" i="417"/>
  <c r="D114" i="427"/>
  <c r="D114" i="418"/>
  <c r="D108" i="400"/>
  <c r="D108" i="393"/>
  <c r="D106" i="390"/>
  <c r="D108" i="390" s="1"/>
  <c r="D86" i="441"/>
  <c r="D107" i="440"/>
  <c r="D106" i="440"/>
  <c r="D105" i="440"/>
  <c r="D107" i="438"/>
  <c r="D106" i="438"/>
  <c r="D105" i="438"/>
  <c r="D107" i="435"/>
  <c r="D106" i="435"/>
  <c r="D105" i="435"/>
  <c r="D107" i="434"/>
  <c r="D106" i="434"/>
  <c r="D105" i="434"/>
  <c r="D107" i="432"/>
  <c r="D106" i="432"/>
  <c r="D105" i="432"/>
  <c r="D107" i="430"/>
  <c r="D106" i="430"/>
  <c r="D105" i="430"/>
  <c r="D114" i="429"/>
  <c r="D107" i="428"/>
  <c r="D106" i="428"/>
  <c r="D105" i="428"/>
  <c r="D107" i="426"/>
  <c r="D106" i="426"/>
  <c r="D105" i="426"/>
  <c r="D112" i="424"/>
  <c r="D111" i="424"/>
  <c r="D113" i="424"/>
  <c r="D86" i="426"/>
  <c r="D113" i="420"/>
  <c r="D112" i="420"/>
  <c r="D111" i="420"/>
  <c r="D106" i="421"/>
  <c r="D105" i="421"/>
  <c r="D107" i="421"/>
  <c r="D107" i="414"/>
  <c r="D106" i="414"/>
  <c r="D105" i="414"/>
  <c r="D112" i="410"/>
  <c r="D111" i="410"/>
  <c r="D113" i="410"/>
  <c r="D86" i="412"/>
  <c r="D108" i="411"/>
  <c r="D107" i="409"/>
  <c r="D106" i="409"/>
  <c r="D105" i="409"/>
  <c r="D86" i="409"/>
  <c r="D113" i="406"/>
  <c r="D112" i="406"/>
  <c r="D111" i="406"/>
  <c r="D106" i="407"/>
  <c r="D105" i="407"/>
  <c r="D107" i="407"/>
  <c r="D107" i="405"/>
  <c r="D106" i="405"/>
  <c r="D105" i="405"/>
  <c r="D86" i="404"/>
  <c r="D107" i="402"/>
  <c r="D106" i="402"/>
  <c r="D105" i="402"/>
  <c r="D113" i="401"/>
  <c r="D112" i="401"/>
  <c r="D111" i="401"/>
  <c r="D114" i="403"/>
  <c r="D86" i="402"/>
  <c r="D107" i="398"/>
  <c r="D106" i="398"/>
  <c r="D105" i="398"/>
  <c r="D113" i="397"/>
  <c r="D112" i="397"/>
  <c r="D111" i="397"/>
  <c r="D86" i="400"/>
  <c r="D86" i="398"/>
  <c r="D86" i="396"/>
  <c r="D107" i="394"/>
  <c r="D106" i="394"/>
  <c r="D105" i="394"/>
  <c r="D112" i="392"/>
  <c r="D111" i="392"/>
  <c r="D113" i="392"/>
  <c r="D86" i="394"/>
  <c r="D112" i="389"/>
  <c r="D111" i="389"/>
  <c r="D113" i="389"/>
  <c r="D86" i="391"/>
  <c r="D108" i="391"/>
  <c r="D107" i="388"/>
  <c r="D106" i="388"/>
  <c r="D105" i="388"/>
  <c r="D114" i="387"/>
  <c r="D107" i="386"/>
  <c r="D106" i="386"/>
  <c r="D105" i="386"/>
  <c r="D107" i="384"/>
  <c r="D106" i="384"/>
  <c r="D105" i="384"/>
  <c r="D107" i="378"/>
  <c r="D106" i="378"/>
  <c r="D105" i="378"/>
  <c r="D107" i="380"/>
  <c r="D106" i="380"/>
  <c r="D105" i="380"/>
  <c r="D86" i="379"/>
  <c r="D86" i="378"/>
  <c r="D107" i="379"/>
  <c r="D106" i="379"/>
  <c r="D105" i="379"/>
  <c r="D114" i="368"/>
  <c r="D114" i="360"/>
  <c r="D107" i="376"/>
  <c r="D106" i="376"/>
  <c r="D105" i="376"/>
  <c r="D112" i="373"/>
  <c r="D111" i="373"/>
  <c r="D113" i="373"/>
  <c r="D86" i="376"/>
  <c r="D107" i="374"/>
  <c r="D106" i="374"/>
  <c r="D105" i="374"/>
  <c r="D86" i="372"/>
  <c r="D107" i="371"/>
  <c r="D106" i="371"/>
  <c r="D105" i="371"/>
  <c r="D107" i="369"/>
  <c r="D106" i="369"/>
  <c r="D105" i="369"/>
  <c r="D107" i="365"/>
  <c r="D106" i="365"/>
  <c r="D105" i="365"/>
  <c r="D107" i="367"/>
  <c r="D106" i="367"/>
  <c r="D105" i="367"/>
  <c r="D112" i="364"/>
  <c r="D111" i="364"/>
  <c r="D113" i="364"/>
  <c r="D114" i="366"/>
  <c r="D86" i="367"/>
  <c r="D107" i="363"/>
  <c r="D106" i="363"/>
  <c r="D105" i="363"/>
  <c r="D107" i="361"/>
  <c r="D106" i="361"/>
  <c r="D105" i="361"/>
  <c r="D107" i="357"/>
  <c r="D106" i="355"/>
  <c r="D107" i="355"/>
  <c r="D105" i="356"/>
  <c r="D106" i="356"/>
  <c r="D105" i="357"/>
  <c r="D106" i="348"/>
  <c r="D86" i="357"/>
  <c r="D86" i="355"/>
  <c r="D107" i="350"/>
  <c r="D106" i="350"/>
  <c r="D105" i="350"/>
  <c r="D113" i="349"/>
  <c r="D112" i="349"/>
  <c r="D111" i="349"/>
  <c r="D86" i="350"/>
  <c r="D86" i="352"/>
  <c r="D86" i="348"/>
  <c r="D114" i="347"/>
  <c r="D107" i="346"/>
  <c r="D106" i="346"/>
  <c r="D105" i="346"/>
  <c r="D108" i="425" l="1"/>
  <c r="D114" i="395"/>
  <c r="D108" i="412"/>
  <c r="D114" i="362"/>
  <c r="D114" i="345"/>
  <c r="D114" i="437"/>
  <c r="D114" i="370"/>
  <c r="D108" i="408"/>
  <c r="D114" i="439"/>
  <c r="D108" i="348"/>
  <c r="D114" i="353"/>
  <c r="D114" i="431"/>
  <c r="D108" i="417"/>
  <c r="D114" i="375"/>
  <c r="D114" i="399"/>
  <c r="D108" i="359"/>
  <c r="D114" i="416"/>
  <c r="D114" i="385"/>
  <c r="D108" i="419"/>
  <c r="D114" i="433"/>
  <c r="D114" i="413"/>
  <c r="D108" i="422"/>
  <c r="D108" i="441"/>
  <c r="D114" i="349"/>
  <c r="D114" i="424"/>
  <c r="D108" i="414"/>
  <c r="D108" i="407"/>
  <c r="D108" i="356"/>
  <c r="D108" i="355"/>
  <c r="D108" i="363"/>
  <c r="D108" i="376"/>
  <c r="D108" i="357"/>
  <c r="D108" i="365"/>
  <c r="D108" i="361"/>
  <c r="D108" i="380"/>
  <c r="D108" i="402"/>
  <c r="D108" i="434"/>
  <c r="D108" i="435"/>
  <c r="D108" i="432"/>
  <c r="D108" i="430"/>
  <c r="D108" i="426"/>
  <c r="D108" i="440"/>
  <c r="D108" i="405"/>
  <c r="D114" i="401"/>
  <c r="D108" i="394"/>
  <c r="D114" i="389"/>
  <c r="D108" i="388"/>
  <c r="D108" i="384"/>
  <c r="D108" i="438"/>
  <c r="D108" i="428"/>
  <c r="D108" i="421"/>
  <c r="D114" i="420"/>
  <c r="D114" i="410"/>
  <c r="D114" i="406"/>
  <c r="D108" i="409"/>
  <c r="D108" i="398"/>
  <c r="D114" i="397"/>
  <c r="D114" i="392"/>
  <c r="D108" i="386"/>
  <c r="D108" i="378"/>
  <c r="D108" i="379"/>
  <c r="D108" i="369"/>
  <c r="D108" i="367"/>
  <c r="D108" i="374"/>
  <c r="D114" i="373"/>
  <c r="D108" i="371"/>
  <c r="D114" i="364"/>
  <c r="D108" i="350"/>
  <c r="D108" i="346"/>
  <c r="D15" i="342"/>
  <c r="E15" i="342" s="1"/>
  <c r="E15" i="6"/>
  <c r="D24" i="343"/>
  <c r="D23" i="343"/>
  <c r="D22" i="343"/>
  <c r="D20" i="343" l="1"/>
  <c r="D19" i="343"/>
  <c r="C50" i="18"/>
  <c r="C49" i="18"/>
  <c r="C48" i="18"/>
  <c r="C47" i="18"/>
  <c r="C46" i="18"/>
  <c r="C45" i="18"/>
  <c r="C44" i="18"/>
  <c r="C43" i="18"/>
  <c r="C42" i="18"/>
  <c r="C41" i="18"/>
  <c r="C40" i="18"/>
  <c r="C39" i="18"/>
  <c r="C38" i="18"/>
  <c r="C37" i="18"/>
  <c r="C36" i="18"/>
  <c r="C35" i="18"/>
  <c r="C34" i="18"/>
  <c r="C33" i="18"/>
  <c r="C32" i="18"/>
  <c r="C31" i="18"/>
  <c r="C30" i="18"/>
  <c r="C29" i="18"/>
  <c r="C28" i="18"/>
  <c r="C27" i="18"/>
  <c r="C26" i="18"/>
  <c r="C24" i="18"/>
  <c r="C23" i="18"/>
  <c r="C22" i="18"/>
  <c r="C21" i="18"/>
  <c r="C20" i="18"/>
  <c r="C19" i="18"/>
  <c r="C18" i="18"/>
  <c r="C17" i="18"/>
  <c r="C15" i="18"/>
  <c r="C14" i="18"/>
  <c r="C13" i="18"/>
  <c r="C12" i="18"/>
  <c r="C11" i="18"/>
  <c r="C10" i="18"/>
  <c r="C9" i="18"/>
  <c r="C8" i="18"/>
  <c r="C7" i="18"/>
  <c r="C6" i="18"/>
  <c r="C5" i="18"/>
  <c r="D17" i="342" l="1"/>
  <c r="D66" i="6" l="1"/>
  <c r="D37" i="6"/>
  <c r="D36" i="6"/>
  <c r="D18" i="342"/>
  <c r="D14" i="342"/>
  <c r="D36" i="446" l="1"/>
  <c r="D41" i="445"/>
  <c r="D36" i="444"/>
  <c r="D41" i="443"/>
  <c r="D37" i="446"/>
  <c r="D42" i="445"/>
  <c r="D37" i="444"/>
  <c r="D42" i="443"/>
  <c r="D66" i="446"/>
  <c r="D71" i="445"/>
  <c r="D66" i="444"/>
  <c r="D71" i="443"/>
  <c r="D36" i="441"/>
  <c r="D36" i="440"/>
  <c r="D41" i="439"/>
  <c r="D36" i="438"/>
  <c r="D41" i="437"/>
  <c r="D36" i="435"/>
  <c r="D36" i="434"/>
  <c r="D41" i="433"/>
  <c r="D36" i="432"/>
  <c r="D41" i="431"/>
  <c r="D36" i="430"/>
  <c r="D41" i="429"/>
  <c r="D36" i="428"/>
  <c r="D41" i="427"/>
  <c r="D36" i="426"/>
  <c r="D36" i="425"/>
  <c r="D41" i="424"/>
  <c r="D36" i="422"/>
  <c r="D36" i="421"/>
  <c r="D41" i="420"/>
  <c r="D36" i="419"/>
  <c r="D41" i="418"/>
  <c r="D36" i="417"/>
  <c r="D41" i="416"/>
  <c r="D36" i="414"/>
  <c r="D41" i="413"/>
  <c r="D36" i="412"/>
  <c r="D36" i="411"/>
  <c r="D41" i="410"/>
  <c r="D36" i="409"/>
  <c r="D36" i="408"/>
  <c r="D36" i="407"/>
  <c r="D41" i="406"/>
  <c r="D36" i="405"/>
  <c r="D36" i="404"/>
  <c r="D41" i="403"/>
  <c r="D36" i="402"/>
  <c r="D41" i="401"/>
  <c r="D36" i="400"/>
  <c r="D41" i="399"/>
  <c r="D36" i="398"/>
  <c r="D41" i="397"/>
  <c r="D36" i="396"/>
  <c r="D41" i="395"/>
  <c r="D36" i="394"/>
  <c r="D36" i="393"/>
  <c r="D41" i="392"/>
  <c r="D36" i="391"/>
  <c r="D36" i="390"/>
  <c r="D41" i="389"/>
  <c r="D36" i="388"/>
  <c r="D41" i="387"/>
  <c r="D36" i="386"/>
  <c r="D41" i="385"/>
  <c r="D36" i="384"/>
  <c r="D41" i="383"/>
  <c r="D36" i="380"/>
  <c r="D36" i="379"/>
  <c r="D36" i="378"/>
  <c r="D41" i="377"/>
  <c r="D36" i="376"/>
  <c r="D41" i="375"/>
  <c r="D36" i="374"/>
  <c r="D41" i="373"/>
  <c r="D36" i="372"/>
  <c r="D36" i="371"/>
  <c r="D41" i="370"/>
  <c r="D36" i="369"/>
  <c r="D41" i="368"/>
  <c r="D36" i="367"/>
  <c r="D41" i="366"/>
  <c r="D36" i="365"/>
  <c r="D41" i="364"/>
  <c r="D36" i="363"/>
  <c r="D41" i="362"/>
  <c r="D36" i="361"/>
  <c r="D41" i="360"/>
  <c r="D36" i="359"/>
  <c r="D41" i="358"/>
  <c r="D36" i="357"/>
  <c r="D36" i="356"/>
  <c r="D36" i="355"/>
  <c r="D41" i="353"/>
  <c r="D36" i="352"/>
  <c r="D41" i="351"/>
  <c r="D36" i="350"/>
  <c r="D41" i="349"/>
  <c r="D36" i="348"/>
  <c r="D41" i="347"/>
  <c r="D36" i="346"/>
  <c r="D41" i="345"/>
  <c r="D37" i="441"/>
  <c r="D37" i="440"/>
  <c r="D42" i="439"/>
  <c r="D37" i="438"/>
  <c r="D42" i="437"/>
  <c r="D37" i="435"/>
  <c r="D37" i="434"/>
  <c r="D42" i="433"/>
  <c r="D37" i="432"/>
  <c r="D42" i="431"/>
  <c r="D37" i="430"/>
  <c r="D42" i="429"/>
  <c r="D37" i="428"/>
  <c r="D42" i="427"/>
  <c r="D37" i="426"/>
  <c r="D37" i="425"/>
  <c r="D42" i="424"/>
  <c r="D37" i="422"/>
  <c r="D37" i="421"/>
  <c r="D42" i="420"/>
  <c r="D37" i="419"/>
  <c r="D42" i="418"/>
  <c r="D37" i="417"/>
  <c r="D42" i="416"/>
  <c r="D37" i="414"/>
  <c r="D42" i="413"/>
  <c r="D37" i="412"/>
  <c r="D37" i="411"/>
  <c r="D42" i="410"/>
  <c r="D37" i="409"/>
  <c r="D37" i="408"/>
  <c r="D37" i="407"/>
  <c r="D42" i="406"/>
  <c r="D37" i="405"/>
  <c r="D37" i="404"/>
  <c r="D42" i="403"/>
  <c r="D37" i="402"/>
  <c r="D42" i="401"/>
  <c r="D37" i="400"/>
  <c r="D42" i="399"/>
  <c r="D37" i="398"/>
  <c r="D42" i="397"/>
  <c r="D37" i="396"/>
  <c r="D42" i="395"/>
  <c r="D37" i="394"/>
  <c r="D37" i="393"/>
  <c r="D42" i="392"/>
  <c r="D37" i="391"/>
  <c r="D37" i="390"/>
  <c r="D42" i="389"/>
  <c r="D37" i="388"/>
  <c r="D42" i="387"/>
  <c r="D37" i="386"/>
  <c r="D42" i="385"/>
  <c r="D37" i="384"/>
  <c r="D42" i="383"/>
  <c r="D37" i="380"/>
  <c r="D37" i="379"/>
  <c r="D37" i="378"/>
  <c r="D42" i="377"/>
  <c r="D37" i="376"/>
  <c r="D42" i="375"/>
  <c r="D37" i="374"/>
  <c r="D42" i="373"/>
  <c r="D37" i="372"/>
  <c r="D37" i="371"/>
  <c r="D42" i="370"/>
  <c r="D37" i="369"/>
  <c r="D42" i="368"/>
  <c r="D37" i="367"/>
  <c r="D42" i="366"/>
  <c r="D37" i="365"/>
  <c r="D42" i="364"/>
  <c r="D37" i="363"/>
  <c r="D42" i="362"/>
  <c r="D37" i="361"/>
  <c r="D42" i="360"/>
  <c r="D37" i="359"/>
  <c r="D42" i="358"/>
  <c r="D37" i="357"/>
  <c r="D37" i="356"/>
  <c r="D37" i="355"/>
  <c r="D42" i="353"/>
  <c r="D37" i="352"/>
  <c r="D42" i="351"/>
  <c r="D37" i="350"/>
  <c r="D42" i="349"/>
  <c r="D37" i="348"/>
  <c r="D42" i="347"/>
  <c r="D37" i="346"/>
  <c r="D42" i="345"/>
  <c r="D66" i="441"/>
  <c r="D66" i="440"/>
  <c r="D71" i="439"/>
  <c r="D66" i="438"/>
  <c r="D71" i="437"/>
  <c r="D66" i="435"/>
  <c r="D66" i="434"/>
  <c r="D71" i="433"/>
  <c r="D66" i="432"/>
  <c r="D71" i="431"/>
  <c r="D66" i="430"/>
  <c r="D71" i="429"/>
  <c r="D66" i="428"/>
  <c r="D71" i="427"/>
  <c r="D66" i="426"/>
  <c r="D66" i="425"/>
  <c r="D71" i="424"/>
  <c r="D66" i="422"/>
  <c r="D66" i="421"/>
  <c r="D71" i="420"/>
  <c r="D66" i="419"/>
  <c r="D71" i="418"/>
  <c r="D66" i="417"/>
  <c r="D71" i="416"/>
  <c r="D66" i="414"/>
  <c r="D71" i="413"/>
  <c r="D66" i="412"/>
  <c r="D66" i="411"/>
  <c r="D71" i="410"/>
  <c r="D66" i="409"/>
  <c r="D66" i="408"/>
  <c r="D66" i="407"/>
  <c r="D71" i="406"/>
  <c r="D66" i="405"/>
  <c r="D66" i="404"/>
  <c r="D71" i="403"/>
  <c r="D66" i="402"/>
  <c r="D71" i="401"/>
  <c r="D66" i="400"/>
  <c r="D71" i="399"/>
  <c r="D66" i="398"/>
  <c r="D71" i="397"/>
  <c r="D66" i="396"/>
  <c r="D71" i="395"/>
  <c r="D66" i="394"/>
  <c r="D66" i="393"/>
  <c r="D71" i="392"/>
  <c r="D66" i="391"/>
  <c r="D66" i="390"/>
  <c r="D71" i="389"/>
  <c r="D66" i="388"/>
  <c r="D71" i="387"/>
  <c r="D66" i="386"/>
  <c r="D71" i="385"/>
  <c r="D66" i="384"/>
  <c r="D71" i="383"/>
  <c r="D66" i="380"/>
  <c r="D66" i="379"/>
  <c r="D66" i="378"/>
  <c r="D71" i="377"/>
  <c r="D66" i="376"/>
  <c r="D71" i="375"/>
  <c r="D66" i="374"/>
  <c r="D71" i="373"/>
  <c r="D66" i="372"/>
  <c r="D66" i="371"/>
  <c r="D71" i="370"/>
  <c r="D66" i="369"/>
  <c r="D71" i="368"/>
  <c r="D66" i="367"/>
  <c r="D71" i="366"/>
  <c r="D66" i="365"/>
  <c r="D71" i="364"/>
  <c r="D66" i="363"/>
  <c r="D71" i="362"/>
  <c r="D66" i="361"/>
  <c r="D71" i="360"/>
  <c r="D66" i="359"/>
  <c r="D71" i="358"/>
  <c r="D66" i="357"/>
  <c r="D66" i="356"/>
  <c r="D66" i="355"/>
  <c r="D71" i="353"/>
  <c r="D66" i="352"/>
  <c r="D71" i="351"/>
  <c r="D66" i="350"/>
  <c r="D71" i="349"/>
  <c r="D66" i="348"/>
  <c r="D71" i="347"/>
  <c r="D66" i="346"/>
  <c r="D71" i="345"/>
  <c r="M59" i="15"/>
  <c r="M58" i="15"/>
  <c r="M57" i="15"/>
  <c r="M56" i="15"/>
  <c r="M55" i="15"/>
  <c r="M54" i="15"/>
  <c r="M53" i="15"/>
  <c r="M52" i="15"/>
  <c r="M51" i="15"/>
  <c r="M50" i="15"/>
  <c r="M49" i="15"/>
  <c r="M48" i="15"/>
  <c r="M47" i="15"/>
  <c r="M46" i="15"/>
  <c r="M45" i="15"/>
  <c r="M44" i="15"/>
  <c r="M43" i="15"/>
  <c r="M42" i="15"/>
  <c r="M41" i="15"/>
  <c r="M40" i="15"/>
  <c r="M39" i="15"/>
  <c r="M38" i="15"/>
  <c r="M37" i="15"/>
  <c r="M36" i="15"/>
  <c r="M35" i="15"/>
  <c r="M34" i="15"/>
  <c r="M33" i="15"/>
  <c r="M32" i="15"/>
  <c r="M31" i="15"/>
  <c r="M30" i="15"/>
  <c r="M29" i="15"/>
  <c r="M27" i="15"/>
  <c r="M26" i="15"/>
  <c r="M25" i="15"/>
  <c r="M24" i="15"/>
  <c r="M23" i="15"/>
  <c r="M22" i="15"/>
  <c r="M21" i="15"/>
  <c r="M20" i="15"/>
  <c r="M19" i="15"/>
  <c r="M18" i="15"/>
  <c r="M16" i="15"/>
  <c r="M15" i="15"/>
  <c r="M14" i="15"/>
  <c r="M13" i="15"/>
  <c r="M12" i="15"/>
  <c r="M11" i="15"/>
  <c r="M10" i="15"/>
  <c r="M9" i="15"/>
  <c r="M8" i="15"/>
  <c r="M7" i="15"/>
  <c r="M6" i="15"/>
  <c r="M5" i="15"/>
  <c r="E97" i="6"/>
  <c r="D74" i="6"/>
  <c r="D48" i="6"/>
  <c r="E48" i="6" s="1"/>
  <c r="D47" i="6"/>
  <c r="E47" i="6" s="1"/>
  <c r="D46" i="6"/>
  <c r="E46" i="6" s="1"/>
  <c r="D45" i="6"/>
  <c r="E45" i="6" s="1"/>
  <c r="D44" i="6"/>
  <c r="E44" i="6" s="1"/>
  <c r="D16" i="6"/>
  <c r="A59" i="19"/>
  <c r="N59" i="19" s="1"/>
  <c r="A58" i="19"/>
  <c r="N58" i="19" s="1"/>
  <c r="A57" i="19"/>
  <c r="N57" i="19" s="1"/>
  <c r="A56" i="19"/>
  <c r="N56" i="19" s="1"/>
  <c r="A55" i="19"/>
  <c r="N55" i="19" s="1"/>
  <c r="A54" i="19"/>
  <c r="N54" i="19" s="1"/>
  <c r="A53" i="19"/>
  <c r="N53" i="19" s="1"/>
  <c r="A52" i="19"/>
  <c r="N52" i="19" s="1"/>
  <c r="A51" i="19"/>
  <c r="N51" i="19" s="1"/>
  <c r="A50" i="19"/>
  <c r="N50" i="19" s="1"/>
  <c r="A49" i="19"/>
  <c r="N49" i="19" s="1"/>
  <c r="A48" i="19"/>
  <c r="N48" i="19" s="1"/>
  <c r="A47" i="19"/>
  <c r="N47" i="19" s="1"/>
  <c r="A46" i="19"/>
  <c r="N46" i="19" s="1"/>
  <c r="A45" i="19"/>
  <c r="N45" i="19" s="1"/>
  <c r="A44" i="19"/>
  <c r="N44" i="19" s="1"/>
  <c r="A43" i="19"/>
  <c r="N43" i="19" s="1"/>
  <c r="A42" i="19"/>
  <c r="N42" i="19" s="1"/>
  <c r="A41" i="19"/>
  <c r="N41" i="19" s="1"/>
  <c r="A40" i="19"/>
  <c r="N40" i="19" s="1"/>
  <c r="A39" i="19"/>
  <c r="N39" i="19" s="1"/>
  <c r="A38" i="19"/>
  <c r="N38" i="19" s="1"/>
  <c r="A37" i="19"/>
  <c r="N37" i="19" s="1"/>
  <c r="A36" i="19"/>
  <c r="N36" i="19" s="1"/>
  <c r="A35" i="19"/>
  <c r="N35" i="19" s="1"/>
  <c r="A34" i="19"/>
  <c r="N34" i="19" s="1"/>
  <c r="A33" i="19"/>
  <c r="N33" i="19" s="1"/>
  <c r="A32" i="19"/>
  <c r="N32" i="19" s="1"/>
  <c r="A31" i="19"/>
  <c r="N31" i="19" s="1"/>
  <c r="A30" i="19"/>
  <c r="N30" i="19" s="1"/>
  <c r="A29" i="19"/>
  <c r="N29" i="19" s="1"/>
  <c r="A27" i="19"/>
  <c r="N27" i="19" s="1"/>
  <c r="A26" i="19"/>
  <c r="N26" i="19" s="1"/>
  <c r="A25" i="19"/>
  <c r="N25" i="19" s="1"/>
  <c r="A24" i="19"/>
  <c r="N24" i="19" s="1"/>
  <c r="A23" i="19"/>
  <c r="N23" i="19" s="1"/>
  <c r="A22" i="19"/>
  <c r="N22" i="19" s="1"/>
  <c r="A21" i="19"/>
  <c r="N21" i="19" s="1"/>
  <c r="A20" i="19"/>
  <c r="N20" i="19" s="1"/>
  <c r="A19" i="19"/>
  <c r="N19" i="19" s="1"/>
  <c r="A18" i="19"/>
  <c r="N18" i="19" s="1"/>
  <c r="A16" i="19"/>
  <c r="N16" i="19" s="1"/>
  <c r="A15" i="19"/>
  <c r="N15" i="19" s="1"/>
  <c r="A14" i="19"/>
  <c r="N14" i="19" s="1"/>
  <c r="A13" i="19"/>
  <c r="N13" i="19" s="1"/>
  <c r="A12" i="19"/>
  <c r="N12" i="19" s="1"/>
  <c r="A11" i="19"/>
  <c r="N11" i="19" s="1"/>
  <c r="A10" i="19"/>
  <c r="N10" i="19" s="1"/>
  <c r="A9" i="19"/>
  <c r="N9" i="19" s="1"/>
  <c r="A8" i="19"/>
  <c r="N8" i="19" s="1"/>
  <c r="A7" i="19"/>
  <c r="N7" i="19" s="1"/>
  <c r="A6" i="19"/>
  <c r="N6" i="19" s="1"/>
  <c r="A5" i="19"/>
  <c r="N5" i="19" s="1"/>
  <c r="D59" i="15"/>
  <c r="D58" i="15"/>
  <c r="D57" i="15"/>
  <c r="D56" i="15"/>
  <c r="D55" i="15"/>
  <c r="D54" i="15"/>
  <c r="D53" i="15"/>
  <c r="D52" i="15"/>
  <c r="D51" i="15"/>
  <c r="D50" i="15"/>
  <c r="D49" i="15"/>
  <c r="D48" i="15"/>
  <c r="D47" i="15"/>
  <c r="D46" i="15"/>
  <c r="D45" i="15"/>
  <c r="D44" i="15"/>
  <c r="D43" i="15"/>
  <c r="D42" i="15"/>
  <c r="D41" i="15"/>
  <c r="D40" i="15"/>
  <c r="D39" i="15"/>
  <c r="D38" i="15"/>
  <c r="D37" i="15"/>
  <c r="D36" i="15"/>
  <c r="D35" i="15"/>
  <c r="D34" i="15"/>
  <c r="D33" i="15"/>
  <c r="D32" i="15"/>
  <c r="D31" i="15"/>
  <c r="D30" i="15"/>
  <c r="D29" i="15"/>
  <c r="D27" i="15"/>
  <c r="D26" i="15"/>
  <c r="D25" i="15"/>
  <c r="D24" i="15"/>
  <c r="D23" i="15"/>
  <c r="D22" i="15"/>
  <c r="D21" i="15"/>
  <c r="D20" i="15"/>
  <c r="D19" i="15"/>
  <c r="D18" i="15"/>
  <c r="D16" i="15"/>
  <c r="D15" i="15"/>
  <c r="D14" i="15"/>
  <c r="D13" i="15"/>
  <c r="D12" i="15"/>
  <c r="D11" i="15"/>
  <c r="D10" i="15"/>
  <c r="D9" i="15"/>
  <c r="D8" i="15"/>
  <c r="D7" i="15"/>
  <c r="D6" i="15"/>
  <c r="D5" i="15"/>
  <c r="D4" i="15"/>
  <c r="A53" i="343"/>
  <c r="A54" i="343"/>
  <c r="A48" i="342"/>
  <c r="A49" i="342"/>
  <c r="C59" i="15"/>
  <c r="C58" i="15"/>
  <c r="C57" i="15"/>
  <c r="C56" i="15"/>
  <c r="C55" i="15"/>
  <c r="C54" i="15"/>
  <c r="C53" i="15"/>
  <c r="C52" i="15"/>
  <c r="C51" i="15"/>
  <c r="C50" i="15"/>
  <c r="C49" i="15"/>
  <c r="C48" i="15"/>
  <c r="C47" i="15"/>
  <c r="C46" i="15"/>
  <c r="C45" i="15"/>
  <c r="C44" i="15"/>
  <c r="C43" i="15"/>
  <c r="C42" i="15"/>
  <c r="C41" i="15"/>
  <c r="C40" i="15"/>
  <c r="C39" i="15"/>
  <c r="C38" i="15"/>
  <c r="C37" i="15"/>
  <c r="C36" i="15"/>
  <c r="C35" i="15"/>
  <c r="C34" i="15"/>
  <c r="C33" i="15"/>
  <c r="C32" i="15"/>
  <c r="C31" i="15"/>
  <c r="C30" i="15"/>
  <c r="C29" i="15"/>
  <c r="C27" i="15"/>
  <c r="C26" i="15"/>
  <c r="C25" i="15"/>
  <c r="C24" i="15"/>
  <c r="C23" i="15"/>
  <c r="C22" i="15"/>
  <c r="C21" i="15"/>
  <c r="C20" i="15"/>
  <c r="C19" i="15"/>
  <c r="C18" i="15"/>
  <c r="C16" i="15"/>
  <c r="C15" i="15"/>
  <c r="J15" i="15" s="1"/>
  <c r="C14" i="15"/>
  <c r="C13" i="15"/>
  <c r="C12" i="15"/>
  <c r="J12" i="15" s="1"/>
  <c r="C11" i="15"/>
  <c r="J11" i="15" s="1"/>
  <c r="C10" i="15"/>
  <c r="L10" i="15" s="1"/>
  <c r="C9" i="15"/>
  <c r="C8" i="15"/>
  <c r="K8" i="15" s="1"/>
  <c r="C7" i="15"/>
  <c r="K7" i="15" s="1"/>
  <c r="C6" i="15"/>
  <c r="L6" i="15" s="1"/>
  <c r="C5" i="15"/>
  <c r="C4" i="15"/>
  <c r="N9" i="22"/>
  <c r="L9" i="22"/>
  <c r="J9" i="22"/>
  <c r="H9" i="22"/>
  <c r="F9" i="22"/>
  <c r="D9" i="22"/>
  <c r="N11" i="22"/>
  <c r="N10" i="22"/>
  <c r="L11" i="22"/>
  <c r="L10" i="22"/>
  <c r="J11" i="22"/>
  <c r="J10" i="22"/>
  <c r="H11" i="22"/>
  <c r="H10" i="22"/>
  <c r="D16" i="445" l="1"/>
  <c r="C15" i="445"/>
  <c r="D49" i="444"/>
  <c r="E49" i="444" s="1"/>
  <c r="D16" i="443"/>
  <c r="C16" i="443"/>
  <c r="E50" i="443" s="1"/>
  <c r="C15" i="443"/>
  <c r="C14" i="443"/>
  <c r="D15" i="443"/>
  <c r="E15" i="443" s="1"/>
  <c r="C14" i="445"/>
  <c r="E51" i="445" s="1"/>
  <c r="D15" i="445"/>
  <c r="E15" i="445" s="1"/>
  <c r="C16" i="445"/>
  <c r="D49" i="446"/>
  <c r="E49" i="446" s="1"/>
  <c r="D44" i="446"/>
  <c r="E44" i="446" s="1"/>
  <c r="D48" i="446"/>
  <c r="E48" i="446" s="1"/>
  <c r="D45" i="446"/>
  <c r="E45" i="446" s="1"/>
  <c r="D47" i="446"/>
  <c r="E47" i="446" s="1"/>
  <c r="E6" i="446"/>
  <c r="E13" i="446" s="1"/>
  <c r="D46" i="446"/>
  <c r="E46" i="446" s="1"/>
  <c r="D14" i="445"/>
  <c r="E8" i="446"/>
  <c r="E49" i="445"/>
  <c r="D45" i="444"/>
  <c r="E45" i="444" s="1"/>
  <c r="D47" i="444"/>
  <c r="E47" i="444" s="1"/>
  <c r="D46" i="444"/>
  <c r="E46" i="444" s="1"/>
  <c r="D44" i="444"/>
  <c r="E44" i="444" s="1"/>
  <c r="D48" i="444"/>
  <c r="E48" i="444" s="1"/>
  <c r="D14" i="443"/>
  <c r="E14" i="443" s="1"/>
  <c r="E52" i="443"/>
  <c r="E8" i="444"/>
  <c r="E6" i="444"/>
  <c r="E13" i="444" s="1"/>
  <c r="G30" i="21"/>
  <c r="G19" i="21"/>
  <c r="AJ19" i="21" s="1"/>
  <c r="H30" i="21"/>
  <c r="H19" i="21"/>
  <c r="E52" i="445"/>
  <c r="G28" i="19"/>
  <c r="G17" i="19"/>
  <c r="D21" i="445"/>
  <c r="D21" i="443"/>
  <c r="D74" i="446"/>
  <c r="D79" i="445"/>
  <c r="D74" i="444"/>
  <c r="D79" i="443"/>
  <c r="D21" i="343"/>
  <c r="D21" i="439"/>
  <c r="D21" i="437"/>
  <c r="D21" i="433"/>
  <c r="D21" i="431"/>
  <c r="D21" i="429"/>
  <c r="D21" i="427"/>
  <c r="D21" i="424"/>
  <c r="D16" i="422"/>
  <c r="D21" i="420"/>
  <c r="D21" i="418"/>
  <c r="D21" i="416"/>
  <c r="D21" i="413"/>
  <c r="D21" i="410"/>
  <c r="D21" i="406"/>
  <c r="D21" i="403"/>
  <c r="D21" i="401"/>
  <c r="D21" i="399"/>
  <c r="D21" i="397"/>
  <c r="D21" i="395"/>
  <c r="D21" i="392"/>
  <c r="D21" i="389"/>
  <c r="D21" i="387"/>
  <c r="D21" i="385"/>
  <c r="D21" i="383"/>
  <c r="D16" i="380"/>
  <c r="D21" i="377"/>
  <c r="D21" i="375"/>
  <c r="D21" i="373"/>
  <c r="D21" i="370"/>
  <c r="D21" i="368"/>
  <c r="D21" i="366"/>
  <c r="D21" i="364"/>
  <c r="D21" i="362"/>
  <c r="D21" i="360"/>
  <c r="D21" i="358"/>
  <c r="D21" i="353"/>
  <c r="D21" i="351"/>
  <c r="D21" i="349"/>
  <c r="D21" i="347"/>
  <c r="D21" i="345"/>
  <c r="D16" i="441"/>
  <c r="D16" i="435"/>
  <c r="D16" i="426"/>
  <c r="D16" i="412"/>
  <c r="D16" i="409"/>
  <c r="D16" i="405"/>
  <c r="D16" i="400"/>
  <c r="D16" i="394"/>
  <c r="D16" i="372"/>
  <c r="D16" i="357"/>
  <c r="D74" i="441"/>
  <c r="D74" i="440"/>
  <c r="D79" i="439"/>
  <c r="D74" i="438"/>
  <c r="D79" i="437"/>
  <c r="D74" i="435"/>
  <c r="D74" i="434"/>
  <c r="D79" i="433"/>
  <c r="D74" i="432"/>
  <c r="D79" i="431"/>
  <c r="D74" i="430"/>
  <c r="D79" i="429"/>
  <c r="D74" i="428"/>
  <c r="D79" i="427"/>
  <c r="D74" i="426"/>
  <c r="D74" i="425"/>
  <c r="D79" i="424"/>
  <c r="D74" i="422"/>
  <c r="D74" i="421"/>
  <c r="D79" i="420"/>
  <c r="D74" i="419"/>
  <c r="D79" i="418"/>
  <c r="D74" i="417"/>
  <c r="D79" i="416"/>
  <c r="D74" i="414"/>
  <c r="D79" i="413"/>
  <c r="D74" i="412"/>
  <c r="D74" i="411"/>
  <c r="D79" i="410"/>
  <c r="D74" i="409"/>
  <c r="D74" i="408"/>
  <c r="D74" i="407"/>
  <c r="D79" i="406"/>
  <c r="D74" i="405"/>
  <c r="D74" i="404"/>
  <c r="D79" i="403"/>
  <c r="D74" i="402"/>
  <c r="D79" i="401"/>
  <c r="D74" i="400"/>
  <c r="D79" i="399"/>
  <c r="D74" i="398"/>
  <c r="D79" i="397"/>
  <c r="D74" i="396"/>
  <c r="D79" i="395"/>
  <c r="D74" i="394"/>
  <c r="D74" i="393"/>
  <c r="D79" i="392"/>
  <c r="D74" i="391"/>
  <c r="D74" i="390"/>
  <c r="D79" i="389"/>
  <c r="D74" i="388"/>
  <c r="D79" i="387"/>
  <c r="D74" i="386"/>
  <c r="D79" i="385"/>
  <c r="D74" i="384"/>
  <c r="D79" i="383"/>
  <c r="D74" i="380"/>
  <c r="D74" i="379"/>
  <c r="D74" i="378"/>
  <c r="D79" i="377"/>
  <c r="D79" i="370"/>
  <c r="D74" i="376"/>
  <c r="D79" i="375"/>
  <c r="D74" i="374"/>
  <c r="D79" i="373"/>
  <c r="D74" i="372"/>
  <c r="D74" i="371"/>
  <c r="D74" i="369"/>
  <c r="D79" i="368"/>
  <c r="D74" i="367"/>
  <c r="D79" i="366"/>
  <c r="D74" i="365"/>
  <c r="D79" i="364"/>
  <c r="D74" i="363"/>
  <c r="D79" i="362"/>
  <c r="D74" i="361"/>
  <c r="D79" i="360"/>
  <c r="D74" i="359"/>
  <c r="D79" i="358"/>
  <c r="D74" i="357"/>
  <c r="D74" i="356"/>
  <c r="D74" i="355"/>
  <c r="D79" i="353"/>
  <c r="D74" i="352"/>
  <c r="D79" i="351"/>
  <c r="D74" i="350"/>
  <c r="D79" i="349"/>
  <c r="D74" i="348"/>
  <c r="D79" i="347"/>
  <c r="D74" i="346"/>
  <c r="D79" i="345"/>
  <c r="D15" i="431"/>
  <c r="D49" i="425"/>
  <c r="E49" i="425" s="1"/>
  <c r="C15" i="420"/>
  <c r="D14" i="413"/>
  <c r="D49" i="407"/>
  <c r="E49" i="407" s="1"/>
  <c r="D14" i="397"/>
  <c r="E6" i="393"/>
  <c r="E13" i="393" s="1"/>
  <c r="D16" i="377"/>
  <c r="D16" i="368"/>
  <c r="D16" i="360"/>
  <c r="E6" i="355"/>
  <c r="E13" i="355" s="1"/>
  <c r="C15" i="353"/>
  <c r="E6" i="396"/>
  <c r="E13" i="396" s="1"/>
  <c r="D14" i="387"/>
  <c r="D15" i="375"/>
  <c r="D14" i="439"/>
  <c r="D14" i="431"/>
  <c r="D14" i="418"/>
  <c r="D14" i="416"/>
  <c r="D48" i="390"/>
  <c r="E48" i="390" s="1"/>
  <c r="E6" i="390"/>
  <c r="E13" i="390" s="1"/>
  <c r="C16" i="389"/>
  <c r="D16" i="387"/>
  <c r="D14" i="385"/>
  <c r="C15" i="377"/>
  <c r="D15" i="370"/>
  <c r="C15" i="368"/>
  <c r="E6" i="365"/>
  <c r="E13" i="365" s="1"/>
  <c r="D14" i="362"/>
  <c r="C15" i="360"/>
  <c r="D47" i="356"/>
  <c r="E47" i="356" s="1"/>
  <c r="D48" i="356"/>
  <c r="E48" i="356" s="1"/>
  <c r="D14" i="353"/>
  <c r="D16" i="349"/>
  <c r="D14" i="345"/>
  <c r="D14" i="437"/>
  <c r="E6" i="425"/>
  <c r="E13" i="425" s="1"/>
  <c r="C15" i="413"/>
  <c r="E6" i="408"/>
  <c r="E13" i="408" s="1"/>
  <c r="C15" i="397"/>
  <c r="C15" i="366"/>
  <c r="C14" i="431"/>
  <c r="D14" i="429"/>
  <c r="D14" i="427"/>
  <c r="D16" i="413"/>
  <c r="C16" i="410"/>
  <c r="E6" i="400"/>
  <c r="E13" i="400" s="1"/>
  <c r="D16" i="397"/>
  <c r="D49" i="390"/>
  <c r="E49" i="390" s="1"/>
  <c r="C15" i="389"/>
  <c r="C15" i="387"/>
  <c r="D14" i="377"/>
  <c r="D14" i="368"/>
  <c r="D14" i="360"/>
  <c r="D49" i="356"/>
  <c r="E49" i="356" s="1"/>
  <c r="D16" i="353"/>
  <c r="C14" i="353"/>
  <c r="E6" i="352"/>
  <c r="E13" i="352" s="1"/>
  <c r="C15" i="349"/>
  <c r="C15" i="433"/>
  <c r="D16" i="420"/>
  <c r="D49" i="411"/>
  <c r="E49" i="411" s="1"/>
  <c r="D48" i="407"/>
  <c r="E48" i="407" s="1"/>
  <c r="D48" i="425"/>
  <c r="E48" i="425" s="1"/>
  <c r="C15" i="410"/>
  <c r="D14" i="395"/>
  <c r="D14" i="347"/>
  <c r="D15" i="353"/>
  <c r="E15" i="353" s="1"/>
  <c r="D48" i="411"/>
  <c r="E48" i="411" s="1"/>
  <c r="D15" i="437"/>
  <c r="C14" i="375"/>
  <c r="E6" i="422"/>
  <c r="E13" i="422" s="1"/>
  <c r="D48" i="441"/>
  <c r="E48" i="441" s="1"/>
  <c r="C14" i="439"/>
  <c r="C16" i="437"/>
  <c r="D48" i="438"/>
  <c r="E48" i="438" s="1"/>
  <c r="E6" i="435"/>
  <c r="E13" i="435" s="1"/>
  <c r="D48" i="434"/>
  <c r="E48" i="434" s="1"/>
  <c r="D49" i="432"/>
  <c r="E49" i="432" s="1"/>
  <c r="E6" i="430"/>
  <c r="E13" i="430" s="1"/>
  <c r="D16" i="429"/>
  <c r="D48" i="430"/>
  <c r="E48" i="430" s="1"/>
  <c r="D49" i="428"/>
  <c r="E49" i="428" s="1"/>
  <c r="D16" i="424"/>
  <c r="C14" i="420"/>
  <c r="D48" i="421"/>
  <c r="E48" i="421" s="1"/>
  <c r="C16" i="420"/>
  <c r="E6" i="419"/>
  <c r="E13" i="419" s="1"/>
  <c r="D49" i="419"/>
  <c r="E49" i="419" s="1"/>
  <c r="C16" i="416"/>
  <c r="D16" i="416"/>
  <c r="D49" i="417"/>
  <c r="E49" i="417" s="1"/>
  <c r="D49" i="414"/>
  <c r="E49" i="414" s="1"/>
  <c r="E6" i="412"/>
  <c r="E13" i="412" s="1"/>
  <c r="D48" i="412"/>
  <c r="E48" i="412" s="1"/>
  <c r="D16" i="406"/>
  <c r="D48" i="408"/>
  <c r="E48" i="408" s="1"/>
  <c r="D49" i="405"/>
  <c r="E49" i="405" s="1"/>
  <c r="C16" i="401"/>
  <c r="D16" i="403"/>
  <c r="C16" i="403"/>
  <c r="D49" i="402"/>
  <c r="E49" i="402" s="1"/>
  <c r="E6" i="402"/>
  <c r="E13" i="402" s="1"/>
  <c r="D48" i="422"/>
  <c r="E48" i="422" s="1"/>
  <c r="D16" i="366"/>
  <c r="D49" i="422"/>
  <c r="E49" i="422" s="1"/>
  <c r="D49" i="441"/>
  <c r="E49" i="441" s="1"/>
  <c r="C16" i="439"/>
  <c r="C15" i="439"/>
  <c r="D15" i="439"/>
  <c r="D49" i="438"/>
  <c r="E49" i="438" s="1"/>
  <c r="C16" i="433"/>
  <c r="D49" i="434"/>
  <c r="E49" i="434" s="1"/>
  <c r="D49" i="430"/>
  <c r="E49" i="430" s="1"/>
  <c r="C14" i="427"/>
  <c r="C15" i="424"/>
  <c r="D15" i="420"/>
  <c r="E15" i="420" s="1"/>
  <c r="D49" i="421"/>
  <c r="E49" i="421" s="1"/>
  <c r="C14" i="418"/>
  <c r="E6" i="417"/>
  <c r="E13" i="417" s="1"/>
  <c r="C14" i="416"/>
  <c r="C16" i="413"/>
  <c r="C14" i="413"/>
  <c r="D16" i="410"/>
  <c r="D14" i="410"/>
  <c r="D15" i="410"/>
  <c r="D49" i="412"/>
  <c r="E49" i="412" s="1"/>
  <c r="C14" i="406"/>
  <c r="C16" i="406"/>
  <c r="D14" i="406"/>
  <c r="D49" i="408"/>
  <c r="E49" i="408" s="1"/>
  <c r="D48" i="409"/>
  <c r="E48" i="409" s="1"/>
  <c r="E6" i="405"/>
  <c r="E13" i="405" s="1"/>
  <c r="C15" i="403"/>
  <c r="C14" i="401"/>
  <c r="D48" i="402"/>
  <c r="E48" i="402" s="1"/>
  <c r="D14" i="403"/>
  <c r="E6" i="404"/>
  <c r="E13" i="404" s="1"/>
  <c r="C14" i="399"/>
  <c r="C16" i="399"/>
  <c r="E6" i="411"/>
  <c r="E13" i="411" s="1"/>
  <c r="D16" i="433"/>
  <c r="D14" i="358"/>
  <c r="D14" i="433"/>
  <c r="E6" i="440"/>
  <c r="E13" i="440" s="1"/>
  <c r="D16" i="439"/>
  <c r="D48" i="440"/>
  <c r="E48" i="440" s="1"/>
  <c r="E6" i="438"/>
  <c r="E13" i="438" s="1"/>
  <c r="C15" i="437"/>
  <c r="D48" i="435"/>
  <c r="E48" i="435" s="1"/>
  <c r="E6" i="434"/>
  <c r="E13" i="434" s="1"/>
  <c r="C14" i="433"/>
  <c r="C16" i="431"/>
  <c r="C15" i="431"/>
  <c r="E15" i="431" s="1"/>
  <c r="C14" i="429"/>
  <c r="C16" i="427"/>
  <c r="C15" i="427"/>
  <c r="D15" i="427"/>
  <c r="D14" i="424"/>
  <c r="D15" i="424"/>
  <c r="C16" i="424"/>
  <c r="D48" i="426"/>
  <c r="E48" i="426" s="1"/>
  <c r="D14" i="420"/>
  <c r="E6" i="421"/>
  <c r="E13" i="421" s="1"/>
  <c r="C15" i="418"/>
  <c r="D15" i="418"/>
  <c r="D15" i="416"/>
  <c r="E6" i="414"/>
  <c r="E13" i="414" s="1"/>
  <c r="D15" i="413"/>
  <c r="C14" i="410"/>
  <c r="C15" i="406"/>
  <c r="D15" i="406"/>
  <c r="E6" i="409"/>
  <c r="E13" i="409" s="1"/>
  <c r="D49" i="409"/>
  <c r="E49" i="409" s="1"/>
  <c r="C15" i="401"/>
  <c r="D15" i="403"/>
  <c r="D15" i="401"/>
  <c r="D14" i="401"/>
  <c r="D48" i="404"/>
  <c r="E48" i="404" s="1"/>
  <c r="D16" i="399"/>
  <c r="C14" i="397"/>
  <c r="D49" i="398"/>
  <c r="E49" i="398" s="1"/>
  <c r="E6" i="398"/>
  <c r="E13" i="398" s="1"/>
  <c r="D14" i="366"/>
  <c r="D49" i="435"/>
  <c r="E49" i="435" s="1"/>
  <c r="D15" i="433"/>
  <c r="E6" i="428"/>
  <c r="E13" i="428" s="1"/>
  <c r="D48" i="428"/>
  <c r="E48" i="428" s="1"/>
  <c r="D16" i="418"/>
  <c r="D48" i="414"/>
  <c r="E48" i="414" s="1"/>
  <c r="C14" i="403"/>
  <c r="D14" i="399"/>
  <c r="C16" i="395"/>
  <c r="D49" i="396"/>
  <c r="E49" i="396" s="1"/>
  <c r="D14" i="392"/>
  <c r="D15" i="392"/>
  <c r="C16" i="392"/>
  <c r="D15" i="389"/>
  <c r="D48" i="391"/>
  <c r="E48" i="391" s="1"/>
  <c r="D48" i="388"/>
  <c r="E48" i="388" s="1"/>
  <c r="D49" i="386"/>
  <c r="E49" i="386" s="1"/>
  <c r="C14" i="383"/>
  <c r="C14" i="377"/>
  <c r="D14" i="370"/>
  <c r="D14" i="375"/>
  <c r="D16" i="373"/>
  <c r="E6" i="374"/>
  <c r="E13" i="374" s="1"/>
  <c r="D49" i="376"/>
  <c r="E49" i="376" s="1"/>
  <c r="E6" i="369"/>
  <c r="E13" i="369" s="1"/>
  <c r="C14" i="368"/>
  <c r="D49" i="367"/>
  <c r="E49" i="367" s="1"/>
  <c r="C14" i="362"/>
  <c r="C16" i="360"/>
  <c r="E16" i="360" s="1"/>
  <c r="C14" i="360"/>
  <c r="E6" i="359"/>
  <c r="E13" i="359" s="1"/>
  <c r="D45" i="359"/>
  <c r="E45" i="359" s="1"/>
  <c r="D49" i="359"/>
  <c r="E49" i="359" s="1"/>
  <c r="C14" i="437"/>
  <c r="D16" i="431"/>
  <c r="C15" i="429"/>
  <c r="E6" i="426"/>
  <c r="E13" i="426" s="1"/>
  <c r="D48" i="419"/>
  <c r="E48" i="419" s="1"/>
  <c r="C15" i="416"/>
  <c r="D48" i="417"/>
  <c r="E48" i="417" s="1"/>
  <c r="E6" i="407"/>
  <c r="E13" i="407" s="1"/>
  <c r="D48" i="405"/>
  <c r="E48" i="405" s="1"/>
  <c r="D16" i="401"/>
  <c r="D15" i="397"/>
  <c r="D48" i="400"/>
  <c r="E48" i="400" s="1"/>
  <c r="C14" i="392"/>
  <c r="E6" i="394"/>
  <c r="E13" i="394" s="1"/>
  <c r="E6" i="391"/>
  <c r="E13" i="391" s="1"/>
  <c r="C14" i="389"/>
  <c r="D49" i="391"/>
  <c r="E49" i="391" s="1"/>
  <c r="E6" i="388"/>
  <c r="E13" i="388" s="1"/>
  <c r="D49" i="388"/>
  <c r="E49" i="388" s="1"/>
  <c r="C14" i="385"/>
  <c r="C16" i="383"/>
  <c r="C15" i="383"/>
  <c r="D15" i="383"/>
  <c r="D49" i="378"/>
  <c r="E49" i="378" s="1"/>
  <c r="E6" i="378"/>
  <c r="E13" i="378" s="1"/>
  <c r="E6" i="379"/>
  <c r="E13" i="379" s="1"/>
  <c r="D49" i="380"/>
  <c r="E49" i="380" s="1"/>
  <c r="E6" i="380"/>
  <c r="E13" i="380" s="1"/>
  <c r="D15" i="377"/>
  <c r="C14" i="370"/>
  <c r="D16" i="370"/>
  <c r="D16" i="375"/>
  <c r="C14" i="373"/>
  <c r="E6" i="372"/>
  <c r="E13" i="372" s="1"/>
  <c r="D48" i="372"/>
  <c r="E48" i="372" s="1"/>
  <c r="D48" i="371"/>
  <c r="E48" i="371" s="1"/>
  <c r="D15" i="368"/>
  <c r="C15" i="364"/>
  <c r="D48" i="367"/>
  <c r="E48" i="367" s="1"/>
  <c r="E6" i="367"/>
  <c r="E13" i="367" s="1"/>
  <c r="C14" i="364"/>
  <c r="D49" i="365"/>
  <c r="E49" i="365" s="1"/>
  <c r="D45" i="365"/>
  <c r="E45" i="365" s="1"/>
  <c r="C16" i="366"/>
  <c r="C14" i="366"/>
  <c r="C16" i="362"/>
  <c r="C15" i="362"/>
  <c r="D15" i="362"/>
  <c r="E6" i="361"/>
  <c r="E13" i="361" s="1"/>
  <c r="D15" i="360"/>
  <c r="D14" i="383"/>
  <c r="D49" i="440"/>
  <c r="E49" i="440" s="1"/>
  <c r="E6" i="432"/>
  <c r="E13" i="432" s="1"/>
  <c r="D48" i="432"/>
  <c r="E48" i="432" s="1"/>
  <c r="C16" i="429"/>
  <c r="D15" i="429"/>
  <c r="D49" i="426"/>
  <c r="E49" i="426" s="1"/>
  <c r="C16" i="418"/>
  <c r="D15" i="399"/>
  <c r="D49" i="400"/>
  <c r="E49" i="400" s="1"/>
  <c r="C15" i="395"/>
  <c r="C14" i="395"/>
  <c r="D16" i="392"/>
  <c r="D48" i="393"/>
  <c r="E48" i="393" s="1"/>
  <c r="D48" i="394"/>
  <c r="E48" i="394" s="1"/>
  <c r="D16" i="389"/>
  <c r="E16" i="389" s="1"/>
  <c r="C14" i="387"/>
  <c r="C16" i="385"/>
  <c r="C15" i="385"/>
  <c r="D15" i="385"/>
  <c r="E6" i="384"/>
  <c r="E13" i="384" s="1"/>
  <c r="D16" i="383"/>
  <c r="D48" i="384"/>
  <c r="E48" i="384" s="1"/>
  <c r="D48" i="378"/>
  <c r="E48" i="378" s="1"/>
  <c r="D48" i="380"/>
  <c r="E48" i="380" s="1"/>
  <c r="D48" i="379"/>
  <c r="E48" i="379" s="1"/>
  <c r="C16" i="370"/>
  <c r="D14" i="373"/>
  <c r="D48" i="374"/>
  <c r="E48" i="374" s="1"/>
  <c r="D15" i="373"/>
  <c r="C16" i="375"/>
  <c r="D49" i="372"/>
  <c r="E49" i="372" s="1"/>
  <c r="D49" i="371"/>
  <c r="E49" i="371" s="1"/>
  <c r="D48" i="369"/>
  <c r="E48" i="369" s="1"/>
  <c r="D16" i="364"/>
  <c r="C16" i="364"/>
  <c r="D15" i="364"/>
  <c r="D48" i="365"/>
  <c r="E48" i="365" s="1"/>
  <c r="D14" i="364"/>
  <c r="D15" i="366"/>
  <c r="E6" i="363"/>
  <c r="E13" i="363" s="1"/>
  <c r="D16" i="362"/>
  <c r="D48" i="363"/>
  <c r="E48" i="363" s="1"/>
  <c r="D48" i="361"/>
  <c r="E48" i="361" s="1"/>
  <c r="C16" i="358"/>
  <c r="C15" i="358"/>
  <c r="E6" i="441"/>
  <c r="E13" i="441" s="1"/>
  <c r="D16" i="437"/>
  <c r="E16" i="437" s="1"/>
  <c r="D16" i="427"/>
  <c r="C14" i="424"/>
  <c r="D49" i="404"/>
  <c r="E49" i="404" s="1"/>
  <c r="C16" i="397"/>
  <c r="C15" i="399"/>
  <c r="D48" i="398"/>
  <c r="E48" i="398" s="1"/>
  <c r="D16" i="395"/>
  <c r="D48" i="396"/>
  <c r="E48" i="396" s="1"/>
  <c r="D15" i="395"/>
  <c r="C15" i="392"/>
  <c r="D49" i="393"/>
  <c r="E49" i="393" s="1"/>
  <c r="D49" i="394"/>
  <c r="E49" i="394" s="1"/>
  <c r="D14" i="389"/>
  <c r="C16" i="387"/>
  <c r="D15" i="387"/>
  <c r="E6" i="386"/>
  <c r="E13" i="386" s="1"/>
  <c r="D16" i="385"/>
  <c r="D48" i="386"/>
  <c r="E48" i="386" s="1"/>
  <c r="D49" i="384"/>
  <c r="E49" i="384" s="1"/>
  <c r="C16" i="377"/>
  <c r="D49" i="379"/>
  <c r="E49" i="379" s="1"/>
  <c r="C15" i="370"/>
  <c r="E15" i="370" s="1"/>
  <c r="C15" i="375"/>
  <c r="C16" i="373"/>
  <c r="C15" i="373"/>
  <c r="D49" i="374"/>
  <c r="E49" i="374" s="1"/>
  <c r="E6" i="376"/>
  <c r="E13" i="376" s="1"/>
  <c r="D48" i="376"/>
  <c r="E48" i="376" s="1"/>
  <c r="E6" i="371"/>
  <c r="E13" i="371" s="1"/>
  <c r="C16" i="368"/>
  <c r="D49" i="369"/>
  <c r="E49" i="369" s="1"/>
  <c r="D49" i="363"/>
  <c r="E49" i="363" s="1"/>
  <c r="D49" i="361"/>
  <c r="E49" i="361" s="1"/>
  <c r="D48" i="359"/>
  <c r="E48" i="359" s="1"/>
  <c r="D45" i="357"/>
  <c r="E45" i="357" s="1"/>
  <c r="D49" i="357"/>
  <c r="E49" i="357" s="1"/>
  <c r="D49" i="350"/>
  <c r="E49" i="350" s="1"/>
  <c r="C15" i="345"/>
  <c r="D15" i="345"/>
  <c r="D16" i="351"/>
  <c r="D47" i="348"/>
  <c r="E47" i="348" s="1"/>
  <c r="D16" i="358"/>
  <c r="C14" i="358"/>
  <c r="E6" i="356"/>
  <c r="E13" i="356" s="1"/>
  <c r="D15" i="358"/>
  <c r="E6" i="357"/>
  <c r="E13" i="357" s="1"/>
  <c r="D48" i="355"/>
  <c r="E48" i="355" s="1"/>
  <c r="C16" i="353"/>
  <c r="C14" i="349"/>
  <c r="C15" i="351"/>
  <c r="D46" i="352"/>
  <c r="E46" i="352" s="1"/>
  <c r="E6" i="348"/>
  <c r="E13" i="348" s="1"/>
  <c r="D48" i="348"/>
  <c r="E48" i="348" s="1"/>
  <c r="C14" i="347"/>
  <c r="C16" i="345"/>
  <c r="D49" i="346"/>
  <c r="E49" i="346" s="1"/>
  <c r="D16" i="345"/>
  <c r="D48" i="357"/>
  <c r="E48" i="357" s="1"/>
  <c r="D49" i="355"/>
  <c r="E49" i="355" s="1"/>
  <c r="D15" i="349"/>
  <c r="D14" i="349"/>
  <c r="D15" i="351"/>
  <c r="C16" i="349"/>
  <c r="E16" i="349" s="1"/>
  <c r="D46" i="350"/>
  <c r="E46" i="350" s="1"/>
  <c r="C15" i="347"/>
  <c r="D49" i="348"/>
  <c r="E49" i="348" s="1"/>
  <c r="D15" i="347"/>
  <c r="E6" i="346"/>
  <c r="E13" i="346" s="1"/>
  <c r="C14" i="345"/>
  <c r="C14" i="351"/>
  <c r="C16" i="351"/>
  <c r="E6" i="350"/>
  <c r="E13" i="350" s="1"/>
  <c r="D48" i="352"/>
  <c r="E48" i="352" s="1"/>
  <c r="D16" i="347"/>
  <c r="D48" i="350"/>
  <c r="E48" i="350" s="1"/>
  <c r="D14" i="351"/>
  <c r="D49" i="352"/>
  <c r="E49" i="352" s="1"/>
  <c r="C16" i="347"/>
  <c r="D48" i="346"/>
  <c r="E48" i="346" s="1"/>
  <c r="C14" i="343"/>
  <c r="D14" i="343"/>
  <c r="L5" i="21"/>
  <c r="D86" i="342"/>
  <c r="D16" i="342"/>
  <c r="O14" i="15"/>
  <c r="Q14" i="15"/>
  <c r="P14" i="15"/>
  <c r="I4" i="15"/>
  <c r="P4" i="15"/>
  <c r="O4" i="15"/>
  <c r="Q4" i="15"/>
  <c r="Q16" i="15"/>
  <c r="L16" i="15"/>
  <c r="D47" i="367" s="1"/>
  <c r="E47" i="367" s="1"/>
  <c r="P16" i="15"/>
  <c r="K16" i="15"/>
  <c r="D46" i="367" s="1"/>
  <c r="E46" i="367" s="1"/>
  <c r="O16" i="15"/>
  <c r="E8" i="366" s="1"/>
  <c r="I16" i="15"/>
  <c r="D44" i="367" s="1"/>
  <c r="E44" i="367" s="1"/>
  <c r="Q5" i="15"/>
  <c r="P5" i="15"/>
  <c r="O5" i="15"/>
  <c r="E8" i="345" s="1"/>
  <c r="Q9" i="15"/>
  <c r="P9" i="15"/>
  <c r="O9" i="15"/>
  <c r="E8" i="355" s="1"/>
  <c r="Q13" i="15"/>
  <c r="P13" i="15"/>
  <c r="O13" i="15"/>
  <c r="K18" i="15"/>
  <c r="D46" i="369" s="1"/>
  <c r="E46" i="369" s="1"/>
  <c r="Q18" i="15"/>
  <c r="J18" i="15"/>
  <c r="D45" i="369" s="1"/>
  <c r="E45" i="369" s="1"/>
  <c r="P18" i="15"/>
  <c r="I18" i="15"/>
  <c r="D44" i="369" s="1"/>
  <c r="E44" i="369" s="1"/>
  <c r="O18" i="15"/>
  <c r="E8" i="368" s="1"/>
  <c r="L18" i="15"/>
  <c r="D47" i="369" s="1"/>
  <c r="E47" i="369" s="1"/>
  <c r="K22" i="15"/>
  <c r="D46" i="376" s="1"/>
  <c r="E46" i="376" s="1"/>
  <c r="Q22" i="15"/>
  <c r="J22" i="15"/>
  <c r="D45" i="376" s="1"/>
  <c r="E45" i="376" s="1"/>
  <c r="P22" i="15"/>
  <c r="I22" i="15"/>
  <c r="D44" i="376" s="1"/>
  <c r="E44" i="376" s="1"/>
  <c r="O22" i="15"/>
  <c r="E8" i="375" s="1"/>
  <c r="L22" i="15"/>
  <c r="D47" i="376" s="1"/>
  <c r="E47" i="376" s="1"/>
  <c r="K26" i="15"/>
  <c r="D46" i="384" s="1"/>
  <c r="E46" i="384" s="1"/>
  <c r="Q26" i="15"/>
  <c r="J26" i="15"/>
  <c r="D45" i="384" s="1"/>
  <c r="E45" i="384" s="1"/>
  <c r="P26" i="15"/>
  <c r="I26" i="15"/>
  <c r="D44" i="384" s="1"/>
  <c r="E44" i="384" s="1"/>
  <c r="O26" i="15"/>
  <c r="L26" i="15"/>
  <c r="D47" i="384" s="1"/>
  <c r="E47" i="384" s="1"/>
  <c r="K31" i="15"/>
  <c r="D46" i="391" s="1"/>
  <c r="E46" i="391" s="1"/>
  <c r="Q31" i="15"/>
  <c r="J31" i="15"/>
  <c r="D45" i="391" s="1"/>
  <c r="E45" i="391" s="1"/>
  <c r="P31" i="15"/>
  <c r="I31" i="15"/>
  <c r="D44" i="391" s="1"/>
  <c r="E44" i="391" s="1"/>
  <c r="O31" i="15"/>
  <c r="E8" i="391" s="1"/>
  <c r="L31" i="15"/>
  <c r="D47" i="391" s="1"/>
  <c r="E47" i="391" s="1"/>
  <c r="K35" i="15"/>
  <c r="D46" i="398" s="1"/>
  <c r="E46" i="398" s="1"/>
  <c r="Q35" i="15"/>
  <c r="J35" i="15"/>
  <c r="D45" i="398" s="1"/>
  <c r="E45" i="398" s="1"/>
  <c r="P35" i="15"/>
  <c r="I35" i="15"/>
  <c r="D44" i="398" s="1"/>
  <c r="E44" i="398" s="1"/>
  <c r="O35" i="15"/>
  <c r="E8" i="397" s="1"/>
  <c r="L35" i="15"/>
  <c r="D47" i="398" s="1"/>
  <c r="E47" i="398" s="1"/>
  <c r="K39" i="15"/>
  <c r="D46" i="405" s="1"/>
  <c r="E46" i="405" s="1"/>
  <c r="Q39" i="15"/>
  <c r="J39" i="15"/>
  <c r="D45" i="405" s="1"/>
  <c r="E45" i="405" s="1"/>
  <c r="P39" i="15"/>
  <c r="I39" i="15"/>
  <c r="D44" i="405" s="1"/>
  <c r="E44" i="405" s="1"/>
  <c r="O39" i="15"/>
  <c r="E8" i="405" s="1"/>
  <c r="L39" i="15"/>
  <c r="D47" i="405" s="1"/>
  <c r="E47" i="405" s="1"/>
  <c r="K43" i="15"/>
  <c r="D46" i="411" s="1"/>
  <c r="E46" i="411" s="1"/>
  <c r="Q43" i="15"/>
  <c r="J43" i="15"/>
  <c r="D45" i="411" s="1"/>
  <c r="E45" i="411" s="1"/>
  <c r="P43" i="15"/>
  <c r="I43" i="15"/>
  <c r="D44" i="411" s="1"/>
  <c r="E44" i="411" s="1"/>
  <c r="O43" i="15"/>
  <c r="L43" i="15"/>
  <c r="D47" i="411" s="1"/>
  <c r="E47" i="411" s="1"/>
  <c r="K47" i="15"/>
  <c r="D46" i="440" s="1"/>
  <c r="E46" i="440" s="1"/>
  <c r="Q47" i="15"/>
  <c r="J47" i="15"/>
  <c r="D45" i="440" s="1"/>
  <c r="E45" i="440" s="1"/>
  <c r="P47" i="15"/>
  <c r="I47" i="15"/>
  <c r="D44" i="440" s="1"/>
  <c r="E44" i="440" s="1"/>
  <c r="O47" i="15"/>
  <c r="L47" i="15"/>
  <c r="D47" i="440" s="1"/>
  <c r="E47" i="440" s="1"/>
  <c r="K51" i="15"/>
  <c r="D46" i="421" s="1"/>
  <c r="E46" i="421" s="1"/>
  <c r="Q51" i="15"/>
  <c r="J51" i="15"/>
  <c r="D45" i="421" s="1"/>
  <c r="E45" i="421" s="1"/>
  <c r="P51" i="15"/>
  <c r="I51" i="15"/>
  <c r="D44" i="421" s="1"/>
  <c r="E44" i="421" s="1"/>
  <c r="O51" i="15"/>
  <c r="E8" i="420" s="1"/>
  <c r="L51" i="15"/>
  <c r="D47" i="421" s="1"/>
  <c r="E47" i="421" s="1"/>
  <c r="K55" i="15"/>
  <c r="D46" i="428" s="1"/>
  <c r="E46" i="428" s="1"/>
  <c r="Q55" i="15"/>
  <c r="J55" i="15"/>
  <c r="D45" i="428" s="1"/>
  <c r="E45" i="428" s="1"/>
  <c r="P55" i="15"/>
  <c r="I55" i="15"/>
  <c r="D44" i="428" s="1"/>
  <c r="E44" i="428" s="1"/>
  <c r="O55" i="15"/>
  <c r="E8" i="427" s="1"/>
  <c r="L55" i="15"/>
  <c r="D47" i="428" s="1"/>
  <c r="E47" i="428" s="1"/>
  <c r="K59" i="15"/>
  <c r="D46" i="435" s="1"/>
  <c r="E46" i="435" s="1"/>
  <c r="Q59" i="15"/>
  <c r="J59" i="15"/>
  <c r="D45" i="435" s="1"/>
  <c r="E45" i="435" s="1"/>
  <c r="P59" i="15"/>
  <c r="I59" i="15"/>
  <c r="D44" i="435" s="1"/>
  <c r="E44" i="435" s="1"/>
  <c r="O59" i="15"/>
  <c r="E8" i="435" s="1"/>
  <c r="L59" i="15"/>
  <c r="D47" i="435" s="1"/>
  <c r="E47" i="435" s="1"/>
  <c r="L5" i="15"/>
  <c r="D47" i="346" s="1"/>
  <c r="E47" i="346" s="1"/>
  <c r="K6" i="15"/>
  <c r="D46" i="348" s="1"/>
  <c r="E46" i="348" s="1"/>
  <c r="J7" i="15"/>
  <c r="D45" i="350" s="1"/>
  <c r="E45" i="350" s="1"/>
  <c r="I8" i="15"/>
  <c r="D44" i="352" s="1"/>
  <c r="E44" i="352" s="1"/>
  <c r="K9" i="15"/>
  <c r="D46" i="355" s="1"/>
  <c r="E46" i="355" s="1"/>
  <c r="J10" i="15"/>
  <c r="D45" i="356" s="1"/>
  <c r="E45" i="356" s="1"/>
  <c r="I11" i="15"/>
  <c r="D44" i="357" s="1"/>
  <c r="E44" i="357" s="1"/>
  <c r="L12" i="15"/>
  <c r="D47" i="359" s="1"/>
  <c r="E47" i="359" s="1"/>
  <c r="K13" i="15"/>
  <c r="D46" i="361" s="1"/>
  <c r="E46" i="361" s="1"/>
  <c r="J14" i="15"/>
  <c r="D45" i="363" s="1"/>
  <c r="E45" i="363" s="1"/>
  <c r="I15" i="15"/>
  <c r="D44" i="365" s="1"/>
  <c r="E44" i="365" s="1"/>
  <c r="O19" i="15"/>
  <c r="E8" i="370" s="1"/>
  <c r="J19" i="15"/>
  <c r="D45" i="371" s="1"/>
  <c r="E45" i="371" s="1"/>
  <c r="I19" i="15"/>
  <c r="D44" i="371" s="1"/>
  <c r="E44" i="371" s="1"/>
  <c r="Q19" i="15"/>
  <c r="L19" i="15"/>
  <c r="D47" i="371" s="1"/>
  <c r="E47" i="371" s="1"/>
  <c r="P19" i="15"/>
  <c r="K19" i="15"/>
  <c r="D46" i="371" s="1"/>
  <c r="E46" i="371" s="1"/>
  <c r="O23" i="15"/>
  <c r="E8" i="377" s="1"/>
  <c r="J23" i="15"/>
  <c r="D45" i="378" s="1"/>
  <c r="E45" i="378" s="1"/>
  <c r="I23" i="15"/>
  <c r="D44" i="378" s="1"/>
  <c r="E44" i="378" s="1"/>
  <c r="Q23" i="15"/>
  <c r="L23" i="15"/>
  <c r="D47" i="378" s="1"/>
  <c r="E47" i="378" s="1"/>
  <c r="P23" i="15"/>
  <c r="K23" i="15"/>
  <c r="D46" i="378" s="1"/>
  <c r="E46" i="378" s="1"/>
  <c r="O27" i="15"/>
  <c r="J27" i="15"/>
  <c r="D45" i="386" s="1"/>
  <c r="E45" i="386" s="1"/>
  <c r="I27" i="15"/>
  <c r="D44" i="386" s="1"/>
  <c r="E44" i="386" s="1"/>
  <c r="Q27" i="15"/>
  <c r="L27" i="15"/>
  <c r="D47" i="386" s="1"/>
  <c r="E47" i="386" s="1"/>
  <c r="P27" i="15"/>
  <c r="K27" i="15"/>
  <c r="D46" i="386" s="1"/>
  <c r="E46" i="386" s="1"/>
  <c r="O32" i="15"/>
  <c r="J32" i="15"/>
  <c r="D45" i="393" s="1"/>
  <c r="E45" i="393" s="1"/>
  <c r="I32" i="15"/>
  <c r="D44" i="393" s="1"/>
  <c r="E44" i="393" s="1"/>
  <c r="Q32" i="15"/>
  <c r="L32" i="15"/>
  <c r="D47" i="393" s="1"/>
  <c r="E47" i="393" s="1"/>
  <c r="P32" i="15"/>
  <c r="K32" i="15"/>
  <c r="D46" i="393" s="1"/>
  <c r="E46" i="393" s="1"/>
  <c r="O36" i="15"/>
  <c r="E8" i="399" s="1"/>
  <c r="J36" i="15"/>
  <c r="D45" i="400" s="1"/>
  <c r="E45" i="400" s="1"/>
  <c r="I36" i="15"/>
  <c r="D44" i="400" s="1"/>
  <c r="E44" i="400" s="1"/>
  <c r="Q36" i="15"/>
  <c r="L36" i="15"/>
  <c r="D47" i="400" s="1"/>
  <c r="E47" i="400" s="1"/>
  <c r="P36" i="15"/>
  <c r="K36" i="15"/>
  <c r="D46" i="400" s="1"/>
  <c r="E46" i="400" s="1"/>
  <c r="O40" i="15"/>
  <c r="E8" i="406" s="1"/>
  <c r="J40" i="15"/>
  <c r="D45" i="407" s="1"/>
  <c r="E45" i="407" s="1"/>
  <c r="I40" i="15"/>
  <c r="D44" i="407" s="1"/>
  <c r="E44" i="407" s="1"/>
  <c r="Q40" i="15"/>
  <c r="L40" i="15"/>
  <c r="D47" i="407" s="1"/>
  <c r="E47" i="407" s="1"/>
  <c r="P40" i="15"/>
  <c r="K40" i="15"/>
  <c r="D46" i="407" s="1"/>
  <c r="E46" i="407" s="1"/>
  <c r="O44" i="15"/>
  <c r="E8" i="412" s="1"/>
  <c r="J44" i="15"/>
  <c r="D45" i="412" s="1"/>
  <c r="E45" i="412" s="1"/>
  <c r="I44" i="15"/>
  <c r="D44" i="412" s="1"/>
  <c r="E44" i="412" s="1"/>
  <c r="Q44" i="15"/>
  <c r="L44" i="15"/>
  <c r="D47" i="412" s="1"/>
  <c r="E47" i="412" s="1"/>
  <c r="P44" i="15"/>
  <c r="K44" i="15"/>
  <c r="D46" i="412" s="1"/>
  <c r="E46" i="412" s="1"/>
  <c r="O48" i="15"/>
  <c r="E8" i="441" s="1"/>
  <c r="J48" i="15"/>
  <c r="D45" i="441" s="1"/>
  <c r="E45" i="441" s="1"/>
  <c r="I48" i="15"/>
  <c r="D44" i="441" s="1"/>
  <c r="E44" i="441" s="1"/>
  <c r="Q48" i="15"/>
  <c r="L48" i="15"/>
  <c r="D47" i="441" s="1"/>
  <c r="E47" i="441" s="1"/>
  <c r="P48" i="15"/>
  <c r="K48" i="15"/>
  <c r="D46" i="441" s="1"/>
  <c r="E46" i="441" s="1"/>
  <c r="O52" i="15"/>
  <c r="E8" i="422" s="1"/>
  <c r="J52" i="15"/>
  <c r="D45" i="422" s="1"/>
  <c r="E45" i="422" s="1"/>
  <c r="I52" i="15"/>
  <c r="D44" i="422" s="1"/>
  <c r="E44" i="422" s="1"/>
  <c r="Q52" i="15"/>
  <c r="L52" i="15"/>
  <c r="D47" i="422" s="1"/>
  <c r="E47" i="422" s="1"/>
  <c r="P52" i="15"/>
  <c r="K52" i="15"/>
  <c r="D46" i="422" s="1"/>
  <c r="E46" i="422" s="1"/>
  <c r="O56" i="15"/>
  <c r="E8" i="429" s="1"/>
  <c r="J56" i="15"/>
  <c r="D45" i="430" s="1"/>
  <c r="E45" i="430" s="1"/>
  <c r="I56" i="15"/>
  <c r="D44" i="430" s="1"/>
  <c r="E44" i="430" s="1"/>
  <c r="Q56" i="15"/>
  <c r="L56" i="15"/>
  <c r="D47" i="430" s="1"/>
  <c r="E47" i="430" s="1"/>
  <c r="P56" i="15"/>
  <c r="K56" i="15"/>
  <c r="D46" i="430" s="1"/>
  <c r="E46" i="430" s="1"/>
  <c r="I5" i="15"/>
  <c r="D44" i="346" s="1"/>
  <c r="E44" i="346" s="1"/>
  <c r="J8" i="15"/>
  <c r="D45" i="352" s="1"/>
  <c r="E45" i="352" s="1"/>
  <c r="L9" i="15"/>
  <c r="D47" i="355" s="1"/>
  <c r="E47" i="355" s="1"/>
  <c r="K10" i="15"/>
  <c r="D46" i="356" s="1"/>
  <c r="E46" i="356" s="1"/>
  <c r="I12" i="15"/>
  <c r="D44" i="359" s="1"/>
  <c r="E44" i="359" s="1"/>
  <c r="L13" i="15"/>
  <c r="D47" i="361" s="1"/>
  <c r="E47" i="361" s="1"/>
  <c r="K14" i="15"/>
  <c r="D46" i="363" s="1"/>
  <c r="E46" i="363" s="1"/>
  <c r="J16" i="15"/>
  <c r="D45" i="367" s="1"/>
  <c r="E45" i="367" s="1"/>
  <c r="Q6" i="15"/>
  <c r="P6" i="15"/>
  <c r="O6" i="15"/>
  <c r="O7" i="15"/>
  <c r="Q7" i="15"/>
  <c r="P7" i="15"/>
  <c r="P11" i="15"/>
  <c r="O11" i="15"/>
  <c r="E8" i="357" s="1"/>
  <c r="Q11" i="15"/>
  <c r="P15" i="15"/>
  <c r="O15" i="15"/>
  <c r="Q15" i="15"/>
  <c r="P20" i="15"/>
  <c r="I20" i="15"/>
  <c r="D44" i="372" s="1"/>
  <c r="E44" i="372" s="1"/>
  <c r="O20" i="15"/>
  <c r="E8" i="372" s="1"/>
  <c r="L20" i="15"/>
  <c r="D47" i="372" s="1"/>
  <c r="E47" i="372" s="1"/>
  <c r="K20" i="15"/>
  <c r="D46" i="372" s="1"/>
  <c r="E46" i="372" s="1"/>
  <c r="Q20" i="15"/>
  <c r="J20" i="15"/>
  <c r="D45" i="372" s="1"/>
  <c r="E45" i="372" s="1"/>
  <c r="P24" i="15"/>
  <c r="I24" i="15"/>
  <c r="D44" i="379" s="1"/>
  <c r="E44" i="379" s="1"/>
  <c r="O24" i="15"/>
  <c r="E8" i="379" s="1"/>
  <c r="L24" i="15"/>
  <c r="D47" i="379" s="1"/>
  <c r="E47" i="379" s="1"/>
  <c r="K24" i="15"/>
  <c r="D46" i="379" s="1"/>
  <c r="E46" i="379" s="1"/>
  <c r="Q24" i="15"/>
  <c r="J24" i="15"/>
  <c r="D45" i="379" s="1"/>
  <c r="E45" i="379" s="1"/>
  <c r="P29" i="15"/>
  <c r="I29" i="15"/>
  <c r="D44" i="388" s="1"/>
  <c r="E44" i="388" s="1"/>
  <c r="O29" i="15"/>
  <c r="E8" i="387" s="1"/>
  <c r="L29" i="15"/>
  <c r="D47" i="388" s="1"/>
  <c r="E47" i="388" s="1"/>
  <c r="K29" i="15"/>
  <c r="D46" i="388" s="1"/>
  <c r="E46" i="388" s="1"/>
  <c r="Q29" i="15"/>
  <c r="J29" i="15"/>
  <c r="D45" i="388" s="1"/>
  <c r="E45" i="388" s="1"/>
  <c r="P33" i="15"/>
  <c r="I33" i="15"/>
  <c r="D44" i="394" s="1"/>
  <c r="E44" i="394" s="1"/>
  <c r="O33" i="15"/>
  <c r="E8" i="394" s="1"/>
  <c r="L33" i="15"/>
  <c r="D47" i="394" s="1"/>
  <c r="E47" i="394" s="1"/>
  <c r="K33" i="15"/>
  <c r="D46" i="394" s="1"/>
  <c r="E46" i="394" s="1"/>
  <c r="Q33" i="15"/>
  <c r="J33" i="15"/>
  <c r="D45" i="394" s="1"/>
  <c r="E45" i="394" s="1"/>
  <c r="P37" i="15"/>
  <c r="I37" i="15"/>
  <c r="D44" i="402" s="1"/>
  <c r="E44" i="402" s="1"/>
  <c r="O37" i="15"/>
  <c r="L37" i="15"/>
  <c r="D47" i="402" s="1"/>
  <c r="E47" i="402" s="1"/>
  <c r="K37" i="15"/>
  <c r="D46" i="402" s="1"/>
  <c r="E46" i="402" s="1"/>
  <c r="Q37" i="15"/>
  <c r="J37" i="15"/>
  <c r="D45" i="402" s="1"/>
  <c r="E45" i="402" s="1"/>
  <c r="P41" i="15"/>
  <c r="I41" i="15"/>
  <c r="D44" i="408" s="1"/>
  <c r="E44" i="408" s="1"/>
  <c r="O41" i="15"/>
  <c r="E8" i="408" s="1"/>
  <c r="L41" i="15"/>
  <c r="D47" i="408" s="1"/>
  <c r="E47" i="408" s="1"/>
  <c r="K41" i="15"/>
  <c r="D46" i="408" s="1"/>
  <c r="E46" i="408" s="1"/>
  <c r="Q41" i="15"/>
  <c r="J41" i="15"/>
  <c r="D45" i="408" s="1"/>
  <c r="E45" i="408" s="1"/>
  <c r="P45" i="15"/>
  <c r="I45" i="15"/>
  <c r="D44" i="438" s="1"/>
  <c r="E44" i="438" s="1"/>
  <c r="O45" i="15"/>
  <c r="E8" i="437" s="1"/>
  <c r="L45" i="15"/>
  <c r="D47" i="438" s="1"/>
  <c r="E47" i="438" s="1"/>
  <c r="K45" i="15"/>
  <c r="D46" i="438" s="1"/>
  <c r="E46" i="438" s="1"/>
  <c r="Q45" i="15"/>
  <c r="J45" i="15"/>
  <c r="D45" i="438" s="1"/>
  <c r="E45" i="438" s="1"/>
  <c r="P49" i="15"/>
  <c r="I49" i="15"/>
  <c r="D44" i="417" s="1"/>
  <c r="E44" i="417" s="1"/>
  <c r="O49" i="15"/>
  <c r="L49" i="15"/>
  <c r="D47" i="417" s="1"/>
  <c r="E47" i="417" s="1"/>
  <c r="K49" i="15"/>
  <c r="D46" i="417" s="1"/>
  <c r="E46" i="417" s="1"/>
  <c r="Q49" i="15"/>
  <c r="J49" i="15"/>
  <c r="D45" i="417" s="1"/>
  <c r="E45" i="417" s="1"/>
  <c r="P53" i="15"/>
  <c r="I53" i="15"/>
  <c r="D44" i="425" s="1"/>
  <c r="E44" i="425" s="1"/>
  <c r="O53" i="15"/>
  <c r="L53" i="15"/>
  <c r="D47" i="425" s="1"/>
  <c r="E47" i="425" s="1"/>
  <c r="K53" i="15"/>
  <c r="D46" i="425" s="1"/>
  <c r="E46" i="425" s="1"/>
  <c r="Q53" i="15"/>
  <c r="J53" i="15"/>
  <c r="D45" i="425" s="1"/>
  <c r="E45" i="425" s="1"/>
  <c r="P57" i="15"/>
  <c r="I57" i="15"/>
  <c r="D44" i="432" s="1"/>
  <c r="E44" i="432" s="1"/>
  <c r="O57" i="15"/>
  <c r="E8" i="431" s="1"/>
  <c r="L57" i="15"/>
  <c r="D47" i="432" s="1"/>
  <c r="E47" i="432" s="1"/>
  <c r="K57" i="15"/>
  <c r="D46" i="432" s="1"/>
  <c r="E46" i="432" s="1"/>
  <c r="Q57" i="15"/>
  <c r="J57" i="15"/>
  <c r="D45" i="432" s="1"/>
  <c r="E45" i="432" s="1"/>
  <c r="J5" i="15"/>
  <c r="D45" i="346" s="1"/>
  <c r="E45" i="346" s="1"/>
  <c r="I6" i="15"/>
  <c r="D44" i="348" s="1"/>
  <c r="E44" i="348" s="1"/>
  <c r="L7" i="15"/>
  <c r="D47" i="350" s="1"/>
  <c r="E47" i="350" s="1"/>
  <c r="I9" i="15"/>
  <c r="D44" i="355" s="1"/>
  <c r="E44" i="355" s="1"/>
  <c r="K11" i="15"/>
  <c r="D46" i="357" s="1"/>
  <c r="E46" i="357" s="1"/>
  <c r="I13" i="15"/>
  <c r="D44" i="361" s="1"/>
  <c r="E44" i="361" s="1"/>
  <c r="L14" i="15"/>
  <c r="D47" i="363" s="1"/>
  <c r="E47" i="363" s="1"/>
  <c r="K15" i="15"/>
  <c r="D46" i="365" s="1"/>
  <c r="E46" i="365" s="1"/>
  <c r="O10" i="15"/>
  <c r="E8" i="356" s="1"/>
  <c r="Q10" i="15"/>
  <c r="P10" i="15"/>
  <c r="P8" i="15"/>
  <c r="O8" i="15"/>
  <c r="Q8" i="15"/>
  <c r="Q12" i="15"/>
  <c r="P12" i="15"/>
  <c r="O12" i="15"/>
  <c r="Q21" i="15"/>
  <c r="L21" i="15"/>
  <c r="D47" i="374" s="1"/>
  <c r="E47" i="374" s="1"/>
  <c r="P21" i="15"/>
  <c r="K21" i="15"/>
  <c r="D46" i="374" s="1"/>
  <c r="E46" i="374" s="1"/>
  <c r="O21" i="15"/>
  <c r="J21" i="15"/>
  <c r="D45" i="374" s="1"/>
  <c r="E45" i="374" s="1"/>
  <c r="I21" i="15"/>
  <c r="D44" i="374" s="1"/>
  <c r="E44" i="374" s="1"/>
  <c r="Q25" i="15"/>
  <c r="L25" i="15"/>
  <c r="D47" i="380" s="1"/>
  <c r="E47" i="380" s="1"/>
  <c r="P25" i="15"/>
  <c r="K25" i="15"/>
  <c r="D46" i="380" s="1"/>
  <c r="E46" i="380" s="1"/>
  <c r="O25" i="15"/>
  <c r="E8" i="380" s="1"/>
  <c r="J25" i="15"/>
  <c r="D45" i="380" s="1"/>
  <c r="E45" i="380" s="1"/>
  <c r="I25" i="15"/>
  <c r="D44" i="380" s="1"/>
  <c r="E44" i="380" s="1"/>
  <c r="Q30" i="15"/>
  <c r="L30" i="15"/>
  <c r="D47" i="390" s="1"/>
  <c r="E47" i="390" s="1"/>
  <c r="P30" i="15"/>
  <c r="K30" i="15"/>
  <c r="D46" i="390" s="1"/>
  <c r="E46" i="390" s="1"/>
  <c r="O30" i="15"/>
  <c r="E8" i="389" s="1"/>
  <c r="J30" i="15"/>
  <c r="D45" i="390" s="1"/>
  <c r="E45" i="390" s="1"/>
  <c r="I30" i="15"/>
  <c r="D44" i="390" s="1"/>
  <c r="E44" i="390" s="1"/>
  <c r="Q34" i="15"/>
  <c r="L34" i="15"/>
  <c r="D47" i="396" s="1"/>
  <c r="E47" i="396" s="1"/>
  <c r="P34" i="15"/>
  <c r="K34" i="15"/>
  <c r="D46" i="396" s="1"/>
  <c r="E46" i="396" s="1"/>
  <c r="O34" i="15"/>
  <c r="E8" i="395" s="1"/>
  <c r="J34" i="15"/>
  <c r="D45" i="396" s="1"/>
  <c r="E45" i="396" s="1"/>
  <c r="I34" i="15"/>
  <c r="D44" i="396" s="1"/>
  <c r="E44" i="396" s="1"/>
  <c r="Q38" i="15"/>
  <c r="L38" i="15"/>
  <c r="D47" i="404" s="1"/>
  <c r="E47" i="404" s="1"/>
  <c r="P38" i="15"/>
  <c r="K38" i="15"/>
  <c r="D46" i="404" s="1"/>
  <c r="E46" i="404" s="1"/>
  <c r="O38" i="15"/>
  <c r="J38" i="15"/>
  <c r="D45" i="404" s="1"/>
  <c r="E45" i="404" s="1"/>
  <c r="I38" i="15"/>
  <c r="D44" i="404" s="1"/>
  <c r="E44" i="404" s="1"/>
  <c r="Q42" i="15"/>
  <c r="L42" i="15"/>
  <c r="D47" i="409" s="1"/>
  <c r="E47" i="409" s="1"/>
  <c r="P42" i="15"/>
  <c r="K42" i="15"/>
  <c r="D46" i="409" s="1"/>
  <c r="E46" i="409" s="1"/>
  <c r="O42" i="15"/>
  <c r="E8" i="409" s="1"/>
  <c r="J42" i="15"/>
  <c r="D45" i="409" s="1"/>
  <c r="E45" i="409" s="1"/>
  <c r="I42" i="15"/>
  <c r="D44" i="409" s="1"/>
  <c r="E44" i="409" s="1"/>
  <c r="Q46" i="15"/>
  <c r="L46" i="15"/>
  <c r="D47" i="414" s="1"/>
  <c r="E47" i="414" s="1"/>
  <c r="P46" i="15"/>
  <c r="K46" i="15"/>
  <c r="D46" i="414" s="1"/>
  <c r="E46" i="414" s="1"/>
  <c r="O46" i="15"/>
  <c r="E8" i="413" s="1"/>
  <c r="J46" i="15"/>
  <c r="D45" i="414" s="1"/>
  <c r="E45" i="414" s="1"/>
  <c r="I46" i="15"/>
  <c r="D44" i="414" s="1"/>
  <c r="E44" i="414" s="1"/>
  <c r="Q50" i="15"/>
  <c r="L50" i="15"/>
  <c r="D47" i="419" s="1"/>
  <c r="E47" i="419" s="1"/>
  <c r="P50" i="15"/>
  <c r="K50" i="15"/>
  <c r="D46" i="419" s="1"/>
  <c r="E46" i="419" s="1"/>
  <c r="O50" i="15"/>
  <c r="E8" i="418" s="1"/>
  <c r="J50" i="15"/>
  <c r="D45" i="419" s="1"/>
  <c r="E45" i="419" s="1"/>
  <c r="I50" i="15"/>
  <c r="D44" i="419" s="1"/>
  <c r="E44" i="419" s="1"/>
  <c r="Q54" i="15"/>
  <c r="L54" i="15"/>
  <c r="D47" i="426" s="1"/>
  <c r="E47" i="426" s="1"/>
  <c r="P54" i="15"/>
  <c r="K54" i="15"/>
  <c r="D46" i="426" s="1"/>
  <c r="E46" i="426" s="1"/>
  <c r="O54" i="15"/>
  <c r="E8" i="426" s="1"/>
  <c r="J54" i="15"/>
  <c r="D45" i="426" s="1"/>
  <c r="E45" i="426" s="1"/>
  <c r="I54" i="15"/>
  <c r="D44" i="426" s="1"/>
  <c r="E44" i="426" s="1"/>
  <c r="Q58" i="15"/>
  <c r="L58" i="15"/>
  <c r="D47" i="434" s="1"/>
  <c r="E47" i="434" s="1"/>
  <c r="P58" i="15"/>
  <c r="K58" i="15"/>
  <c r="D46" i="434" s="1"/>
  <c r="E46" i="434" s="1"/>
  <c r="O58" i="15"/>
  <c r="J58" i="15"/>
  <c r="D45" i="434" s="1"/>
  <c r="E45" i="434" s="1"/>
  <c r="I58" i="15"/>
  <c r="D44" i="434" s="1"/>
  <c r="E44" i="434" s="1"/>
  <c r="K5" i="15"/>
  <c r="D46" i="346" s="1"/>
  <c r="E46" i="346" s="1"/>
  <c r="J6" i="15"/>
  <c r="D45" i="348" s="1"/>
  <c r="E45" i="348" s="1"/>
  <c r="I7" i="15"/>
  <c r="D44" i="350" s="1"/>
  <c r="E44" i="350" s="1"/>
  <c r="L8" i="15"/>
  <c r="D47" i="352" s="1"/>
  <c r="E47" i="352" s="1"/>
  <c r="J9" i="15"/>
  <c r="D45" i="355" s="1"/>
  <c r="E45" i="355" s="1"/>
  <c r="I10" i="15"/>
  <c r="D44" i="356" s="1"/>
  <c r="E44" i="356" s="1"/>
  <c r="L11" i="15"/>
  <c r="D47" i="357" s="1"/>
  <c r="E47" i="357" s="1"/>
  <c r="K12" i="15"/>
  <c r="D46" i="359" s="1"/>
  <c r="E46" i="359" s="1"/>
  <c r="J13" i="15"/>
  <c r="D45" i="361" s="1"/>
  <c r="E45" i="361" s="1"/>
  <c r="I14" i="15"/>
  <c r="D44" i="363" s="1"/>
  <c r="E44" i="363" s="1"/>
  <c r="L15" i="15"/>
  <c r="D47" i="365" s="1"/>
  <c r="E47" i="365" s="1"/>
  <c r="J4" i="15"/>
  <c r="C35" i="19"/>
  <c r="C51" i="19"/>
  <c r="C18" i="19"/>
  <c r="C5" i="19"/>
  <c r="C22" i="19"/>
  <c r="C39" i="19"/>
  <c r="C55" i="19"/>
  <c r="C9" i="19"/>
  <c r="C26" i="19"/>
  <c r="C43" i="19"/>
  <c r="C59" i="19"/>
  <c r="C13" i="19"/>
  <c r="C31" i="19"/>
  <c r="C47" i="19"/>
  <c r="C8" i="19"/>
  <c r="C30" i="19"/>
  <c r="C38" i="19"/>
  <c r="C42" i="19"/>
  <c r="C46" i="19"/>
  <c r="C50" i="19"/>
  <c r="C58" i="19"/>
  <c r="C16" i="19"/>
  <c r="C25" i="19"/>
  <c r="C12" i="19"/>
  <c r="C21" i="19"/>
  <c r="C34" i="19"/>
  <c r="C54" i="19"/>
  <c r="C7" i="19"/>
  <c r="C11" i="19"/>
  <c r="C15" i="19"/>
  <c r="C20" i="19"/>
  <c r="C24" i="19"/>
  <c r="C29" i="19"/>
  <c r="C33" i="19"/>
  <c r="C37" i="19"/>
  <c r="C41" i="19"/>
  <c r="C45" i="19"/>
  <c r="C49" i="19"/>
  <c r="C53" i="19"/>
  <c r="C57" i="19"/>
  <c r="C6" i="19"/>
  <c r="C10" i="19"/>
  <c r="C14" i="19"/>
  <c r="C19" i="19"/>
  <c r="C23" i="19"/>
  <c r="C27" i="19"/>
  <c r="C32" i="19"/>
  <c r="C36" i="19"/>
  <c r="C40" i="19"/>
  <c r="C44" i="19"/>
  <c r="C48" i="19"/>
  <c r="C52" i="19"/>
  <c r="C56" i="19"/>
  <c r="D6" i="19"/>
  <c r="O9" i="22"/>
  <c r="F11" i="22"/>
  <c r="F10" i="22"/>
  <c r="D11" i="22"/>
  <c r="D10" i="22"/>
  <c r="E15" i="375" l="1"/>
  <c r="E16" i="387"/>
  <c r="E16" i="377"/>
  <c r="E51" i="443"/>
  <c r="E14" i="445"/>
  <c r="E50" i="445"/>
  <c r="I19" i="21"/>
  <c r="AE19" i="21"/>
  <c r="AG19" i="21"/>
  <c r="AH19" i="21"/>
  <c r="AF19" i="21"/>
  <c r="AD19" i="21"/>
  <c r="AF30" i="21"/>
  <c r="AH30" i="21"/>
  <c r="AG30" i="21"/>
  <c r="AE30" i="21"/>
  <c r="I30" i="21"/>
  <c r="AD30" i="21"/>
  <c r="AJ30" i="21"/>
  <c r="E14" i="444"/>
  <c r="E43" i="444"/>
  <c r="E50" i="444" s="1"/>
  <c r="E55" i="444" s="1"/>
  <c r="E24" i="443"/>
  <c r="E24" i="445"/>
  <c r="E43" i="446"/>
  <c r="E50" i="446" s="1"/>
  <c r="E55" i="446" s="1"/>
  <c r="E14" i="446"/>
  <c r="E16" i="446"/>
  <c r="E18" i="446" s="1"/>
  <c r="E19" i="446" s="1"/>
  <c r="E20" i="446" s="1"/>
  <c r="E17" i="446"/>
  <c r="E20" i="445"/>
  <c r="E7" i="445"/>
  <c r="C17" i="445"/>
  <c r="E53" i="445" s="1"/>
  <c r="E49" i="443"/>
  <c r="E20" i="443"/>
  <c r="E7" i="443"/>
  <c r="C17" i="443"/>
  <c r="E53" i="443" s="1"/>
  <c r="E16" i="443"/>
  <c r="E16" i="445"/>
  <c r="P9" i="22"/>
  <c r="O11" i="22"/>
  <c r="E7" i="358"/>
  <c r="E52" i="358"/>
  <c r="E50" i="358"/>
  <c r="E49" i="358"/>
  <c r="E51" i="358"/>
  <c r="E7" i="366"/>
  <c r="E52" i="366"/>
  <c r="E49" i="366"/>
  <c r="E50" i="366"/>
  <c r="E51" i="366"/>
  <c r="E7" i="364"/>
  <c r="E50" i="364"/>
  <c r="E51" i="364"/>
  <c r="E52" i="364"/>
  <c r="E49" i="364"/>
  <c r="E51" i="373"/>
  <c r="E52" i="373"/>
  <c r="E49" i="373"/>
  <c r="E50" i="373"/>
  <c r="E7" i="392"/>
  <c r="E49" i="392"/>
  <c r="E50" i="392"/>
  <c r="E51" i="392"/>
  <c r="E52" i="392"/>
  <c r="E7" i="437"/>
  <c r="E50" i="437"/>
  <c r="E51" i="437"/>
  <c r="E52" i="437"/>
  <c r="E49" i="437"/>
  <c r="E7" i="360"/>
  <c r="E49" i="360"/>
  <c r="E50" i="360"/>
  <c r="E51" i="360"/>
  <c r="E52" i="360"/>
  <c r="E7" i="368"/>
  <c r="E52" i="368"/>
  <c r="E49" i="368"/>
  <c r="E50" i="368"/>
  <c r="E51" i="368"/>
  <c r="E51" i="383"/>
  <c r="E49" i="383"/>
  <c r="E50" i="383"/>
  <c r="E52" i="383"/>
  <c r="E7" i="410"/>
  <c r="E51" i="410"/>
  <c r="E49" i="410"/>
  <c r="E50" i="410"/>
  <c r="E52" i="410"/>
  <c r="E7" i="439"/>
  <c r="E49" i="439"/>
  <c r="E52" i="439"/>
  <c r="E50" i="439"/>
  <c r="E51" i="439"/>
  <c r="E50" i="431"/>
  <c r="E49" i="431"/>
  <c r="E51" i="431"/>
  <c r="E52" i="431"/>
  <c r="E52" i="351"/>
  <c r="E49" i="351"/>
  <c r="E50" i="351"/>
  <c r="E51" i="351"/>
  <c r="E50" i="347"/>
  <c r="E52" i="347"/>
  <c r="E49" i="347"/>
  <c r="E51" i="347"/>
  <c r="E7" i="424"/>
  <c r="E49" i="424"/>
  <c r="E52" i="424"/>
  <c r="E50" i="424"/>
  <c r="E51" i="424"/>
  <c r="E50" i="385"/>
  <c r="E51" i="385"/>
  <c r="E52" i="385"/>
  <c r="E49" i="385"/>
  <c r="E7" i="389"/>
  <c r="E50" i="389"/>
  <c r="E51" i="389"/>
  <c r="E52" i="389"/>
  <c r="E49" i="389"/>
  <c r="E50" i="397"/>
  <c r="E52" i="397"/>
  <c r="E51" i="397"/>
  <c r="E49" i="397"/>
  <c r="E51" i="416"/>
  <c r="E49" i="416"/>
  <c r="E52" i="416"/>
  <c r="E50" i="416"/>
  <c r="E7" i="420"/>
  <c r="E51" i="420"/>
  <c r="E50" i="420"/>
  <c r="E52" i="420"/>
  <c r="E49" i="420"/>
  <c r="E49" i="353"/>
  <c r="E50" i="353"/>
  <c r="E51" i="353"/>
  <c r="E52" i="353"/>
  <c r="E52" i="345"/>
  <c r="E51" i="345"/>
  <c r="E49" i="345"/>
  <c r="E50" i="345"/>
  <c r="E49" i="349"/>
  <c r="E50" i="349"/>
  <c r="E51" i="349"/>
  <c r="E52" i="349"/>
  <c r="E51" i="387"/>
  <c r="E52" i="387"/>
  <c r="E49" i="387"/>
  <c r="E50" i="387"/>
  <c r="E49" i="362"/>
  <c r="E51" i="362"/>
  <c r="E52" i="362"/>
  <c r="E50" i="362"/>
  <c r="E7" i="433"/>
  <c r="E51" i="433"/>
  <c r="E52" i="433"/>
  <c r="E49" i="433"/>
  <c r="E50" i="433"/>
  <c r="E52" i="406"/>
  <c r="E49" i="406"/>
  <c r="E50" i="406"/>
  <c r="E51" i="406"/>
  <c r="E50" i="395"/>
  <c r="E52" i="395"/>
  <c r="E51" i="395"/>
  <c r="E49" i="395"/>
  <c r="E49" i="370"/>
  <c r="E50" i="370"/>
  <c r="E51" i="370"/>
  <c r="E52" i="370"/>
  <c r="E50" i="377"/>
  <c r="E51" i="377"/>
  <c r="E52" i="377"/>
  <c r="E49" i="377"/>
  <c r="E7" i="403"/>
  <c r="E50" i="403"/>
  <c r="E52" i="403"/>
  <c r="E51" i="403"/>
  <c r="E49" i="403"/>
  <c r="E7" i="429"/>
  <c r="E51" i="429"/>
  <c r="E49" i="429"/>
  <c r="E52" i="429"/>
  <c r="E50" i="429"/>
  <c r="E7" i="399"/>
  <c r="E49" i="399"/>
  <c r="E50" i="399"/>
  <c r="E51" i="399"/>
  <c r="E52" i="399"/>
  <c r="E50" i="401"/>
  <c r="E52" i="401"/>
  <c r="E51" i="401"/>
  <c r="E49" i="401"/>
  <c r="E49" i="413"/>
  <c r="E50" i="413"/>
  <c r="E51" i="413"/>
  <c r="E52" i="413"/>
  <c r="E51" i="418"/>
  <c r="E49" i="418"/>
  <c r="E52" i="418"/>
  <c r="E50" i="418"/>
  <c r="E7" i="427"/>
  <c r="E51" i="427"/>
  <c r="E50" i="427"/>
  <c r="E52" i="427"/>
  <c r="E49" i="427"/>
  <c r="E50" i="375"/>
  <c r="E52" i="375"/>
  <c r="E51" i="375"/>
  <c r="E49" i="375"/>
  <c r="E7" i="373"/>
  <c r="E7" i="383"/>
  <c r="E7" i="431"/>
  <c r="E7" i="351"/>
  <c r="E7" i="347"/>
  <c r="E7" i="385"/>
  <c r="E7" i="397"/>
  <c r="E7" i="416"/>
  <c r="E7" i="353"/>
  <c r="E7" i="345"/>
  <c r="E7" i="349"/>
  <c r="E7" i="387"/>
  <c r="E7" i="362"/>
  <c r="E7" i="406"/>
  <c r="E7" i="395"/>
  <c r="E7" i="370"/>
  <c r="E7" i="377"/>
  <c r="E7" i="401"/>
  <c r="E7" i="413"/>
  <c r="E7" i="418"/>
  <c r="E7" i="375"/>
  <c r="G7" i="24"/>
  <c r="H7" i="24" s="1"/>
  <c r="E7" i="24"/>
  <c r="G8" i="24"/>
  <c r="H8" i="24" s="1"/>
  <c r="E8" i="24"/>
  <c r="D92" i="374"/>
  <c r="E92" i="374" s="1"/>
  <c r="D92" i="365"/>
  <c r="E92" i="365" s="1"/>
  <c r="D92" i="352"/>
  <c r="E92" i="352" s="1"/>
  <c r="D92" i="407"/>
  <c r="E92" i="407" s="1"/>
  <c r="D92" i="398"/>
  <c r="E92" i="398" s="1"/>
  <c r="D92" i="376"/>
  <c r="E92" i="376" s="1"/>
  <c r="D92" i="361"/>
  <c r="E92" i="361" s="1"/>
  <c r="D92" i="348"/>
  <c r="E92" i="348" s="1"/>
  <c r="D92" i="428"/>
  <c r="E92" i="428" s="1"/>
  <c r="D92" i="402"/>
  <c r="E92" i="402" s="1"/>
  <c r="D92" i="391"/>
  <c r="E92" i="391" s="1"/>
  <c r="D92" i="388"/>
  <c r="E92" i="388" s="1"/>
  <c r="D92" i="384"/>
  <c r="E92" i="384" s="1"/>
  <c r="D92" i="363"/>
  <c r="E92" i="363" s="1"/>
  <c r="D92" i="355"/>
  <c r="E92" i="355" s="1"/>
  <c r="D92" i="378"/>
  <c r="E92" i="378" s="1"/>
  <c r="D92" i="350"/>
  <c r="E92" i="350" s="1"/>
  <c r="D92" i="419"/>
  <c r="E92" i="419" s="1"/>
  <c r="D92" i="386"/>
  <c r="E92" i="386" s="1"/>
  <c r="D92" i="367"/>
  <c r="E92" i="367" s="1"/>
  <c r="D92" i="346"/>
  <c r="E92" i="346" s="1"/>
  <c r="E16" i="362"/>
  <c r="E22" i="362" s="1"/>
  <c r="E16" i="383"/>
  <c r="E22" i="383" s="1"/>
  <c r="E16" i="395"/>
  <c r="E22" i="395" s="1"/>
  <c r="E15" i="364"/>
  <c r="E15" i="439"/>
  <c r="E15" i="387"/>
  <c r="E14" i="375"/>
  <c r="E14" i="420"/>
  <c r="E14" i="403"/>
  <c r="E14" i="406"/>
  <c r="E16" i="410"/>
  <c r="E22" i="410" s="1"/>
  <c r="E15" i="358"/>
  <c r="E14" i="389"/>
  <c r="E16" i="427"/>
  <c r="E22" i="427" s="1"/>
  <c r="E15" i="389"/>
  <c r="E16" i="375"/>
  <c r="E14" i="364"/>
  <c r="E15" i="383"/>
  <c r="E16" i="433"/>
  <c r="E21" i="433" s="1"/>
  <c r="E8" i="396"/>
  <c r="E14" i="427"/>
  <c r="E14" i="351"/>
  <c r="E15" i="401"/>
  <c r="E8" i="414"/>
  <c r="E15" i="349"/>
  <c r="E16" i="399"/>
  <c r="E21" i="399" s="1"/>
  <c r="E16" i="439"/>
  <c r="E21" i="439" s="1"/>
  <c r="E8" i="378"/>
  <c r="E16" i="420"/>
  <c r="E21" i="420" s="1"/>
  <c r="E8" i="367"/>
  <c r="E8" i="398"/>
  <c r="E8" i="430"/>
  <c r="E8" i="390"/>
  <c r="E8" i="421"/>
  <c r="E8" i="403"/>
  <c r="E8" i="404"/>
  <c r="E8" i="416"/>
  <c r="E8" i="417"/>
  <c r="E8" i="351"/>
  <c r="E8" i="352"/>
  <c r="E8" i="401"/>
  <c r="E8" i="402"/>
  <c r="E8" i="364"/>
  <c r="E8" i="365"/>
  <c r="E8" i="385"/>
  <c r="E8" i="386"/>
  <c r="E8" i="410"/>
  <c r="E8" i="411"/>
  <c r="E8" i="383"/>
  <c r="E8" i="384"/>
  <c r="E8" i="360"/>
  <c r="E8" i="361"/>
  <c r="E8" i="373"/>
  <c r="E8" i="374"/>
  <c r="E8" i="349"/>
  <c r="E8" i="350"/>
  <c r="E8" i="433"/>
  <c r="E8" i="434"/>
  <c r="E8" i="358"/>
  <c r="E8" i="359"/>
  <c r="E8" i="347"/>
  <c r="E8" i="348"/>
  <c r="E8" i="392"/>
  <c r="E8" i="393"/>
  <c r="E8" i="439"/>
  <c r="E8" i="440"/>
  <c r="E8" i="362"/>
  <c r="E8" i="363"/>
  <c r="E8" i="424"/>
  <c r="E8" i="425"/>
  <c r="E8" i="371"/>
  <c r="E8" i="438"/>
  <c r="E8" i="400"/>
  <c r="E8" i="419"/>
  <c r="E8" i="432"/>
  <c r="E8" i="343"/>
  <c r="E8" i="353"/>
  <c r="E8" i="346"/>
  <c r="E8" i="376"/>
  <c r="E8" i="407"/>
  <c r="E8" i="428"/>
  <c r="E8" i="388"/>
  <c r="E8" i="369"/>
  <c r="E15" i="433"/>
  <c r="E14" i="373"/>
  <c r="E15" i="429"/>
  <c r="E15" i="368"/>
  <c r="E15" i="397"/>
  <c r="E14" i="399"/>
  <c r="E16" i="406"/>
  <c r="E21" i="406" s="1"/>
  <c r="E16" i="429"/>
  <c r="E22" i="429" s="1"/>
  <c r="E14" i="347"/>
  <c r="E14" i="377"/>
  <c r="E15" i="347"/>
  <c r="E16" i="351"/>
  <c r="E21" i="351" s="1"/>
  <c r="E16" i="385"/>
  <c r="E22" i="385" s="1"/>
  <c r="E16" i="418"/>
  <c r="E21" i="418" s="1"/>
  <c r="E15" i="403"/>
  <c r="E15" i="413"/>
  <c r="E14" i="433"/>
  <c r="E14" i="358"/>
  <c r="E15" i="410"/>
  <c r="E14" i="416"/>
  <c r="C17" i="368"/>
  <c r="E20" i="368"/>
  <c r="E14" i="396"/>
  <c r="E16" i="396" s="1"/>
  <c r="C17" i="427"/>
  <c r="E20" i="427"/>
  <c r="E15" i="351"/>
  <c r="E21" i="387"/>
  <c r="E22" i="387"/>
  <c r="E14" i="363"/>
  <c r="E16" i="363" s="1"/>
  <c r="E16" i="364"/>
  <c r="E15" i="385"/>
  <c r="E21" i="389"/>
  <c r="E22" i="389"/>
  <c r="E15" i="362"/>
  <c r="E14" i="366"/>
  <c r="E14" i="372"/>
  <c r="E16" i="370"/>
  <c r="E14" i="380"/>
  <c r="E14" i="378"/>
  <c r="E16" i="378" s="1"/>
  <c r="E17" i="378" s="1"/>
  <c r="E14" i="388"/>
  <c r="E16" i="388" s="1"/>
  <c r="E17" i="388" s="1"/>
  <c r="E14" i="391"/>
  <c r="E16" i="391" s="1"/>
  <c r="E14" i="359"/>
  <c r="E16" i="359" s="1"/>
  <c r="E14" i="369"/>
  <c r="E16" i="369" s="1"/>
  <c r="E20" i="389"/>
  <c r="C17" i="389"/>
  <c r="E15" i="392"/>
  <c r="E14" i="428"/>
  <c r="E16" i="428" s="1"/>
  <c r="E14" i="424"/>
  <c r="E14" i="417"/>
  <c r="E16" i="417" s="1"/>
  <c r="E17" i="417" s="1"/>
  <c r="E18" i="417" s="1"/>
  <c r="C17" i="366"/>
  <c r="E20" i="366"/>
  <c r="C17" i="351"/>
  <c r="E20" i="351"/>
  <c r="E20" i="377"/>
  <c r="C17" i="377"/>
  <c r="E20" i="345"/>
  <c r="C17" i="345"/>
  <c r="E14" i="368"/>
  <c r="E14" i="400"/>
  <c r="E16" i="400" s="1"/>
  <c r="E20" i="416"/>
  <c r="C17" i="416"/>
  <c r="E14" i="408"/>
  <c r="E16" i="408" s="1"/>
  <c r="E14" i="437"/>
  <c r="E20" i="375"/>
  <c r="C17" i="375"/>
  <c r="E14" i="350"/>
  <c r="E16" i="350" s="1"/>
  <c r="E14" i="349"/>
  <c r="E15" i="345"/>
  <c r="E14" i="386"/>
  <c r="E16" i="386" s="1"/>
  <c r="E17" i="386" s="1"/>
  <c r="E15" i="395"/>
  <c r="E16" i="397"/>
  <c r="E15" i="366"/>
  <c r="E16" i="392"/>
  <c r="E14" i="432"/>
  <c r="E16" i="432" s="1"/>
  <c r="E15" i="360"/>
  <c r="E16" i="366"/>
  <c r="C17" i="392"/>
  <c r="E20" i="392"/>
  <c r="E16" i="401"/>
  <c r="E14" i="426"/>
  <c r="E16" i="426" s="1"/>
  <c r="E16" i="431"/>
  <c r="E22" i="360"/>
  <c r="E21" i="360"/>
  <c r="E14" i="374"/>
  <c r="E16" i="374" s="1"/>
  <c r="E17" i="374" s="1"/>
  <c r="E14" i="370"/>
  <c r="E14" i="392"/>
  <c r="E14" i="397"/>
  <c r="E14" i="401"/>
  <c r="E14" i="409"/>
  <c r="E16" i="409" s="1"/>
  <c r="E15" i="418"/>
  <c r="E15" i="427"/>
  <c r="E14" i="434"/>
  <c r="E16" i="434" s="1"/>
  <c r="E15" i="437"/>
  <c r="E14" i="404"/>
  <c r="E16" i="404" s="1"/>
  <c r="E14" i="405"/>
  <c r="E16" i="405" s="1"/>
  <c r="E17" i="405" s="1"/>
  <c r="E14" i="410"/>
  <c r="E16" i="413"/>
  <c r="E20" i="420"/>
  <c r="C17" i="420"/>
  <c r="E20" i="433"/>
  <c r="C17" i="433"/>
  <c r="C17" i="383"/>
  <c r="E20" i="383"/>
  <c r="E14" i="402"/>
  <c r="E16" i="402" s="1"/>
  <c r="E17" i="402" s="1"/>
  <c r="E16" i="403"/>
  <c r="E20" i="406"/>
  <c r="C17" i="406"/>
  <c r="E14" i="412"/>
  <c r="E16" i="424"/>
  <c r="E20" i="437"/>
  <c r="C17" i="437"/>
  <c r="C17" i="353"/>
  <c r="E20" i="353"/>
  <c r="E14" i="395"/>
  <c r="E16" i="353"/>
  <c r="C17" i="418"/>
  <c r="E20" i="418"/>
  <c r="E14" i="429"/>
  <c r="E14" i="425"/>
  <c r="E16" i="425" s="1"/>
  <c r="E17" i="425" s="1"/>
  <c r="E14" i="345"/>
  <c r="E14" i="362"/>
  <c r="E14" i="385"/>
  <c r="E20" i="397"/>
  <c r="C17" i="397"/>
  <c r="E14" i="418"/>
  <c r="E14" i="431"/>
  <c r="C17" i="399"/>
  <c r="E20" i="399"/>
  <c r="C17" i="347"/>
  <c r="E20" i="347"/>
  <c r="E14" i="355"/>
  <c r="E14" i="390"/>
  <c r="E16" i="390" s="1"/>
  <c r="E14" i="439"/>
  <c r="E14" i="387"/>
  <c r="E14" i="393"/>
  <c r="C17" i="403"/>
  <c r="E20" i="403"/>
  <c r="E22" i="349"/>
  <c r="E21" i="349"/>
  <c r="E14" i="348"/>
  <c r="E16" i="348" s="1"/>
  <c r="E17" i="348" s="1"/>
  <c r="E18" i="348" s="1"/>
  <c r="E19" i="348" s="1"/>
  <c r="E20" i="348" s="1"/>
  <c r="E14" i="356"/>
  <c r="E16" i="356" s="1"/>
  <c r="E20" i="370"/>
  <c r="C17" i="370"/>
  <c r="E53" i="370" s="1"/>
  <c r="E22" i="377"/>
  <c r="E21" i="377"/>
  <c r="E21" i="437"/>
  <c r="E22" i="437"/>
  <c r="E15" i="373"/>
  <c r="E20" i="395"/>
  <c r="C17" i="364"/>
  <c r="E20" i="364"/>
  <c r="E14" i="367"/>
  <c r="E16" i="367" s="1"/>
  <c r="E20" i="373"/>
  <c r="C17" i="373"/>
  <c r="C17" i="424"/>
  <c r="E20" i="424"/>
  <c r="E14" i="398"/>
  <c r="E14" i="414"/>
  <c r="E16" i="414" s="1"/>
  <c r="E17" i="414" s="1"/>
  <c r="E18" i="414" s="1"/>
  <c r="E14" i="421"/>
  <c r="E16" i="421" s="1"/>
  <c r="E17" i="421" s="1"/>
  <c r="E18" i="421" s="1"/>
  <c r="E19" i="421" s="1"/>
  <c r="E20" i="421" s="1"/>
  <c r="E14" i="438"/>
  <c r="E16" i="438" s="1"/>
  <c r="E14" i="440"/>
  <c r="E16" i="440" s="1"/>
  <c r="E17" i="440" s="1"/>
  <c r="E18" i="440" s="1"/>
  <c r="E19" i="440" s="1"/>
  <c r="E20" i="401"/>
  <c r="C17" i="401"/>
  <c r="E14" i="435"/>
  <c r="E16" i="435" s="1"/>
  <c r="C17" i="358"/>
  <c r="E20" i="358"/>
  <c r="E20" i="360"/>
  <c r="C17" i="360"/>
  <c r="C17" i="429"/>
  <c r="E20" i="429"/>
  <c r="E20" i="362"/>
  <c r="C17" i="362"/>
  <c r="C17" i="439"/>
  <c r="E20" i="439"/>
  <c r="E14" i="365"/>
  <c r="E16" i="347"/>
  <c r="E14" i="346"/>
  <c r="E16" i="346" s="1"/>
  <c r="E17" i="346" s="1"/>
  <c r="E16" i="345"/>
  <c r="E20" i="349"/>
  <c r="C17" i="349"/>
  <c r="E14" i="357"/>
  <c r="E16" i="358"/>
  <c r="E14" i="371"/>
  <c r="E16" i="371" s="1"/>
  <c r="E14" i="376"/>
  <c r="E14" i="441"/>
  <c r="E16" i="441" s="1"/>
  <c r="E14" i="384"/>
  <c r="E15" i="399"/>
  <c r="E14" i="383"/>
  <c r="E14" i="361"/>
  <c r="E15" i="377"/>
  <c r="E14" i="379"/>
  <c r="E16" i="379" s="1"/>
  <c r="E14" i="394"/>
  <c r="E14" i="407"/>
  <c r="E14" i="360"/>
  <c r="E16" i="373"/>
  <c r="E15" i="406"/>
  <c r="E20" i="410"/>
  <c r="C17" i="410"/>
  <c r="E15" i="416"/>
  <c r="E15" i="424"/>
  <c r="E14" i="411"/>
  <c r="E14" i="413"/>
  <c r="E16" i="416"/>
  <c r="E14" i="419"/>
  <c r="E14" i="430"/>
  <c r="E14" i="422"/>
  <c r="E16" i="422" s="1"/>
  <c r="E14" i="352"/>
  <c r="E20" i="385"/>
  <c r="C17" i="385"/>
  <c r="E20" i="431"/>
  <c r="C17" i="431"/>
  <c r="E14" i="353"/>
  <c r="E20" i="413"/>
  <c r="C17" i="413"/>
  <c r="E16" i="368"/>
  <c r="C17" i="387"/>
  <c r="E20" i="387"/>
  <c r="C17" i="395"/>
  <c r="K40" i="19"/>
  <c r="J40" i="19"/>
  <c r="L40" i="19"/>
  <c r="L29" i="19"/>
  <c r="K29" i="19"/>
  <c r="J29" i="19"/>
  <c r="K52" i="19"/>
  <c r="J52" i="19"/>
  <c r="L52" i="19"/>
  <c r="K19" i="19"/>
  <c r="J19" i="19"/>
  <c r="L19" i="19"/>
  <c r="L41" i="19"/>
  <c r="K41" i="19"/>
  <c r="J41" i="19"/>
  <c r="L12" i="19"/>
  <c r="K12" i="19"/>
  <c r="J12" i="19"/>
  <c r="K9" i="19"/>
  <c r="J9" i="19"/>
  <c r="L9" i="19"/>
  <c r="K56" i="19"/>
  <c r="J56" i="19"/>
  <c r="L56" i="19"/>
  <c r="K6" i="19"/>
  <c r="J6" i="19"/>
  <c r="L6" i="19"/>
  <c r="L11" i="19"/>
  <c r="K11" i="19"/>
  <c r="J11" i="19"/>
  <c r="L58" i="19"/>
  <c r="J58" i="19"/>
  <c r="K58" i="19"/>
  <c r="J26" i="19"/>
  <c r="L26" i="19"/>
  <c r="K26" i="19"/>
  <c r="K36" i="19"/>
  <c r="J36" i="19"/>
  <c r="L36" i="19"/>
  <c r="L57" i="19"/>
  <c r="K57" i="19"/>
  <c r="J57" i="19"/>
  <c r="L24" i="19"/>
  <c r="K24" i="19"/>
  <c r="J24" i="19"/>
  <c r="L7" i="19"/>
  <c r="K7" i="19"/>
  <c r="J7" i="19"/>
  <c r="L50" i="19"/>
  <c r="K50" i="19"/>
  <c r="J50" i="19"/>
  <c r="L30" i="19"/>
  <c r="K30" i="19"/>
  <c r="J30" i="19"/>
  <c r="J13" i="19"/>
  <c r="L13" i="19"/>
  <c r="K13" i="19"/>
  <c r="J5" i="19"/>
  <c r="L5" i="19"/>
  <c r="K5" i="19"/>
  <c r="K48" i="19"/>
  <c r="J48" i="19"/>
  <c r="L48" i="19"/>
  <c r="L53" i="19"/>
  <c r="K53" i="19"/>
  <c r="J53" i="19"/>
  <c r="L37" i="19"/>
  <c r="K37" i="19"/>
  <c r="J37" i="19"/>
  <c r="L20" i="19"/>
  <c r="K20" i="19"/>
  <c r="J20" i="19"/>
  <c r="L54" i="19"/>
  <c r="J54" i="19"/>
  <c r="K54" i="19"/>
  <c r="L25" i="19"/>
  <c r="K25" i="19"/>
  <c r="J25" i="19"/>
  <c r="L46" i="19"/>
  <c r="K46" i="19"/>
  <c r="J46" i="19"/>
  <c r="L8" i="19"/>
  <c r="K8" i="19"/>
  <c r="J8" i="19"/>
  <c r="J59" i="19"/>
  <c r="L59" i="19"/>
  <c r="K59" i="19"/>
  <c r="J55" i="19"/>
  <c r="K55" i="19"/>
  <c r="L55" i="19"/>
  <c r="J18" i="19"/>
  <c r="L18" i="19"/>
  <c r="K18" i="19"/>
  <c r="K23" i="19"/>
  <c r="J23" i="19"/>
  <c r="L23" i="19"/>
  <c r="L45" i="19"/>
  <c r="K45" i="19"/>
  <c r="J45" i="19"/>
  <c r="L21" i="19"/>
  <c r="K21" i="19"/>
  <c r="J21" i="19"/>
  <c r="L38" i="19"/>
  <c r="K38" i="19"/>
  <c r="J38" i="19"/>
  <c r="J31" i="19"/>
  <c r="L31" i="19"/>
  <c r="K31" i="19"/>
  <c r="J22" i="19"/>
  <c r="L22" i="19"/>
  <c r="K22" i="19"/>
  <c r="J35" i="19"/>
  <c r="L35" i="19"/>
  <c r="K35" i="19"/>
  <c r="K32" i="19"/>
  <c r="J32" i="19"/>
  <c r="L32" i="19"/>
  <c r="K14" i="19"/>
  <c r="J14" i="19"/>
  <c r="L14" i="19"/>
  <c r="K44" i="19"/>
  <c r="J44" i="19"/>
  <c r="L44" i="19"/>
  <c r="K27" i="19"/>
  <c r="J27" i="19"/>
  <c r="L27" i="19"/>
  <c r="L49" i="19"/>
  <c r="K49" i="19"/>
  <c r="J49" i="19"/>
  <c r="L33" i="19"/>
  <c r="K33" i="19"/>
  <c r="J33" i="19"/>
  <c r="L15" i="19"/>
  <c r="K15" i="19"/>
  <c r="J15" i="19"/>
  <c r="L34" i="19"/>
  <c r="K34" i="19"/>
  <c r="J34" i="19"/>
  <c r="L16" i="19"/>
  <c r="K16" i="19"/>
  <c r="J16" i="19"/>
  <c r="L42" i="19"/>
  <c r="K42" i="19"/>
  <c r="J42" i="19"/>
  <c r="J47" i="19"/>
  <c r="L47" i="19"/>
  <c r="K47" i="19"/>
  <c r="J43" i="19"/>
  <c r="L43" i="19"/>
  <c r="K43" i="19"/>
  <c r="J39" i="19"/>
  <c r="L39" i="19"/>
  <c r="K39" i="19"/>
  <c r="J51" i="19"/>
  <c r="L51" i="19"/>
  <c r="K51" i="19"/>
  <c r="J10" i="19"/>
  <c r="L10" i="19"/>
  <c r="K10" i="19"/>
  <c r="G6" i="19"/>
  <c r="O10" i="22"/>
  <c r="J12" i="22"/>
  <c r="N12" i="22"/>
  <c r="E16" i="444" l="1"/>
  <c r="E17" i="444" s="1"/>
  <c r="E18" i="444" s="1"/>
  <c r="E19" i="444" s="1"/>
  <c r="E20" i="444" s="1"/>
  <c r="O12" i="22"/>
  <c r="D92" i="446"/>
  <c r="E92" i="446" s="1"/>
  <c r="D92" i="444"/>
  <c r="E92" i="444" s="1"/>
  <c r="BE30" i="21"/>
  <c r="BE19" i="21"/>
  <c r="E22" i="445"/>
  <c r="E21" i="445"/>
  <c r="E17" i="445"/>
  <c r="E87" i="445"/>
  <c r="E88" i="445" s="1"/>
  <c r="E92" i="445" s="1"/>
  <c r="E48" i="445"/>
  <c r="E55" i="445" s="1"/>
  <c r="E60" i="445" s="1"/>
  <c r="E22" i="443"/>
  <c r="E21" i="443"/>
  <c r="E17" i="443"/>
  <c r="E87" i="443"/>
  <c r="E88" i="443" s="1"/>
  <c r="E92" i="443" s="1"/>
  <c r="E48" i="443"/>
  <c r="E55" i="443" s="1"/>
  <c r="E60" i="443" s="1"/>
  <c r="E31" i="446"/>
  <c r="E74" i="446"/>
  <c r="E30" i="446"/>
  <c r="E82" i="446"/>
  <c r="E83" i="446" s="1"/>
  <c r="E86" i="446" s="1"/>
  <c r="E29" i="446"/>
  <c r="E27" i="446"/>
  <c r="E26" i="446"/>
  <c r="E66" i="446"/>
  <c r="E32" i="446"/>
  <c r="E28" i="446"/>
  <c r="E25" i="446"/>
  <c r="E36" i="446"/>
  <c r="E114" i="446"/>
  <c r="E37" i="446"/>
  <c r="E22" i="439"/>
  <c r="E21" i="429"/>
  <c r="E17" i="427"/>
  <c r="E21" i="395"/>
  <c r="E87" i="383"/>
  <c r="E24" i="383"/>
  <c r="E87" i="413"/>
  <c r="E88" i="413" s="1"/>
  <c r="E92" i="413" s="1"/>
  <c r="E24" i="413"/>
  <c r="E87" i="360"/>
  <c r="E88" i="360" s="1"/>
  <c r="E92" i="360" s="1"/>
  <c r="E24" i="360"/>
  <c r="E87" i="345"/>
  <c r="E88" i="345" s="1"/>
  <c r="E92" i="345" s="1"/>
  <c r="E24" i="345"/>
  <c r="E87" i="410"/>
  <c r="E24" i="410"/>
  <c r="E87" i="392"/>
  <c r="E88" i="392" s="1"/>
  <c r="E92" i="392" s="1"/>
  <c r="E24" i="392"/>
  <c r="E87" i="368"/>
  <c r="E24" i="368"/>
  <c r="E87" i="351"/>
  <c r="E88" i="351" s="1"/>
  <c r="E92" i="351" s="1"/>
  <c r="E24" i="351"/>
  <c r="E87" i="406"/>
  <c r="E88" i="406" s="1"/>
  <c r="E92" i="406" s="1"/>
  <c r="E24" i="406"/>
  <c r="E87" i="370"/>
  <c r="E88" i="370" s="1"/>
  <c r="E92" i="370" s="1"/>
  <c r="E24" i="370"/>
  <c r="E87" i="358"/>
  <c r="E88" i="358" s="1"/>
  <c r="E92" i="358" s="1"/>
  <c r="E24" i="358"/>
  <c r="E87" i="377"/>
  <c r="E24" i="377"/>
  <c r="E87" i="399"/>
  <c r="E88" i="399" s="1"/>
  <c r="E92" i="399" s="1"/>
  <c r="E24" i="399"/>
  <c r="E87" i="373"/>
  <c r="E24" i="373"/>
  <c r="E87" i="427"/>
  <c r="E24" i="427"/>
  <c r="E87" i="364"/>
  <c r="E88" i="364" s="1"/>
  <c r="E92" i="364" s="1"/>
  <c r="E24" i="364"/>
  <c r="E87" i="389"/>
  <c r="E88" i="389" s="1"/>
  <c r="E92" i="389" s="1"/>
  <c r="E24" i="389"/>
  <c r="E87" i="403"/>
  <c r="E88" i="403" s="1"/>
  <c r="E92" i="403" s="1"/>
  <c r="E24" i="403"/>
  <c r="E87" i="387"/>
  <c r="E88" i="387" s="1"/>
  <c r="E92" i="387" s="1"/>
  <c r="E24" i="387"/>
  <c r="E87" i="431"/>
  <c r="E88" i="431" s="1"/>
  <c r="E92" i="431" s="1"/>
  <c r="E24" i="431"/>
  <c r="E87" i="385"/>
  <c r="E88" i="385" s="1"/>
  <c r="E92" i="385" s="1"/>
  <c r="E24" i="385"/>
  <c r="E87" i="429"/>
  <c r="E88" i="429" s="1"/>
  <c r="E92" i="429" s="1"/>
  <c r="E24" i="429"/>
  <c r="E87" i="395"/>
  <c r="E24" i="395"/>
  <c r="E87" i="401"/>
  <c r="E24" i="401"/>
  <c r="E87" i="424"/>
  <c r="E88" i="424" s="1"/>
  <c r="E92" i="424" s="1"/>
  <c r="E24" i="424"/>
  <c r="E87" i="433"/>
  <c r="E88" i="433" s="1"/>
  <c r="E92" i="433" s="1"/>
  <c r="E24" i="433"/>
  <c r="E87" i="347"/>
  <c r="E88" i="347" s="1"/>
  <c r="E92" i="347" s="1"/>
  <c r="E24" i="347"/>
  <c r="E87" i="420"/>
  <c r="E88" i="420" s="1"/>
  <c r="E92" i="420" s="1"/>
  <c r="E24" i="420"/>
  <c r="E87" i="353"/>
  <c r="E88" i="353" s="1"/>
  <c r="E92" i="353" s="1"/>
  <c r="E24" i="353"/>
  <c r="E87" i="439"/>
  <c r="E88" i="439" s="1"/>
  <c r="E92" i="439" s="1"/>
  <c r="E24" i="439"/>
  <c r="E87" i="418"/>
  <c r="E88" i="418" s="1"/>
  <c r="E92" i="418" s="1"/>
  <c r="E24" i="418"/>
  <c r="E87" i="362"/>
  <c r="E88" i="362" s="1"/>
  <c r="E92" i="362" s="1"/>
  <c r="E24" i="362"/>
  <c r="E87" i="397"/>
  <c r="E88" i="397" s="1"/>
  <c r="E92" i="397" s="1"/>
  <c r="E24" i="397"/>
  <c r="E87" i="349"/>
  <c r="E88" i="349" s="1"/>
  <c r="E92" i="349" s="1"/>
  <c r="E24" i="349"/>
  <c r="E87" i="437"/>
  <c r="E88" i="437" s="1"/>
  <c r="E92" i="437" s="1"/>
  <c r="E24" i="437"/>
  <c r="E87" i="366"/>
  <c r="E88" i="366" s="1"/>
  <c r="E92" i="366" s="1"/>
  <c r="E24" i="366"/>
  <c r="E87" i="416"/>
  <c r="E88" i="416" s="1"/>
  <c r="E92" i="416" s="1"/>
  <c r="E24" i="416"/>
  <c r="E87" i="375"/>
  <c r="E88" i="375" s="1"/>
  <c r="E92" i="375" s="1"/>
  <c r="E24" i="375"/>
  <c r="E22" i="406"/>
  <c r="E21" i="427"/>
  <c r="E21" i="362"/>
  <c r="E21" i="385"/>
  <c r="E17" i="431"/>
  <c r="E19" i="431" s="1"/>
  <c r="E17" i="395"/>
  <c r="E19" i="395" s="1"/>
  <c r="E9" i="24"/>
  <c r="E22" i="351"/>
  <c r="E88" i="427"/>
  <c r="E92" i="427" s="1"/>
  <c r="E17" i="406"/>
  <c r="E19" i="406" s="1"/>
  <c r="E22" i="433"/>
  <c r="E22" i="399"/>
  <c r="E17" i="375"/>
  <c r="E19" i="375" s="1"/>
  <c r="E21" i="375"/>
  <c r="E17" i="437"/>
  <c r="E23" i="437" s="1"/>
  <c r="E22" i="418"/>
  <c r="E22" i="375"/>
  <c r="E17" i="370"/>
  <c r="E23" i="370" s="1"/>
  <c r="E17" i="397"/>
  <c r="E19" i="397" s="1"/>
  <c r="E21" i="410"/>
  <c r="E21" i="383"/>
  <c r="E22" i="420"/>
  <c r="E17" i="401"/>
  <c r="E19" i="401" s="1"/>
  <c r="E17" i="351"/>
  <c r="E23" i="351" s="1"/>
  <c r="E17" i="364"/>
  <c r="E23" i="364" s="1"/>
  <c r="E88" i="377"/>
  <c r="E92" i="377" s="1"/>
  <c r="E17" i="420"/>
  <c r="E19" i="420" s="1"/>
  <c r="E17" i="433"/>
  <c r="E23" i="433" s="1"/>
  <c r="E17" i="389"/>
  <c r="E23" i="389" s="1"/>
  <c r="E17" i="387"/>
  <c r="E23" i="387" s="1"/>
  <c r="E17" i="410"/>
  <c r="E19" i="410" s="1"/>
  <c r="E17" i="424"/>
  <c r="E19" i="424" s="1"/>
  <c r="E17" i="438"/>
  <c r="E18" i="438" s="1"/>
  <c r="E19" i="438" s="1"/>
  <c r="E20" i="438" s="1"/>
  <c r="E17" i="379"/>
  <c r="E18" i="379" s="1"/>
  <c r="E19" i="379" s="1"/>
  <c r="E20" i="379" s="1"/>
  <c r="E29" i="379" s="1"/>
  <c r="E17" i="409"/>
  <c r="E18" i="409" s="1"/>
  <c r="E19" i="409" s="1"/>
  <c r="E20" i="409" s="1"/>
  <c r="E17" i="428"/>
  <c r="E18" i="428" s="1"/>
  <c r="E18" i="346"/>
  <c r="E19" i="346" s="1"/>
  <c r="E20" i="346" s="1"/>
  <c r="E17" i="416"/>
  <c r="E19" i="416" s="1"/>
  <c r="E17" i="363"/>
  <c r="E18" i="363" s="1"/>
  <c r="E16" i="393"/>
  <c r="E17" i="393" s="1"/>
  <c r="E19" i="417"/>
  <c r="E20" i="417" s="1"/>
  <c r="E88" i="373"/>
  <c r="E92" i="373" s="1"/>
  <c r="E18" i="378"/>
  <c r="E19" i="378" s="1"/>
  <c r="E20" i="378" s="1"/>
  <c r="E28" i="378" s="1"/>
  <c r="E16" i="361"/>
  <c r="E17" i="361" s="1"/>
  <c r="E18" i="361" s="1"/>
  <c r="E19" i="361" s="1"/>
  <c r="E20" i="361" s="1"/>
  <c r="E16" i="365"/>
  <c r="E17" i="356"/>
  <c r="E18" i="356" s="1"/>
  <c r="E17" i="390"/>
  <c r="E18" i="390" s="1"/>
  <c r="E16" i="412"/>
  <c r="E17" i="412" s="1"/>
  <c r="E18" i="412" s="1"/>
  <c r="E18" i="402"/>
  <c r="E19" i="402" s="1"/>
  <c r="E20" i="402" s="1"/>
  <c r="E17" i="434"/>
  <c r="E18" i="434" s="1"/>
  <c r="E19" i="434" s="1"/>
  <c r="E17" i="432"/>
  <c r="E18" i="432" s="1"/>
  <c r="E19" i="432" s="1"/>
  <c r="E20" i="432" s="1"/>
  <c r="E17" i="391"/>
  <c r="E18" i="391" s="1"/>
  <c r="E17" i="435"/>
  <c r="E18" i="435" s="1"/>
  <c r="E19" i="435" s="1"/>
  <c r="E20" i="435" s="1"/>
  <c r="E17" i="426"/>
  <c r="E18" i="426" s="1"/>
  <c r="E19" i="426" s="1"/>
  <c r="E20" i="426" s="1"/>
  <c r="E17" i="408"/>
  <c r="E18" i="408" s="1"/>
  <c r="E17" i="400"/>
  <c r="E18" i="400" s="1"/>
  <c r="E17" i="369"/>
  <c r="E18" i="369" s="1"/>
  <c r="E17" i="404"/>
  <c r="E18" i="404" s="1"/>
  <c r="E18" i="388"/>
  <c r="E19" i="388" s="1"/>
  <c r="E20" i="388" s="1"/>
  <c r="E18" i="374"/>
  <c r="E19" i="374" s="1"/>
  <c r="E20" i="374" s="1"/>
  <c r="E30" i="348"/>
  <c r="E26" i="348"/>
  <c r="E37" i="348"/>
  <c r="E74" i="348"/>
  <c r="E29" i="348"/>
  <c r="E25" i="348"/>
  <c r="E82" i="348"/>
  <c r="E83" i="348" s="1"/>
  <c r="E86" i="348" s="1"/>
  <c r="E32" i="348"/>
  <c r="E28" i="348"/>
  <c r="E36" i="348"/>
  <c r="E31" i="348"/>
  <c r="E27" i="348"/>
  <c r="E114" i="348"/>
  <c r="E66" i="348"/>
  <c r="E17" i="359"/>
  <c r="E17" i="396"/>
  <c r="E18" i="396" s="1"/>
  <c r="E19" i="396" s="1"/>
  <c r="E20" i="396" s="1"/>
  <c r="E22" i="347"/>
  <c r="E21" i="347"/>
  <c r="E37" i="421"/>
  <c r="E31" i="421"/>
  <c r="E27" i="421"/>
  <c r="E82" i="421"/>
  <c r="E83" i="421" s="1"/>
  <c r="E86" i="421" s="1"/>
  <c r="E36" i="421"/>
  <c r="E66" i="421"/>
  <c r="E30" i="421"/>
  <c r="E26" i="421"/>
  <c r="E74" i="421"/>
  <c r="E29" i="421"/>
  <c r="E25" i="421"/>
  <c r="E32" i="421"/>
  <c r="E28" i="421"/>
  <c r="E114" i="421"/>
  <c r="E53" i="395"/>
  <c r="E21" i="368"/>
  <c r="E22" i="368"/>
  <c r="E16" i="352"/>
  <c r="E17" i="422"/>
  <c r="E18" i="422" s="1"/>
  <c r="E16" i="419"/>
  <c r="E17" i="419" s="1"/>
  <c r="E18" i="419" s="1"/>
  <c r="E16" i="411"/>
  <c r="E53" i="410"/>
  <c r="E16" i="407"/>
  <c r="E16" i="394"/>
  <c r="E17" i="394" s="1"/>
  <c r="E18" i="394" s="1"/>
  <c r="E16" i="384"/>
  <c r="E17" i="384" s="1"/>
  <c r="E18" i="384" s="1"/>
  <c r="E19" i="384" s="1"/>
  <c r="E20" i="384" s="1"/>
  <c r="E17" i="368"/>
  <c r="E17" i="441"/>
  <c r="E18" i="441" s="1"/>
  <c r="E19" i="441" s="1"/>
  <c r="E20" i="441" s="1"/>
  <c r="E16" i="357"/>
  <c r="E53" i="360"/>
  <c r="E53" i="358"/>
  <c r="E20" i="440"/>
  <c r="E16" i="398"/>
  <c r="E17" i="398" s="1"/>
  <c r="E53" i="424"/>
  <c r="E53" i="373"/>
  <c r="E17" i="367"/>
  <c r="E18" i="367" s="1"/>
  <c r="E19" i="367" s="1"/>
  <c r="E53" i="364"/>
  <c r="E16" i="355"/>
  <c r="E18" i="425"/>
  <c r="E19" i="425" s="1"/>
  <c r="E20" i="425" s="1"/>
  <c r="E53" i="383"/>
  <c r="E53" i="420"/>
  <c r="E18" i="405"/>
  <c r="E19" i="405" s="1"/>
  <c r="E20" i="405" s="1"/>
  <c r="E17" i="366"/>
  <c r="E22" i="392"/>
  <c r="E21" i="392"/>
  <c r="E22" i="397"/>
  <c r="E21" i="397"/>
  <c r="E18" i="386"/>
  <c r="E19" i="386" s="1"/>
  <c r="E20" i="386" s="1"/>
  <c r="E53" i="375"/>
  <c r="E88" i="368"/>
  <c r="E92" i="368" s="1"/>
  <c r="E53" i="345"/>
  <c r="E17" i="439"/>
  <c r="E53" i="366"/>
  <c r="E17" i="399"/>
  <c r="E16" i="380"/>
  <c r="E16" i="372"/>
  <c r="E53" i="387"/>
  <c r="E16" i="430"/>
  <c r="E22" i="373"/>
  <c r="E21" i="373"/>
  <c r="E88" i="383"/>
  <c r="E92" i="383" s="1"/>
  <c r="E16" i="376"/>
  <c r="E17" i="371"/>
  <c r="E18" i="371" s="1"/>
  <c r="E19" i="371" s="1"/>
  <c r="E22" i="358"/>
  <c r="E21" i="358"/>
  <c r="E19" i="414"/>
  <c r="E20" i="414" s="1"/>
  <c r="E53" i="403"/>
  <c r="E17" i="429"/>
  <c r="E22" i="424"/>
  <c r="E21" i="424"/>
  <c r="E53" i="406"/>
  <c r="E21" i="413"/>
  <c r="E22" i="413"/>
  <c r="E88" i="401"/>
  <c r="E92" i="401" s="1"/>
  <c r="E22" i="401"/>
  <c r="E21" i="401"/>
  <c r="E22" i="366"/>
  <c r="E21" i="366"/>
  <c r="E17" i="377"/>
  <c r="E53" i="416"/>
  <c r="E17" i="413"/>
  <c r="E17" i="392"/>
  <c r="E17" i="353"/>
  <c r="E22" i="403"/>
  <c r="E21" i="403"/>
  <c r="E53" i="433"/>
  <c r="E88" i="410"/>
  <c r="E92" i="410" s="1"/>
  <c r="E17" i="385"/>
  <c r="E17" i="373"/>
  <c r="E17" i="349"/>
  <c r="E53" i="377"/>
  <c r="E17" i="403"/>
  <c r="E53" i="427"/>
  <c r="E53" i="368"/>
  <c r="E53" i="413"/>
  <c r="E53" i="347"/>
  <c r="E53" i="399"/>
  <c r="E17" i="362"/>
  <c r="E22" i="353"/>
  <c r="E21" i="353"/>
  <c r="E53" i="431"/>
  <c r="E53" i="385"/>
  <c r="E22" i="416"/>
  <c r="E21" i="416"/>
  <c r="E53" i="349"/>
  <c r="E22" i="345"/>
  <c r="E21" i="345"/>
  <c r="E53" i="439"/>
  <c r="E53" i="362"/>
  <c r="E53" i="429"/>
  <c r="E17" i="347"/>
  <c r="E53" i="401"/>
  <c r="E53" i="397"/>
  <c r="E53" i="418"/>
  <c r="E88" i="395"/>
  <c r="E92" i="395" s="1"/>
  <c r="E53" i="353"/>
  <c r="E53" i="437"/>
  <c r="E19" i="427"/>
  <c r="E23" i="427"/>
  <c r="E22" i="431"/>
  <c r="E21" i="431"/>
  <c r="E53" i="392"/>
  <c r="E17" i="360"/>
  <c r="E17" i="350"/>
  <c r="E18" i="350" s="1"/>
  <c r="E17" i="345"/>
  <c r="E53" i="351"/>
  <c r="E17" i="418"/>
  <c r="E53" i="389"/>
  <c r="E17" i="383"/>
  <c r="E21" i="370"/>
  <c r="E22" i="370"/>
  <c r="E17" i="358"/>
  <c r="E22" i="364"/>
  <c r="E21" i="364"/>
  <c r="E29" i="444" l="1"/>
  <c r="E30" i="444"/>
  <c r="E114" i="444"/>
  <c r="E37" i="444"/>
  <c r="E74" i="444"/>
  <c r="E28" i="444"/>
  <c r="E31" i="444"/>
  <c r="E66" i="444"/>
  <c r="E27" i="444"/>
  <c r="E26" i="444"/>
  <c r="E36" i="444"/>
  <c r="E32" i="444"/>
  <c r="E25" i="444"/>
  <c r="E82" i="444"/>
  <c r="E83" i="444" s="1"/>
  <c r="E86" i="444" s="1"/>
  <c r="E33" i="444"/>
  <c r="E54" i="444" s="1"/>
  <c r="E33" i="446"/>
  <c r="E54" i="446" s="1"/>
  <c r="E23" i="443"/>
  <c r="E19" i="443"/>
  <c r="E19" i="445"/>
  <c r="E23" i="445"/>
  <c r="E19" i="364"/>
  <c r="E23" i="431"/>
  <c r="E25" i="431" s="1"/>
  <c r="E19" i="433"/>
  <c r="E25" i="433" s="1"/>
  <c r="E23" i="375"/>
  <c r="E25" i="375" s="1"/>
  <c r="E23" i="395"/>
  <c r="E20" i="434"/>
  <c r="E30" i="434" s="1"/>
  <c r="E23" i="416"/>
  <c r="E25" i="416" s="1"/>
  <c r="E32" i="379"/>
  <c r="E19" i="422"/>
  <c r="E20" i="422" s="1"/>
  <c r="E30" i="422" s="1"/>
  <c r="E20" i="367"/>
  <c r="E36" i="367" s="1"/>
  <c r="E25" i="417"/>
  <c r="E23" i="420"/>
  <c r="E25" i="420" s="1"/>
  <c r="E23" i="406"/>
  <c r="E25" i="406" s="1"/>
  <c r="E27" i="379"/>
  <c r="E74" i="379"/>
  <c r="E37" i="379"/>
  <c r="E28" i="379"/>
  <c r="E32" i="417"/>
  <c r="E31" i="417"/>
  <c r="E26" i="417"/>
  <c r="E28" i="417"/>
  <c r="E114" i="417"/>
  <c r="E19" i="437"/>
  <c r="E25" i="437" s="1"/>
  <c r="E19" i="387"/>
  <c r="E25" i="387" s="1"/>
  <c r="E36" i="379"/>
  <c r="E36" i="417"/>
  <c r="E74" i="417"/>
  <c r="E82" i="417"/>
  <c r="E83" i="417" s="1"/>
  <c r="E86" i="417" s="1"/>
  <c r="E27" i="417"/>
  <c r="E30" i="417"/>
  <c r="E31" i="378"/>
  <c r="E19" i="389"/>
  <c r="E23" i="397"/>
  <c r="E25" i="397" s="1"/>
  <c r="E23" i="424"/>
  <c r="E25" i="424" s="1"/>
  <c r="E19" i="351"/>
  <c r="E25" i="351" s="1"/>
  <c r="E23" i="401"/>
  <c r="E25" i="401" s="1"/>
  <c r="E79" i="401" s="1"/>
  <c r="E23" i="410"/>
  <c r="E25" i="410" s="1"/>
  <c r="E25" i="378"/>
  <c r="E36" i="378"/>
  <c r="E26" i="379"/>
  <c r="E31" i="379"/>
  <c r="E66" i="379"/>
  <c r="E82" i="379"/>
  <c r="E83" i="379" s="1"/>
  <c r="E86" i="379" s="1"/>
  <c r="E25" i="379"/>
  <c r="E30" i="379"/>
  <c r="E114" i="379"/>
  <c r="E29" i="378"/>
  <c r="E66" i="378"/>
  <c r="E37" i="378"/>
  <c r="E32" i="378"/>
  <c r="E114" i="378"/>
  <c r="E26" i="378"/>
  <c r="E30" i="378"/>
  <c r="E27" i="378"/>
  <c r="E19" i="428"/>
  <c r="E20" i="428" s="1"/>
  <c r="E30" i="438"/>
  <c r="E37" i="438"/>
  <c r="E25" i="438"/>
  <c r="E66" i="438"/>
  <c r="E31" i="438"/>
  <c r="E26" i="438"/>
  <c r="E32" i="438"/>
  <c r="E27" i="438"/>
  <c r="E74" i="438"/>
  <c r="E28" i="438"/>
  <c r="E114" i="438"/>
  <c r="E29" i="438"/>
  <c r="E82" i="438"/>
  <c r="E83" i="438" s="1"/>
  <c r="E86" i="438" s="1"/>
  <c r="E36" i="438"/>
  <c r="E27" i="409"/>
  <c r="E114" i="409"/>
  <c r="E28" i="409"/>
  <c r="E82" i="409"/>
  <c r="E83" i="409" s="1"/>
  <c r="E86" i="409" s="1"/>
  <c r="E29" i="409"/>
  <c r="E36" i="409"/>
  <c r="E37" i="409"/>
  <c r="E74" i="409"/>
  <c r="E30" i="409"/>
  <c r="E25" i="409"/>
  <c r="E31" i="409"/>
  <c r="E26" i="409"/>
  <c r="E32" i="409"/>
  <c r="E66" i="409"/>
  <c r="E66" i="417"/>
  <c r="E37" i="417"/>
  <c r="E29" i="417"/>
  <c r="E19" i="404"/>
  <c r="E20" i="404" s="1"/>
  <c r="E32" i="404" s="1"/>
  <c r="E19" i="391"/>
  <c r="E20" i="391" s="1"/>
  <c r="E37" i="391" s="1"/>
  <c r="E19" i="400"/>
  <c r="E20" i="400" s="1"/>
  <c r="E19" i="369"/>
  <c r="E20" i="369" s="1"/>
  <c r="E30" i="369" s="1"/>
  <c r="E25" i="364"/>
  <c r="E120" i="364" s="1"/>
  <c r="E19" i="390"/>
  <c r="E20" i="390" s="1"/>
  <c r="E19" i="363"/>
  <c r="E20" i="363" s="1"/>
  <c r="E25" i="427"/>
  <c r="E36" i="427" s="1"/>
  <c r="E82" i="378"/>
  <c r="E83" i="378" s="1"/>
  <c r="E86" i="378" s="1"/>
  <c r="E74" i="378"/>
  <c r="E19" i="356"/>
  <c r="E20" i="356" s="1"/>
  <c r="E17" i="365"/>
  <c r="E18" i="393"/>
  <c r="E19" i="393" s="1"/>
  <c r="E20" i="393" s="1"/>
  <c r="E27" i="361"/>
  <c r="E28" i="361"/>
  <c r="E114" i="361"/>
  <c r="E29" i="361"/>
  <c r="E82" i="361"/>
  <c r="E83" i="361" s="1"/>
  <c r="E86" i="361" s="1"/>
  <c r="E30" i="361"/>
  <c r="E66" i="361"/>
  <c r="E25" i="361"/>
  <c r="E37" i="361"/>
  <c r="E31" i="361"/>
  <c r="E26" i="361"/>
  <c r="E36" i="361"/>
  <c r="E32" i="361"/>
  <c r="E74" i="361"/>
  <c r="E31" i="432"/>
  <c r="E27" i="432"/>
  <c r="E74" i="432"/>
  <c r="E82" i="432"/>
  <c r="E83" i="432" s="1"/>
  <c r="E86" i="432" s="1"/>
  <c r="E30" i="432"/>
  <c r="E26" i="432"/>
  <c r="E114" i="432"/>
  <c r="E29" i="432"/>
  <c r="E25" i="432"/>
  <c r="E36" i="432"/>
  <c r="E66" i="432"/>
  <c r="E32" i="432"/>
  <c r="E28" i="432"/>
  <c r="E37" i="432"/>
  <c r="E32" i="384"/>
  <c r="E28" i="384"/>
  <c r="E37" i="384"/>
  <c r="E74" i="384"/>
  <c r="E31" i="384"/>
  <c r="E27" i="384"/>
  <c r="E82" i="384"/>
  <c r="E83" i="384" s="1"/>
  <c r="E86" i="384" s="1"/>
  <c r="E30" i="384"/>
  <c r="E26" i="384"/>
  <c r="E36" i="384"/>
  <c r="E114" i="384"/>
  <c r="E29" i="384"/>
  <c r="E25" i="384"/>
  <c r="E66" i="384"/>
  <c r="E30" i="402"/>
  <c r="E26" i="402"/>
  <c r="E74" i="402"/>
  <c r="E82" i="402"/>
  <c r="E83" i="402" s="1"/>
  <c r="E86" i="402" s="1"/>
  <c r="E32" i="402"/>
  <c r="E28" i="402"/>
  <c r="E36" i="402"/>
  <c r="E31" i="402"/>
  <c r="E27" i="402"/>
  <c r="E114" i="402"/>
  <c r="E66" i="402"/>
  <c r="E37" i="402"/>
  <c r="E29" i="402"/>
  <c r="E25" i="402"/>
  <c r="E36" i="441"/>
  <c r="E29" i="441"/>
  <c r="E25" i="441"/>
  <c r="E66" i="441"/>
  <c r="E37" i="441"/>
  <c r="E32" i="441"/>
  <c r="E28" i="441"/>
  <c r="E74" i="441"/>
  <c r="E82" i="441"/>
  <c r="E83" i="441" s="1"/>
  <c r="E86" i="441" s="1"/>
  <c r="E31" i="441"/>
  <c r="E27" i="441"/>
  <c r="E114" i="441"/>
  <c r="E30" i="441"/>
  <c r="E26" i="441"/>
  <c r="E23" i="347"/>
  <c r="E19" i="347"/>
  <c r="E31" i="386"/>
  <c r="E27" i="386"/>
  <c r="E74" i="386"/>
  <c r="E37" i="386"/>
  <c r="E30" i="386"/>
  <c r="E26" i="386"/>
  <c r="E66" i="386"/>
  <c r="E114" i="386"/>
  <c r="E29" i="386"/>
  <c r="E25" i="386"/>
  <c r="E36" i="386"/>
  <c r="E32" i="386"/>
  <c r="E28" i="386"/>
  <c r="E82" i="386"/>
  <c r="E83" i="386" s="1"/>
  <c r="E86" i="386" s="1"/>
  <c r="E19" i="429"/>
  <c r="E23" i="429"/>
  <c r="E114" i="440"/>
  <c r="E32" i="440"/>
  <c r="E28" i="440"/>
  <c r="E36" i="440"/>
  <c r="E66" i="440"/>
  <c r="E31" i="440"/>
  <c r="E27" i="440"/>
  <c r="E82" i="440"/>
  <c r="E83" i="440" s="1"/>
  <c r="E86" i="440" s="1"/>
  <c r="E30" i="440"/>
  <c r="E26" i="440"/>
  <c r="E74" i="440"/>
  <c r="E37" i="440"/>
  <c r="E29" i="440"/>
  <c r="E25" i="440"/>
  <c r="E17" i="407"/>
  <c r="E18" i="407" s="1"/>
  <c r="E19" i="407" s="1"/>
  <c r="E25" i="389"/>
  <c r="E23" i="349"/>
  <c r="E19" i="349"/>
  <c r="E23" i="353"/>
  <c r="E19" i="353"/>
  <c r="E23" i="392"/>
  <c r="E19" i="392"/>
  <c r="E30" i="414"/>
  <c r="E26" i="414"/>
  <c r="E66" i="414"/>
  <c r="E37" i="414"/>
  <c r="E29" i="414"/>
  <c r="E25" i="414"/>
  <c r="E114" i="414"/>
  <c r="E32" i="414"/>
  <c r="E28" i="414"/>
  <c r="E74" i="414"/>
  <c r="E31" i="414"/>
  <c r="E27" i="414"/>
  <c r="E36" i="414"/>
  <c r="E82" i="414"/>
  <c r="E83" i="414" s="1"/>
  <c r="E86" i="414" s="1"/>
  <c r="E18" i="359"/>
  <c r="E19" i="359" s="1"/>
  <c r="E19" i="350"/>
  <c r="E20" i="350" s="1"/>
  <c r="E31" i="405"/>
  <c r="E27" i="405"/>
  <c r="E114" i="405"/>
  <c r="E30" i="405"/>
  <c r="E26" i="405"/>
  <c r="E74" i="405"/>
  <c r="E66" i="405"/>
  <c r="E29" i="405"/>
  <c r="E25" i="405"/>
  <c r="E37" i="405"/>
  <c r="E32" i="405"/>
  <c r="E28" i="405"/>
  <c r="E36" i="405"/>
  <c r="E82" i="405"/>
  <c r="E83" i="405" s="1"/>
  <c r="E86" i="405" s="1"/>
  <c r="E17" i="357"/>
  <c r="E18" i="357" s="1"/>
  <c r="E23" i="368"/>
  <c r="E19" i="368"/>
  <c r="E31" i="396"/>
  <c r="E27" i="396"/>
  <c r="E66" i="396"/>
  <c r="E37" i="396"/>
  <c r="E74" i="396"/>
  <c r="E30" i="396"/>
  <c r="E26" i="396"/>
  <c r="E29" i="396"/>
  <c r="E25" i="396"/>
  <c r="E114" i="396"/>
  <c r="E32" i="396"/>
  <c r="E28" i="396"/>
  <c r="E36" i="396"/>
  <c r="E82" i="396"/>
  <c r="E83" i="396" s="1"/>
  <c r="E86" i="396" s="1"/>
  <c r="E33" i="348"/>
  <c r="E54" i="348" s="1"/>
  <c r="E19" i="419"/>
  <c r="E20" i="419" s="1"/>
  <c r="E37" i="374"/>
  <c r="E31" i="374"/>
  <c r="E27" i="374"/>
  <c r="E66" i="374"/>
  <c r="E36" i="374"/>
  <c r="E30" i="374"/>
  <c r="E26" i="374"/>
  <c r="E74" i="374"/>
  <c r="E114" i="374"/>
  <c r="E29" i="374"/>
  <c r="E25" i="374"/>
  <c r="E82" i="374"/>
  <c r="E83" i="374" s="1"/>
  <c r="E86" i="374" s="1"/>
  <c r="E32" i="374"/>
  <c r="E28" i="374"/>
  <c r="E19" i="412"/>
  <c r="E20" i="412" s="1"/>
  <c r="E30" i="426"/>
  <c r="E26" i="426"/>
  <c r="E74" i="426"/>
  <c r="E37" i="426"/>
  <c r="E29" i="426"/>
  <c r="E25" i="426"/>
  <c r="E82" i="426"/>
  <c r="E83" i="426" s="1"/>
  <c r="E86" i="426" s="1"/>
  <c r="E32" i="426"/>
  <c r="E28" i="426"/>
  <c r="E36" i="426"/>
  <c r="E114" i="426"/>
  <c r="E31" i="426"/>
  <c r="E27" i="426"/>
  <c r="E66" i="426"/>
  <c r="E23" i="385"/>
  <c r="E19" i="385"/>
  <c r="E23" i="413"/>
  <c r="E19" i="413"/>
  <c r="E66" i="388"/>
  <c r="E32" i="388"/>
  <c r="E28" i="388"/>
  <c r="E29" i="388"/>
  <c r="E31" i="388"/>
  <c r="E27" i="388"/>
  <c r="E74" i="388"/>
  <c r="E37" i="388"/>
  <c r="E114" i="388"/>
  <c r="E30" i="388"/>
  <c r="E26" i="388"/>
  <c r="E36" i="388"/>
  <c r="E82" i="388"/>
  <c r="E83" i="388" s="1"/>
  <c r="E86" i="388" s="1"/>
  <c r="E25" i="388"/>
  <c r="E23" i="366"/>
  <c r="E19" i="366"/>
  <c r="E27" i="367"/>
  <c r="E29" i="346"/>
  <c r="E66" i="346"/>
  <c r="E82" i="346"/>
  <c r="E83" i="346" s="1"/>
  <c r="E86" i="346" s="1"/>
  <c r="E32" i="346"/>
  <c r="E37" i="346"/>
  <c r="E31" i="346"/>
  <c r="E30" i="346"/>
  <c r="E26" i="346"/>
  <c r="E114" i="346"/>
  <c r="E74" i="346"/>
  <c r="E25" i="346"/>
  <c r="E36" i="346"/>
  <c r="E28" i="346"/>
  <c r="E27" i="346"/>
  <c r="E19" i="399"/>
  <c r="E23" i="399"/>
  <c r="E23" i="439"/>
  <c r="E19" i="439"/>
  <c r="E30" i="435"/>
  <c r="E26" i="435"/>
  <c r="E82" i="435"/>
  <c r="E83" i="435" s="1"/>
  <c r="E86" i="435" s="1"/>
  <c r="E29" i="435"/>
  <c r="E25" i="435"/>
  <c r="E74" i="435"/>
  <c r="E114" i="435"/>
  <c r="E32" i="435"/>
  <c r="E28" i="435"/>
  <c r="E66" i="435"/>
  <c r="E31" i="435"/>
  <c r="E27" i="435"/>
  <c r="E36" i="435"/>
  <c r="E37" i="435"/>
  <c r="E20" i="371"/>
  <c r="E17" i="430"/>
  <c r="E18" i="430" s="1"/>
  <c r="E19" i="430" s="1"/>
  <c r="E20" i="430" s="1"/>
  <c r="E17" i="352"/>
  <c r="E18" i="352" s="1"/>
  <c r="E19" i="352" s="1"/>
  <c r="E20" i="352" s="1"/>
  <c r="E23" i="358"/>
  <c r="E19" i="358"/>
  <c r="E66" i="434"/>
  <c r="E82" i="434"/>
  <c r="E83" i="434" s="1"/>
  <c r="E86" i="434" s="1"/>
  <c r="E37" i="422"/>
  <c r="E23" i="383"/>
  <c r="E19" i="383"/>
  <c r="E23" i="418"/>
  <c r="E19" i="418"/>
  <c r="E19" i="345"/>
  <c r="E23" i="345"/>
  <c r="E23" i="360"/>
  <c r="E19" i="360"/>
  <c r="E23" i="362"/>
  <c r="E19" i="362"/>
  <c r="E23" i="403"/>
  <c r="E19" i="403"/>
  <c r="E19" i="373"/>
  <c r="E23" i="373"/>
  <c r="E23" i="377"/>
  <c r="E19" i="377"/>
  <c r="E17" i="380"/>
  <c r="E18" i="380" s="1"/>
  <c r="E31" i="425"/>
  <c r="E27" i="425"/>
  <c r="E36" i="425"/>
  <c r="E30" i="425"/>
  <c r="E26" i="425"/>
  <c r="E82" i="425"/>
  <c r="E83" i="425" s="1"/>
  <c r="E86" i="425" s="1"/>
  <c r="E66" i="425"/>
  <c r="E114" i="425"/>
  <c r="E29" i="425"/>
  <c r="E25" i="425"/>
  <c r="E74" i="425"/>
  <c r="E32" i="425"/>
  <c r="E28" i="425"/>
  <c r="E37" i="425"/>
  <c r="E17" i="355"/>
  <c r="E18" i="355" s="1"/>
  <c r="E19" i="355" s="1"/>
  <c r="E20" i="355" s="1"/>
  <c r="E18" i="398"/>
  <c r="E19" i="398" s="1"/>
  <c r="E20" i="398" s="1"/>
  <c r="E17" i="376"/>
  <c r="E18" i="376" s="1"/>
  <c r="E33" i="421"/>
  <c r="E54" i="421" s="1"/>
  <c r="E17" i="411"/>
  <c r="E18" i="411" s="1"/>
  <c r="E19" i="411" s="1"/>
  <c r="E20" i="411" s="1"/>
  <c r="E17" i="372"/>
  <c r="E19" i="394"/>
  <c r="E20" i="394" s="1"/>
  <c r="E19" i="408"/>
  <c r="E20" i="408" s="1"/>
  <c r="E25" i="395"/>
  <c r="G6" i="24"/>
  <c r="E25" i="443" l="1"/>
  <c r="E120" i="443" s="1"/>
  <c r="E28" i="434"/>
  <c r="E25" i="434"/>
  <c r="E28" i="367"/>
  <c r="E36" i="434"/>
  <c r="E32" i="434"/>
  <c r="E26" i="367"/>
  <c r="E25" i="445"/>
  <c r="E41" i="443"/>
  <c r="E37" i="443"/>
  <c r="E32" i="443"/>
  <c r="E71" i="443"/>
  <c r="E34" i="443"/>
  <c r="E31" i="443"/>
  <c r="E42" i="443"/>
  <c r="E25" i="404"/>
  <c r="E37" i="404"/>
  <c r="E35" i="375"/>
  <c r="E34" i="375"/>
  <c r="E37" i="434"/>
  <c r="E114" i="434"/>
  <c r="E26" i="434"/>
  <c r="E74" i="434"/>
  <c r="E25" i="367"/>
  <c r="E30" i="367"/>
  <c r="E31" i="367"/>
  <c r="E32" i="367"/>
  <c r="E29" i="434"/>
  <c r="E27" i="434"/>
  <c r="E31" i="434"/>
  <c r="E114" i="367"/>
  <c r="E82" i="367"/>
  <c r="E83" i="367" s="1"/>
  <c r="E86" i="367" s="1"/>
  <c r="E37" i="367"/>
  <c r="E29" i="367"/>
  <c r="E66" i="367"/>
  <c r="E74" i="367"/>
  <c r="E74" i="422"/>
  <c r="E66" i="404"/>
  <c r="E28" i="404"/>
  <c r="E66" i="422"/>
  <c r="E82" i="422"/>
  <c r="E83" i="422" s="1"/>
  <c r="E86" i="422" s="1"/>
  <c r="E25" i="422"/>
  <c r="E36" i="422"/>
  <c r="E27" i="422"/>
  <c r="E28" i="422"/>
  <c r="E29" i="422"/>
  <c r="E26" i="422"/>
  <c r="E31" i="422"/>
  <c r="E32" i="422"/>
  <c r="E114" i="422"/>
  <c r="E33" i="375"/>
  <c r="E30" i="406"/>
  <c r="E79" i="406"/>
  <c r="E34" i="406"/>
  <c r="E36" i="406"/>
  <c r="E33" i="406"/>
  <c r="E37" i="406"/>
  <c r="E35" i="406"/>
  <c r="E32" i="406"/>
  <c r="E71" i="406"/>
  <c r="E31" i="406"/>
  <c r="E28" i="391"/>
  <c r="E71" i="387"/>
  <c r="E120" i="387"/>
  <c r="E32" i="387"/>
  <c r="E35" i="387"/>
  <c r="E42" i="387"/>
  <c r="E41" i="387"/>
  <c r="E33" i="387"/>
  <c r="E31" i="387"/>
  <c r="E34" i="387"/>
  <c r="E37" i="387"/>
  <c r="E79" i="387"/>
  <c r="E31" i="404"/>
  <c r="E36" i="404"/>
  <c r="E82" i="404"/>
  <c r="E83" i="404" s="1"/>
  <c r="E86" i="404" s="1"/>
  <c r="E27" i="404"/>
  <c r="E74" i="404"/>
  <c r="E30" i="404"/>
  <c r="E114" i="404"/>
  <c r="E26" i="404"/>
  <c r="E29" i="404"/>
  <c r="E30" i="410"/>
  <c r="E120" i="410"/>
  <c r="E34" i="410"/>
  <c r="E71" i="410"/>
  <c r="E35" i="410"/>
  <c r="E33" i="410"/>
  <c r="E31" i="410"/>
  <c r="E36" i="410"/>
  <c r="E41" i="410"/>
  <c r="E37" i="410"/>
  <c r="E42" i="410"/>
  <c r="E79" i="410"/>
  <c r="E32" i="410"/>
  <c r="E29" i="369"/>
  <c r="E29" i="391"/>
  <c r="E82" i="391"/>
  <c r="E83" i="391" s="1"/>
  <c r="E86" i="391" s="1"/>
  <c r="E28" i="369"/>
  <c r="E25" i="385"/>
  <c r="E37" i="385" s="1"/>
  <c r="E114" i="391"/>
  <c r="E66" i="391"/>
  <c r="E74" i="369"/>
  <c r="E36" i="391"/>
  <c r="E27" i="391"/>
  <c r="E32" i="391"/>
  <c r="E33" i="417"/>
  <c r="E54" i="417" s="1"/>
  <c r="E31" i="433"/>
  <c r="E30" i="433"/>
  <c r="E36" i="433"/>
  <c r="E33" i="379"/>
  <c r="E54" i="379" s="1"/>
  <c r="E42" i="406"/>
  <c r="E41" i="406"/>
  <c r="E120" i="406"/>
  <c r="E36" i="387"/>
  <c r="E30" i="387"/>
  <c r="E33" i="401"/>
  <c r="E31" i="375"/>
  <c r="E71" i="375"/>
  <c r="E37" i="401"/>
  <c r="E36" i="364"/>
  <c r="E27" i="369"/>
  <c r="E82" i="369"/>
  <c r="E83" i="369" s="1"/>
  <c r="E86" i="369" s="1"/>
  <c r="E32" i="369"/>
  <c r="E66" i="369"/>
  <c r="E26" i="369"/>
  <c r="E26" i="391"/>
  <c r="E31" i="391"/>
  <c r="E74" i="391"/>
  <c r="E79" i="375"/>
  <c r="E32" i="375"/>
  <c r="E36" i="375"/>
  <c r="E120" i="375"/>
  <c r="E31" i="401"/>
  <c r="E36" i="401"/>
  <c r="E42" i="401"/>
  <c r="E37" i="364"/>
  <c r="E30" i="364"/>
  <c r="E41" i="375"/>
  <c r="E120" i="401"/>
  <c r="E41" i="364"/>
  <c r="E37" i="369"/>
  <c r="E31" i="369"/>
  <c r="E36" i="369"/>
  <c r="E25" i="369"/>
  <c r="E114" i="369"/>
  <c r="E25" i="391"/>
  <c r="E30" i="391"/>
  <c r="E30" i="375"/>
  <c r="E37" i="375"/>
  <c r="E42" i="375"/>
  <c r="E35" i="401"/>
  <c r="E34" i="401"/>
  <c r="E79" i="364"/>
  <c r="E33" i="438"/>
  <c r="E54" i="438" s="1"/>
  <c r="E33" i="378"/>
  <c r="E54" i="378" s="1"/>
  <c r="E33" i="409"/>
  <c r="E54" i="409" s="1"/>
  <c r="E79" i="433"/>
  <c r="E35" i="433"/>
  <c r="E120" i="433"/>
  <c r="E34" i="433"/>
  <c r="E30" i="427"/>
  <c r="E42" i="433"/>
  <c r="E71" i="433"/>
  <c r="E33" i="433"/>
  <c r="E25" i="383"/>
  <c r="E120" i="383" s="1"/>
  <c r="E41" i="433"/>
  <c r="E32" i="433"/>
  <c r="E37" i="433"/>
  <c r="E25" i="368"/>
  <c r="E37" i="368" s="1"/>
  <c r="E25" i="392"/>
  <c r="E30" i="392" s="1"/>
  <c r="E32" i="364"/>
  <c r="E42" i="364"/>
  <c r="E34" i="364"/>
  <c r="E34" i="427"/>
  <c r="E71" i="401"/>
  <c r="E32" i="401"/>
  <c r="E41" i="401"/>
  <c r="E33" i="364"/>
  <c r="E42" i="427"/>
  <c r="E28" i="428"/>
  <c r="E74" i="428"/>
  <c r="E29" i="428"/>
  <c r="E30" i="428"/>
  <c r="E25" i="428"/>
  <c r="E114" i="428"/>
  <c r="E66" i="428"/>
  <c r="E31" i="428"/>
  <c r="E36" i="428"/>
  <c r="E26" i="428"/>
  <c r="E82" i="428"/>
  <c r="E83" i="428" s="1"/>
  <c r="E86" i="428" s="1"/>
  <c r="E32" i="428"/>
  <c r="E27" i="428"/>
  <c r="E37" i="428"/>
  <c r="E30" i="401"/>
  <c r="E71" i="364"/>
  <c r="E31" i="364"/>
  <c r="E79" i="427"/>
  <c r="E71" i="427"/>
  <c r="E32" i="427"/>
  <c r="E25" i="360"/>
  <c r="E42" i="360" s="1"/>
  <c r="E31" i="400"/>
  <c r="E25" i="400"/>
  <c r="E37" i="400"/>
  <c r="E82" i="400"/>
  <c r="E83" i="400" s="1"/>
  <c r="E86" i="400" s="1"/>
  <c r="E27" i="400"/>
  <c r="E74" i="400"/>
  <c r="E66" i="400"/>
  <c r="E32" i="400"/>
  <c r="E30" i="400"/>
  <c r="E114" i="400"/>
  <c r="E28" i="400"/>
  <c r="E26" i="400"/>
  <c r="E29" i="400"/>
  <c r="E36" i="400"/>
  <c r="E25" i="418"/>
  <c r="E35" i="418" s="1"/>
  <c r="E37" i="427"/>
  <c r="E35" i="427"/>
  <c r="E120" i="427"/>
  <c r="E25" i="373"/>
  <c r="E79" i="373" s="1"/>
  <c r="E25" i="403"/>
  <c r="E33" i="403" s="1"/>
  <c r="E19" i="357"/>
  <c r="E20" i="357" s="1"/>
  <c r="E74" i="357" s="1"/>
  <c r="E25" i="429"/>
  <c r="E31" i="429" s="1"/>
  <c r="E33" i="384"/>
  <c r="E54" i="384" s="1"/>
  <c r="E33" i="427"/>
  <c r="E41" i="427"/>
  <c r="E31" i="427"/>
  <c r="E25" i="345"/>
  <c r="E31" i="345" s="1"/>
  <c r="E25" i="353"/>
  <c r="E37" i="353" s="1"/>
  <c r="E25" i="347"/>
  <c r="E35" i="364"/>
  <c r="E82" i="356"/>
  <c r="E83" i="356" s="1"/>
  <c r="E86" i="356" s="1"/>
  <c r="E32" i="356"/>
  <c r="E74" i="356"/>
  <c r="E27" i="356"/>
  <c r="E28" i="356"/>
  <c r="E37" i="356"/>
  <c r="E26" i="356"/>
  <c r="E29" i="356"/>
  <c r="E66" i="356"/>
  <c r="E114" i="356"/>
  <c r="E25" i="356"/>
  <c r="E31" i="356"/>
  <c r="E36" i="356"/>
  <c r="E30" i="356"/>
  <c r="E32" i="363"/>
  <c r="E66" i="363"/>
  <c r="E27" i="363"/>
  <c r="E37" i="363"/>
  <c r="E28" i="363"/>
  <c r="E74" i="363"/>
  <c r="E29" i="363"/>
  <c r="E30" i="363"/>
  <c r="E25" i="363"/>
  <c r="E114" i="363"/>
  <c r="E36" i="363"/>
  <c r="E31" i="363"/>
  <c r="E26" i="363"/>
  <c r="E82" i="363"/>
  <c r="E83" i="363" s="1"/>
  <c r="E86" i="363" s="1"/>
  <c r="E25" i="362"/>
  <c r="E120" i="362" s="1"/>
  <c r="E25" i="439"/>
  <c r="E120" i="439" s="1"/>
  <c r="E25" i="413"/>
  <c r="E27" i="393"/>
  <c r="E82" i="393"/>
  <c r="E83" i="393" s="1"/>
  <c r="E86" i="393" s="1"/>
  <c r="E114" i="393"/>
  <c r="E74" i="393"/>
  <c r="E28" i="393"/>
  <c r="E36" i="393"/>
  <c r="E29" i="393"/>
  <c r="E37" i="393"/>
  <c r="E30" i="393"/>
  <c r="E66" i="393"/>
  <c r="E25" i="393"/>
  <c r="E31" i="393"/>
  <c r="E26" i="393"/>
  <c r="E32" i="393"/>
  <c r="E37" i="390"/>
  <c r="E27" i="390"/>
  <c r="E30" i="390"/>
  <c r="E31" i="390"/>
  <c r="E74" i="390"/>
  <c r="E29" i="390"/>
  <c r="E26" i="390"/>
  <c r="E66" i="390"/>
  <c r="E25" i="390"/>
  <c r="E28" i="390"/>
  <c r="E114" i="390"/>
  <c r="E32" i="390"/>
  <c r="E82" i="390"/>
  <c r="E83" i="390" s="1"/>
  <c r="E86" i="390" s="1"/>
  <c r="E36" i="390"/>
  <c r="E25" i="358"/>
  <c r="E37" i="358" s="1"/>
  <c r="E18" i="365"/>
  <c r="E19" i="365" s="1"/>
  <c r="E19" i="376"/>
  <c r="E20" i="376" s="1"/>
  <c r="E32" i="352"/>
  <c r="E74" i="352"/>
  <c r="E31" i="352"/>
  <c r="E66" i="352"/>
  <c r="E82" i="352"/>
  <c r="E83" i="352" s="1"/>
  <c r="E86" i="352" s="1"/>
  <c r="E27" i="352"/>
  <c r="E30" i="352"/>
  <c r="E26" i="352"/>
  <c r="E36" i="352"/>
  <c r="E114" i="352"/>
  <c r="E29" i="352"/>
  <c r="E25" i="352"/>
  <c r="E28" i="352"/>
  <c r="E37" i="352"/>
  <c r="E31" i="412"/>
  <c r="E27" i="412"/>
  <c r="E82" i="412"/>
  <c r="E83" i="412" s="1"/>
  <c r="E86" i="412" s="1"/>
  <c r="E30" i="412"/>
  <c r="E26" i="412"/>
  <c r="E36" i="412"/>
  <c r="E66" i="412"/>
  <c r="E114" i="412"/>
  <c r="E29" i="412"/>
  <c r="E25" i="412"/>
  <c r="E32" i="412"/>
  <c r="E28" i="412"/>
  <c r="E74" i="412"/>
  <c r="E37" i="412"/>
  <c r="E29" i="430"/>
  <c r="E25" i="430"/>
  <c r="E37" i="430"/>
  <c r="E32" i="430"/>
  <c r="E28" i="430"/>
  <c r="E36" i="430"/>
  <c r="E82" i="430"/>
  <c r="E83" i="430" s="1"/>
  <c r="E86" i="430" s="1"/>
  <c r="E31" i="430"/>
  <c r="E27" i="430"/>
  <c r="E66" i="430"/>
  <c r="E114" i="430"/>
  <c r="E30" i="430"/>
  <c r="E26" i="430"/>
  <c r="E74" i="430"/>
  <c r="E29" i="355"/>
  <c r="E25" i="355"/>
  <c r="E74" i="355"/>
  <c r="E114" i="355"/>
  <c r="E32" i="355"/>
  <c r="E28" i="355"/>
  <c r="E36" i="355"/>
  <c r="E31" i="355"/>
  <c r="E27" i="355"/>
  <c r="E66" i="355"/>
  <c r="E37" i="355"/>
  <c r="E26" i="355"/>
  <c r="E82" i="355"/>
  <c r="E83" i="355" s="1"/>
  <c r="E86" i="355" s="1"/>
  <c r="E30" i="355"/>
  <c r="E37" i="395"/>
  <c r="E33" i="395"/>
  <c r="E120" i="395"/>
  <c r="E42" i="395"/>
  <c r="E35" i="395"/>
  <c r="E31" i="395"/>
  <c r="E34" i="395"/>
  <c r="E30" i="395"/>
  <c r="E71" i="395"/>
  <c r="E32" i="395"/>
  <c r="E79" i="395"/>
  <c r="E41" i="395"/>
  <c r="E36" i="395"/>
  <c r="E33" i="425"/>
  <c r="E54" i="425" s="1"/>
  <c r="E66" i="408"/>
  <c r="E114" i="408"/>
  <c r="E29" i="408"/>
  <c r="E25" i="408"/>
  <c r="E74" i="408"/>
  <c r="E32" i="408"/>
  <c r="E28" i="408"/>
  <c r="E37" i="408"/>
  <c r="E31" i="408"/>
  <c r="E27" i="408"/>
  <c r="E36" i="408"/>
  <c r="E30" i="408"/>
  <c r="E26" i="408"/>
  <c r="E82" i="408"/>
  <c r="E83" i="408" s="1"/>
  <c r="E86" i="408" s="1"/>
  <c r="E19" i="380"/>
  <c r="E20" i="380" s="1"/>
  <c r="E25" i="377"/>
  <c r="E36" i="424"/>
  <c r="E32" i="424"/>
  <c r="E41" i="424"/>
  <c r="E71" i="424"/>
  <c r="E35" i="424"/>
  <c r="E31" i="424"/>
  <c r="E79" i="424"/>
  <c r="E34" i="424"/>
  <c r="E30" i="424"/>
  <c r="E37" i="424"/>
  <c r="E33" i="424"/>
  <c r="E120" i="424"/>
  <c r="E42" i="424"/>
  <c r="E33" i="346"/>
  <c r="E54" i="346" s="1"/>
  <c r="E25" i="366"/>
  <c r="E33" i="426"/>
  <c r="E54" i="426" s="1"/>
  <c r="E34" i="437"/>
  <c r="E30" i="437"/>
  <c r="E42" i="437"/>
  <c r="E37" i="437"/>
  <c r="E33" i="437"/>
  <c r="E41" i="437"/>
  <c r="E79" i="437"/>
  <c r="E36" i="437"/>
  <c r="E32" i="437"/>
  <c r="E35" i="437"/>
  <c r="E31" i="437"/>
  <c r="E120" i="437"/>
  <c r="E71" i="437"/>
  <c r="E33" i="414"/>
  <c r="E54" i="414" s="1"/>
  <c r="E71" i="389"/>
  <c r="E35" i="389"/>
  <c r="E31" i="389"/>
  <c r="E37" i="389"/>
  <c r="E33" i="389"/>
  <c r="E120" i="389"/>
  <c r="E42" i="389"/>
  <c r="E36" i="389"/>
  <c r="E32" i="389"/>
  <c r="E41" i="389"/>
  <c r="E79" i="389"/>
  <c r="E30" i="389"/>
  <c r="E34" i="389"/>
  <c r="E36" i="431"/>
  <c r="E32" i="431"/>
  <c r="E35" i="431"/>
  <c r="E31" i="431"/>
  <c r="E120" i="431"/>
  <c r="E34" i="431"/>
  <c r="E30" i="431"/>
  <c r="E71" i="431"/>
  <c r="E42" i="431"/>
  <c r="E79" i="431"/>
  <c r="E37" i="431"/>
  <c r="E33" i="431"/>
  <c r="E41" i="431"/>
  <c r="E33" i="441"/>
  <c r="E54" i="441" s="1"/>
  <c r="E29" i="419"/>
  <c r="E25" i="419"/>
  <c r="E36" i="419"/>
  <c r="E114" i="419"/>
  <c r="E66" i="419"/>
  <c r="E32" i="419"/>
  <c r="E28" i="419"/>
  <c r="E31" i="419"/>
  <c r="E27" i="419"/>
  <c r="E74" i="419"/>
  <c r="E82" i="419"/>
  <c r="E83" i="419" s="1"/>
  <c r="E86" i="419" s="1"/>
  <c r="E30" i="419"/>
  <c r="E26" i="419"/>
  <c r="E37" i="419"/>
  <c r="E41" i="368"/>
  <c r="E79" i="368"/>
  <c r="E31" i="350"/>
  <c r="E27" i="350"/>
  <c r="E114" i="350"/>
  <c r="E66" i="350"/>
  <c r="E37" i="350"/>
  <c r="E30" i="350"/>
  <c r="E26" i="350"/>
  <c r="E74" i="350"/>
  <c r="E82" i="350"/>
  <c r="E83" i="350" s="1"/>
  <c r="E86" i="350" s="1"/>
  <c r="E29" i="350"/>
  <c r="E25" i="350"/>
  <c r="E28" i="350"/>
  <c r="E36" i="350"/>
  <c r="E32" i="350"/>
  <c r="E20" i="407"/>
  <c r="E33" i="435"/>
  <c r="E54" i="435" s="1"/>
  <c r="E66" i="371"/>
  <c r="E31" i="371"/>
  <c r="E26" i="371"/>
  <c r="E37" i="371"/>
  <c r="E32" i="371"/>
  <c r="E114" i="371"/>
  <c r="E30" i="371"/>
  <c r="E82" i="371"/>
  <c r="E83" i="371" s="1"/>
  <c r="E86" i="371" s="1"/>
  <c r="E74" i="371"/>
  <c r="E28" i="371"/>
  <c r="E36" i="371"/>
  <c r="E27" i="371"/>
  <c r="E29" i="371"/>
  <c r="E25" i="371"/>
  <c r="E34" i="413"/>
  <c r="E30" i="385"/>
  <c r="E33" i="396"/>
  <c r="E54" i="396" s="1"/>
  <c r="E25" i="349"/>
  <c r="E33" i="440"/>
  <c r="E54" i="440" s="1"/>
  <c r="E33" i="386"/>
  <c r="E54" i="386" s="1"/>
  <c r="E33" i="402"/>
  <c r="E54" i="402" s="1"/>
  <c r="E32" i="394"/>
  <c r="E28" i="394"/>
  <c r="E30" i="394"/>
  <c r="E26" i="394"/>
  <c r="E74" i="394"/>
  <c r="E37" i="394"/>
  <c r="E29" i="394"/>
  <c r="E25" i="394"/>
  <c r="E36" i="394"/>
  <c r="E82" i="394"/>
  <c r="E83" i="394" s="1"/>
  <c r="E86" i="394" s="1"/>
  <c r="E31" i="394"/>
  <c r="E27" i="394"/>
  <c r="E66" i="394"/>
  <c r="E114" i="394"/>
  <c r="E32" i="411"/>
  <c r="E28" i="411"/>
  <c r="E82" i="411"/>
  <c r="E83" i="411" s="1"/>
  <c r="E86" i="411" s="1"/>
  <c r="E66" i="411"/>
  <c r="E114" i="411"/>
  <c r="E31" i="411"/>
  <c r="E27" i="411"/>
  <c r="E74" i="411"/>
  <c r="E37" i="411"/>
  <c r="E30" i="411"/>
  <c r="E26" i="411"/>
  <c r="E36" i="411"/>
  <c r="E29" i="411"/>
  <c r="E25" i="411"/>
  <c r="E32" i="398"/>
  <c r="E28" i="398"/>
  <c r="E36" i="398"/>
  <c r="E37" i="398"/>
  <c r="E31" i="398"/>
  <c r="E27" i="398"/>
  <c r="E114" i="398"/>
  <c r="E66" i="398"/>
  <c r="E30" i="398"/>
  <c r="E26" i="398"/>
  <c r="E74" i="398"/>
  <c r="E82" i="398"/>
  <c r="E83" i="398" s="1"/>
  <c r="E86" i="398" s="1"/>
  <c r="E29" i="398"/>
  <c r="E25" i="398"/>
  <c r="E36" i="420"/>
  <c r="E32" i="420"/>
  <c r="E41" i="420"/>
  <c r="E120" i="420"/>
  <c r="E71" i="420"/>
  <c r="E35" i="420"/>
  <c r="E31" i="420"/>
  <c r="E79" i="420"/>
  <c r="E34" i="420"/>
  <c r="E30" i="420"/>
  <c r="E37" i="420"/>
  <c r="E33" i="420"/>
  <c r="E42" i="420"/>
  <c r="E34" i="351"/>
  <c r="E30" i="351"/>
  <c r="E71" i="351"/>
  <c r="E79" i="351"/>
  <c r="E37" i="351"/>
  <c r="E33" i="351"/>
  <c r="E120" i="351"/>
  <c r="E36" i="351"/>
  <c r="E32" i="351"/>
  <c r="E41" i="351"/>
  <c r="E42" i="351"/>
  <c r="E35" i="351"/>
  <c r="E31" i="351"/>
  <c r="E25" i="399"/>
  <c r="E33" i="388"/>
  <c r="E54" i="388" s="1"/>
  <c r="E33" i="374"/>
  <c r="E54" i="374" s="1"/>
  <c r="E37" i="416"/>
  <c r="E33" i="416"/>
  <c r="E41" i="416"/>
  <c r="E36" i="416"/>
  <c r="E32" i="416"/>
  <c r="E79" i="416"/>
  <c r="E35" i="416"/>
  <c r="E31" i="416"/>
  <c r="E34" i="416"/>
  <c r="E30" i="416"/>
  <c r="E71" i="416"/>
  <c r="E120" i="416"/>
  <c r="E42" i="416"/>
  <c r="E33" i="405"/>
  <c r="E54" i="405" s="1"/>
  <c r="E18" i="372"/>
  <c r="E19" i="372" s="1"/>
  <c r="E37" i="397"/>
  <c r="E33" i="397"/>
  <c r="E42" i="397"/>
  <c r="E35" i="397"/>
  <c r="E31" i="397"/>
  <c r="E79" i="397"/>
  <c r="E120" i="397"/>
  <c r="E34" i="397"/>
  <c r="E30" i="397"/>
  <c r="E36" i="397"/>
  <c r="E71" i="397"/>
  <c r="E32" i="397"/>
  <c r="E41" i="397"/>
  <c r="E20" i="359"/>
  <c r="E33" i="432"/>
  <c r="E54" i="432" s="1"/>
  <c r="E33" i="361"/>
  <c r="E54" i="361" s="1"/>
  <c r="H6" i="24"/>
  <c r="E30" i="443" l="1"/>
  <c r="E38" i="443" s="1"/>
  <c r="E59" i="443" s="1"/>
  <c r="E36" i="443"/>
  <c r="E35" i="443"/>
  <c r="E33" i="443"/>
  <c r="E79" i="443"/>
  <c r="E32" i="445"/>
  <c r="E41" i="445"/>
  <c r="E35" i="445"/>
  <c r="E37" i="445"/>
  <c r="E120" i="445"/>
  <c r="E34" i="445"/>
  <c r="E71" i="445"/>
  <c r="E33" i="445"/>
  <c r="E30" i="445"/>
  <c r="E79" i="445"/>
  <c r="E36" i="445"/>
  <c r="E31" i="445"/>
  <c r="E42" i="445"/>
  <c r="E33" i="434"/>
  <c r="E54" i="434" s="1"/>
  <c r="E71" i="368"/>
  <c r="E42" i="429"/>
  <c r="E71" i="358"/>
  <c r="E33" i="367"/>
  <c r="E54" i="367" s="1"/>
  <c r="E31" i="368"/>
  <c r="E36" i="368"/>
  <c r="E30" i="418"/>
  <c r="E33" i="360"/>
  <c r="E36" i="358"/>
  <c r="E71" i="360"/>
  <c r="E34" i="385"/>
  <c r="E41" i="385"/>
  <c r="E34" i="403"/>
  <c r="E37" i="360"/>
  <c r="E36" i="385"/>
  <c r="E37" i="403"/>
  <c r="E33" i="422"/>
  <c r="E54" i="422" s="1"/>
  <c r="E41" i="373"/>
  <c r="E32" i="385"/>
  <c r="E33" i="373"/>
  <c r="E33" i="392"/>
  <c r="E31" i="373"/>
  <c r="E30" i="362"/>
  <c r="E71" i="392"/>
  <c r="E31" i="418"/>
  <c r="E36" i="373"/>
  <c r="E30" i="373"/>
  <c r="E42" i="362"/>
  <c r="E34" i="418"/>
  <c r="E38" i="406"/>
  <c r="E59" i="406" s="1"/>
  <c r="E35" i="373"/>
  <c r="E36" i="418"/>
  <c r="E32" i="418"/>
  <c r="E35" i="429"/>
  <c r="E71" i="429"/>
  <c r="E37" i="429"/>
  <c r="E33" i="429"/>
  <c r="E35" i="360"/>
  <c r="E34" i="360"/>
  <c r="E36" i="360"/>
  <c r="E30" i="360"/>
  <c r="E32" i="360"/>
  <c r="E32" i="373"/>
  <c r="E71" i="373"/>
  <c r="E42" i="373"/>
  <c r="E37" i="373"/>
  <c r="E41" i="418"/>
  <c r="E71" i="418"/>
  <c r="E79" i="418"/>
  <c r="E120" i="418"/>
  <c r="E37" i="418"/>
  <c r="E30" i="429"/>
  <c r="E120" i="429"/>
  <c r="E79" i="429"/>
  <c r="E41" i="429"/>
  <c r="E36" i="429"/>
  <c r="E120" i="360"/>
  <c r="E79" i="360"/>
  <c r="E30" i="347"/>
  <c r="E120" i="373"/>
  <c r="E34" i="373"/>
  <c r="E42" i="418"/>
  <c r="E33" i="418"/>
  <c r="E34" i="429"/>
  <c r="E32" i="429"/>
  <c r="E31" i="360"/>
  <c r="E41" i="360"/>
  <c r="E41" i="347"/>
  <c r="E33" i="404"/>
  <c r="E54" i="404" s="1"/>
  <c r="E37" i="362"/>
  <c r="E79" i="362"/>
  <c r="E34" i="362"/>
  <c r="E71" i="362"/>
  <c r="E32" i="362"/>
  <c r="E36" i="357"/>
  <c r="E41" i="362"/>
  <c r="E31" i="362"/>
  <c r="E36" i="362"/>
  <c r="E29" i="357"/>
  <c r="E33" i="362"/>
  <c r="E35" i="362"/>
  <c r="E120" i="385"/>
  <c r="E31" i="385"/>
  <c r="E79" i="385"/>
  <c r="E36" i="392"/>
  <c r="E38" i="375"/>
  <c r="E59" i="375" s="1"/>
  <c r="E38" i="387"/>
  <c r="E59" i="387" s="1"/>
  <c r="E36" i="353"/>
  <c r="E71" i="385"/>
  <c r="E33" i="385"/>
  <c r="E35" i="385"/>
  <c r="E42" i="385"/>
  <c r="E71" i="413"/>
  <c r="E32" i="413"/>
  <c r="E31" i="358"/>
  <c r="E120" i="392"/>
  <c r="E31" i="392"/>
  <c r="E79" i="392"/>
  <c r="E38" i="410"/>
  <c r="E59" i="410" s="1"/>
  <c r="E120" i="368"/>
  <c r="E35" i="368"/>
  <c r="E30" i="368"/>
  <c r="E33" i="368"/>
  <c r="E42" i="439"/>
  <c r="E34" i="368"/>
  <c r="E32" i="368"/>
  <c r="E42" i="368"/>
  <c r="E31" i="439"/>
  <c r="E33" i="383"/>
  <c r="E33" i="391"/>
  <c r="E54" i="391" s="1"/>
  <c r="E66" i="357"/>
  <c r="E27" i="357"/>
  <c r="E37" i="357"/>
  <c r="E34" i="439"/>
  <c r="E34" i="383"/>
  <c r="E38" i="401"/>
  <c r="E59" i="401" s="1"/>
  <c r="E31" i="353"/>
  <c r="E28" i="357"/>
  <c r="E26" i="357"/>
  <c r="E82" i="357"/>
  <c r="E83" i="357" s="1"/>
  <c r="E86" i="357" s="1"/>
  <c r="E31" i="357"/>
  <c r="E33" i="439"/>
  <c r="E31" i="383"/>
  <c r="E32" i="357"/>
  <c r="E25" i="357"/>
  <c r="E114" i="357"/>
  <c r="E30" i="357"/>
  <c r="E79" i="439"/>
  <c r="E33" i="400"/>
  <c r="E54" i="400" s="1"/>
  <c r="E33" i="369"/>
  <c r="E54" i="369" s="1"/>
  <c r="E38" i="364"/>
  <c r="E59" i="364" s="1"/>
  <c r="E41" i="413"/>
  <c r="E79" i="413"/>
  <c r="E79" i="347"/>
  <c r="E32" i="347"/>
  <c r="E36" i="383"/>
  <c r="E37" i="413"/>
  <c r="E35" i="413"/>
  <c r="E120" i="413"/>
  <c r="E42" i="358"/>
  <c r="E79" i="358"/>
  <c r="E41" i="358"/>
  <c r="E33" i="358"/>
  <c r="E32" i="403"/>
  <c r="E35" i="392"/>
  <c r="E41" i="392"/>
  <c r="E34" i="392"/>
  <c r="E71" i="439"/>
  <c r="E32" i="439"/>
  <c r="E41" i="439"/>
  <c r="E37" i="439"/>
  <c r="E35" i="439"/>
  <c r="E34" i="347"/>
  <c r="E37" i="347"/>
  <c r="E33" i="347"/>
  <c r="E79" i="383"/>
  <c r="E79" i="345"/>
  <c r="E33" i="413"/>
  <c r="E31" i="413"/>
  <c r="E36" i="413"/>
  <c r="E30" i="358"/>
  <c r="E35" i="358"/>
  <c r="E120" i="358"/>
  <c r="E30" i="413"/>
  <c r="E42" i="413"/>
  <c r="E34" i="358"/>
  <c r="E32" i="358"/>
  <c r="E42" i="392"/>
  <c r="E37" i="392"/>
  <c r="E32" i="392"/>
  <c r="E36" i="439"/>
  <c r="E30" i="439"/>
  <c r="E71" i="347"/>
  <c r="E31" i="347"/>
  <c r="E120" i="347"/>
  <c r="E30" i="383"/>
  <c r="E30" i="345"/>
  <c r="E38" i="433"/>
  <c r="E59" i="433" s="1"/>
  <c r="E30" i="353"/>
  <c r="E35" i="353"/>
  <c r="E120" i="353"/>
  <c r="E71" i="403"/>
  <c r="E31" i="403"/>
  <c r="E36" i="403"/>
  <c r="E41" i="353"/>
  <c r="E42" i="353"/>
  <c r="E79" i="353"/>
  <c r="E33" i="353"/>
  <c r="E35" i="403"/>
  <c r="E120" i="403"/>
  <c r="E41" i="383"/>
  <c r="E37" i="383"/>
  <c r="E42" i="383"/>
  <c r="E35" i="383"/>
  <c r="E34" i="353"/>
  <c r="E71" i="353"/>
  <c r="E32" i="353"/>
  <c r="E42" i="403"/>
  <c r="E30" i="403"/>
  <c r="E79" i="403"/>
  <c r="E41" i="403"/>
  <c r="E32" i="383"/>
  <c r="E71" i="383"/>
  <c r="E36" i="345"/>
  <c r="E41" i="345"/>
  <c r="E33" i="428"/>
  <c r="E54" i="428" s="1"/>
  <c r="E37" i="345"/>
  <c r="E120" i="345"/>
  <c r="E38" i="427"/>
  <c r="E59" i="427" s="1"/>
  <c r="E32" i="345"/>
  <c r="E34" i="345"/>
  <c r="E35" i="345"/>
  <c r="E33" i="390"/>
  <c r="E54" i="390" s="1"/>
  <c r="E33" i="356"/>
  <c r="E54" i="356" s="1"/>
  <c r="E20" i="365"/>
  <c r="E36" i="347"/>
  <c r="E35" i="347"/>
  <c r="E42" i="347"/>
  <c r="E42" i="345"/>
  <c r="E33" i="345"/>
  <c r="E71" i="345"/>
  <c r="E33" i="363"/>
  <c r="E54" i="363" s="1"/>
  <c r="E33" i="393"/>
  <c r="E54" i="393" s="1"/>
  <c r="E30" i="376"/>
  <c r="E26" i="376"/>
  <c r="E114" i="376"/>
  <c r="E29" i="376"/>
  <c r="E25" i="376"/>
  <c r="E31" i="376"/>
  <c r="E74" i="376"/>
  <c r="E82" i="376"/>
  <c r="E83" i="376" s="1"/>
  <c r="E86" i="376" s="1"/>
  <c r="E32" i="376"/>
  <c r="E28" i="376"/>
  <c r="E36" i="376"/>
  <c r="E66" i="376"/>
  <c r="E37" i="376"/>
  <c r="E27" i="376"/>
  <c r="E38" i="397"/>
  <c r="E59" i="397" s="1"/>
  <c r="E31" i="359"/>
  <c r="E27" i="359"/>
  <c r="E74" i="359"/>
  <c r="E82" i="359"/>
  <c r="E83" i="359" s="1"/>
  <c r="E86" i="359" s="1"/>
  <c r="E30" i="359"/>
  <c r="E26" i="359"/>
  <c r="E114" i="359"/>
  <c r="E29" i="359"/>
  <c r="E25" i="359"/>
  <c r="E66" i="359"/>
  <c r="E32" i="359"/>
  <c r="E37" i="359"/>
  <c r="E28" i="359"/>
  <c r="E36" i="359"/>
  <c r="E38" i="420"/>
  <c r="E59" i="420" s="1"/>
  <c r="E33" i="398"/>
  <c r="E54" i="398" s="1"/>
  <c r="E33" i="411"/>
  <c r="E54" i="411" s="1"/>
  <c r="E33" i="394"/>
  <c r="E54" i="394" s="1"/>
  <c r="E37" i="407"/>
  <c r="E30" i="407"/>
  <c r="E26" i="407"/>
  <c r="E36" i="407"/>
  <c r="E66" i="407"/>
  <c r="E114" i="407"/>
  <c r="E29" i="407"/>
  <c r="E25" i="407"/>
  <c r="E74" i="407"/>
  <c r="E31" i="407"/>
  <c r="E28" i="407"/>
  <c r="E82" i="407"/>
  <c r="E83" i="407" s="1"/>
  <c r="E86" i="407" s="1"/>
  <c r="E32" i="407"/>
  <c r="E27" i="407"/>
  <c r="E33" i="419"/>
  <c r="E54" i="419" s="1"/>
  <c r="E38" i="389"/>
  <c r="E59" i="389" s="1"/>
  <c r="E38" i="437"/>
  <c r="E59" i="437" s="1"/>
  <c r="E34" i="377"/>
  <c r="E30" i="377"/>
  <c r="E37" i="377"/>
  <c r="E33" i="377"/>
  <c r="E120" i="377"/>
  <c r="E71" i="377"/>
  <c r="E36" i="377"/>
  <c r="E32" i="377"/>
  <c r="E42" i="377"/>
  <c r="E35" i="377"/>
  <c r="E31" i="377"/>
  <c r="E41" i="377"/>
  <c r="E79" i="377"/>
  <c r="E38" i="416"/>
  <c r="E59" i="416" s="1"/>
  <c r="E33" i="350"/>
  <c r="E54" i="350" s="1"/>
  <c r="E38" i="431"/>
  <c r="E59" i="431" s="1"/>
  <c r="E36" i="366"/>
  <c r="E32" i="366"/>
  <c r="E42" i="366"/>
  <c r="E35" i="366"/>
  <c r="E31" i="366"/>
  <c r="E41" i="366"/>
  <c r="E79" i="366"/>
  <c r="E34" i="366"/>
  <c r="E30" i="366"/>
  <c r="E33" i="366"/>
  <c r="E120" i="366"/>
  <c r="E71" i="366"/>
  <c r="E37" i="366"/>
  <c r="E30" i="380"/>
  <c r="E26" i="380"/>
  <c r="E74" i="380"/>
  <c r="E29" i="380"/>
  <c r="E25" i="380"/>
  <c r="E82" i="380"/>
  <c r="E83" i="380" s="1"/>
  <c r="E86" i="380" s="1"/>
  <c r="E32" i="380"/>
  <c r="E28" i="380"/>
  <c r="E37" i="380"/>
  <c r="E114" i="380"/>
  <c r="E31" i="380"/>
  <c r="E27" i="380"/>
  <c r="E36" i="380"/>
  <c r="E66" i="380"/>
  <c r="E33" i="408"/>
  <c r="E54" i="408" s="1"/>
  <c r="E33" i="355"/>
  <c r="E54" i="355" s="1"/>
  <c r="E33" i="352"/>
  <c r="E54" i="352" s="1"/>
  <c r="E38" i="351"/>
  <c r="E59" i="351" s="1"/>
  <c r="E20" i="372"/>
  <c r="E35" i="399"/>
  <c r="E31" i="399"/>
  <c r="E34" i="399"/>
  <c r="E30" i="399"/>
  <c r="E71" i="399"/>
  <c r="E42" i="399"/>
  <c r="E37" i="399"/>
  <c r="E33" i="399"/>
  <c r="E120" i="399"/>
  <c r="E36" i="399"/>
  <c r="E32" i="399"/>
  <c r="E41" i="399"/>
  <c r="E79" i="399"/>
  <c r="E79" i="349"/>
  <c r="E35" i="349"/>
  <c r="E31" i="349"/>
  <c r="E42" i="349"/>
  <c r="E34" i="349"/>
  <c r="E30" i="349"/>
  <c r="E37" i="349"/>
  <c r="E33" i="349"/>
  <c r="E41" i="349"/>
  <c r="E71" i="349"/>
  <c r="E36" i="349"/>
  <c r="E32" i="349"/>
  <c r="E120" i="349"/>
  <c r="E33" i="371"/>
  <c r="E54" i="371" s="1"/>
  <c r="E38" i="424"/>
  <c r="E59" i="424" s="1"/>
  <c r="E38" i="395"/>
  <c r="E59" i="395" s="1"/>
  <c r="E33" i="430"/>
  <c r="E54" i="430" s="1"/>
  <c r="E33" i="412"/>
  <c r="E54" i="412" s="1"/>
  <c r="D47" i="20"/>
  <c r="D48" i="20"/>
  <c r="D23" i="20"/>
  <c r="E38" i="445" l="1"/>
  <c r="E59" i="445" s="1"/>
  <c r="E38" i="368"/>
  <c r="E59" i="368" s="1"/>
  <c r="E38" i="385"/>
  <c r="E59" i="385" s="1"/>
  <c r="E38" i="418"/>
  <c r="E59" i="418" s="1"/>
  <c r="D43" i="430"/>
  <c r="D48" i="429"/>
  <c r="D43" i="428"/>
  <c r="D48" i="427"/>
  <c r="E38" i="429"/>
  <c r="E59" i="429" s="1"/>
  <c r="E38" i="373"/>
  <c r="E59" i="373" s="1"/>
  <c r="E38" i="360"/>
  <c r="E38" i="362"/>
  <c r="E59" i="362" s="1"/>
  <c r="E33" i="357"/>
  <c r="E54" i="357" s="1"/>
  <c r="E38" i="383"/>
  <c r="E59" i="383" s="1"/>
  <c r="E38" i="353"/>
  <c r="E59" i="353" s="1"/>
  <c r="E38" i="403"/>
  <c r="E59" i="403" s="1"/>
  <c r="E38" i="345"/>
  <c r="E59" i="345" s="1"/>
  <c r="E38" i="347"/>
  <c r="E59" i="347" s="1"/>
  <c r="E38" i="413"/>
  <c r="E59" i="413" s="1"/>
  <c r="E38" i="358"/>
  <c r="E59" i="358" s="1"/>
  <c r="E38" i="439"/>
  <c r="E59" i="439" s="1"/>
  <c r="E38" i="392"/>
  <c r="E59" i="392" s="1"/>
  <c r="E66" i="365"/>
  <c r="E28" i="365"/>
  <c r="E32" i="365"/>
  <c r="E82" i="365"/>
  <c r="E83" i="365" s="1"/>
  <c r="E86" i="365" s="1"/>
  <c r="E30" i="365"/>
  <c r="E36" i="365"/>
  <c r="E74" i="365"/>
  <c r="E114" i="365"/>
  <c r="E37" i="365"/>
  <c r="E31" i="365"/>
  <c r="E29" i="365"/>
  <c r="E26" i="365"/>
  <c r="E27" i="365"/>
  <c r="E25" i="365"/>
  <c r="E30" i="372"/>
  <c r="E26" i="372"/>
  <c r="E66" i="372"/>
  <c r="E37" i="372"/>
  <c r="E29" i="372"/>
  <c r="E25" i="372"/>
  <c r="E82" i="372"/>
  <c r="E83" i="372" s="1"/>
  <c r="E86" i="372" s="1"/>
  <c r="E32" i="372"/>
  <c r="E28" i="372"/>
  <c r="E36" i="372"/>
  <c r="E74" i="372"/>
  <c r="E114" i="372"/>
  <c r="E31" i="372"/>
  <c r="E27" i="372"/>
  <c r="E38" i="377"/>
  <c r="E59" i="377" s="1"/>
  <c r="E33" i="407"/>
  <c r="E54" i="407" s="1"/>
  <c r="E38" i="399"/>
  <c r="E59" i="399" s="1"/>
  <c r="E33" i="376"/>
  <c r="E54" i="376" s="1"/>
  <c r="E38" i="366"/>
  <c r="E59" i="366" s="1"/>
  <c r="E38" i="349"/>
  <c r="E59" i="349" s="1"/>
  <c r="E33" i="380"/>
  <c r="E54" i="380" s="1"/>
  <c r="E33" i="359"/>
  <c r="E54" i="359" s="1"/>
  <c r="D43" i="20"/>
  <c r="D37" i="20"/>
  <c r="E43" i="430" l="1"/>
  <c r="E50" i="430" s="1"/>
  <c r="E55" i="430" s="1"/>
  <c r="E43" i="428"/>
  <c r="E50" i="428" s="1"/>
  <c r="E55" i="428" s="1"/>
  <c r="E48" i="427"/>
  <c r="E55" i="427" s="1"/>
  <c r="E60" i="427" s="1"/>
  <c r="E48" i="429"/>
  <c r="E55" i="429" s="1"/>
  <c r="E60" i="429" s="1"/>
  <c r="D43" i="405"/>
  <c r="D48" i="403"/>
  <c r="D43" i="404"/>
  <c r="D43" i="417"/>
  <c r="D48" i="416"/>
  <c r="E33" i="365"/>
  <c r="E54" i="365" s="1"/>
  <c r="E33" i="372"/>
  <c r="E54" i="372" s="1"/>
  <c r="H60" i="15"/>
  <c r="E43" i="417" l="1"/>
  <c r="E50" i="417" s="1"/>
  <c r="E55" i="417" s="1"/>
  <c r="E43" i="404"/>
  <c r="E50" i="404" s="1"/>
  <c r="E55" i="404" s="1"/>
  <c r="E43" i="405"/>
  <c r="E50" i="405" s="1"/>
  <c r="E55" i="405" s="1"/>
  <c r="E48" i="403"/>
  <c r="E55" i="403" s="1"/>
  <c r="E60" i="403" s="1"/>
  <c r="E48" i="416"/>
  <c r="E55" i="416" s="1"/>
  <c r="E60" i="416" s="1"/>
  <c r="D31" i="20"/>
  <c r="D48" i="392" l="1"/>
  <c r="D43" i="393"/>
  <c r="D43" i="394"/>
  <c r="B18" i="21"/>
  <c r="A18" i="21"/>
  <c r="D16" i="19"/>
  <c r="D14" i="20"/>
  <c r="B20" i="21"/>
  <c r="A20" i="21"/>
  <c r="D18" i="19"/>
  <c r="B22" i="21"/>
  <c r="A22" i="21"/>
  <c r="D20" i="19"/>
  <c r="O20" i="21" l="1"/>
  <c r="O22" i="21"/>
  <c r="E43" i="393"/>
  <c r="E50" i="393" s="1"/>
  <c r="E55" i="393" s="1"/>
  <c r="E43" i="394"/>
  <c r="E50" i="394" s="1"/>
  <c r="E55" i="394" s="1"/>
  <c r="E48" i="392"/>
  <c r="E55" i="392" s="1"/>
  <c r="E60" i="392" s="1"/>
  <c r="D48" i="364"/>
  <c r="D43" i="365"/>
  <c r="L20" i="21"/>
  <c r="L18" i="21"/>
  <c r="D22" i="21"/>
  <c r="G22" i="21" s="1"/>
  <c r="D18" i="21"/>
  <c r="G18" i="21" s="1"/>
  <c r="D20" i="21"/>
  <c r="G20" i="21" s="1"/>
  <c r="C18" i="21"/>
  <c r="BP18" i="21"/>
  <c r="C20" i="21"/>
  <c r="BP20" i="21"/>
  <c r="C22" i="21"/>
  <c r="BP22" i="21"/>
  <c r="AE18" i="21" l="1"/>
  <c r="AE22" i="21"/>
  <c r="AE20" i="21"/>
  <c r="E43" i="365"/>
  <c r="E50" i="365" s="1"/>
  <c r="E55" i="365" s="1"/>
  <c r="E48" i="364"/>
  <c r="E55" i="364" s="1"/>
  <c r="E60" i="364" s="1"/>
  <c r="BY22" i="21"/>
  <c r="BX22" i="21"/>
  <c r="BZ22" i="21"/>
  <c r="BZ18" i="21"/>
  <c r="BY18" i="21"/>
  <c r="BX18" i="21"/>
  <c r="BX20" i="21"/>
  <c r="BZ20" i="21"/>
  <c r="BY20" i="21"/>
  <c r="D28" i="20"/>
  <c r="D33" i="20"/>
  <c r="D92" i="342" l="1"/>
  <c r="H12" i="22"/>
  <c r="L12" i="22"/>
  <c r="F12" i="22"/>
  <c r="P10" i="22" l="1"/>
  <c r="P11" i="22"/>
  <c r="D30" i="20"/>
  <c r="E98" i="445" l="1"/>
  <c r="E98" i="443"/>
  <c r="E98" i="358"/>
  <c r="E98" i="364"/>
  <c r="E98" i="410"/>
  <c r="E98" i="351"/>
  <c r="E98" i="385"/>
  <c r="E98" i="416"/>
  <c r="E98" i="345"/>
  <c r="E98" i="370"/>
  <c r="E98" i="401"/>
  <c r="E98" i="349"/>
  <c r="E98" i="433"/>
  <c r="E98" i="377"/>
  <c r="E98" i="429"/>
  <c r="E98" i="413"/>
  <c r="E98" i="375"/>
  <c r="E98" i="387"/>
  <c r="E98" i="406"/>
  <c r="E98" i="418"/>
  <c r="E98" i="427"/>
  <c r="E98" i="362"/>
  <c r="E98" i="395"/>
  <c r="E98" i="403"/>
  <c r="E98" i="399"/>
  <c r="E98" i="373"/>
  <c r="E98" i="431"/>
  <c r="E98" i="389"/>
  <c r="E98" i="353"/>
  <c r="E98" i="397"/>
  <c r="E98" i="392"/>
  <c r="E98" i="383"/>
  <c r="E98" i="437"/>
  <c r="E98" i="360"/>
  <c r="E98" i="368"/>
  <c r="E98" i="424"/>
  <c r="E98" i="420"/>
  <c r="E98" i="366"/>
  <c r="E98" i="347"/>
  <c r="E98" i="439"/>
  <c r="D43" i="390"/>
  <c r="D48" i="389"/>
  <c r="D43" i="391"/>
  <c r="D92" i="393"/>
  <c r="E92" i="393" s="1"/>
  <c r="D92" i="425"/>
  <c r="E92" i="425" s="1"/>
  <c r="D92" i="411"/>
  <c r="E92" i="411" s="1"/>
  <c r="D92" i="408"/>
  <c r="E92" i="408" s="1"/>
  <c r="D92" i="356"/>
  <c r="E92" i="356" s="1"/>
  <c r="D92" i="421"/>
  <c r="E92" i="421" s="1"/>
  <c r="D92" i="390"/>
  <c r="E92" i="390" s="1"/>
  <c r="D92" i="438"/>
  <c r="E92" i="438" s="1"/>
  <c r="D92" i="404"/>
  <c r="E92" i="404" s="1"/>
  <c r="D92" i="359"/>
  <c r="E92" i="359" s="1"/>
  <c r="D92" i="434"/>
  <c r="E92" i="434" s="1"/>
  <c r="D92" i="396"/>
  <c r="E92" i="396" s="1"/>
  <c r="D92" i="371"/>
  <c r="E92" i="371" s="1"/>
  <c r="D92" i="440"/>
  <c r="E92" i="440" s="1"/>
  <c r="D92" i="417"/>
  <c r="E92" i="417" s="1"/>
  <c r="D92" i="414"/>
  <c r="E92" i="414" s="1"/>
  <c r="D92" i="432"/>
  <c r="E92" i="432" s="1"/>
  <c r="D92" i="430"/>
  <c r="E92" i="430" s="1"/>
  <c r="D92" i="379"/>
  <c r="E92" i="379" s="1"/>
  <c r="D92" i="369"/>
  <c r="E92" i="369" s="1"/>
  <c r="D92" i="422"/>
  <c r="E92" i="422" s="1"/>
  <c r="D92" i="441"/>
  <c r="E92" i="441" s="1"/>
  <c r="D92" i="372"/>
  <c r="E92" i="372" s="1"/>
  <c r="D92" i="380"/>
  <c r="E92" i="380" s="1"/>
  <c r="D92" i="426"/>
  <c r="E92" i="426" s="1"/>
  <c r="D92" i="405"/>
  <c r="E92" i="405" s="1"/>
  <c r="D92" i="412"/>
  <c r="E92" i="412" s="1"/>
  <c r="D92" i="357"/>
  <c r="E92" i="357" s="1"/>
  <c r="D92" i="409"/>
  <c r="E92" i="409" s="1"/>
  <c r="D92" i="400"/>
  <c r="E92" i="400" s="1"/>
  <c r="D92" i="394"/>
  <c r="E92" i="394" s="1"/>
  <c r="D92" i="435"/>
  <c r="E92" i="435" s="1"/>
  <c r="O5" i="21"/>
  <c r="E43" i="390" l="1"/>
  <c r="E50" i="390" s="1"/>
  <c r="E55" i="390" s="1"/>
  <c r="E43" i="391"/>
  <c r="E50" i="391" s="1"/>
  <c r="E55" i="391" s="1"/>
  <c r="E48" i="389"/>
  <c r="E55" i="389" s="1"/>
  <c r="E60" i="389" s="1"/>
  <c r="A4" i="19"/>
  <c r="N4" i="19" l="1"/>
  <c r="T39" i="19"/>
  <c r="U10" i="19"/>
  <c r="U48" i="19"/>
  <c r="T20" i="19"/>
  <c r="T33" i="19"/>
  <c r="T25" i="19"/>
  <c r="T54" i="19"/>
  <c r="U20" i="19"/>
  <c r="U25" i="19"/>
  <c r="U39" i="19"/>
  <c r="T44" i="19"/>
  <c r="T52" i="19"/>
  <c r="T31" i="19"/>
  <c r="U59" i="19"/>
  <c r="U44" i="19"/>
  <c r="U52" i="19"/>
  <c r="T11" i="19"/>
  <c r="T24" i="19"/>
  <c r="T41" i="19"/>
  <c r="T42" i="19"/>
  <c r="U11" i="19"/>
  <c r="U24" i="19"/>
  <c r="U41" i="19"/>
  <c r="U42" i="19"/>
  <c r="U33" i="19"/>
  <c r="U54" i="19"/>
  <c r="U31" i="19"/>
  <c r="T10" i="19"/>
  <c r="T48" i="19"/>
  <c r="D4" i="19"/>
  <c r="K5" i="21"/>
  <c r="D36" i="20" l="1"/>
  <c r="D48" i="401" l="1"/>
  <c r="D43" i="402"/>
  <c r="D7" i="20"/>
  <c r="A8" i="21"/>
  <c r="B8" i="21"/>
  <c r="E43" i="402" l="1"/>
  <c r="E50" i="402" s="1"/>
  <c r="E55" i="402" s="1"/>
  <c r="E48" i="401"/>
  <c r="E55" i="401" s="1"/>
  <c r="E60" i="401" s="1"/>
  <c r="D43" i="348"/>
  <c r="D48" i="347"/>
  <c r="L8" i="21"/>
  <c r="D8" i="21"/>
  <c r="G8" i="21" s="1"/>
  <c r="BP8" i="21"/>
  <c r="C8" i="21"/>
  <c r="A11" i="21"/>
  <c r="B11" i="21"/>
  <c r="D9" i="19"/>
  <c r="D10" i="20"/>
  <c r="AE8" i="21" l="1"/>
  <c r="E43" i="348"/>
  <c r="E50" i="348" s="1"/>
  <c r="E55" i="348" s="1"/>
  <c r="E48" i="347"/>
  <c r="E55" i="347" s="1"/>
  <c r="E60" i="347" s="1"/>
  <c r="D48" i="353"/>
  <c r="D43" i="356"/>
  <c r="D43" i="357"/>
  <c r="D43" i="355"/>
  <c r="L11" i="21"/>
  <c r="BX8" i="21"/>
  <c r="BZ8" i="21"/>
  <c r="BY8" i="21"/>
  <c r="D11" i="21"/>
  <c r="G11" i="21" s="1"/>
  <c r="BP11" i="21"/>
  <c r="C11" i="21"/>
  <c r="AE11" i="21" l="1"/>
  <c r="E43" i="356"/>
  <c r="E50" i="356" s="1"/>
  <c r="E55" i="356" s="1"/>
  <c r="E43" i="355"/>
  <c r="E50" i="355" s="1"/>
  <c r="E55" i="355" s="1"/>
  <c r="E43" i="357"/>
  <c r="E50" i="357" s="1"/>
  <c r="E55" i="357" s="1"/>
  <c r="E48" i="353"/>
  <c r="E55" i="353" s="1"/>
  <c r="E60" i="353" s="1"/>
  <c r="BX11" i="21"/>
  <c r="BZ11" i="21"/>
  <c r="BY11" i="21"/>
  <c r="BI62" i="21"/>
  <c r="BH62" i="21"/>
  <c r="BF62" i="21"/>
  <c r="M62" i="21"/>
  <c r="D29" i="20" l="1"/>
  <c r="A25" i="21"/>
  <c r="B25" i="21"/>
  <c r="L25" i="21" l="1"/>
  <c r="D25" i="21"/>
  <c r="G25" i="21" s="1"/>
  <c r="BP25" i="21"/>
  <c r="D23" i="19"/>
  <c r="C25" i="21" l="1"/>
  <c r="AE25" i="21" s="1"/>
  <c r="BX25" i="21" l="1"/>
  <c r="BY25" i="21"/>
  <c r="BZ25" i="21"/>
  <c r="D38" i="20"/>
  <c r="D43" i="407" l="1"/>
  <c r="D48" i="406"/>
  <c r="D43" i="408"/>
  <c r="D43" i="409"/>
  <c r="C107" i="342"/>
  <c r="D5" i="20"/>
  <c r="D6" i="20"/>
  <c r="A128" i="343"/>
  <c r="A127" i="343"/>
  <c r="A126" i="343"/>
  <c r="B125" i="343"/>
  <c r="A125" i="343"/>
  <c r="A124" i="343"/>
  <c r="A123" i="343"/>
  <c r="A122" i="343"/>
  <c r="A121" i="343"/>
  <c r="A120" i="343"/>
  <c r="E119" i="343"/>
  <c r="A119" i="343"/>
  <c r="A117" i="343"/>
  <c r="A115" i="343"/>
  <c r="A114" i="343"/>
  <c r="B113" i="343"/>
  <c r="A113" i="343"/>
  <c r="C112" i="343"/>
  <c r="B112" i="343"/>
  <c r="A112" i="343"/>
  <c r="C111" i="343"/>
  <c r="B111" i="343"/>
  <c r="A111" i="343"/>
  <c r="D110" i="343"/>
  <c r="C110" i="343"/>
  <c r="B110" i="343"/>
  <c r="A110" i="343"/>
  <c r="B109" i="343"/>
  <c r="A109" i="343"/>
  <c r="B108" i="343"/>
  <c r="A108" i="343"/>
  <c r="E107" i="343"/>
  <c r="C107" i="343"/>
  <c r="B107" i="343"/>
  <c r="A107" i="343"/>
  <c r="A105" i="343"/>
  <c r="A103" i="343"/>
  <c r="B102" i="343"/>
  <c r="A102" i="343"/>
  <c r="B101" i="343"/>
  <c r="A101" i="343"/>
  <c r="B100" i="343"/>
  <c r="A100" i="343"/>
  <c r="B99" i="343"/>
  <c r="A99" i="343"/>
  <c r="B98" i="343"/>
  <c r="A98" i="343"/>
  <c r="E97" i="343"/>
  <c r="D97" i="343"/>
  <c r="B97" i="343"/>
  <c r="A97" i="343"/>
  <c r="A95" i="343"/>
  <c r="A93" i="343"/>
  <c r="B92" i="343"/>
  <c r="A92" i="343"/>
  <c r="B91" i="343"/>
  <c r="A91" i="343"/>
  <c r="E90" i="343"/>
  <c r="D90" i="343"/>
  <c r="B90" i="343"/>
  <c r="A90" i="343"/>
  <c r="A88" i="343"/>
  <c r="D87" i="343"/>
  <c r="B87" i="343"/>
  <c r="A87" i="343"/>
  <c r="E86" i="343"/>
  <c r="D86" i="343"/>
  <c r="B86" i="343"/>
  <c r="A86" i="343"/>
  <c r="A84" i="343"/>
  <c r="B83" i="343"/>
  <c r="A83" i="343"/>
  <c r="B82" i="343"/>
  <c r="A82" i="343"/>
  <c r="B81" i="343"/>
  <c r="A81" i="343"/>
  <c r="B80" i="343"/>
  <c r="A80" i="343"/>
  <c r="B79" i="343"/>
  <c r="A79" i="343"/>
  <c r="B78" i="343"/>
  <c r="A78" i="343"/>
  <c r="E77" i="343"/>
  <c r="D77" i="343"/>
  <c r="B77" i="343"/>
  <c r="A77" i="343"/>
  <c r="A75" i="343"/>
  <c r="A73" i="343"/>
  <c r="B72" i="343"/>
  <c r="A72" i="343"/>
  <c r="B71" i="343"/>
  <c r="A71" i="343"/>
  <c r="B70" i="343"/>
  <c r="A70" i="343"/>
  <c r="B69" i="343"/>
  <c r="A69" i="343"/>
  <c r="B68" i="343"/>
  <c r="A68" i="343"/>
  <c r="B67" i="343"/>
  <c r="A67" i="343"/>
  <c r="B66" i="343"/>
  <c r="A66" i="343"/>
  <c r="E65" i="343"/>
  <c r="D65" i="343"/>
  <c r="B65" i="343"/>
  <c r="A65" i="343"/>
  <c r="A63" i="343"/>
  <c r="A61" i="343"/>
  <c r="B60" i="343"/>
  <c r="A60" i="343"/>
  <c r="B59" i="343"/>
  <c r="A59" i="343"/>
  <c r="B58" i="343"/>
  <c r="A58" i="343"/>
  <c r="E57" i="343"/>
  <c r="B57" i="343"/>
  <c r="A57" i="343"/>
  <c r="A55" i="343"/>
  <c r="B54" i="343"/>
  <c r="D53" i="343"/>
  <c r="B53" i="343"/>
  <c r="B52" i="343"/>
  <c r="A52" i="343"/>
  <c r="B51" i="343"/>
  <c r="A51" i="343"/>
  <c r="B50" i="343"/>
  <c r="A50" i="343"/>
  <c r="B49" i="343"/>
  <c r="A49" i="343"/>
  <c r="B48" i="343"/>
  <c r="A48" i="343"/>
  <c r="E47" i="343"/>
  <c r="D47" i="343"/>
  <c r="B47" i="343"/>
  <c r="A47" i="343"/>
  <c r="A45" i="343"/>
  <c r="B44" i="343"/>
  <c r="A44" i="343"/>
  <c r="B43" i="343"/>
  <c r="B42" i="343"/>
  <c r="A42" i="343"/>
  <c r="B41" i="343"/>
  <c r="A41" i="343"/>
  <c r="E40" i="343"/>
  <c r="D40" i="343"/>
  <c r="B40" i="343"/>
  <c r="A40" i="343"/>
  <c r="A38" i="343"/>
  <c r="D37" i="343"/>
  <c r="B37" i="343"/>
  <c r="A37" i="343"/>
  <c r="D36" i="343"/>
  <c r="B36" i="343"/>
  <c r="A36" i="343"/>
  <c r="D35" i="343"/>
  <c r="B35" i="343"/>
  <c r="A35" i="343"/>
  <c r="D34" i="343"/>
  <c r="B34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E29" i="343"/>
  <c r="D29" i="343"/>
  <c r="B29" i="343"/>
  <c r="A29" i="343"/>
  <c r="A27" i="343"/>
  <c r="A25" i="343"/>
  <c r="B24" i="343"/>
  <c r="A24" i="343"/>
  <c r="B23" i="343"/>
  <c r="A23" i="343"/>
  <c r="B22" i="343"/>
  <c r="A22" i="343"/>
  <c r="B21" i="343"/>
  <c r="A21" i="343"/>
  <c r="B20" i="343"/>
  <c r="A20" i="343"/>
  <c r="B19" i="343"/>
  <c r="A19" i="343"/>
  <c r="E18" i="343"/>
  <c r="D18" i="343"/>
  <c r="B12" i="343"/>
  <c r="A12" i="343"/>
  <c r="A10" i="343"/>
  <c r="B8" i="343"/>
  <c r="A8" i="343"/>
  <c r="B7" i="343"/>
  <c r="A7" i="343"/>
  <c r="B6" i="343"/>
  <c r="A6" i="343"/>
  <c r="E5" i="343"/>
  <c r="B5" i="343"/>
  <c r="A5" i="343"/>
  <c r="B4" i="343"/>
  <c r="A4" i="343"/>
  <c r="A3" i="343"/>
  <c r="A1" i="343"/>
  <c r="A122" i="342"/>
  <c r="A121" i="342"/>
  <c r="A120" i="342"/>
  <c r="B119" i="342"/>
  <c r="A119" i="342"/>
  <c r="A118" i="342"/>
  <c r="A117" i="342"/>
  <c r="A116" i="342"/>
  <c r="A115" i="342"/>
  <c r="A114" i="342"/>
  <c r="E113" i="342"/>
  <c r="A113" i="342"/>
  <c r="A111" i="342"/>
  <c r="A109" i="342"/>
  <c r="A108" i="342"/>
  <c r="B107" i="342"/>
  <c r="A107" i="342"/>
  <c r="C106" i="342"/>
  <c r="B106" i="342"/>
  <c r="A106" i="342"/>
  <c r="C105" i="342"/>
  <c r="B105" i="342"/>
  <c r="A105" i="342"/>
  <c r="D104" i="342"/>
  <c r="C104" i="342"/>
  <c r="B104" i="342"/>
  <c r="A104" i="342"/>
  <c r="B103" i="342"/>
  <c r="A103" i="342"/>
  <c r="B102" i="342"/>
  <c r="A102" i="342"/>
  <c r="C101" i="342"/>
  <c r="B101" i="342"/>
  <c r="A101" i="342"/>
  <c r="A99" i="342"/>
  <c r="A97" i="342"/>
  <c r="E96" i="342"/>
  <c r="B96" i="342"/>
  <c r="A96" i="342"/>
  <c r="E95" i="342"/>
  <c r="B95" i="342"/>
  <c r="A95" i="342"/>
  <c r="B94" i="342"/>
  <c r="A94" i="342"/>
  <c r="E93" i="342"/>
  <c r="B93" i="342"/>
  <c r="A93" i="342"/>
  <c r="B92" i="342"/>
  <c r="A92" i="342"/>
  <c r="E91" i="342"/>
  <c r="D91" i="342"/>
  <c r="B91" i="342"/>
  <c r="A91" i="342"/>
  <c r="A89" i="342"/>
  <c r="A87" i="342"/>
  <c r="B86" i="342"/>
  <c r="A86" i="342"/>
  <c r="B85" i="342"/>
  <c r="A85" i="342"/>
  <c r="E84" i="342"/>
  <c r="D84" i="342"/>
  <c r="B84" i="342"/>
  <c r="A84" i="342"/>
  <c r="A83" i="342"/>
  <c r="B82" i="342"/>
  <c r="A82" i="342"/>
  <c r="E81" i="342"/>
  <c r="D81" i="342"/>
  <c r="B81" i="342"/>
  <c r="A81" i="342"/>
  <c r="A79" i="342"/>
  <c r="B78" i="342"/>
  <c r="A78" i="342"/>
  <c r="B77" i="342"/>
  <c r="A77" i="342"/>
  <c r="B76" i="342"/>
  <c r="A76" i="342"/>
  <c r="B75" i="342"/>
  <c r="A75" i="342"/>
  <c r="B74" i="342"/>
  <c r="A74" i="342"/>
  <c r="B73" i="342"/>
  <c r="A73" i="342"/>
  <c r="E72" i="342"/>
  <c r="D72" i="342"/>
  <c r="B72" i="342"/>
  <c r="A72" i="342"/>
  <c r="A70" i="342"/>
  <c r="A68" i="342"/>
  <c r="B67" i="342"/>
  <c r="A67" i="342"/>
  <c r="B66" i="342"/>
  <c r="A66" i="342"/>
  <c r="B65" i="342"/>
  <c r="A65" i="342"/>
  <c r="B64" i="342"/>
  <c r="A64" i="342"/>
  <c r="B63" i="342"/>
  <c r="A63" i="342"/>
  <c r="B62" i="342"/>
  <c r="A62" i="342"/>
  <c r="B61" i="342"/>
  <c r="A61" i="342"/>
  <c r="E60" i="342"/>
  <c r="D60" i="342"/>
  <c r="B60" i="342"/>
  <c r="A60" i="342"/>
  <c r="A58" i="342"/>
  <c r="A56" i="342"/>
  <c r="B55" i="342"/>
  <c r="A55" i="342"/>
  <c r="B54" i="342"/>
  <c r="A54" i="342"/>
  <c r="B53" i="342"/>
  <c r="A53" i="342"/>
  <c r="E52" i="342"/>
  <c r="B52" i="342"/>
  <c r="A52" i="342"/>
  <c r="A50" i="342"/>
  <c r="B49" i="342"/>
  <c r="B48" i="342"/>
  <c r="B47" i="342"/>
  <c r="A47" i="342"/>
  <c r="B46" i="342"/>
  <c r="A46" i="342"/>
  <c r="B45" i="342"/>
  <c r="A45" i="342"/>
  <c r="B44" i="342"/>
  <c r="A44" i="342"/>
  <c r="B43" i="342"/>
  <c r="A43" i="342"/>
  <c r="E42" i="342"/>
  <c r="D42" i="342"/>
  <c r="B42" i="342"/>
  <c r="A42" i="342"/>
  <c r="A40" i="342"/>
  <c r="B39" i="342"/>
  <c r="A39" i="342"/>
  <c r="B38" i="342"/>
  <c r="B37" i="342"/>
  <c r="A37" i="342"/>
  <c r="B36" i="342"/>
  <c r="A36" i="342"/>
  <c r="E35" i="342"/>
  <c r="D35" i="342"/>
  <c r="B35" i="342"/>
  <c r="A35" i="342"/>
  <c r="A33" i="342"/>
  <c r="D32" i="342"/>
  <c r="B32" i="342"/>
  <c r="A32" i="342"/>
  <c r="D31" i="342"/>
  <c r="B31" i="342"/>
  <c r="A31" i="342"/>
  <c r="D30" i="342"/>
  <c r="B30" i="342"/>
  <c r="A30" i="342"/>
  <c r="D29" i="342"/>
  <c r="B29" i="342"/>
  <c r="A29" i="342"/>
  <c r="D28" i="342"/>
  <c r="B28" i="342"/>
  <c r="A28" i="342"/>
  <c r="D27" i="342"/>
  <c r="B27" i="342"/>
  <c r="A27" i="342"/>
  <c r="D26" i="342"/>
  <c r="B26" i="342"/>
  <c r="A26" i="342"/>
  <c r="D25" i="342"/>
  <c r="B25" i="342"/>
  <c r="A25" i="342"/>
  <c r="E24" i="342"/>
  <c r="D24" i="342"/>
  <c r="B24" i="342"/>
  <c r="A24" i="342"/>
  <c r="A22" i="342"/>
  <c r="A20" i="342"/>
  <c r="B19" i="342"/>
  <c r="A19" i="342"/>
  <c r="B18" i="342"/>
  <c r="A18" i="342"/>
  <c r="B17" i="342"/>
  <c r="A17" i="342"/>
  <c r="B16" i="342"/>
  <c r="A16" i="342"/>
  <c r="B15" i="342"/>
  <c r="A15" i="342"/>
  <c r="B14" i="342"/>
  <c r="A14" i="342"/>
  <c r="B13" i="342"/>
  <c r="A13" i="342"/>
  <c r="E12" i="342"/>
  <c r="D12" i="342"/>
  <c r="B12" i="342"/>
  <c r="A12" i="342"/>
  <c r="A10" i="342"/>
  <c r="B8" i="342"/>
  <c r="A8" i="342"/>
  <c r="B7" i="342"/>
  <c r="A7" i="342"/>
  <c r="B6" i="342"/>
  <c r="A6" i="342"/>
  <c r="E5" i="342"/>
  <c r="B5" i="342"/>
  <c r="A5" i="342"/>
  <c r="B4" i="342"/>
  <c r="A4" i="342"/>
  <c r="A3" i="342"/>
  <c r="A1" i="342"/>
  <c r="A6" i="21"/>
  <c r="B6" i="21"/>
  <c r="M4" i="15"/>
  <c r="E43" i="407" l="1"/>
  <c r="E50" i="407" s="1"/>
  <c r="E55" i="407" s="1"/>
  <c r="E43" i="409"/>
  <c r="E50" i="409" s="1"/>
  <c r="E55" i="409" s="1"/>
  <c r="E43" i="408"/>
  <c r="E50" i="408" s="1"/>
  <c r="E55" i="408" s="1"/>
  <c r="E48" i="406"/>
  <c r="E55" i="406" s="1"/>
  <c r="E60" i="406" s="1"/>
  <c r="D43" i="346"/>
  <c r="D48" i="345"/>
  <c r="C113" i="343"/>
  <c r="C114" i="343" s="1"/>
  <c r="D111" i="343" s="1"/>
  <c r="D15" i="343"/>
  <c r="C15" i="343"/>
  <c r="C16" i="343"/>
  <c r="D16" i="343"/>
  <c r="D48" i="343"/>
  <c r="D49" i="342"/>
  <c r="E49" i="342" s="1"/>
  <c r="D48" i="342"/>
  <c r="D43" i="342"/>
  <c r="D45" i="342"/>
  <c r="D44" i="342"/>
  <c r="E44" i="342" s="1"/>
  <c r="E6" i="342"/>
  <c r="E8" i="342"/>
  <c r="L6" i="21"/>
  <c r="D6" i="21"/>
  <c r="BP6" i="21"/>
  <c r="B17" i="343"/>
  <c r="K4" i="15"/>
  <c r="D46" i="342" s="1"/>
  <c r="C108" i="342"/>
  <c r="D105" i="342" s="1"/>
  <c r="C4" i="19"/>
  <c r="C6" i="21"/>
  <c r="L4" i="15"/>
  <c r="D47" i="342" s="1"/>
  <c r="E43" i="346" l="1"/>
  <c r="E50" i="346" s="1"/>
  <c r="E55" i="346" s="1"/>
  <c r="E48" i="345"/>
  <c r="E55" i="345" s="1"/>
  <c r="E60" i="345" s="1"/>
  <c r="E98" i="343"/>
  <c r="E49" i="343"/>
  <c r="E50" i="343"/>
  <c r="E51" i="343"/>
  <c r="E52" i="343"/>
  <c r="E7" i="343"/>
  <c r="G6" i="21"/>
  <c r="E20" i="343"/>
  <c r="E15" i="343"/>
  <c r="E14" i="343"/>
  <c r="L4" i="19"/>
  <c r="K4" i="19"/>
  <c r="J4" i="19"/>
  <c r="BY6" i="21"/>
  <c r="BX6" i="21"/>
  <c r="BZ6" i="21"/>
  <c r="G4" i="19"/>
  <c r="D106" i="342"/>
  <c r="H6" i="21"/>
  <c r="D107" i="342"/>
  <c r="D112" i="343"/>
  <c r="D113" i="343"/>
  <c r="AE6" i="21" l="1"/>
  <c r="E24" i="343"/>
  <c r="BE6" i="21"/>
  <c r="AF6" i="21"/>
  <c r="AJ6" i="21"/>
  <c r="D108" i="342"/>
  <c r="AH6" i="21"/>
  <c r="AG6" i="21"/>
  <c r="I6" i="21"/>
  <c r="AD6" i="21" s="1"/>
  <c r="D114" i="343"/>
  <c r="B60" i="21" l="1"/>
  <c r="A60" i="21"/>
  <c r="D58" i="19"/>
  <c r="O60" i="21" l="1"/>
  <c r="L60" i="21"/>
  <c r="D60" i="21"/>
  <c r="G60" i="21" s="1"/>
  <c r="C60" i="21"/>
  <c r="BP60" i="21"/>
  <c r="AE60" i="21" l="1"/>
  <c r="BZ60" i="21"/>
  <c r="BY60" i="21"/>
  <c r="BX60" i="21"/>
  <c r="B54" i="21"/>
  <c r="A54" i="21"/>
  <c r="D52" i="19"/>
  <c r="O54" i="21" l="1"/>
  <c r="D54" i="21"/>
  <c r="G54" i="21" s="1"/>
  <c r="E13" i="342"/>
  <c r="E43" i="342" s="1"/>
  <c r="C54" i="21"/>
  <c r="BP54" i="21"/>
  <c r="AE54" i="21" l="1"/>
  <c r="BX54" i="21"/>
  <c r="BY54" i="21"/>
  <c r="BZ54" i="21"/>
  <c r="E14" i="342"/>
  <c r="E16" i="342" l="1"/>
  <c r="E17" i="342" l="1"/>
  <c r="E18" i="342" s="1"/>
  <c r="E19" i="342" l="1"/>
  <c r="E20" i="342" s="1"/>
  <c r="E82" i="342" s="1"/>
  <c r="E83" i="342" s="1"/>
  <c r="E86" i="342" s="1"/>
  <c r="E30" i="342" l="1"/>
  <c r="E32" i="342"/>
  <c r="E26" i="342"/>
  <c r="E25" i="342"/>
  <c r="E31" i="342"/>
  <c r="E114" i="342"/>
  <c r="E29" i="342"/>
  <c r="E27" i="342"/>
  <c r="E28" i="342"/>
  <c r="A23" i="21"/>
  <c r="B23" i="21"/>
  <c r="C23" i="21"/>
  <c r="D21" i="19"/>
  <c r="D17" i="20"/>
  <c r="D43" i="369" l="1"/>
  <c r="D48" i="368"/>
  <c r="E33" i="342"/>
  <c r="E54" i="342" s="1"/>
  <c r="L23" i="21"/>
  <c r="BZ23" i="21"/>
  <c r="BY23" i="21"/>
  <c r="BX23" i="21"/>
  <c r="D23" i="21"/>
  <c r="G23" i="21" s="1"/>
  <c r="AE23" i="21" s="1"/>
  <c r="BP23" i="21"/>
  <c r="E43" i="369" l="1"/>
  <c r="E50" i="369" s="1"/>
  <c r="E55" i="369" s="1"/>
  <c r="E48" i="368"/>
  <c r="E55" i="368" s="1"/>
  <c r="E60" i="368" s="1"/>
  <c r="D49" i="20"/>
  <c r="D43" i="432" l="1"/>
  <c r="D48" i="431"/>
  <c r="D26" i="20"/>
  <c r="E43" i="432" l="1"/>
  <c r="E50" i="432" s="1"/>
  <c r="E55" i="432" s="1"/>
  <c r="E48" i="431"/>
  <c r="E55" i="431" s="1"/>
  <c r="E60" i="431" s="1"/>
  <c r="D24" i="20"/>
  <c r="A9" i="21"/>
  <c r="B9" i="21"/>
  <c r="C9" i="21"/>
  <c r="D7" i="19"/>
  <c r="D43" i="386" l="1"/>
  <c r="D48" i="385"/>
  <c r="L9" i="21"/>
  <c r="BX9" i="21"/>
  <c r="BY9" i="21"/>
  <c r="BZ9" i="21"/>
  <c r="D9" i="21"/>
  <c r="G9" i="21" s="1"/>
  <c r="AE9" i="21" s="1"/>
  <c r="BP9" i="21"/>
  <c r="D8" i="20"/>
  <c r="E43" i="386" l="1"/>
  <c r="E50" i="386" s="1"/>
  <c r="E55" i="386" s="1"/>
  <c r="E48" i="385"/>
  <c r="E55" i="385" s="1"/>
  <c r="D48" i="349"/>
  <c r="D43" i="350"/>
  <c r="G60" i="15"/>
  <c r="E43" i="350" l="1"/>
  <c r="E50" i="350" s="1"/>
  <c r="E55" i="350" s="1"/>
  <c r="E48" i="349"/>
  <c r="E55" i="349" s="1"/>
  <c r="E60" i="349" s="1"/>
  <c r="H4" i="21"/>
  <c r="G5" i="24" l="1"/>
  <c r="F9" i="24"/>
  <c r="H5" i="24" l="1"/>
  <c r="H9" i="24" s="1"/>
  <c r="J5" i="24" s="1"/>
  <c r="G9" i="24"/>
  <c r="B11" i="16"/>
  <c r="D94" i="446" l="1"/>
  <c r="E94" i="446" s="1"/>
  <c r="E97" i="446" s="1"/>
  <c r="E118" i="446" s="1"/>
  <c r="D94" i="444"/>
  <c r="E94" i="444" s="1"/>
  <c r="E97" i="444" s="1"/>
  <c r="E118" i="444" s="1"/>
  <c r="E100" i="443"/>
  <c r="E103" i="443" s="1"/>
  <c r="E124" i="443" s="1"/>
  <c r="E100" i="445"/>
  <c r="E103" i="445" s="1"/>
  <c r="E124" i="445" s="1"/>
  <c r="BG30" i="21"/>
  <c r="BJ30" i="21" s="1"/>
  <c r="BG19" i="21"/>
  <c r="BJ19" i="21" s="1"/>
  <c r="D94" i="432"/>
  <c r="E94" i="432" s="1"/>
  <c r="E97" i="432" s="1"/>
  <c r="D94" i="422"/>
  <c r="E94" i="422" s="1"/>
  <c r="E97" i="422" s="1"/>
  <c r="D94" i="419"/>
  <c r="E94" i="419" s="1"/>
  <c r="E97" i="419" s="1"/>
  <c r="D94" i="407"/>
  <c r="E94" i="407" s="1"/>
  <c r="E97" i="407" s="1"/>
  <c r="D94" i="400"/>
  <c r="E94" i="400" s="1"/>
  <c r="E97" i="400" s="1"/>
  <c r="D94" i="396"/>
  <c r="E94" i="396" s="1"/>
  <c r="E97" i="396" s="1"/>
  <c r="D94" i="391"/>
  <c r="E94" i="391" s="1"/>
  <c r="E97" i="391" s="1"/>
  <c r="D94" i="378"/>
  <c r="E94" i="378" s="1"/>
  <c r="E97" i="378" s="1"/>
  <c r="D94" i="376"/>
  <c r="E94" i="376" s="1"/>
  <c r="E97" i="376" s="1"/>
  <c r="D94" i="372"/>
  <c r="E94" i="372" s="1"/>
  <c r="E97" i="372" s="1"/>
  <c r="D94" i="409"/>
  <c r="E94" i="409" s="1"/>
  <c r="E97" i="409" s="1"/>
  <c r="D94" i="398"/>
  <c r="E94" i="398" s="1"/>
  <c r="E97" i="398" s="1"/>
  <c r="D94" i="393"/>
  <c r="E94" i="393" s="1"/>
  <c r="E97" i="393" s="1"/>
  <c r="D94" i="388"/>
  <c r="E94" i="388" s="1"/>
  <c r="E97" i="388" s="1"/>
  <c r="D94" i="357"/>
  <c r="E94" i="357" s="1"/>
  <c r="E97" i="357" s="1"/>
  <c r="D94" i="350"/>
  <c r="E94" i="350" s="1"/>
  <c r="E97" i="350" s="1"/>
  <c r="D94" i="441"/>
  <c r="E94" i="441" s="1"/>
  <c r="E97" i="441" s="1"/>
  <c r="D94" i="440"/>
  <c r="E94" i="440" s="1"/>
  <c r="E97" i="440" s="1"/>
  <c r="D94" i="435"/>
  <c r="E94" i="435" s="1"/>
  <c r="E97" i="435" s="1"/>
  <c r="D94" i="421"/>
  <c r="E94" i="421" s="1"/>
  <c r="E97" i="421" s="1"/>
  <c r="D94" i="412"/>
  <c r="E94" i="412" s="1"/>
  <c r="E97" i="412" s="1"/>
  <c r="D94" i="386"/>
  <c r="E94" i="386" s="1"/>
  <c r="E97" i="386" s="1"/>
  <c r="D94" i="384"/>
  <c r="E94" i="384" s="1"/>
  <c r="E97" i="384" s="1"/>
  <c r="D94" i="380"/>
  <c r="E94" i="380" s="1"/>
  <c r="E97" i="380" s="1"/>
  <c r="D94" i="379"/>
  <c r="E94" i="379" s="1"/>
  <c r="E97" i="379" s="1"/>
  <c r="D94" i="371"/>
  <c r="E94" i="371" s="1"/>
  <c r="E97" i="371" s="1"/>
  <c r="D94" i="346"/>
  <c r="E94" i="346" s="1"/>
  <c r="E97" i="346" s="1"/>
  <c r="D94" i="411"/>
  <c r="E94" i="411" s="1"/>
  <c r="E97" i="411" s="1"/>
  <c r="D94" i="408"/>
  <c r="E94" i="408" s="1"/>
  <c r="E97" i="408" s="1"/>
  <c r="D94" i="365"/>
  <c r="E94" i="365" s="1"/>
  <c r="E97" i="365" s="1"/>
  <c r="D94" i="363"/>
  <c r="E94" i="363" s="1"/>
  <c r="E97" i="363" s="1"/>
  <c r="D94" i="361"/>
  <c r="E94" i="361" s="1"/>
  <c r="E97" i="361" s="1"/>
  <c r="D94" i="355"/>
  <c r="E94" i="355" s="1"/>
  <c r="E97" i="355" s="1"/>
  <c r="D94" i="348"/>
  <c r="E94" i="348" s="1"/>
  <c r="E97" i="348" s="1"/>
  <c r="D94" i="438"/>
  <c r="E94" i="438" s="1"/>
  <c r="E97" i="438" s="1"/>
  <c r="D94" i="434"/>
  <c r="E94" i="434" s="1"/>
  <c r="E97" i="434" s="1"/>
  <c r="D94" i="430"/>
  <c r="E94" i="430" s="1"/>
  <c r="E97" i="430" s="1"/>
  <c r="D94" i="428"/>
  <c r="E94" i="428" s="1"/>
  <c r="E97" i="428" s="1"/>
  <c r="D94" i="426"/>
  <c r="E94" i="426" s="1"/>
  <c r="E97" i="426" s="1"/>
  <c r="D94" i="425"/>
  <c r="E94" i="425" s="1"/>
  <c r="E97" i="425" s="1"/>
  <c r="D94" i="417"/>
  <c r="E94" i="417" s="1"/>
  <c r="E97" i="417" s="1"/>
  <c r="D94" i="414"/>
  <c r="E94" i="414" s="1"/>
  <c r="E97" i="414" s="1"/>
  <c r="D94" i="405"/>
  <c r="E94" i="405" s="1"/>
  <c r="E97" i="405" s="1"/>
  <c r="D94" i="404"/>
  <c r="E94" i="404" s="1"/>
  <c r="E97" i="404" s="1"/>
  <c r="D94" i="402"/>
  <c r="E94" i="402" s="1"/>
  <c r="E97" i="402" s="1"/>
  <c r="D94" i="390"/>
  <c r="E94" i="390" s="1"/>
  <c r="E97" i="390" s="1"/>
  <c r="D94" i="369"/>
  <c r="E94" i="369" s="1"/>
  <c r="E97" i="369" s="1"/>
  <c r="D94" i="367"/>
  <c r="E94" i="367" s="1"/>
  <c r="E97" i="367" s="1"/>
  <c r="D94" i="359"/>
  <c r="E94" i="359" s="1"/>
  <c r="E97" i="359" s="1"/>
  <c r="D94" i="356"/>
  <c r="E94" i="356" s="1"/>
  <c r="E97" i="356" s="1"/>
  <c r="D94" i="394"/>
  <c r="E94" i="394" s="1"/>
  <c r="E97" i="394" s="1"/>
  <c r="D94" i="374"/>
  <c r="E94" i="374" s="1"/>
  <c r="E97" i="374" s="1"/>
  <c r="D94" i="352"/>
  <c r="E94" i="352" s="1"/>
  <c r="E97" i="352" s="1"/>
  <c r="E100" i="368"/>
  <c r="E103" i="368" s="1"/>
  <c r="E100" i="427"/>
  <c r="E103" i="427" s="1"/>
  <c r="E100" i="345"/>
  <c r="E103" i="345" s="1"/>
  <c r="E100" i="416"/>
  <c r="E103" i="416" s="1"/>
  <c r="E100" i="437"/>
  <c r="E103" i="437" s="1"/>
  <c r="E100" i="403"/>
  <c r="E103" i="403" s="1"/>
  <c r="E100" i="401"/>
  <c r="E103" i="401" s="1"/>
  <c r="E100" i="358"/>
  <c r="E103" i="358" s="1"/>
  <c r="E100" i="439"/>
  <c r="E103" i="439" s="1"/>
  <c r="E100" i="431"/>
  <c r="E103" i="431" s="1"/>
  <c r="E100" i="420"/>
  <c r="E103" i="420" s="1"/>
  <c r="E100" i="397"/>
  <c r="E103" i="397" s="1"/>
  <c r="E100" i="373"/>
  <c r="E103" i="373" s="1"/>
  <c r="E100" i="351"/>
  <c r="E103" i="351" s="1"/>
  <c r="E100" i="366"/>
  <c r="E103" i="366" s="1"/>
  <c r="E100" i="418"/>
  <c r="E103" i="418" s="1"/>
  <c r="E100" i="347"/>
  <c r="E103" i="347" s="1"/>
  <c r="E100" i="370"/>
  <c r="E103" i="370" s="1"/>
  <c r="E124" i="370" s="1"/>
  <c r="E100" i="410"/>
  <c r="E103" i="410" s="1"/>
  <c r="E100" i="406"/>
  <c r="E103" i="406" s="1"/>
  <c r="E100" i="389"/>
  <c r="E103" i="389" s="1"/>
  <c r="E100" i="377"/>
  <c r="E103" i="377" s="1"/>
  <c r="E100" i="433"/>
  <c r="E103" i="433" s="1"/>
  <c r="E100" i="383"/>
  <c r="E103" i="383" s="1"/>
  <c r="E100" i="364"/>
  <c r="E103" i="364" s="1"/>
  <c r="E100" i="424"/>
  <c r="E103" i="424" s="1"/>
  <c r="E100" i="429"/>
  <c r="E103" i="429" s="1"/>
  <c r="E100" i="349"/>
  <c r="E103" i="349" s="1"/>
  <c r="E100" i="385"/>
  <c r="E103" i="385" s="1"/>
  <c r="E100" i="413"/>
  <c r="E103" i="413" s="1"/>
  <c r="E100" i="395"/>
  <c r="E103" i="395" s="1"/>
  <c r="E100" i="375"/>
  <c r="E103" i="375" s="1"/>
  <c r="E100" i="392"/>
  <c r="E103" i="392" s="1"/>
  <c r="E100" i="353"/>
  <c r="E103" i="353" s="1"/>
  <c r="E100" i="399"/>
  <c r="E103" i="399" s="1"/>
  <c r="E100" i="360"/>
  <c r="E103" i="360" s="1"/>
  <c r="E124" i="360" s="1"/>
  <c r="E100" i="362"/>
  <c r="E103" i="362" s="1"/>
  <c r="E100" i="387"/>
  <c r="E103" i="387" s="1"/>
  <c r="D94" i="342"/>
  <c r="E94" i="342" s="1"/>
  <c r="E100" i="343"/>
  <c r="BG6" i="21"/>
  <c r="D22" i="20"/>
  <c r="B15" i="21"/>
  <c r="D43" i="384" l="1"/>
  <c r="D48" i="383"/>
  <c r="E124" i="387"/>
  <c r="E124" i="353"/>
  <c r="E124" i="413"/>
  <c r="E124" i="424"/>
  <c r="E124" i="377"/>
  <c r="E124" i="351"/>
  <c r="E124" i="431"/>
  <c r="E124" i="403"/>
  <c r="E124" i="427"/>
  <c r="E118" i="374"/>
  <c r="E118" i="367"/>
  <c r="E118" i="404"/>
  <c r="E118" i="425"/>
  <c r="E118" i="434"/>
  <c r="E118" i="361"/>
  <c r="E118" i="411"/>
  <c r="E118" i="380"/>
  <c r="E118" i="421"/>
  <c r="E118" i="350"/>
  <c r="E118" i="398"/>
  <c r="E118" i="378"/>
  <c r="E118" i="407"/>
  <c r="E124" i="362"/>
  <c r="E124" i="392"/>
  <c r="E124" i="364"/>
  <c r="E124" i="389"/>
  <c r="E124" i="347"/>
  <c r="E124" i="373"/>
  <c r="E124" i="439"/>
  <c r="E124" i="437"/>
  <c r="E124" i="368"/>
  <c r="E118" i="394"/>
  <c r="E118" i="369"/>
  <c r="E118" i="405"/>
  <c r="E118" i="426"/>
  <c r="E118" i="438"/>
  <c r="E118" i="363"/>
  <c r="E118" i="346"/>
  <c r="E118" i="384"/>
  <c r="E118" i="435"/>
  <c r="E118" i="357"/>
  <c r="E118" i="409"/>
  <c r="E118" i="391"/>
  <c r="E118" i="419"/>
  <c r="E124" i="375"/>
  <c r="E124" i="349"/>
  <c r="E124" i="383"/>
  <c r="E124" i="406"/>
  <c r="E124" i="418"/>
  <c r="E124" i="397"/>
  <c r="E124" i="358"/>
  <c r="E124" i="416"/>
  <c r="E118" i="352"/>
  <c r="E118" i="356"/>
  <c r="E118" i="390"/>
  <c r="E118" i="414"/>
  <c r="E118" i="428"/>
  <c r="E118" i="348"/>
  <c r="E118" i="365"/>
  <c r="E118" i="371"/>
  <c r="E118" i="386"/>
  <c r="E118" i="440"/>
  <c r="E118" i="388"/>
  <c r="E118" i="372"/>
  <c r="E118" i="396"/>
  <c r="E118" i="422"/>
  <c r="E124" i="399"/>
  <c r="E124" i="395"/>
  <c r="E124" i="429"/>
  <c r="E124" i="433"/>
  <c r="E124" i="366"/>
  <c r="E124" i="420"/>
  <c r="E124" i="401"/>
  <c r="E124" i="345"/>
  <c r="E118" i="359"/>
  <c r="E118" i="402"/>
  <c r="E118" i="417"/>
  <c r="E118" i="430"/>
  <c r="E118" i="355"/>
  <c r="E118" i="408"/>
  <c r="E118" i="379"/>
  <c r="E118" i="412"/>
  <c r="E118" i="441"/>
  <c r="E118" i="393"/>
  <c r="E118" i="376"/>
  <c r="E118" i="400"/>
  <c r="E118" i="432"/>
  <c r="L15" i="21"/>
  <c r="E43" i="384" l="1"/>
  <c r="E50" i="384" s="1"/>
  <c r="E55" i="384" s="1"/>
  <c r="E48" i="383"/>
  <c r="E55" i="383" s="1"/>
  <c r="E60" i="383" s="1"/>
  <c r="B53" i="21"/>
  <c r="O53" i="21" l="1"/>
  <c r="L53" i="21"/>
  <c r="B36" i="21"/>
  <c r="O36" i="21" l="1"/>
  <c r="L36" i="21"/>
  <c r="D12" i="22" l="1"/>
  <c r="E92" i="342" l="1"/>
  <c r="E97" i="342" s="1"/>
  <c r="E118" i="342" s="1"/>
  <c r="P12" i="22" l="1"/>
  <c r="B12" i="22"/>
  <c r="BJ6" i="21" l="1"/>
  <c r="C53" i="21" l="1"/>
  <c r="C36" i="21"/>
  <c r="BZ36" i="21" l="1"/>
  <c r="BY36" i="21"/>
  <c r="BX36" i="21"/>
  <c r="BZ53" i="21"/>
  <c r="BY53" i="21"/>
  <c r="BX53" i="21"/>
  <c r="C15" i="21"/>
  <c r="BX15" i="21" l="1"/>
  <c r="BZ15" i="21"/>
  <c r="BY15" i="21"/>
  <c r="D64" i="6"/>
  <c r="D64" i="446" l="1"/>
  <c r="E64" i="446" s="1"/>
  <c r="D69" i="445"/>
  <c r="E69" i="445" s="1"/>
  <c r="D64" i="444"/>
  <c r="E64" i="444" s="1"/>
  <c r="D69" i="443"/>
  <c r="E69" i="443" s="1"/>
  <c r="D64" i="441"/>
  <c r="E64" i="441" s="1"/>
  <c r="D64" i="440"/>
  <c r="E64" i="440" s="1"/>
  <c r="D69" i="439"/>
  <c r="E69" i="439" s="1"/>
  <c r="D64" i="438"/>
  <c r="E64" i="438" s="1"/>
  <c r="D69" i="437"/>
  <c r="E69" i="437" s="1"/>
  <c r="D64" i="435"/>
  <c r="E64" i="435" s="1"/>
  <c r="D64" i="434"/>
  <c r="E64" i="434" s="1"/>
  <c r="D69" i="433"/>
  <c r="E69" i="433" s="1"/>
  <c r="D64" i="432"/>
  <c r="E64" i="432" s="1"/>
  <c r="D69" i="431"/>
  <c r="E69" i="431" s="1"/>
  <c r="D64" i="430"/>
  <c r="E64" i="430" s="1"/>
  <c r="D69" i="429"/>
  <c r="E69" i="429" s="1"/>
  <c r="D64" i="428"/>
  <c r="E64" i="428" s="1"/>
  <c r="D69" i="427"/>
  <c r="E69" i="427" s="1"/>
  <c r="D64" i="426"/>
  <c r="E64" i="426" s="1"/>
  <c r="D64" i="425"/>
  <c r="E64" i="425" s="1"/>
  <c r="D69" i="424"/>
  <c r="E69" i="424" s="1"/>
  <c r="D64" i="422"/>
  <c r="E64" i="422" s="1"/>
  <c r="D64" i="421"/>
  <c r="E64" i="421" s="1"/>
  <c r="D69" i="420"/>
  <c r="E69" i="420" s="1"/>
  <c r="D64" i="419"/>
  <c r="E64" i="419" s="1"/>
  <c r="D69" i="418"/>
  <c r="E69" i="418" s="1"/>
  <c r="D64" i="417"/>
  <c r="E64" i="417" s="1"/>
  <c r="D69" i="416"/>
  <c r="E69" i="416" s="1"/>
  <c r="D64" i="414"/>
  <c r="E64" i="414" s="1"/>
  <c r="D69" i="413"/>
  <c r="E69" i="413" s="1"/>
  <c r="D64" i="412"/>
  <c r="E64" i="412" s="1"/>
  <c r="D64" i="411"/>
  <c r="E64" i="411" s="1"/>
  <c r="D69" i="410"/>
  <c r="E69" i="410" s="1"/>
  <c r="D64" i="409"/>
  <c r="E64" i="409" s="1"/>
  <c r="D64" i="408"/>
  <c r="E64" i="408" s="1"/>
  <c r="D64" i="407"/>
  <c r="E64" i="407" s="1"/>
  <c r="D69" i="406"/>
  <c r="E69" i="406" s="1"/>
  <c r="D64" i="405"/>
  <c r="E64" i="405" s="1"/>
  <c r="D64" i="404"/>
  <c r="E64" i="404" s="1"/>
  <c r="D69" i="403"/>
  <c r="E69" i="403" s="1"/>
  <c r="D64" i="402"/>
  <c r="E64" i="402" s="1"/>
  <c r="D69" i="401"/>
  <c r="E69" i="401" s="1"/>
  <c r="D64" i="400"/>
  <c r="E64" i="400" s="1"/>
  <c r="D69" i="399"/>
  <c r="E69" i="399" s="1"/>
  <c r="D64" i="398"/>
  <c r="E64" i="398" s="1"/>
  <c r="D69" i="397"/>
  <c r="E69" i="397" s="1"/>
  <c r="D64" i="396"/>
  <c r="E64" i="396" s="1"/>
  <c r="D69" i="395"/>
  <c r="E69" i="395" s="1"/>
  <c r="D64" i="394"/>
  <c r="E64" i="394" s="1"/>
  <c r="D64" i="393"/>
  <c r="E64" i="393" s="1"/>
  <c r="D69" i="392"/>
  <c r="E69" i="392" s="1"/>
  <c r="D64" i="391"/>
  <c r="E64" i="391" s="1"/>
  <c r="D64" i="390"/>
  <c r="E64" i="390" s="1"/>
  <c r="D69" i="389"/>
  <c r="E69" i="389" s="1"/>
  <c r="D64" i="388"/>
  <c r="E64" i="388" s="1"/>
  <c r="D69" i="387"/>
  <c r="E69" i="387" s="1"/>
  <c r="D64" i="386"/>
  <c r="E64" i="386" s="1"/>
  <c r="D69" i="385"/>
  <c r="E69" i="385" s="1"/>
  <c r="D64" i="384"/>
  <c r="E64" i="384" s="1"/>
  <c r="D69" i="383"/>
  <c r="E69" i="383" s="1"/>
  <c r="D64" i="380"/>
  <c r="E64" i="380" s="1"/>
  <c r="D64" i="379"/>
  <c r="E64" i="379" s="1"/>
  <c r="D64" i="378"/>
  <c r="E64" i="378" s="1"/>
  <c r="D69" i="377"/>
  <c r="E69" i="377" s="1"/>
  <c r="D69" i="370"/>
  <c r="D64" i="376"/>
  <c r="E64" i="376" s="1"/>
  <c r="D69" i="375"/>
  <c r="E69" i="375" s="1"/>
  <c r="D64" i="374"/>
  <c r="E64" i="374" s="1"/>
  <c r="D69" i="373"/>
  <c r="E69" i="373" s="1"/>
  <c r="D64" i="372"/>
  <c r="E64" i="372" s="1"/>
  <c r="D64" i="371"/>
  <c r="E64" i="371" s="1"/>
  <c r="D64" i="369"/>
  <c r="E64" i="369" s="1"/>
  <c r="D69" i="368"/>
  <c r="E69" i="368" s="1"/>
  <c r="D64" i="367"/>
  <c r="E64" i="367" s="1"/>
  <c r="D69" i="366"/>
  <c r="E69" i="366" s="1"/>
  <c r="D64" i="365"/>
  <c r="E64" i="365" s="1"/>
  <c r="D69" i="364"/>
  <c r="E69" i="364" s="1"/>
  <c r="D64" i="363"/>
  <c r="E64" i="363" s="1"/>
  <c r="D69" i="362"/>
  <c r="E69" i="362" s="1"/>
  <c r="D64" i="361"/>
  <c r="E64" i="361" s="1"/>
  <c r="D69" i="360"/>
  <c r="E69" i="360" s="1"/>
  <c r="D64" i="359"/>
  <c r="E64" i="359" s="1"/>
  <c r="D69" i="358"/>
  <c r="E69" i="358" s="1"/>
  <c r="D64" i="357"/>
  <c r="E64" i="357" s="1"/>
  <c r="D64" i="356"/>
  <c r="E64" i="356" s="1"/>
  <c r="D64" i="355"/>
  <c r="E64" i="355" s="1"/>
  <c r="D69" i="353"/>
  <c r="E69" i="353" s="1"/>
  <c r="D64" i="352"/>
  <c r="E64" i="352" s="1"/>
  <c r="D69" i="351"/>
  <c r="E69" i="351" s="1"/>
  <c r="D64" i="350"/>
  <c r="E64" i="350" s="1"/>
  <c r="D69" i="349"/>
  <c r="E69" i="349" s="1"/>
  <c r="D64" i="348"/>
  <c r="E64" i="348" s="1"/>
  <c r="D69" i="347"/>
  <c r="E69" i="347" s="1"/>
  <c r="D64" i="346"/>
  <c r="E64" i="346" s="1"/>
  <c r="D69" i="345"/>
  <c r="E69" i="345" s="1"/>
  <c r="D64" i="342"/>
  <c r="E64" i="342" s="1"/>
  <c r="D69" i="343"/>
  <c r="D74" i="342"/>
  <c r="E74" i="342" s="1"/>
  <c r="D79" i="343"/>
  <c r="D61" i="6"/>
  <c r="D61" i="446" l="1"/>
  <c r="E61" i="446" s="1"/>
  <c r="D66" i="445"/>
  <c r="E66" i="445" s="1"/>
  <c r="D61" i="444"/>
  <c r="E61" i="444" s="1"/>
  <c r="D66" i="443"/>
  <c r="E66" i="443" s="1"/>
  <c r="D61" i="441"/>
  <c r="E61" i="441" s="1"/>
  <c r="D61" i="440"/>
  <c r="E61" i="440" s="1"/>
  <c r="D66" i="439"/>
  <c r="E66" i="439" s="1"/>
  <c r="D61" i="438"/>
  <c r="E61" i="438" s="1"/>
  <c r="D66" i="437"/>
  <c r="E66" i="437" s="1"/>
  <c r="D61" i="435"/>
  <c r="E61" i="435" s="1"/>
  <c r="D61" i="434"/>
  <c r="E61" i="434" s="1"/>
  <c r="D66" i="433"/>
  <c r="E66" i="433" s="1"/>
  <c r="D61" i="432"/>
  <c r="E61" i="432" s="1"/>
  <c r="D66" i="431"/>
  <c r="E66" i="431" s="1"/>
  <c r="D61" i="430"/>
  <c r="E61" i="430" s="1"/>
  <c r="D66" i="429"/>
  <c r="E66" i="429" s="1"/>
  <c r="D61" i="428"/>
  <c r="E61" i="428" s="1"/>
  <c r="D66" i="427"/>
  <c r="E66" i="427" s="1"/>
  <c r="D61" i="426"/>
  <c r="E61" i="426" s="1"/>
  <c r="D61" i="425"/>
  <c r="E61" i="425" s="1"/>
  <c r="D66" i="424"/>
  <c r="E66" i="424" s="1"/>
  <c r="D61" i="422"/>
  <c r="E61" i="422" s="1"/>
  <c r="D61" i="421"/>
  <c r="E61" i="421" s="1"/>
  <c r="D66" i="420"/>
  <c r="E66" i="420" s="1"/>
  <c r="D61" i="419"/>
  <c r="E61" i="419" s="1"/>
  <c r="D66" i="418"/>
  <c r="E66" i="418" s="1"/>
  <c r="D61" i="417"/>
  <c r="E61" i="417" s="1"/>
  <c r="D66" i="416"/>
  <c r="E66" i="416" s="1"/>
  <c r="D61" i="414"/>
  <c r="E61" i="414" s="1"/>
  <c r="D66" i="413"/>
  <c r="E66" i="413" s="1"/>
  <c r="D61" i="412"/>
  <c r="E61" i="412" s="1"/>
  <c r="D61" i="411"/>
  <c r="E61" i="411" s="1"/>
  <c r="D66" i="410"/>
  <c r="E66" i="410" s="1"/>
  <c r="D61" i="409"/>
  <c r="E61" i="409" s="1"/>
  <c r="D61" i="408"/>
  <c r="E61" i="408" s="1"/>
  <c r="D61" i="407"/>
  <c r="E61" i="407" s="1"/>
  <c r="D66" i="406"/>
  <c r="E66" i="406" s="1"/>
  <c r="D61" i="405"/>
  <c r="E61" i="405" s="1"/>
  <c r="D61" i="404"/>
  <c r="E61" i="404" s="1"/>
  <c r="D66" i="403"/>
  <c r="E66" i="403" s="1"/>
  <c r="D61" i="402"/>
  <c r="E61" i="402" s="1"/>
  <c r="D66" i="401"/>
  <c r="E66" i="401" s="1"/>
  <c r="D61" i="400"/>
  <c r="E61" i="400" s="1"/>
  <c r="D66" i="399"/>
  <c r="E66" i="399" s="1"/>
  <c r="D61" i="398"/>
  <c r="E61" i="398" s="1"/>
  <c r="D66" i="397"/>
  <c r="E66" i="397" s="1"/>
  <c r="D61" i="396"/>
  <c r="E61" i="396" s="1"/>
  <c r="D66" i="395"/>
  <c r="E66" i="395" s="1"/>
  <c r="D61" i="394"/>
  <c r="E61" i="394" s="1"/>
  <c r="D61" i="393"/>
  <c r="E61" i="393" s="1"/>
  <c r="D66" i="392"/>
  <c r="E66" i="392" s="1"/>
  <c r="D61" i="391"/>
  <c r="E61" i="391" s="1"/>
  <c r="D61" i="390"/>
  <c r="E61" i="390" s="1"/>
  <c r="D66" i="389"/>
  <c r="E66" i="389" s="1"/>
  <c r="D61" i="388"/>
  <c r="E61" i="388" s="1"/>
  <c r="D66" i="387"/>
  <c r="E66" i="387" s="1"/>
  <c r="D61" i="386"/>
  <c r="E61" i="386" s="1"/>
  <c r="D66" i="385"/>
  <c r="E66" i="385" s="1"/>
  <c r="D61" i="384"/>
  <c r="E61" i="384" s="1"/>
  <c r="D66" i="383"/>
  <c r="E66" i="383" s="1"/>
  <c r="D61" i="380"/>
  <c r="E61" i="380" s="1"/>
  <c r="D61" i="379"/>
  <c r="E61" i="379" s="1"/>
  <c r="D61" i="378"/>
  <c r="E61" i="378" s="1"/>
  <c r="D66" i="377"/>
  <c r="E66" i="377" s="1"/>
  <c r="D61" i="376"/>
  <c r="E61" i="376" s="1"/>
  <c r="D66" i="375"/>
  <c r="E66" i="375" s="1"/>
  <c r="D61" i="374"/>
  <c r="E61" i="374" s="1"/>
  <c r="D66" i="373"/>
  <c r="E66" i="373" s="1"/>
  <c r="D61" i="372"/>
  <c r="E61" i="372" s="1"/>
  <c r="D61" i="371"/>
  <c r="E61" i="371" s="1"/>
  <c r="D66" i="370"/>
  <c r="D61" i="369"/>
  <c r="E61" i="369" s="1"/>
  <c r="D66" i="368"/>
  <c r="E66" i="368" s="1"/>
  <c r="D61" i="367"/>
  <c r="E61" i="367" s="1"/>
  <c r="D66" i="366"/>
  <c r="E66" i="366" s="1"/>
  <c r="D61" i="365"/>
  <c r="E61" i="365" s="1"/>
  <c r="D66" i="364"/>
  <c r="E66" i="364" s="1"/>
  <c r="D61" i="363"/>
  <c r="E61" i="363" s="1"/>
  <c r="D66" i="362"/>
  <c r="E66" i="362" s="1"/>
  <c r="D61" i="361"/>
  <c r="E61" i="361" s="1"/>
  <c r="D66" i="360"/>
  <c r="E66" i="360" s="1"/>
  <c r="D61" i="359"/>
  <c r="E61" i="359" s="1"/>
  <c r="D66" i="358"/>
  <c r="E66" i="358" s="1"/>
  <c r="D61" i="357"/>
  <c r="E61" i="357" s="1"/>
  <c r="D61" i="356"/>
  <c r="E61" i="356" s="1"/>
  <c r="D61" i="355"/>
  <c r="E61" i="355" s="1"/>
  <c r="D66" i="353"/>
  <c r="E66" i="353" s="1"/>
  <c r="D61" i="352"/>
  <c r="E61" i="352" s="1"/>
  <c r="D66" i="351"/>
  <c r="E66" i="351" s="1"/>
  <c r="D61" i="350"/>
  <c r="E61" i="350" s="1"/>
  <c r="D66" i="349"/>
  <c r="E66" i="349" s="1"/>
  <c r="D61" i="348"/>
  <c r="E61" i="348" s="1"/>
  <c r="D66" i="347"/>
  <c r="E66" i="347" s="1"/>
  <c r="D61" i="346"/>
  <c r="E61" i="346" s="1"/>
  <c r="D66" i="345"/>
  <c r="E66" i="345" s="1"/>
  <c r="D63" i="6"/>
  <c r="D61" i="342"/>
  <c r="E61" i="342" s="1"/>
  <c r="D66" i="343"/>
  <c r="D62" i="6"/>
  <c r="D62" i="446" l="1"/>
  <c r="E62" i="446" s="1"/>
  <c r="D67" i="445"/>
  <c r="E67" i="445" s="1"/>
  <c r="D62" i="444"/>
  <c r="E62" i="444" s="1"/>
  <c r="D67" i="443"/>
  <c r="E67" i="443" s="1"/>
  <c r="D63" i="446"/>
  <c r="E63" i="446" s="1"/>
  <c r="D68" i="445"/>
  <c r="E68" i="445" s="1"/>
  <c r="D63" i="444"/>
  <c r="E63" i="444" s="1"/>
  <c r="D68" i="443"/>
  <c r="E68" i="443" s="1"/>
  <c r="D62" i="441"/>
  <c r="E62" i="441" s="1"/>
  <c r="D62" i="440"/>
  <c r="E62" i="440" s="1"/>
  <c r="D67" i="439"/>
  <c r="E67" i="439" s="1"/>
  <c r="D62" i="438"/>
  <c r="E62" i="438" s="1"/>
  <c r="D67" i="437"/>
  <c r="E67" i="437" s="1"/>
  <c r="D62" i="435"/>
  <c r="E62" i="435" s="1"/>
  <c r="D62" i="434"/>
  <c r="E62" i="434" s="1"/>
  <c r="D67" i="433"/>
  <c r="E67" i="433" s="1"/>
  <c r="D62" i="432"/>
  <c r="E62" i="432" s="1"/>
  <c r="D67" i="431"/>
  <c r="E67" i="431" s="1"/>
  <c r="D62" i="430"/>
  <c r="E62" i="430" s="1"/>
  <c r="D67" i="429"/>
  <c r="E67" i="429" s="1"/>
  <c r="D62" i="428"/>
  <c r="E62" i="428" s="1"/>
  <c r="D67" i="427"/>
  <c r="E67" i="427" s="1"/>
  <c r="D62" i="426"/>
  <c r="E62" i="426" s="1"/>
  <c r="D62" i="425"/>
  <c r="E62" i="425" s="1"/>
  <c r="D67" i="424"/>
  <c r="E67" i="424" s="1"/>
  <c r="D62" i="422"/>
  <c r="E62" i="422" s="1"/>
  <c r="D62" i="421"/>
  <c r="E62" i="421" s="1"/>
  <c r="D67" i="420"/>
  <c r="E67" i="420" s="1"/>
  <c r="D62" i="419"/>
  <c r="E62" i="419" s="1"/>
  <c r="D67" i="418"/>
  <c r="E67" i="418" s="1"/>
  <c r="D62" i="417"/>
  <c r="E62" i="417" s="1"/>
  <c r="D67" i="416"/>
  <c r="E67" i="416" s="1"/>
  <c r="D62" i="414"/>
  <c r="E62" i="414" s="1"/>
  <c r="D67" i="413"/>
  <c r="E67" i="413" s="1"/>
  <c r="D62" i="412"/>
  <c r="E62" i="412" s="1"/>
  <c r="D62" i="411"/>
  <c r="E62" i="411" s="1"/>
  <c r="D67" i="410"/>
  <c r="E67" i="410" s="1"/>
  <c r="D62" i="409"/>
  <c r="E62" i="409" s="1"/>
  <c r="D62" i="408"/>
  <c r="E62" i="408" s="1"/>
  <c r="D62" i="407"/>
  <c r="E62" i="407" s="1"/>
  <c r="D67" i="406"/>
  <c r="E67" i="406" s="1"/>
  <c r="D62" i="405"/>
  <c r="E62" i="405" s="1"/>
  <c r="D62" i="404"/>
  <c r="E62" i="404" s="1"/>
  <c r="D67" i="403"/>
  <c r="E67" i="403" s="1"/>
  <c r="D62" i="402"/>
  <c r="E62" i="402" s="1"/>
  <c r="D67" i="401"/>
  <c r="E67" i="401" s="1"/>
  <c r="D62" i="400"/>
  <c r="E62" i="400" s="1"/>
  <c r="D67" i="399"/>
  <c r="E67" i="399" s="1"/>
  <c r="D62" i="398"/>
  <c r="E62" i="398" s="1"/>
  <c r="D67" i="397"/>
  <c r="E67" i="397" s="1"/>
  <c r="D62" i="396"/>
  <c r="E62" i="396" s="1"/>
  <c r="D67" i="395"/>
  <c r="E67" i="395" s="1"/>
  <c r="D62" i="394"/>
  <c r="E62" i="394" s="1"/>
  <c r="D62" i="393"/>
  <c r="E62" i="393" s="1"/>
  <c r="D67" i="392"/>
  <c r="E67" i="392" s="1"/>
  <c r="D62" i="391"/>
  <c r="E62" i="391" s="1"/>
  <c r="D62" i="390"/>
  <c r="E62" i="390" s="1"/>
  <c r="D67" i="389"/>
  <c r="E67" i="389" s="1"/>
  <c r="D62" i="388"/>
  <c r="E62" i="388" s="1"/>
  <c r="D67" i="387"/>
  <c r="E67" i="387" s="1"/>
  <c r="D62" i="386"/>
  <c r="E62" i="386" s="1"/>
  <c r="D67" i="385"/>
  <c r="E67" i="385" s="1"/>
  <c r="D62" i="384"/>
  <c r="E62" i="384" s="1"/>
  <c r="D67" i="383"/>
  <c r="E67" i="383" s="1"/>
  <c r="D62" i="380"/>
  <c r="E62" i="380" s="1"/>
  <c r="D62" i="379"/>
  <c r="E62" i="379" s="1"/>
  <c r="D62" i="378"/>
  <c r="E62" i="378" s="1"/>
  <c r="D67" i="377"/>
  <c r="E67" i="377" s="1"/>
  <c r="D62" i="376"/>
  <c r="E62" i="376" s="1"/>
  <c r="D67" i="375"/>
  <c r="E67" i="375" s="1"/>
  <c r="D62" i="374"/>
  <c r="E62" i="374" s="1"/>
  <c r="D67" i="373"/>
  <c r="E67" i="373" s="1"/>
  <c r="D62" i="372"/>
  <c r="E62" i="372" s="1"/>
  <c r="D62" i="371"/>
  <c r="E62" i="371" s="1"/>
  <c r="D67" i="370"/>
  <c r="D62" i="369"/>
  <c r="E62" i="369" s="1"/>
  <c r="D67" i="368"/>
  <c r="E67" i="368" s="1"/>
  <c r="D62" i="367"/>
  <c r="E62" i="367" s="1"/>
  <c r="D67" i="366"/>
  <c r="E67" i="366" s="1"/>
  <c r="D62" i="365"/>
  <c r="E62" i="365" s="1"/>
  <c r="D67" i="364"/>
  <c r="E67" i="364" s="1"/>
  <c r="D62" i="363"/>
  <c r="E62" i="363" s="1"/>
  <c r="D67" i="362"/>
  <c r="E67" i="362" s="1"/>
  <c r="D62" i="361"/>
  <c r="E62" i="361" s="1"/>
  <c r="D67" i="360"/>
  <c r="E67" i="360" s="1"/>
  <c r="D62" i="359"/>
  <c r="E62" i="359" s="1"/>
  <c r="D67" i="358"/>
  <c r="E67" i="358" s="1"/>
  <c r="D62" i="357"/>
  <c r="E62" i="357" s="1"/>
  <c r="D62" i="356"/>
  <c r="E62" i="356" s="1"/>
  <c r="D62" i="355"/>
  <c r="E62" i="355" s="1"/>
  <c r="D67" i="353"/>
  <c r="E67" i="353" s="1"/>
  <c r="D62" i="352"/>
  <c r="E62" i="352" s="1"/>
  <c r="D67" i="351"/>
  <c r="E67" i="351" s="1"/>
  <c r="D62" i="350"/>
  <c r="E62" i="350" s="1"/>
  <c r="D67" i="349"/>
  <c r="E67" i="349" s="1"/>
  <c r="D62" i="348"/>
  <c r="E62" i="348" s="1"/>
  <c r="D67" i="347"/>
  <c r="E67" i="347" s="1"/>
  <c r="D62" i="346"/>
  <c r="E62" i="346" s="1"/>
  <c r="D67" i="345"/>
  <c r="E67" i="345" s="1"/>
  <c r="D63" i="441"/>
  <c r="E63" i="441" s="1"/>
  <c r="D63" i="440"/>
  <c r="E63" i="440" s="1"/>
  <c r="D68" i="439"/>
  <c r="E68" i="439" s="1"/>
  <c r="D63" i="438"/>
  <c r="E63" i="438" s="1"/>
  <c r="D68" i="437"/>
  <c r="E68" i="437" s="1"/>
  <c r="D63" i="435"/>
  <c r="E63" i="435" s="1"/>
  <c r="D63" i="434"/>
  <c r="E63" i="434" s="1"/>
  <c r="D68" i="433"/>
  <c r="E68" i="433" s="1"/>
  <c r="D63" i="432"/>
  <c r="E63" i="432" s="1"/>
  <c r="D68" i="431"/>
  <c r="E68" i="431" s="1"/>
  <c r="D63" i="430"/>
  <c r="E63" i="430" s="1"/>
  <c r="D68" i="429"/>
  <c r="E68" i="429" s="1"/>
  <c r="D63" i="428"/>
  <c r="E63" i="428" s="1"/>
  <c r="D68" i="427"/>
  <c r="E68" i="427" s="1"/>
  <c r="D63" i="426"/>
  <c r="E63" i="426" s="1"/>
  <c r="D63" i="425"/>
  <c r="E63" i="425" s="1"/>
  <c r="D68" i="424"/>
  <c r="E68" i="424" s="1"/>
  <c r="D63" i="422"/>
  <c r="E63" i="422" s="1"/>
  <c r="D63" i="421"/>
  <c r="E63" i="421" s="1"/>
  <c r="D68" i="420"/>
  <c r="E68" i="420" s="1"/>
  <c r="D63" i="419"/>
  <c r="E63" i="419" s="1"/>
  <c r="D68" i="418"/>
  <c r="E68" i="418" s="1"/>
  <c r="D63" i="417"/>
  <c r="E63" i="417" s="1"/>
  <c r="D68" i="416"/>
  <c r="E68" i="416" s="1"/>
  <c r="D63" i="414"/>
  <c r="E63" i="414" s="1"/>
  <c r="D68" i="413"/>
  <c r="E68" i="413" s="1"/>
  <c r="D63" i="412"/>
  <c r="E63" i="412" s="1"/>
  <c r="D63" i="411"/>
  <c r="E63" i="411" s="1"/>
  <c r="D68" i="410"/>
  <c r="E68" i="410" s="1"/>
  <c r="D63" i="409"/>
  <c r="E63" i="409" s="1"/>
  <c r="D63" i="408"/>
  <c r="E63" i="408" s="1"/>
  <c r="D63" i="407"/>
  <c r="E63" i="407" s="1"/>
  <c r="D68" i="406"/>
  <c r="E68" i="406" s="1"/>
  <c r="D63" i="405"/>
  <c r="E63" i="405" s="1"/>
  <c r="D63" i="404"/>
  <c r="E63" i="404" s="1"/>
  <c r="D68" i="403"/>
  <c r="E68" i="403" s="1"/>
  <c r="D63" i="402"/>
  <c r="E63" i="402" s="1"/>
  <c r="D68" i="401"/>
  <c r="E68" i="401" s="1"/>
  <c r="D63" i="400"/>
  <c r="E63" i="400" s="1"/>
  <c r="D68" i="399"/>
  <c r="E68" i="399" s="1"/>
  <c r="D63" i="398"/>
  <c r="E63" i="398" s="1"/>
  <c r="D68" i="397"/>
  <c r="E68" i="397" s="1"/>
  <c r="D63" i="396"/>
  <c r="E63" i="396" s="1"/>
  <c r="D68" i="395"/>
  <c r="E68" i="395" s="1"/>
  <c r="D63" i="394"/>
  <c r="E63" i="394" s="1"/>
  <c r="D63" i="393"/>
  <c r="E63" i="393" s="1"/>
  <c r="D68" i="392"/>
  <c r="E68" i="392" s="1"/>
  <c r="D63" i="391"/>
  <c r="E63" i="391" s="1"/>
  <c r="D63" i="390"/>
  <c r="E63" i="390" s="1"/>
  <c r="D68" i="389"/>
  <c r="E68" i="389" s="1"/>
  <c r="D63" i="388"/>
  <c r="E63" i="388" s="1"/>
  <c r="D68" i="387"/>
  <c r="E68" i="387" s="1"/>
  <c r="D63" i="386"/>
  <c r="E63" i="386" s="1"/>
  <c r="D68" i="385"/>
  <c r="E68" i="385" s="1"/>
  <c r="D63" i="384"/>
  <c r="E63" i="384" s="1"/>
  <c r="D68" i="383"/>
  <c r="E68" i="383" s="1"/>
  <c r="D63" i="380"/>
  <c r="E63" i="380" s="1"/>
  <c r="D63" i="379"/>
  <c r="E63" i="379" s="1"/>
  <c r="D63" i="378"/>
  <c r="E63" i="378" s="1"/>
  <c r="D68" i="377"/>
  <c r="E68" i="377" s="1"/>
  <c r="D63" i="376"/>
  <c r="E63" i="376" s="1"/>
  <c r="D68" i="375"/>
  <c r="E68" i="375" s="1"/>
  <c r="D63" i="374"/>
  <c r="E63" i="374" s="1"/>
  <c r="D68" i="373"/>
  <c r="E68" i="373" s="1"/>
  <c r="D63" i="372"/>
  <c r="E63" i="372" s="1"/>
  <c r="D63" i="371"/>
  <c r="E63" i="371" s="1"/>
  <c r="D68" i="370"/>
  <c r="D63" i="369"/>
  <c r="E63" i="369" s="1"/>
  <c r="D68" i="368"/>
  <c r="E68" i="368" s="1"/>
  <c r="D63" i="367"/>
  <c r="E63" i="367" s="1"/>
  <c r="D68" i="366"/>
  <c r="E68" i="366" s="1"/>
  <c r="D63" i="365"/>
  <c r="E63" i="365" s="1"/>
  <c r="D68" i="364"/>
  <c r="E68" i="364" s="1"/>
  <c r="D63" i="363"/>
  <c r="E63" i="363" s="1"/>
  <c r="D68" i="362"/>
  <c r="E68" i="362" s="1"/>
  <c r="D63" i="361"/>
  <c r="E63" i="361" s="1"/>
  <c r="D68" i="360"/>
  <c r="E68" i="360" s="1"/>
  <c r="D63" i="359"/>
  <c r="E63" i="359" s="1"/>
  <c r="D68" i="358"/>
  <c r="E68" i="358" s="1"/>
  <c r="D63" i="357"/>
  <c r="E63" i="357" s="1"/>
  <c r="D63" i="356"/>
  <c r="E63" i="356" s="1"/>
  <c r="D63" i="355"/>
  <c r="E63" i="355" s="1"/>
  <c r="D68" i="353"/>
  <c r="E68" i="353" s="1"/>
  <c r="D63" i="352"/>
  <c r="E63" i="352" s="1"/>
  <c r="D68" i="351"/>
  <c r="E68" i="351" s="1"/>
  <c r="D63" i="350"/>
  <c r="E63" i="350" s="1"/>
  <c r="D68" i="349"/>
  <c r="E68" i="349" s="1"/>
  <c r="D63" i="348"/>
  <c r="E63" i="348" s="1"/>
  <c r="D68" i="347"/>
  <c r="E68" i="347" s="1"/>
  <c r="D63" i="346"/>
  <c r="E63" i="346" s="1"/>
  <c r="D68" i="345"/>
  <c r="E68" i="345" s="1"/>
  <c r="D62" i="342"/>
  <c r="E62" i="342" s="1"/>
  <c r="D67" i="343"/>
  <c r="D63" i="342"/>
  <c r="E63" i="342" s="1"/>
  <c r="D68" i="343"/>
  <c r="D37" i="342"/>
  <c r="E37" i="342" s="1"/>
  <c r="D42" i="343"/>
  <c r="BD3" i="21" l="1"/>
  <c r="BC4" i="21"/>
  <c r="BB5" i="21"/>
  <c r="BB4" i="21"/>
  <c r="BB3" i="21"/>
  <c r="D83" i="6"/>
  <c r="D83" i="446" l="1"/>
  <c r="D88" i="445"/>
  <c r="D83" i="444"/>
  <c r="D88" i="443"/>
  <c r="D83" i="441"/>
  <c r="D83" i="440"/>
  <c r="D88" i="439"/>
  <c r="D83" i="438"/>
  <c r="D88" i="437"/>
  <c r="D83" i="435"/>
  <c r="D83" i="434"/>
  <c r="D88" i="433"/>
  <c r="D83" i="432"/>
  <c r="D88" i="431"/>
  <c r="D83" i="430"/>
  <c r="D88" i="429"/>
  <c r="D83" i="428"/>
  <c r="D88" i="427"/>
  <c r="D83" i="426"/>
  <c r="D83" i="425"/>
  <c r="D88" i="424"/>
  <c r="D83" i="422"/>
  <c r="D83" i="421"/>
  <c r="D88" i="420"/>
  <c r="D83" i="419"/>
  <c r="D88" i="418"/>
  <c r="D83" i="417"/>
  <c r="D88" i="416"/>
  <c r="D83" i="414"/>
  <c r="D88" i="413"/>
  <c r="D83" i="412"/>
  <c r="D83" i="411"/>
  <c r="D88" i="410"/>
  <c r="D83" i="409"/>
  <c r="D83" i="408"/>
  <c r="D83" i="407"/>
  <c r="D88" i="406"/>
  <c r="D83" i="405"/>
  <c r="D83" i="404"/>
  <c r="D88" i="403"/>
  <c r="D83" i="402"/>
  <c r="D88" i="401"/>
  <c r="D83" i="400"/>
  <c r="D88" i="399"/>
  <c r="D83" i="398"/>
  <c r="D88" i="397"/>
  <c r="D83" i="396"/>
  <c r="D88" i="395"/>
  <c r="D83" i="394"/>
  <c r="D83" i="393"/>
  <c r="D88" i="392"/>
  <c r="D83" i="391"/>
  <c r="D83" i="390"/>
  <c r="D88" i="389"/>
  <c r="D83" i="388"/>
  <c r="D88" i="387"/>
  <c r="D83" i="386"/>
  <c r="D88" i="385"/>
  <c r="D83" i="384"/>
  <c r="D88" i="383"/>
  <c r="D83" i="380"/>
  <c r="D83" i="379"/>
  <c r="D83" i="378"/>
  <c r="D88" i="377"/>
  <c r="D88" i="360"/>
  <c r="D83" i="376"/>
  <c r="D88" i="375"/>
  <c r="D83" i="374"/>
  <c r="D88" i="373"/>
  <c r="D83" i="372"/>
  <c r="D83" i="371"/>
  <c r="D88" i="370"/>
  <c r="D83" i="369"/>
  <c r="D88" i="368"/>
  <c r="D83" i="367"/>
  <c r="D88" i="366"/>
  <c r="D83" i="365"/>
  <c r="D88" i="364"/>
  <c r="D83" i="363"/>
  <c r="D88" i="362"/>
  <c r="D83" i="361"/>
  <c r="D83" i="359"/>
  <c r="D88" i="358"/>
  <c r="D83" i="357"/>
  <c r="D83" i="356"/>
  <c r="D83" i="355"/>
  <c r="D88" i="353"/>
  <c r="D83" i="352"/>
  <c r="D88" i="351"/>
  <c r="D83" i="350"/>
  <c r="D88" i="349"/>
  <c r="D83" i="348"/>
  <c r="D88" i="347"/>
  <c r="D83" i="346"/>
  <c r="D88" i="345"/>
  <c r="D83" i="342"/>
  <c r="D88" i="343"/>
  <c r="D87" i="6"/>
  <c r="BC5" i="21"/>
  <c r="D92" i="445" l="1"/>
  <c r="D92" i="443"/>
  <c r="D92" i="439"/>
  <c r="D92" i="437"/>
  <c r="D92" i="433"/>
  <c r="D92" i="431"/>
  <c r="D92" i="429"/>
  <c r="D92" i="427"/>
  <c r="D92" i="424"/>
  <c r="D92" i="420"/>
  <c r="D92" i="418"/>
  <c r="D92" i="416"/>
  <c r="D92" i="413"/>
  <c r="D92" i="410"/>
  <c r="D92" i="406"/>
  <c r="D92" i="403"/>
  <c r="D92" i="401"/>
  <c r="D92" i="399"/>
  <c r="D92" i="397"/>
  <c r="D92" i="395"/>
  <c r="D92" i="392"/>
  <c r="D92" i="389"/>
  <c r="D92" i="387"/>
  <c r="D92" i="385"/>
  <c r="D92" i="383"/>
  <c r="D92" i="377"/>
  <c r="D92" i="360"/>
  <c r="D92" i="375"/>
  <c r="D92" i="373"/>
  <c r="D92" i="370"/>
  <c r="D92" i="368"/>
  <c r="D92" i="366"/>
  <c r="D92" i="364"/>
  <c r="D92" i="362"/>
  <c r="D92" i="358"/>
  <c r="D92" i="353"/>
  <c r="D92" i="351"/>
  <c r="D92" i="349"/>
  <c r="D92" i="347"/>
  <c r="D92" i="345"/>
  <c r="D92" i="343"/>
  <c r="B58" i="21" l="1"/>
  <c r="O58" i="21" l="1"/>
  <c r="L58" i="21"/>
  <c r="B43" i="21" l="1"/>
  <c r="O43" i="21" l="1"/>
  <c r="L43" i="21"/>
  <c r="C43" i="21"/>
  <c r="BY43" i="21" l="1"/>
  <c r="BX43" i="21"/>
  <c r="BZ43" i="21"/>
  <c r="BO5" i="21"/>
  <c r="BN5" i="21"/>
  <c r="B121" i="6"/>
  <c r="B119" i="6"/>
  <c r="B118" i="6"/>
  <c r="B117" i="6"/>
  <c r="B116" i="6"/>
  <c r="B115" i="6"/>
  <c r="B114" i="446" l="1"/>
  <c r="B120" i="445"/>
  <c r="B114" i="444"/>
  <c r="B120" i="443"/>
  <c r="B115" i="446"/>
  <c r="B121" i="445"/>
  <c r="B115" i="444"/>
  <c r="B121" i="443"/>
  <c r="B116" i="446"/>
  <c r="B122" i="445"/>
  <c r="B116" i="444"/>
  <c r="B122" i="443"/>
  <c r="B117" i="446"/>
  <c r="B123" i="445"/>
  <c r="B117" i="444"/>
  <c r="B123" i="443"/>
  <c r="B118" i="446"/>
  <c r="B124" i="445"/>
  <c r="B118" i="444"/>
  <c r="B124" i="443"/>
  <c r="B120" i="446"/>
  <c r="B126" i="445"/>
  <c r="B120" i="444"/>
  <c r="B126" i="443"/>
  <c r="BR19" i="21"/>
  <c r="BN19" i="21" s="1"/>
  <c r="BR30" i="21"/>
  <c r="BO19" i="21"/>
  <c r="BQ19" i="21"/>
  <c r="B114" i="441"/>
  <c r="B114" i="440"/>
  <c r="B120" i="439"/>
  <c r="B114" i="438"/>
  <c r="B120" i="437"/>
  <c r="B114" i="435"/>
  <c r="B114" i="434"/>
  <c r="B120" i="433"/>
  <c r="B114" i="432"/>
  <c r="B120" i="431"/>
  <c r="B114" i="430"/>
  <c r="B120" i="429"/>
  <c r="B114" i="428"/>
  <c r="B120" i="427"/>
  <c r="B114" i="426"/>
  <c r="B114" i="425"/>
  <c r="B120" i="424"/>
  <c r="B114" i="422"/>
  <c r="B114" i="421"/>
  <c r="B120" i="420"/>
  <c r="B114" i="419"/>
  <c r="B120" i="418"/>
  <c r="B114" i="417"/>
  <c r="B120" i="416"/>
  <c r="B114" i="414"/>
  <c r="B120" i="413"/>
  <c r="B114" i="412"/>
  <c r="B114" i="411"/>
  <c r="B120" i="410"/>
  <c r="B114" i="409"/>
  <c r="B114" i="408"/>
  <c r="B114" i="407"/>
  <c r="B120" i="406"/>
  <c r="B114" i="405"/>
  <c r="B114" i="404"/>
  <c r="B120" i="403"/>
  <c r="B114" i="402"/>
  <c r="B120" i="401"/>
  <c r="B114" i="400"/>
  <c r="B120" i="399"/>
  <c r="B114" i="398"/>
  <c r="B120" i="397"/>
  <c r="B114" i="396"/>
  <c r="B120" i="395"/>
  <c r="B114" i="394"/>
  <c r="B114" i="393"/>
  <c r="B120" i="392"/>
  <c r="B114" i="391"/>
  <c r="B114" i="390"/>
  <c r="B120" i="389"/>
  <c r="B114" i="388"/>
  <c r="B120" i="387"/>
  <c r="B114" i="386"/>
  <c r="B120" i="385"/>
  <c r="B114" i="384"/>
  <c r="B120" i="383"/>
  <c r="B114" i="380"/>
  <c r="B114" i="379"/>
  <c r="B114" i="378"/>
  <c r="B120" i="377"/>
  <c r="B114" i="376"/>
  <c r="B120" i="375"/>
  <c r="B114" i="374"/>
  <c r="B120" i="373"/>
  <c r="B114" i="372"/>
  <c r="B114" i="371"/>
  <c r="B120" i="370"/>
  <c r="B114" i="369"/>
  <c r="B120" i="368"/>
  <c r="B114" i="367"/>
  <c r="B120" i="366"/>
  <c r="B114" i="365"/>
  <c r="B120" i="364"/>
  <c r="B114" i="363"/>
  <c r="B120" i="362"/>
  <c r="B114" i="361"/>
  <c r="B120" i="360"/>
  <c r="B114" i="359"/>
  <c r="B120" i="358"/>
  <c r="B114" i="357"/>
  <c r="B114" i="356"/>
  <c r="B114" i="355"/>
  <c r="B120" i="353"/>
  <c r="B114" i="352"/>
  <c r="B120" i="351"/>
  <c r="B114" i="350"/>
  <c r="B120" i="349"/>
  <c r="B114" i="348"/>
  <c r="B120" i="347"/>
  <c r="B114" i="346"/>
  <c r="B120" i="345"/>
  <c r="B115" i="441"/>
  <c r="B115" i="440"/>
  <c r="B121" i="439"/>
  <c r="B115" i="438"/>
  <c r="B121" i="437"/>
  <c r="B115" i="435"/>
  <c r="B115" i="434"/>
  <c r="B121" i="433"/>
  <c r="B115" i="432"/>
  <c r="B121" i="431"/>
  <c r="B115" i="430"/>
  <c r="B121" i="429"/>
  <c r="B115" i="428"/>
  <c r="B121" i="427"/>
  <c r="B115" i="426"/>
  <c r="B115" i="425"/>
  <c r="B121" i="424"/>
  <c r="B115" i="422"/>
  <c r="B115" i="421"/>
  <c r="B121" i="420"/>
  <c r="B115" i="419"/>
  <c r="B121" i="418"/>
  <c r="B115" i="417"/>
  <c r="B121" i="416"/>
  <c r="B115" i="414"/>
  <c r="B121" i="413"/>
  <c r="B115" i="412"/>
  <c r="B115" i="411"/>
  <c r="B121" i="410"/>
  <c r="B115" i="409"/>
  <c r="B115" i="408"/>
  <c r="B115" i="407"/>
  <c r="B121" i="406"/>
  <c r="B115" i="405"/>
  <c r="B115" i="404"/>
  <c r="B121" i="403"/>
  <c r="B115" i="402"/>
  <c r="B121" i="401"/>
  <c r="B115" i="400"/>
  <c r="B121" i="399"/>
  <c r="B115" i="398"/>
  <c r="B121" i="397"/>
  <c r="B115" i="396"/>
  <c r="B121" i="395"/>
  <c r="B115" i="394"/>
  <c r="B115" i="393"/>
  <c r="B121" i="392"/>
  <c r="B115" i="391"/>
  <c r="B115" i="390"/>
  <c r="B121" i="389"/>
  <c r="B115" i="388"/>
  <c r="B121" i="387"/>
  <c r="B115" i="386"/>
  <c r="B121" i="385"/>
  <c r="B115" i="384"/>
  <c r="B121" i="383"/>
  <c r="B115" i="380"/>
  <c r="B115" i="379"/>
  <c r="B115" i="378"/>
  <c r="B121" i="377"/>
  <c r="B115" i="376"/>
  <c r="B121" i="375"/>
  <c r="B115" i="374"/>
  <c r="B121" i="373"/>
  <c r="B115" i="372"/>
  <c r="B115" i="371"/>
  <c r="B121" i="370"/>
  <c r="B115" i="369"/>
  <c r="B121" i="368"/>
  <c r="B115" i="367"/>
  <c r="B121" i="366"/>
  <c r="B115" i="365"/>
  <c r="B121" i="364"/>
  <c r="B115" i="363"/>
  <c r="B121" i="362"/>
  <c r="B115" i="361"/>
  <c r="B121" i="360"/>
  <c r="B115" i="359"/>
  <c r="B121" i="358"/>
  <c r="B115" i="357"/>
  <c r="B115" i="356"/>
  <c r="B115" i="355"/>
  <c r="B121" i="353"/>
  <c r="B115" i="352"/>
  <c r="B121" i="351"/>
  <c r="B115" i="350"/>
  <c r="B121" i="349"/>
  <c r="B115" i="348"/>
  <c r="B121" i="347"/>
  <c r="B115" i="346"/>
  <c r="B121" i="345"/>
  <c r="B117" i="441"/>
  <c r="B117" i="440"/>
  <c r="B123" i="439"/>
  <c r="B117" i="438"/>
  <c r="B123" i="437"/>
  <c r="B117" i="435"/>
  <c r="B117" i="434"/>
  <c r="B123" i="433"/>
  <c r="B117" i="432"/>
  <c r="B123" i="431"/>
  <c r="B117" i="430"/>
  <c r="B123" i="429"/>
  <c r="B117" i="428"/>
  <c r="B123" i="427"/>
  <c r="B117" i="426"/>
  <c r="B117" i="425"/>
  <c r="B123" i="424"/>
  <c r="B117" i="422"/>
  <c r="B117" i="421"/>
  <c r="B123" i="420"/>
  <c r="B117" i="419"/>
  <c r="B123" i="418"/>
  <c r="B117" i="417"/>
  <c r="B123" i="416"/>
  <c r="B117" i="414"/>
  <c r="B123" i="413"/>
  <c r="B117" i="412"/>
  <c r="B117" i="411"/>
  <c r="B123" i="410"/>
  <c r="B117" i="409"/>
  <c r="B117" i="408"/>
  <c r="B117" i="407"/>
  <c r="B123" i="406"/>
  <c r="B117" i="405"/>
  <c r="B117" i="404"/>
  <c r="B123" i="403"/>
  <c r="B117" i="402"/>
  <c r="B123" i="401"/>
  <c r="B117" i="400"/>
  <c r="B123" i="399"/>
  <c r="B117" i="398"/>
  <c r="B123" i="397"/>
  <c r="B117" i="396"/>
  <c r="B123" i="395"/>
  <c r="B117" i="394"/>
  <c r="B117" i="393"/>
  <c r="B123" i="392"/>
  <c r="B117" i="391"/>
  <c r="B117" i="390"/>
  <c r="B123" i="389"/>
  <c r="B117" i="388"/>
  <c r="B123" i="387"/>
  <c r="B117" i="386"/>
  <c r="B123" i="385"/>
  <c r="B117" i="384"/>
  <c r="B123" i="383"/>
  <c r="B117" i="380"/>
  <c r="B117" i="379"/>
  <c r="B117" i="378"/>
  <c r="B123" i="377"/>
  <c r="B123" i="360"/>
  <c r="B117" i="376"/>
  <c r="B123" i="375"/>
  <c r="B117" i="374"/>
  <c r="B123" i="373"/>
  <c r="B117" i="372"/>
  <c r="B117" i="371"/>
  <c r="B123" i="370"/>
  <c r="B117" i="369"/>
  <c r="B123" i="368"/>
  <c r="B117" i="367"/>
  <c r="B123" i="366"/>
  <c r="B117" i="365"/>
  <c r="B123" i="364"/>
  <c r="B117" i="363"/>
  <c r="B123" i="362"/>
  <c r="B117" i="361"/>
  <c r="B117" i="359"/>
  <c r="B123" i="358"/>
  <c r="B117" i="357"/>
  <c r="B117" i="356"/>
  <c r="B117" i="355"/>
  <c r="B123" i="353"/>
  <c r="B117" i="352"/>
  <c r="B123" i="351"/>
  <c r="B117" i="350"/>
  <c r="B123" i="349"/>
  <c r="B117" i="348"/>
  <c r="B123" i="347"/>
  <c r="B117" i="346"/>
  <c r="B123" i="345"/>
  <c r="B124" i="410"/>
  <c r="B124" i="385"/>
  <c r="B118" i="441"/>
  <c r="B118" i="440"/>
  <c r="B124" i="439"/>
  <c r="B118" i="438"/>
  <c r="B124" i="437"/>
  <c r="B118" i="435"/>
  <c r="B118" i="434"/>
  <c r="B124" i="433"/>
  <c r="B118" i="432"/>
  <c r="B124" i="431"/>
  <c r="B118" i="430"/>
  <c r="B124" i="429"/>
  <c r="B118" i="428"/>
  <c r="B124" i="427"/>
  <c r="B118" i="426"/>
  <c r="B118" i="425"/>
  <c r="B124" i="424"/>
  <c r="B118" i="422"/>
  <c r="B118" i="421"/>
  <c r="B124" i="420"/>
  <c r="B118" i="419"/>
  <c r="B124" i="418"/>
  <c r="B118" i="417"/>
  <c r="B124" i="416"/>
  <c r="B118" i="414"/>
  <c r="B124" i="413"/>
  <c r="B118" i="412"/>
  <c r="B118" i="411"/>
  <c r="B118" i="409"/>
  <c r="B118" i="408"/>
  <c r="B118" i="407"/>
  <c r="B124" i="406"/>
  <c r="B118" i="405"/>
  <c r="B118" i="404"/>
  <c r="B124" i="403"/>
  <c r="B118" i="402"/>
  <c r="B124" i="401"/>
  <c r="B118" i="400"/>
  <c r="B124" i="399"/>
  <c r="B118" i="398"/>
  <c r="B124" i="397"/>
  <c r="B118" i="396"/>
  <c r="B124" i="395"/>
  <c r="B118" i="394"/>
  <c r="B118" i="393"/>
  <c r="B124" i="392"/>
  <c r="B118" i="391"/>
  <c r="B118" i="390"/>
  <c r="B124" i="389"/>
  <c r="B118" i="388"/>
  <c r="B124" i="387"/>
  <c r="B118" i="386"/>
  <c r="B118" i="384"/>
  <c r="B124" i="383"/>
  <c r="B118" i="380"/>
  <c r="B118" i="379"/>
  <c r="B118" i="378"/>
  <c r="B124" i="377"/>
  <c r="B118" i="376"/>
  <c r="B124" i="375"/>
  <c r="B118" i="374"/>
  <c r="B124" i="373"/>
  <c r="B118" i="372"/>
  <c r="B118" i="371"/>
  <c r="B124" i="370"/>
  <c r="B118" i="369"/>
  <c r="B124" i="368"/>
  <c r="B118" i="367"/>
  <c r="B124" i="366"/>
  <c r="B118" i="365"/>
  <c r="B124" i="364"/>
  <c r="B118" i="363"/>
  <c r="B124" i="362"/>
  <c r="B118" i="361"/>
  <c r="B124" i="360"/>
  <c r="B118" i="359"/>
  <c r="B124" i="358"/>
  <c r="B118" i="357"/>
  <c r="B118" i="356"/>
  <c r="B118" i="355"/>
  <c r="B124" i="353"/>
  <c r="B118" i="352"/>
  <c r="B124" i="351"/>
  <c r="B118" i="350"/>
  <c r="B124" i="349"/>
  <c r="B118" i="348"/>
  <c r="B124" i="347"/>
  <c r="B118" i="346"/>
  <c r="B124" i="345"/>
  <c r="B120" i="440"/>
  <c r="B120" i="438"/>
  <c r="B120" i="434"/>
  <c r="B126" i="429"/>
  <c r="B120" i="426"/>
  <c r="B120" i="422"/>
  <c r="B120" i="419"/>
  <c r="B120" i="407"/>
  <c r="B126" i="395"/>
  <c r="B126" i="389"/>
  <c r="B120" i="378"/>
  <c r="B120" i="376"/>
  <c r="B126" i="370"/>
  <c r="B126" i="366"/>
  <c r="B126" i="364"/>
  <c r="B120" i="363"/>
  <c r="B126" i="358"/>
  <c r="B120" i="357"/>
  <c r="B120" i="355"/>
  <c r="B120" i="352"/>
  <c r="B126" i="351"/>
  <c r="B120" i="441"/>
  <c r="B120" i="432"/>
  <c r="B120" i="428"/>
  <c r="B120" i="425"/>
  <c r="B126" i="424"/>
  <c r="B120" i="421"/>
  <c r="B126" i="420"/>
  <c r="B126" i="418"/>
  <c r="B126" i="413"/>
  <c r="B126" i="406"/>
  <c r="B120" i="405"/>
  <c r="B120" i="398"/>
  <c r="B126" i="397"/>
  <c r="B120" i="396"/>
  <c r="B120" i="394"/>
  <c r="B126" i="387"/>
  <c r="B126" i="383"/>
  <c r="B120" i="380"/>
  <c r="B120" i="374"/>
  <c r="B126" i="368"/>
  <c r="B126" i="360"/>
  <c r="B120" i="435"/>
  <c r="B126" i="433"/>
  <c r="B120" i="430"/>
  <c r="B120" i="417"/>
  <c r="B126" i="416"/>
  <c r="B120" i="412"/>
  <c r="B120" i="411"/>
  <c r="B120" i="409"/>
  <c r="B120" i="400"/>
  <c r="B126" i="399"/>
  <c r="B120" i="393"/>
  <c r="B120" i="391"/>
  <c r="B120" i="390"/>
  <c r="B120" i="386"/>
  <c r="B126" i="385"/>
  <c r="B120" i="379"/>
  <c r="B126" i="375"/>
  <c r="B120" i="372"/>
  <c r="B120" i="367"/>
  <c r="B126" i="362"/>
  <c r="B126" i="353"/>
  <c r="B120" i="348"/>
  <c r="B126" i="347"/>
  <c r="B126" i="439"/>
  <c r="B126" i="437"/>
  <c r="B126" i="431"/>
  <c r="B126" i="427"/>
  <c r="B120" i="414"/>
  <c r="B126" i="410"/>
  <c r="B120" i="408"/>
  <c r="B120" i="404"/>
  <c r="B126" i="403"/>
  <c r="B120" i="402"/>
  <c r="B126" i="401"/>
  <c r="B126" i="392"/>
  <c r="B120" i="388"/>
  <c r="B120" i="384"/>
  <c r="B126" i="377"/>
  <c r="B126" i="373"/>
  <c r="B120" i="371"/>
  <c r="B120" i="369"/>
  <c r="B120" i="365"/>
  <c r="B120" i="361"/>
  <c r="B120" i="359"/>
  <c r="B120" i="356"/>
  <c r="B120" i="350"/>
  <c r="B126" i="349"/>
  <c r="B120" i="346"/>
  <c r="B126" i="345"/>
  <c r="B116" i="435"/>
  <c r="B116" i="434"/>
  <c r="B122" i="433"/>
  <c r="B116" i="426"/>
  <c r="B116" i="419"/>
  <c r="B122" i="416"/>
  <c r="B116" i="411"/>
  <c r="B116" i="409"/>
  <c r="B122" i="399"/>
  <c r="B116" i="393"/>
  <c r="B116" i="391"/>
  <c r="B116" i="379"/>
  <c r="B116" i="378"/>
  <c r="B116" i="441"/>
  <c r="B116" i="432"/>
  <c r="B122" i="431"/>
  <c r="B116" i="428"/>
  <c r="B122" i="427"/>
  <c r="B122" i="424"/>
  <c r="B116" i="421"/>
  <c r="B122" i="410"/>
  <c r="B122" i="406"/>
  <c r="B122" i="403"/>
  <c r="B122" i="401"/>
  <c r="B116" i="398"/>
  <c r="B116" i="396"/>
  <c r="B116" i="394"/>
  <c r="B116" i="380"/>
  <c r="B122" i="377"/>
  <c r="B116" i="376"/>
  <c r="B122" i="375"/>
  <c r="B122" i="370"/>
  <c r="B116" i="367"/>
  <c r="B122" i="366"/>
  <c r="B122" i="364"/>
  <c r="B116" i="359"/>
  <c r="B122" i="349"/>
  <c r="B122" i="345"/>
  <c r="B122" i="360"/>
  <c r="B122" i="358"/>
  <c r="B116" i="440"/>
  <c r="B116" i="438"/>
  <c r="B116" i="430"/>
  <c r="B122" i="429"/>
  <c r="B116" i="422"/>
  <c r="B116" i="417"/>
  <c r="B116" i="412"/>
  <c r="B116" i="407"/>
  <c r="B116" i="400"/>
  <c r="B122" i="395"/>
  <c r="B116" i="390"/>
  <c r="B122" i="389"/>
  <c r="B116" i="386"/>
  <c r="B122" i="385"/>
  <c r="B116" i="374"/>
  <c r="B122" i="373"/>
  <c r="B116" i="371"/>
  <c r="B116" i="369"/>
  <c r="B122" i="368"/>
  <c r="B116" i="365"/>
  <c r="B116" i="361"/>
  <c r="B116" i="357"/>
  <c r="B116" i="355"/>
  <c r="B122" i="351"/>
  <c r="B116" i="348"/>
  <c r="B122" i="353"/>
  <c r="B122" i="347"/>
  <c r="B122" i="439"/>
  <c r="B122" i="437"/>
  <c r="B116" i="425"/>
  <c r="B122" i="420"/>
  <c r="B122" i="418"/>
  <c r="B116" i="414"/>
  <c r="B122" i="413"/>
  <c r="B116" i="408"/>
  <c r="B116" i="405"/>
  <c r="B116" i="404"/>
  <c r="B116" i="402"/>
  <c r="B122" i="397"/>
  <c r="B122" i="392"/>
  <c r="B116" i="388"/>
  <c r="B122" i="387"/>
  <c r="B116" i="384"/>
  <c r="B122" i="383"/>
  <c r="B116" i="372"/>
  <c r="B116" i="363"/>
  <c r="B122" i="362"/>
  <c r="B116" i="356"/>
  <c r="B116" i="350"/>
  <c r="B116" i="346"/>
  <c r="B116" i="352"/>
  <c r="BR18" i="21"/>
  <c r="BO18" i="21" s="1"/>
  <c r="BR20" i="21"/>
  <c r="BR22" i="21"/>
  <c r="BO22" i="21" s="1"/>
  <c r="BR8" i="21"/>
  <c r="BN8" i="21" s="1"/>
  <c r="BR11" i="21"/>
  <c r="BR25" i="21"/>
  <c r="BO25" i="21" s="1"/>
  <c r="B116" i="342"/>
  <c r="B122" i="343"/>
  <c r="B117" i="342"/>
  <c r="B123" i="343"/>
  <c r="B114" i="342"/>
  <c r="B120" i="343"/>
  <c r="B118" i="342"/>
  <c r="B124" i="343"/>
  <c r="B115" i="342"/>
  <c r="B121" i="343"/>
  <c r="B120" i="342"/>
  <c r="B126" i="343"/>
  <c r="BR6" i="21"/>
  <c r="BR60" i="21"/>
  <c r="BR54" i="21"/>
  <c r="BR23" i="21"/>
  <c r="BQ23" i="21" s="1"/>
  <c r="BR9" i="21"/>
  <c r="BN9" i="21" s="1"/>
  <c r="BN30" i="21" l="1"/>
  <c r="BQ30" i="21"/>
  <c r="BO30" i="21"/>
  <c r="BS19" i="21"/>
  <c r="BQ18" i="21"/>
  <c r="BN18" i="21"/>
  <c r="BO20" i="21"/>
  <c r="BN20" i="21"/>
  <c r="BQ20" i="21"/>
  <c r="BQ22" i="21"/>
  <c r="BN22" i="21"/>
  <c r="BQ8" i="21"/>
  <c r="BO8" i="21"/>
  <c r="BO11" i="21"/>
  <c r="BN11" i="21"/>
  <c r="BQ11" i="21"/>
  <c r="BQ25" i="21"/>
  <c r="BN25" i="21"/>
  <c r="BQ6" i="21"/>
  <c r="BN6" i="21"/>
  <c r="BO6" i="21"/>
  <c r="BO60" i="21"/>
  <c r="BN60" i="21"/>
  <c r="BQ60" i="21"/>
  <c r="BO54" i="21"/>
  <c r="BN54" i="21"/>
  <c r="BQ54" i="21"/>
  <c r="BO23" i="21"/>
  <c r="BN23" i="21"/>
  <c r="BQ9" i="21"/>
  <c r="BO9" i="21"/>
  <c r="BS30" i="21" l="1"/>
  <c r="BS18" i="21"/>
  <c r="BS22" i="21"/>
  <c r="BS20" i="21"/>
  <c r="BS8" i="21"/>
  <c r="BS11" i="21"/>
  <c r="BS25" i="21"/>
  <c r="BS6" i="21"/>
  <c r="BS60" i="21"/>
  <c r="BS54" i="21"/>
  <c r="BS23" i="21"/>
  <c r="BS9" i="21"/>
  <c r="BI4" i="21" l="1"/>
  <c r="N4" i="21" l="1"/>
  <c r="D67" i="6" l="1"/>
  <c r="D67" i="446" l="1"/>
  <c r="E67" i="446" s="1"/>
  <c r="D72" i="445"/>
  <c r="E72" i="445" s="1"/>
  <c r="D67" i="444"/>
  <c r="E67" i="444" s="1"/>
  <c r="D72" i="443"/>
  <c r="E72" i="443" s="1"/>
  <c r="D67" i="441"/>
  <c r="E67" i="441" s="1"/>
  <c r="D67" i="440"/>
  <c r="E67" i="440" s="1"/>
  <c r="D72" i="439"/>
  <c r="E72" i="439" s="1"/>
  <c r="D67" i="438"/>
  <c r="E67" i="438" s="1"/>
  <c r="D72" i="437"/>
  <c r="E72" i="437" s="1"/>
  <c r="D67" i="435"/>
  <c r="E67" i="435" s="1"/>
  <c r="D67" i="434"/>
  <c r="E67" i="434" s="1"/>
  <c r="D72" i="433"/>
  <c r="E72" i="433" s="1"/>
  <c r="D67" i="432"/>
  <c r="E67" i="432" s="1"/>
  <c r="D72" i="431"/>
  <c r="E72" i="431" s="1"/>
  <c r="D67" i="430"/>
  <c r="E67" i="430" s="1"/>
  <c r="D72" i="429"/>
  <c r="E72" i="429" s="1"/>
  <c r="D67" i="428"/>
  <c r="E67" i="428" s="1"/>
  <c r="D72" i="427"/>
  <c r="E72" i="427" s="1"/>
  <c r="D67" i="426"/>
  <c r="E67" i="426" s="1"/>
  <c r="D67" i="425"/>
  <c r="E67" i="425" s="1"/>
  <c r="D72" i="424"/>
  <c r="E72" i="424" s="1"/>
  <c r="D67" i="422"/>
  <c r="E67" i="422" s="1"/>
  <c r="D67" i="421"/>
  <c r="E67" i="421" s="1"/>
  <c r="D72" i="420"/>
  <c r="E72" i="420" s="1"/>
  <c r="D67" i="419"/>
  <c r="E67" i="419" s="1"/>
  <c r="D72" i="418"/>
  <c r="E72" i="418" s="1"/>
  <c r="D67" i="417"/>
  <c r="E67" i="417" s="1"/>
  <c r="D72" i="416"/>
  <c r="E72" i="416" s="1"/>
  <c r="D67" i="414"/>
  <c r="E67" i="414" s="1"/>
  <c r="D72" i="413"/>
  <c r="E72" i="413" s="1"/>
  <c r="D67" i="412"/>
  <c r="E67" i="412" s="1"/>
  <c r="D67" i="411"/>
  <c r="E67" i="411" s="1"/>
  <c r="D72" i="410"/>
  <c r="E72" i="410" s="1"/>
  <c r="D67" i="409"/>
  <c r="E67" i="409" s="1"/>
  <c r="D67" i="408"/>
  <c r="E67" i="408" s="1"/>
  <c r="D67" i="407"/>
  <c r="E67" i="407" s="1"/>
  <c r="D72" i="406"/>
  <c r="E72" i="406" s="1"/>
  <c r="D67" i="405"/>
  <c r="E67" i="405" s="1"/>
  <c r="D67" i="404"/>
  <c r="E67" i="404" s="1"/>
  <c r="D72" i="403"/>
  <c r="E72" i="403" s="1"/>
  <c r="D67" i="402"/>
  <c r="E67" i="402" s="1"/>
  <c r="D72" i="401"/>
  <c r="E72" i="401" s="1"/>
  <c r="D67" i="400"/>
  <c r="E67" i="400" s="1"/>
  <c r="D72" i="399"/>
  <c r="E72" i="399" s="1"/>
  <c r="D67" i="398"/>
  <c r="E67" i="398" s="1"/>
  <c r="D72" i="397"/>
  <c r="E72" i="397" s="1"/>
  <c r="D67" i="396"/>
  <c r="E67" i="396" s="1"/>
  <c r="D72" i="395"/>
  <c r="E72" i="395" s="1"/>
  <c r="D67" i="394"/>
  <c r="E67" i="394" s="1"/>
  <c r="D67" i="393"/>
  <c r="E67" i="393" s="1"/>
  <c r="D72" i="392"/>
  <c r="E72" i="392" s="1"/>
  <c r="D67" i="391"/>
  <c r="E67" i="391" s="1"/>
  <c r="D67" i="390"/>
  <c r="E67" i="390" s="1"/>
  <c r="D72" i="389"/>
  <c r="E72" i="389" s="1"/>
  <c r="D67" i="388"/>
  <c r="E67" i="388" s="1"/>
  <c r="D72" i="387"/>
  <c r="E72" i="387" s="1"/>
  <c r="D67" i="386"/>
  <c r="E67" i="386" s="1"/>
  <c r="D72" i="385"/>
  <c r="E72" i="385" s="1"/>
  <c r="D67" i="384"/>
  <c r="E67" i="384" s="1"/>
  <c r="D72" i="383"/>
  <c r="E72" i="383" s="1"/>
  <c r="D67" i="380"/>
  <c r="E67" i="380" s="1"/>
  <c r="D67" i="379"/>
  <c r="E67" i="379" s="1"/>
  <c r="D67" i="378"/>
  <c r="E67" i="378" s="1"/>
  <c r="D72" i="377"/>
  <c r="E72" i="377" s="1"/>
  <c r="D67" i="376"/>
  <c r="E67" i="376" s="1"/>
  <c r="D72" i="375"/>
  <c r="E72" i="375" s="1"/>
  <c r="D67" i="374"/>
  <c r="E67" i="374" s="1"/>
  <c r="D72" i="373"/>
  <c r="E72" i="373" s="1"/>
  <c r="D67" i="372"/>
  <c r="E67" i="372" s="1"/>
  <c r="D67" i="371"/>
  <c r="E67" i="371" s="1"/>
  <c r="D72" i="370"/>
  <c r="D67" i="369"/>
  <c r="E67" i="369" s="1"/>
  <c r="D72" i="368"/>
  <c r="E72" i="368" s="1"/>
  <c r="D67" i="367"/>
  <c r="E67" i="367" s="1"/>
  <c r="D72" i="366"/>
  <c r="E72" i="366" s="1"/>
  <c r="D67" i="365"/>
  <c r="E67" i="365" s="1"/>
  <c r="D72" i="364"/>
  <c r="E72" i="364" s="1"/>
  <c r="D67" i="363"/>
  <c r="E67" i="363" s="1"/>
  <c r="D72" i="362"/>
  <c r="E72" i="362" s="1"/>
  <c r="D67" i="361"/>
  <c r="E67" i="361" s="1"/>
  <c r="D72" i="360"/>
  <c r="E72" i="360" s="1"/>
  <c r="D67" i="359"/>
  <c r="E67" i="359" s="1"/>
  <c r="D72" i="358"/>
  <c r="E72" i="358" s="1"/>
  <c r="D67" i="357"/>
  <c r="E67" i="357" s="1"/>
  <c r="D67" i="356"/>
  <c r="E67" i="356" s="1"/>
  <c r="D67" i="355"/>
  <c r="E67" i="355" s="1"/>
  <c r="D72" i="353"/>
  <c r="E72" i="353" s="1"/>
  <c r="D67" i="352"/>
  <c r="E67" i="352" s="1"/>
  <c r="D72" i="351"/>
  <c r="E72" i="351" s="1"/>
  <c r="D67" i="350"/>
  <c r="E67" i="350" s="1"/>
  <c r="D72" i="349"/>
  <c r="E72" i="349" s="1"/>
  <c r="D67" i="348"/>
  <c r="E67" i="348" s="1"/>
  <c r="D72" i="347"/>
  <c r="E72" i="347" s="1"/>
  <c r="D67" i="346"/>
  <c r="E67" i="346" s="1"/>
  <c r="D72" i="345"/>
  <c r="E72" i="345" s="1"/>
  <c r="D66" i="342"/>
  <c r="E66" i="342" s="1"/>
  <c r="D71" i="343"/>
  <c r="D67" i="342"/>
  <c r="E67" i="342" s="1"/>
  <c r="D72" i="343"/>
  <c r="AI5" i="21" l="1"/>
  <c r="BO4" i="21"/>
  <c r="BN4" i="21"/>
  <c r="BU4" i="21"/>
  <c r="BP4" i="21"/>
  <c r="BM4" i="21"/>
  <c r="BL4" i="21"/>
  <c r="BL2" i="21"/>
  <c r="BJ4" i="21"/>
  <c r="BH4" i="21"/>
  <c r="BG4" i="21"/>
  <c r="BF4" i="21"/>
  <c r="BE4" i="21"/>
  <c r="BE2" i="21"/>
  <c r="BA4" i="21"/>
  <c r="AZ4" i="21"/>
  <c r="AY4" i="21"/>
  <c r="AX4" i="21"/>
  <c r="AW4" i="21"/>
  <c r="AV4" i="21"/>
  <c r="AU4" i="21"/>
  <c r="AU3" i="21"/>
  <c r="AU2" i="21"/>
  <c r="AT4" i="21"/>
  <c r="AS4" i="21"/>
  <c r="AR4" i="21"/>
  <c r="AQ4" i="21"/>
  <c r="AP4" i="21"/>
  <c r="AO4" i="21"/>
  <c r="AN4" i="21"/>
  <c r="AM4" i="21"/>
  <c r="AM2" i="21"/>
  <c r="AL3" i="21"/>
  <c r="AK4" i="21"/>
  <c r="AJ4" i="21"/>
  <c r="AI4" i="21"/>
  <c r="AH4" i="21"/>
  <c r="AG4" i="21"/>
  <c r="AF4" i="21"/>
  <c r="AE4" i="21"/>
  <c r="AD4" i="21"/>
  <c r="AD3" i="21"/>
  <c r="Z3" i="21"/>
  <c r="AC4" i="21"/>
  <c r="AB4" i="21"/>
  <c r="AA4" i="21"/>
  <c r="Z4" i="21"/>
  <c r="Y4" i="21"/>
  <c r="X4" i="21"/>
  <c r="W4" i="21"/>
  <c r="V4" i="21"/>
  <c r="U4" i="21"/>
  <c r="T4" i="21"/>
  <c r="S4" i="21"/>
  <c r="R4" i="21"/>
  <c r="Q4" i="21"/>
  <c r="Q3" i="21"/>
  <c r="Q2" i="21"/>
  <c r="H2" i="21"/>
  <c r="P4" i="21"/>
  <c r="O4" i="21"/>
  <c r="M4" i="21"/>
  <c r="L4" i="21"/>
  <c r="K4" i="21"/>
  <c r="J4" i="21"/>
  <c r="N5" i="21"/>
  <c r="M5" i="21"/>
  <c r="J5" i="21"/>
  <c r="AA5" i="21"/>
  <c r="X5" i="21"/>
  <c r="W5" i="21"/>
  <c r="V5" i="21"/>
  <c r="U5" i="21"/>
  <c r="T5" i="21"/>
  <c r="S5" i="21"/>
  <c r="R5" i="21"/>
  <c r="Q5" i="21"/>
  <c r="J19" i="21" l="1"/>
  <c r="O19" i="21" s="1"/>
  <c r="P19" i="21" s="1"/>
  <c r="J30" i="21"/>
  <c r="AI19" i="21"/>
  <c r="AK19" i="21" s="1"/>
  <c r="AI30" i="21"/>
  <c r="AK30" i="21" s="1"/>
  <c r="J6" i="21"/>
  <c r="AI6" i="21"/>
  <c r="B10" i="21"/>
  <c r="B12" i="21"/>
  <c r="B13" i="21"/>
  <c r="B14" i="21"/>
  <c r="B16" i="21"/>
  <c r="B17" i="21"/>
  <c r="B21" i="21"/>
  <c r="B24" i="21"/>
  <c r="B26" i="21"/>
  <c r="B27" i="21"/>
  <c r="B28" i="21"/>
  <c r="B29" i="21"/>
  <c r="B31" i="21"/>
  <c r="B32" i="21"/>
  <c r="B33" i="21"/>
  <c r="B34" i="21"/>
  <c r="B35" i="21"/>
  <c r="B37" i="21"/>
  <c r="B38" i="21"/>
  <c r="B39" i="21"/>
  <c r="B40" i="21"/>
  <c r="B41" i="21"/>
  <c r="B42" i="21"/>
  <c r="B44" i="21"/>
  <c r="B45" i="21"/>
  <c r="B46" i="21"/>
  <c r="B47" i="21"/>
  <c r="B48" i="21"/>
  <c r="B49" i="21"/>
  <c r="B50" i="21"/>
  <c r="B51" i="21"/>
  <c r="B52" i="21"/>
  <c r="B55" i="21"/>
  <c r="B56" i="21"/>
  <c r="B57" i="21"/>
  <c r="B59" i="21"/>
  <c r="B61" i="21"/>
  <c r="B7" i="21"/>
  <c r="D44" i="20"/>
  <c r="D21" i="20"/>
  <c r="D50" i="20"/>
  <c r="D46" i="20"/>
  <c r="D45" i="20"/>
  <c r="D42" i="20"/>
  <c r="D41" i="20"/>
  <c r="D40" i="20"/>
  <c r="D39" i="20"/>
  <c r="D35" i="20"/>
  <c r="D34" i="20"/>
  <c r="D32" i="20"/>
  <c r="D27" i="20"/>
  <c r="D20" i="20"/>
  <c r="D19" i="20"/>
  <c r="D18" i="20"/>
  <c r="D15" i="20"/>
  <c r="D13" i="20"/>
  <c r="D12" i="20"/>
  <c r="D11" i="20"/>
  <c r="D9" i="20"/>
  <c r="O30" i="21" l="1"/>
  <c r="BB30" i="21" s="1"/>
  <c r="BC30" i="21" s="1"/>
  <c r="R19" i="21"/>
  <c r="X19" i="21"/>
  <c r="V19" i="21"/>
  <c r="S19" i="21"/>
  <c r="Q19" i="21"/>
  <c r="W19" i="21"/>
  <c r="U19" i="21"/>
  <c r="T19" i="21"/>
  <c r="AA19" i="21"/>
  <c r="BB19" i="21"/>
  <c r="BC19" i="21" s="1"/>
  <c r="O56" i="21"/>
  <c r="O50" i="21"/>
  <c r="O46" i="21"/>
  <c r="O41" i="21"/>
  <c r="O32" i="21"/>
  <c r="O27" i="21"/>
  <c r="O12" i="21"/>
  <c r="O61" i="21"/>
  <c r="O55" i="21"/>
  <c r="O49" i="21"/>
  <c r="O45" i="21"/>
  <c r="O40" i="21"/>
  <c r="O35" i="21"/>
  <c r="O26" i="21"/>
  <c r="O59" i="21"/>
  <c r="O48" i="21"/>
  <c r="O44" i="21"/>
  <c r="O34" i="21"/>
  <c r="O14" i="21"/>
  <c r="O51" i="21"/>
  <c r="O47" i="21"/>
  <c r="O38" i="21"/>
  <c r="O21" i="21"/>
  <c r="O13" i="21"/>
  <c r="O6" i="21"/>
  <c r="BB6" i="21" s="1"/>
  <c r="D48" i="351"/>
  <c r="D43" i="352"/>
  <c r="D43" i="359"/>
  <c r="D48" i="358"/>
  <c r="D43" i="361"/>
  <c r="D48" i="360"/>
  <c r="D43" i="363"/>
  <c r="D48" i="362"/>
  <c r="D43" i="367"/>
  <c r="D48" i="366"/>
  <c r="D48" i="370"/>
  <c r="D43" i="372"/>
  <c r="D43" i="371"/>
  <c r="D48" i="373"/>
  <c r="D43" i="374"/>
  <c r="D43" i="376"/>
  <c r="D48" i="375"/>
  <c r="D43" i="388"/>
  <c r="D48" i="387"/>
  <c r="D43" i="396"/>
  <c r="D48" i="395"/>
  <c r="D48" i="397"/>
  <c r="D43" i="398"/>
  <c r="D48" i="399"/>
  <c r="D43" i="400"/>
  <c r="D43" i="411"/>
  <c r="D48" i="410"/>
  <c r="D43" i="412"/>
  <c r="D43" i="438"/>
  <c r="D48" i="437"/>
  <c r="D43" i="414"/>
  <c r="D48" i="413"/>
  <c r="D43" i="441"/>
  <c r="D43" i="440"/>
  <c r="D48" i="439"/>
  <c r="D43" i="422"/>
  <c r="D48" i="420"/>
  <c r="D43" i="421"/>
  <c r="D43" i="425"/>
  <c r="D48" i="424"/>
  <c r="D43" i="426"/>
  <c r="D43" i="435"/>
  <c r="D43" i="434"/>
  <c r="D48" i="433"/>
  <c r="D43" i="378"/>
  <c r="D43" i="380"/>
  <c r="D48" i="377"/>
  <c r="D43" i="379"/>
  <c r="D43" i="419"/>
  <c r="D48" i="418"/>
  <c r="L10" i="21"/>
  <c r="L7" i="21"/>
  <c r="L49" i="21"/>
  <c r="L31" i="21"/>
  <c r="L26" i="21"/>
  <c r="L16" i="21"/>
  <c r="L37" i="21"/>
  <c r="L17" i="21"/>
  <c r="L55" i="21"/>
  <c r="L40" i="21"/>
  <c r="L59" i="21"/>
  <c r="L52" i="21"/>
  <c r="L48" i="21"/>
  <c r="L39" i="21"/>
  <c r="L34" i="21"/>
  <c r="L29" i="21"/>
  <c r="L24" i="21"/>
  <c r="L14" i="21"/>
  <c r="L32" i="21"/>
  <c r="L12" i="21"/>
  <c r="L45" i="21"/>
  <c r="L57" i="21"/>
  <c r="L51" i="21"/>
  <c r="L47" i="21"/>
  <c r="L42" i="21"/>
  <c r="L33" i="21"/>
  <c r="L28" i="21"/>
  <c r="L21" i="21"/>
  <c r="AK6" i="21"/>
  <c r="P30" i="21" l="1"/>
  <c r="V30" i="21" s="1"/>
  <c r="T30" i="21"/>
  <c r="R30" i="21"/>
  <c r="X30" i="21"/>
  <c r="Y19" i="21"/>
  <c r="E43" i="419"/>
  <c r="E50" i="419" s="1"/>
  <c r="E55" i="419" s="1"/>
  <c r="E43" i="378"/>
  <c r="E50" i="378" s="1"/>
  <c r="E55" i="378" s="1"/>
  <c r="E43" i="426"/>
  <c r="E50" i="426" s="1"/>
  <c r="E55" i="426" s="1"/>
  <c r="E43" i="441"/>
  <c r="E50" i="441" s="1"/>
  <c r="E55" i="441" s="1"/>
  <c r="E43" i="438"/>
  <c r="E50" i="438" s="1"/>
  <c r="E55" i="438" s="1"/>
  <c r="E43" i="400"/>
  <c r="E50" i="400" s="1"/>
  <c r="E55" i="400" s="1"/>
  <c r="E43" i="371"/>
  <c r="E50" i="371" s="1"/>
  <c r="E55" i="371" s="1"/>
  <c r="E43" i="367"/>
  <c r="E50" i="367" s="1"/>
  <c r="E55" i="367" s="1"/>
  <c r="E43" i="361"/>
  <c r="E50" i="361" s="1"/>
  <c r="E55" i="361" s="1"/>
  <c r="E43" i="422"/>
  <c r="E50" i="422" s="1"/>
  <c r="E55" i="422" s="1"/>
  <c r="E43" i="412"/>
  <c r="E50" i="412" s="1"/>
  <c r="E55" i="412" s="1"/>
  <c r="E43" i="396"/>
  <c r="E50" i="396" s="1"/>
  <c r="E55" i="396" s="1"/>
  <c r="E43" i="376"/>
  <c r="E50" i="376" s="1"/>
  <c r="E55" i="376" s="1"/>
  <c r="E43" i="372"/>
  <c r="E50" i="372" s="1"/>
  <c r="E55" i="372" s="1"/>
  <c r="E43" i="434"/>
  <c r="E50" i="434" s="1"/>
  <c r="E55" i="434" s="1"/>
  <c r="E43" i="425"/>
  <c r="E50" i="425" s="1"/>
  <c r="E55" i="425" s="1"/>
  <c r="E43" i="414"/>
  <c r="E50" i="414" s="1"/>
  <c r="E55" i="414" s="1"/>
  <c r="E43" i="398"/>
  <c r="E50" i="398" s="1"/>
  <c r="E55" i="398" s="1"/>
  <c r="E43" i="374"/>
  <c r="E50" i="374" s="1"/>
  <c r="E55" i="374" s="1"/>
  <c r="E43" i="363"/>
  <c r="E50" i="363" s="1"/>
  <c r="E55" i="363" s="1"/>
  <c r="E43" i="359"/>
  <c r="E50" i="359" s="1"/>
  <c r="E55" i="359" s="1"/>
  <c r="E43" i="379"/>
  <c r="E50" i="379" s="1"/>
  <c r="E55" i="379" s="1"/>
  <c r="E43" i="380"/>
  <c r="E50" i="380" s="1"/>
  <c r="E55" i="380" s="1"/>
  <c r="E43" i="435"/>
  <c r="E50" i="435" s="1"/>
  <c r="E55" i="435" s="1"/>
  <c r="E43" i="421"/>
  <c r="E50" i="421" s="1"/>
  <c r="E55" i="421" s="1"/>
  <c r="E43" i="440"/>
  <c r="E50" i="440" s="1"/>
  <c r="E55" i="440" s="1"/>
  <c r="E43" i="411"/>
  <c r="E50" i="411" s="1"/>
  <c r="E55" i="411" s="1"/>
  <c r="E43" i="388"/>
  <c r="E50" i="388" s="1"/>
  <c r="E55" i="388" s="1"/>
  <c r="E43" i="352"/>
  <c r="E50" i="352" s="1"/>
  <c r="E55" i="352" s="1"/>
  <c r="E48" i="433"/>
  <c r="E55" i="433" s="1"/>
  <c r="E60" i="433" s="1"/>
  <c r="E48" i="424"/>
  <c r="E55" i="424" s="1"/>
  <c r="E60" i="424" s="1"/>
  <c r="E48" i="413"/>
  <c r="E55" i="413" s="1"/>
  <c r="E60" i="413" s="1"/>
  <c r="E48" i="399"/>
  <c r="E55" i="399" s="1"/>
  <c r="E60" i="399" s="1"/>
  <c r="E48" i="362"/>
  <c r="E55" i="362" s="1"/>
  <c r="E60" i="362" s="1"/>
  <c r="E48" i="358"/>
  <c r="E55" i="358" s="1"/>
  <c r="E60" i="358" s="1"/>
  <c r="E48" i="377"/>
  <c r="E55" i="377" s="1"/>
  <c r="E60" i="377" s="1"/>
  <c r="E48" i="439"/>
  <c r="E55" i="439" s="1"/>
  <c r="E60" i="439" s="1"/>
  <c r="E48" i="410"/>
  <c r="E55" i="410" s="1"/>
  <c r="E48" i="387"/>
  <c r="E55" i="387" s="1"/>
  <c r="E60" i="387" s="1"/>
  <c r="E48" i="370"/>
  <c r="E55" i="370" s="1"/>
  <c r="E48" i="418"/>
  <c r="E55" i="418" s="1"/>
  <c r="E60" i="418" s="1"/>
  <c r="E48" i="437"/>
  <c r="E55" i="437" s="1"/>
  <c r="E60" i="437" s="1"/>
  <c r="E48" i="397"/>
  <c r="E55" i="397" s="1"/>
  <c r="E60" i="397" s="1"/>
  <c r="E48" i="373"/>
  <c r="E55" i="373" s="1"/>
  <c r="E60" i="373" s="1"/>
  <c r="E48" i="366"/>
  <c r="E55" i="366" s="1"/>
  <c r="E60" i="366" s="1"/>
  <c r="E48" i="360"/>
  <c r="E55" i="360" s="1"/>
  <c r="E60" i="360" s="1"/>
  <c r="E48" i="420"/>
  <c r="E55" i="420" s="1"/>
  <c r="E60" i="420" s="1"/>
  <c r="E48" i="395"/>
  <c r="E55" i="395" s="1"/>
  <c r="E60" i="395" s="1"/>
  <c r="E48" i="375"/>
  <c r="E55" i="375" s="1"/>
  <c r="E60" i="375" s="1"/>
  <c r="E48" i="351"/>
  <c r="E55" i="351" s="1"/>
  <c r="E60" i="351" s="1"/>
  <c r="P6" i="21"/>
  <c r="T6" i="21" s="1"/>
  <c r="BC6" i="21"/>
  <c r="C58" i="21"/>
  <c r="C34" i="21"/>
  <c r="C44" i="21"/>
  <c r="C59" i="21"/>
  <c r="C56" i="21"/>
  <c r="C55" i="21"/>
  <c r="C57" i="21"/>
  <c r="W30" i="21" l="1"/>
  <c r="S30" i="21"/>
  <c r="Q30" i="21"/>
  <c r="Y30" i="21" s="1"/>
  <c r="AA30" i="21"/>
  <c r="U30" i="21"/>
  <c r="S6" i="21"/>
  <c r="V6" i="21"/>
  <c r="W6" i="21"/>
  <c r="AA6" i="21"/>
  <c r="U6" i="21"/>
  <c r="Q6" i="21"/>
  <c r="R6" i="21"/>
  <c r="X6" i="21"/>
  <c r="BZ44" i="21"/>
  <c r="BY44" i="21"/>
  <c r="BX44" i="21"/>
  <c r="BZ57" i="21"/>
  <c r="BY57" i="21"/>
  <c r="BX57" i="21"/>
  <c r="BX34" i="21"/>
  <c r="BY34" i="21"/>
  <c r="BZ34" i="21"/>
  <c r="BY59" i="21"/>
  <c r="BX59" i="21"/>
  <c r="BZ59" i="21"/>
  <c r="BY55" i="21"/>
  <c r="BX55" i="21"/>
  <c r="BZ55" i="21"/>
  <c r="BZ56" i="21"/>
  <c r="BY56" i="21"/>
  <c r="BX56" i="21"/>
  <c r="BX58" i="21"/>
  <c r="BY58" i="21"/>
  <c r="BZ58" i="21"/>
  <c r="C17" i="21"/>
  <c r="C14" i="21"/>
  <c r="C31" i="21"/>
  <c r="C39" i="21"/>
  <c r="C49" i="21"/>
  <c r="C16" i="21"/>
  <c r="C21" i="21"/>
  <c r="C24" i="21"/>
  <c r="C61" i="21"/>
  <c r="C28" i="21"/>
  <c r="C35" i="21"/>
  <c r="C40" i="21"/>
  <c r="C46" i="21"/>
  <c r="C50" i="21"/>
  <c r="C13" i="21"/>
  <c r="C33" i="21"/>
  <c r="C45" i="21"/>
  <c r="C52" i="21"/>
  <c r="C12" i="21"/>
  <c r="C29" i="21"/>
  <c r="C37" i="21"/>
  <c r="C41" i="21"/>
  <c r="C47" i="21"/>
  <c r="C51" i="21"/>
  <c r="C27" i="21"/>
  <c r="C7" i="21"/>
  <c r="C10" i="21"/>
  <c r="C42" i="21"/>
  <c r="C26" i="21"/>
  <c r="C32" i="21"/>
  <c r="C38" i="21"/>
  <c r="C48" i="21"/>
  <c r="Y6" i="21" l="1"/>
  <c r="BX12" i="21"/>
  <c r="BY12" i="21"/>
  <c r="BZ12" i="21"/>
  <c r="BX21" i="21"/>
  <c r="BY21" i="21"/>
  <c r="BZ21" i="21"/>
  <c r="BZ7" i="21"/>
  <c r="BY7" i="21"/>
  <c r="BX7" i="21"/>
  <c r="BX41" i="21"/>
  <c r="BZ41" i="21"/>
  <c r="BY41" i="21"/>
  <c r="BZ52" i="21"/>
  <c r="BY52" i="21"/>
  <c r="BX52" i="21"/>
  <c r="BX50" i="21"/>
  <c r="BZ50" i="21"/>
  <c r="BY50" i="21"/>
  <c r="BX28" i="21"/>
  <c r="BZ28" i="21"/>
  <c r="BY28" i="21"/>
  <c r="BX16" i="21"/>
  <c r="BY16" i="21"/>
  <c r="BZ16" i="21"/>
  <c r="BZ14" i="21"/>
  <c r="BY14" i="21"/>
  <c r="BX14" i="21"/>
  <c r="BY10" i="21"/>
  <c r="BX10" i="21"/>
  <c r="BZ10" i="21"/>
  <c r="BY35" i="21"/>
  <c r="BX35" i="21"/>
  <c r="BZ35" i="21"/>
  <c r="BZ32" i="21"/>
  <c r="BY32" i="21"/>
  <c r="BX32" i="21"/>
  <c r="BY26" i="21"/>
  <c r="BX26" i="21"/>
  <c r="BZ26" i="21"/>
  <c r="BZ27" i="21"/>
  <c r="BY27" i="21"/>
  <c r="BX27" i="21"/>
  <c r="BX37" i="21"/>
  <c r="BZ37" i="21"/>
  <c r="BY37" i="21"/>
  <c r="BX45" i="21"/>
  <c r="BZ45" i="21"/>
  <c r="BY45" i="21"/>
  <c r="BX46" i="21"/>
  <c r="BZ46" i="21"/>
  <c r="BY46" i="21"/>
  <c r="BX61" i="21"/>
  <c r="BZ61" i="21"/>
  <c r="BY61" i="21"/>
  <c r="BX49" i="21"/>
  <c r="BZ49" i="21"/>
  <c r="BY49" i="21"/>
  <c r="BY17" i="21"/>
  <c r="BX17" i="21"/>
  <c r="BZ17" i="21"/>
  <c r="BX38" i="21"/>
  <c r="BY38" i="21"/>
  <c r="BZ38" i="21"/>
  <c r="BY47" i="21"/>
  <c r="BX47" i="21"/>
  <c r="BZ47" i="21"/>
  <c r="BY13" i="21"/>
  <c r="BX13" i="21"/>
  <c r="BZ13" i="21"/>
  <c r="BY31" i="21"/>
  <c r="BX31" i="21"/>
  <c r="BZ31" i="21"/>
  <c r="BZ48" i="21"/>
  <c r="BY48" i="21"/>
  <c r="BX48" i="21"/>
  <c r="BX42" i="21"/>
  <c r="BZ42" i="21"/>
  <c r="BY42" i="21"/>
  <c r="BY51" i="21"/>
  <c r="BX51" i="21"/>
  <c r="BZ51" i="21"/>
  <c r="BX29" i="21"/>
  <c r="BY29" i="21"/>
  <c r="BZ29" i="21"/>
  <c r="BX33" i="21"/>
  <c r="BZ33" i="21"/>
  <c r="BY33" i="21"/>
  <c r="BZ40" i="21"/>
  <c r="BY40" i="21"/>
  <c r="BX40" i="21"/>
  <c r="BX24" i="21"/>
  <c r="BZ24" i="21"/>
  <c r="BY24" i="21"/>
  <c r="BY39" i="21"/>
  <c r="BX39" i="21"/>
  <c r="BZ39" i="21"/>
  <c r="E48" i="342" l="1"/>
  <c r="E45" i="342" l="1"/>
  <c r="E46" i="342"/>
  <c r="E47" i="342"/>
  <c r="E50" i="342" l="1"/>
  <c r="E55" i="342" s="1"/>
  <c r="AR5" i="21"/>
  <c r="AR19" i="21" l="1"/>
  <c r="AR30" i="21"/>
  <c r="AR6" i="21"/>
  <c r="E93" i="6"/>
  <c r="D33" i="6" l="1"/>
  <c r="D33" i="446" l="1"/>
  <c r="D38" i="445"/>
  <c r="D33" i="444"/>
  <c r="D38" i="443"/>
  <c r="D33" i="441"/>
  <c r="D33" i="440"/>
  <c r="D38" i="439"/>
  <c r="D33" i="438"/>
  <c r="D38" i="437"/>
  <c r="D33" i="435"/>
  <c r="D33" i="434"/>
  <c r="D38" i="433"/>
  <c r="D33" i="432"/>
  <c r="D38" i="431"/>
  <c r="D33" i="430"/>
  <c r="D38" i="429"/>
  <c r="D33" i="428"/>
  <c r="D38" i="427"/>
  <c r="D33" i="426"/>
  <c r="D33" i="425"/>
  <c r="D38" i="424"/>
  <c r="D33" i="422"/>
  <c r="D33" i="421"/>
  <c r="D38" i="420"/>
  <c r="D33" i="419"/>
  <c r="D38" i="418"/>
  <c r="D33" i="417"/>
  <c r="D38" i="416"/>
  <c r="D33" i="414"/>
  <c r="D38" i="413"/>
  <c r="D33" i="412"/>
  <c r="D33" i="411"/>
  <c r="D38" i="410"/>
  <c r="D33" i="409"/>
  <c r="D33" i="408"/>
  <c r="D33" i="407"/>
  <c r="D38" i="406"/>
  <c r="D33" i="405"/>
  <c r="D33" i="404"/>
  <c r="D38" i="403"/>
  <c r="D33" i="402"/>
  <c r="D38" i="401"/>
  <c r="D33" i="400"/>
  <c r="D38" i="399"/>
  <c r="D33" i="398"/>
  <c r="D38" i="397"/>
  <c r="D33" i="396"/>
  <c r="D38" i="395"/>
  <c r="D33" i="394"/>
  <c r="D33" i="393"/>
  <c r="D38" i="392"/>
  <c r="D33" i="391"/>
  <c r="D33" i="390"/>
  <c r="D38" i="389"/>
  <c r="D33" i="388"/>
  <c r="D38" i="387"/>
  <c r="D33" i="386"/>
  <c r="D38" i="385"/>
  <c r="D33" i="384"/>
  <c r="D38" i="383"/>
  <c r="D33" i="380"/>
  <c r="D33" i="379"/>
  <c r="D33" i="378"/>
  <c r="D38" i="377"/>
  <c r="D33" i="376"/>
  <c r="D38" i="375"/>
  <c r="D33" i="374"/>
  <c r="D38" i="373"/>
  <c r="D33" i="372"/>
  <c r="D33" i="371"/>
  <c r="D38" i="370"/>
  <c r="D33" i="369"/>
  <c r="D38" i="368"/>
  <c r="D33" i="367"/>
  <c r="D38" i="366"/>
  <c r="D33" i="365"/>
  <c r="D38" i="364"/>
  <c r="D33" i="363"/>
  <c r="D38" i="362"/>
  <c r="D33" i="361"/>
  <c r="D38" i="360"/>
  <c r="D33" i="359"/>
  <c r="D38" i="358"/>
  <c r="D33" i="357"/>
  <c r="D33" i="356"/>
  <c r="D33" i="355"/>
  <c r="D38" i="353"/>
  <c r="D33" i="352"/>
  <c r="D38" i="351"/>
  <c r="D33" i="350"/>
  <c r="D38" i="349"/>
  <c r="D33" i="348"/>
  <c r="D38" i="347"/>
  <c r="D33" i="346"/>
  <c r="D38" i="345"/>
  <c r="D36" i="342"/>
  <c r="E36" i="342" s="1"/>
  <c r="D41" i="343"/>
  <c r="D33" i="342"/>
  <c r="D38" i="343"/>
  <c r="Y5" i="21"/>
  <c r="D65" i="6"/>
  <c r="D38" i="6"/>
  <c r="Z5" i="21"/>
  <c r="D38" i="446" l="1"/>
  <c r="E38" i="446" s="1"/>
  <c r="D43" i="445"/>
  <c r="E43" i="445" s="1"/>
  <c r="D38" i="444"/>
  <c r="E38" i="444" s="1"/>
  <c r="D43" i="443"/>
  <c r="E43" i="443" s="1"/>
  <c r="D65" i="446"/>
  <c r="E65" i="446" s="1"/>
  <c r="E68" i="446" s="1"/>
  <c r="E116" i="446" s="1"/>
  <c r="D70" i="445"/>
  <c r="E70" i="445" s="1"/>
  <c r="E73" i="445" s="1"/>
  <c r="E122" i="445" s="1"/>
  <c r="D65" i="444"/>
  <c r="E65" i="444" s="1"/>
  <c r="E68" i="444" s="1"/>
  <c r="E116" i="444" s="1"/>
  <c r="D70" i="443"/>
  <c r="E70" i="443" s="1"/>
  <c r="E73" i="443" s="1"/>
  <c r="E122" i="443" s="1"/>
  <c r="Z19" i="21"/>
  <c r="Z30" i="21"/>
  <c r="D38" i="441"/>
  <c r="E38" i="441" s="1"/>
  <c r="D38" i="440"/>
  <c r="E38" i="440" s="1"/>
  <c r="D43" i="439"/>
  <c r="E43" i="439" s="1"/>
  <c r="D38" i="438"/>
  <c r="E38" i="438" s="1"/>
  <c r="D43" i="437"/>
  <c r="E43" i="437" s="1"/>
  <c r="D38" i="435"/>
  <c r="E38" i="435" s="1"/>
  <c r="D38" i="434"/>
  <c r="E38" i="434" s="1"/>
  <c r="D43" i="433"/>
  <c r="E43" i="433" s="1"/>
  <c r="D38" i="432"/>
  <c r="E38" i="432" s="1"/>
  <c r="D43" i="431"/>
  <c r="E43" i="431" s="1"/>
  <c r="D38" i="430"/>
  <c r="E38" i="430" s="1"/>
  <c r="D43" i="429"/>
  <c r="E43" i="429" s="1"/>
  <c r="D38" i="428"/>
  <c r="E38" i="428" s="1"/>
  <c r="D43" i="427"/>
  <c r="E43" i="427" s="1"/>
  <c r="D38" i="426"/>
  <c r="E38" i="426" s="1"/>
  <c r="D38" i="425"/>
  <c r="E38" i="425" s="1"/>
  <c r="D43" i="424"/>
  <c r="E43" i="424" s="1"/>
  <c r="D38" i="422"/>
  <c r="E38" i="422" s="1"/>
  <c r="D38" i="421"/>
  <c r="E38" i="421" s="1"/>
  <c r="D43" i="420"/>
  <c r="E43" i="420" s="1"/>
  <c r="D38" i="419"/>
  <c r="E38" i="419" s="1"/>
  <c r="D43" i="418"/>
  <c r="E43" i="418" s="1"/>
  <c r="D38" i="417"/>
  <c r="E38" i="417" s="1"/>
  <c r="D43" i="416"/>
  <c r="E43" i="416" s="1"/>
  <c r="D38" i="414"/>
  <c r="E38" i="414" s="1"/>
  <c r="D43" i="413"/>
  <c r="E43" i="413" s="1"/>
  <c r="D38" i="412"/>
  <c r="E38" i="412" s="1"/>
  <c r="D38" i="411"/>
  <c r="E38" i="411" s="1"/>
  <c r="D43" i="410"/>
  <c r="E43" i="410" s="1"/>
  <c r="D38" i="409"/>
  <c r="E38" i="409" s="1"/>
  <c r="D38" i="408"/>
  <c r="E38" i="408" s="1"/>
  <c r="D38" i="407"/>
  <c r="E38" i="407" s="1"/>
  <c r="D43" i="406"/>
  <c r="E43" i="406" s="1"/>
  <c r="D38" i="405"/>
  <c r="E38" i="405" s="1"/>
  <c r="D38" i="404"/>
  <c r="E38" i="404" s="1"/>
  <c r="D43" i="403"/>
  <c r="E43" i="403" s="1"/>
  <c r="D38" i="402"/>
  <c r="E38" i="402" s="1"/>
  <c r="D43" i="401"/>
  <c r="E43" i="401" s="1"/>
  <c r="D38" i="400"/>
  <c r="E38" i="400" s="1"/>
  <c r="D43" i="399"/>
  <c r="E43" i="399" s="1"/>
  <c r="D38" i="398"/>
  <c r="E38" i="398" s="1"/>
  <c r="D43" i="397"/>
  <c r="E43" i="397" s="1"/>
  <c r="D38" i="396"/>
  <c r="E38" i="396" s="1"/>
  <c r="D43" i="395"/>
  <c r="E43" i="395" s="1"/>
  <c r="D38" i="394"/>
  <c r="E38" i="394" s="1"/>
  <c r="D38" i="393"/>
  <c r="E38" i="393" s="1"/>
  <c r="D43" i="392"/>
  <c r="E43" i="392" s="1"/>
  <c r="D38" i="391"/>
  <c r="E38" i="391" s="1"/>
  <c r="D38" i="390"/>
  <c r="E38" i="390" s="1"/>
  <c r="D43" i="389"/>
  <c r="E43" i="389" s="1"/>
  <c r="D38" i="388"/>
  <c r="E38" i="388" s="1"/>
  <c r="D43" i="387"/>
  <c r="E43" i="387" s="1"/>
  <c r="D38" i="386"/>
  <c r="E38" i="386" s="1"/>
  <c r="D43" i="385"/>
  <c r="E43" i="385" s="1"/>
  <c r="D38" i="384"/>
  <c r="E38" i="384" s="1"/>
  <c r="D43" i="383"/>
  <c r="E43" i="383" s="1"/>
  <c r="D38" i="380"/>
  <c r="E38" i="380" s="1"/>
  <c r="D38" i="379"/>
  <c r="E38" i="379" s="1"/>
  <c r="D38" i="378"/>
  <c r="E38" i="378" s="1"/>
  <c r="D43" i="377"/>
  <c r="E43" i="377" s="1"/>
  <c r="D43" i="360"/>
  <c r="E43" i="360" s="1"/>
  <c r="D38" i="376"/>
  <c r="E38" i="376" s="1"/>
  <c r="D43" i="375"/>
  <c r="E43" i="375" s="1"/>
  <c r="D38" i="374"/>
  <c r="E38" i="374" s="1"/>
  <c r="D43" i="373"/>
  <c r="E43" i="373" s="1"/>
  <c r="D38" i="372"/>
  <c r="E38" i="372" s="1"/>
  <c r="D38" i="371"/>
  <c r="E38" i="371" s="1"/>
  <c r="D43" i="370"/>
  <c r="D38" i="369"/>
  <c r="E38" i="369" s="1"/>
  <c r="D43" i="368"/>
  <c r="E43" i="368" s="1"/>
  <c r="D38" i="367"/>
  <c r="E38" i="367" s="1"/>
  <c r="D43" i="366"/>
  <c r="E43" i="366" s="1"/>
  <c r="D38" i="365"/>
  <c r="E38" i="365" s="1"/>
  <c r="D43" i="364"/>
  <c r="E43" i="364" s="1"/>
  <c r="D38" i="363"/>
  <c r="E38" i="363" s="1"/>
  <c r="D43" i="362"/>
  <c r="E43" i="362" s="1"/>
  <c r="D38" i="361"/>
  <c r="E38" i="361" s="1"/>
  <c r="D38" i="359"/>
  <c r="E38" i="359" s="1"/>
  <c r="D43" i="358"/>
  <c r="E43" i="358" s="1"/>
  <c r="D38" i="357"/>
  <c r="E38" i="357" s="1"/>
  <c r="D38" i="356"/>
  <c r="E38" i="356" s="1"/>
  <c r="D38" i="355"/>
  <c r="E38" i="355" s="1"/>
  <c r="D43" i="353"/>
  <c r="E43" i="353" s="1"/>
  <c r="D38" i="352"/>
  <c r="E38" i="352" s="1"/>
  <c r="D43" i="351"/>
  <c r="E43" i="351" s="1"/>
  <c r="D38" i="350"/>
  <c r="E38" i="350" s="1"/>
  <c r="D43" i="349"/>
  <c r="E43" i="349" s="1"/>
  <c r="D38" i="348"/>
  <c r="E38" i="348" s="1"/>
  <c r="D43" i="347"/>
  <c r="E43" i="347" s="1"/>
  <c r="D38" i="346"/>
  <c r="E38" i="346" s="1"/>
  <c r="D43" i="345"/>
  <c r="E43" i="345" s="1"/>
  <c r="D65" i="441"/>
  <c r="E65" i="441" s="1"/>
  <c r="E68" i="441" s="1"/>
  <c r="E116" i="441" s="1"/>
  <c r="D65" i="440"/>
  <c r="E65" i="440" s="1"/>
  <c r="E68" i="440" s="1"/>
  <c r="E116" i="440" s="1"/>
  <c r="D70" i="439"/>
  <c r="E70" i="439" s="1"/>
  <c r="E73" i="439" s="1"/>
  <c r="E122" i="439" s="1"/>
  <c r="D65" i="438"/>
  <c r="E65" i="438" s="1"/>
  <c r="E68" i="438" s="1"/>
  <c r="E116" i="438" s="1"/>
  <c r="D70" i="437"/>
  <c r="E70" i="437" s="1"/>
  <c r="E73" i="437" s="1"/>
  <c r="E122" i="437" s="1"/>
  <c r="D65" i="435"/>
  <c r="E65" i="435" s="1"/>
  <c r="E68" i="435" s="1"/>
  <c r="E116" i="435" s="1"/>
  <c r="D65" i="434"/>
  <c r="E65" i="434" s="1"/>
  <c r="E68" i="434" s="1"/>
  <c r="E116" i="434" s="1"/>
  <c r="D70" i="433"/>
  <c r="E70" i="433" s="1"/>
  <c r="E73" i="433" s="1"/>
  <c r="E122" i="433" s="1"/>
  <c r="D65" i="432"/>
  <c r="E65" i="432" s="1"/>
  <c r="E68" i="432" s="1"/>
  <c r="E116" i="432" s="1"/>
  <c r="D70" i="431"/>
  <c r="E70" i="431" s="1"/>
  <c r="E73" i="431" s="1"/>
  <c r="E122" i="431" s="1"/>
  <c r="D65" i="430"/>
  <c r="E65" i="430" s="1"/>
  <c r="E68" i="430" s="1"/>
  <c r="E116" i="430" s="1"/>
  <c r="D70" i="429"/>
  <c r="E70" i="429" s="1"/>
  <c r="E73" i="429" s="1"/>
  <c r="E122" i="429" s="1"/>
  <c r="D65" i="428"/>
  <c r="E65" i="428" s="1"/>
  <c r="E68" i="428" s="1"/>
  <c r="E116" i="428" s="1"/>
  <c r="D70" i="427"/>
  <c r="E70" i="427" s="1"/>
  <c r="E73" i="427" s="1"/>
  <c r="E122" i="427" s="1"/>
  <c r="D65" i="426"/>
  <c r="E65" i="426" s="1"/>
  <c r="E68" i="426" s="1"/>
  <c r="E116" i="426" s="1"/>
  <c r="D65" i="425"/>
  <c r="E65" i="425" s="1"/>
  <c r="E68" i="425" s="1"/>
  <c r="E116" i="425" s="1"/>
  <c r="D70" i="424"/>
  <c r="E70" i="424" s="1"/>
  <c r="E73" i="424" s="1"/>
  <c r="E122" i="424" s="1"/>
  <c r="D65" i="422"/>
  <c r="E65" i="422" s="1"/>
  <c r="E68" i="422" s="1"/>
  <c r="E116" i="422" s="1"/>
  <c r="D65" i="421"/>
  <c r="E65" i="421" s="1"/>
  <c r="E68" i="421" s="1"/>
  <c r="E116" i="421" s="1"/>
  <c r="D70" i="420"/>
  <c r="E70" i="420" s="1"/>
  <c r="E73" i="420" s="1"/>
  <c r="E122" i="420" s="1"/>
  <c r="D65" i="419"/>
  <c r="E65" i="419" s="1"/>
  <c r="E68" i="419" s="1"/>
  <c r="E116" i="419" s="1"/>
  <c r="D70" i="418"/>
  <c r="E70" i="418" s="1"/>
  <c r="E73" i="418" s="1"/>
  <c r="E122" i="418" s="1"/>
  <c r="D65" i="417"/>
  <c r="E65" i="417" s="1"/>
  <c r="E68" i="417" s="1"/>
  <c r="E116" i="417" s="1"/>
  <c r="D70" i="416"/>
  <c r="E70" i="416" s="1"/>
  <c r="E73" i="416" s="1"/>
  <c r="E122" i="416" s="1"/>
  <c r="D65" i="414"/>
  <c r="E65" i="414" s="1"/>
  <c r="E68" i="414" s="1"/>
  <c r="E116" i="414" s="1"/>
  <c r="D70" i="413"/>
  <c r="E70" i="413" s="1"/>
  <c r="E73" i="413" s="1"/>
  <c r="E122" i="413" s="1"/>
  <c r="D65" i="412"/>
  <c r="E65" i="412" s="1"/>
  <c r="E68" i="412" s="1"/>
  <c r="E116" i="412" s="1"/>
  <c r="D65" i="411"/>
  <c r="E65" i="411" s="1"/>
  <c r="E68" i="411" s="1"/>
  <c r="E116" i="411" s="1"/>
  <c r="D70" i="410"/>
  <c r="E70" i="410" s="1"/>
  <c r="E73" i="410" s="1"/>
  <c r="E122" i="410" s="1"/>
  <c r="D65" i="409"/>
  <c r="E65" i="409" s="1"/>
  <c r="E68" i="409" s="1"/>
  <c r="E116" i="409" s="1"/>
  <c r="D65" i="408"/>
  <c r="E65" i="408" s="1"/>
  <c r="E68" i="408" s="1"/>
  <c r="E116" i="408" s="1"/>
  <c r="D65" i="407"/>
  <c r="E65" i="407" s="1"/>
  <c r="E68" i="407" s="1"/>
  <c r="E116" i="407" s="1"/>
  <c r="D70" i="406"/>
  <c r="E70" i="406" s="1"/>
  <c r="E73" i="406" s="1"/>
  <c r="E122" i="406" s="1"/>
  <c r="D65" i="405"/>
  <c r="E65" i="405" s="1"/>
  <c r="E68" i="405" s="1"/>
  <c r="E116" i="405" s="1"/>
  <c r="D65" i="404"/>
  <c r="E65" i="404" s="1"/>
  <c r="E68" i="404" s="1"/>
  <c r="E116" i="404" s="1"/>
  <c r="D70" i="403"/>
  <c r="E70" i="403" s="1"/>
  <c r="E73" i="403" s="1"/>
  <c r="E122" i="403" s="1"/>
  <c r="D65" i="402"/>
  <c r="E65" i="402" s="1"/>
  <c r="E68" i="402" s="1"/>
  <c r="E116" i="402" s="1"/>
  <c r="D70" i="401"/>
  <c r="E70" i="401" s="1"/>
  <c r="E73" i="401" s="1"/>
  <c r="E122" i="401" s="1"/>
  <c r="D65" i="400"/>
  <c r="E65" i="400" s="1"/>
  <c r="E68" i="400" s="1"/>
  <c r="E116" i="400" s="1"/>
  <c r="D70" i="399"/>
  <c r="E70" i="399" s="1"/>
  <c r="E73" i="399" s="1"/>
  <c r="E122" i="399" s="1"/>
  <c r="D65" i="398"/>
  <c r="E65" i="398" s="1"/>
  <c r="E68" i="398" s="1"/>
  <c r="E116" i="398" s="1"/>
  <c r="D70" i="397"/>
  <c r="E70" i="397" s="1"/>
  <c r="E73" i="397" s="1"/>
  <c r="E122" i="397" s="1"/>
  <c r="D65" i="396"/>
  <c r="E65" i="396" s="1"/>
  <c r="E68" i="396" s="1"/>
  <c r="E116" i="396" s="1"/>
  <c r="D70" i="395"/>
  <c r="E70" i="395" s="1"/>
  <c r="E73" i="395" s="1"/>
  <c r="E122" i="395" s="1"/>
  <c r="D65" i="394"/>
  <c r="E65" i="394" s="1"/>
  <c r="E68" i="394" s="1"/>
  <c r="E116" i="394" s="1"/>
  <c r="D65" i="393"/>
  <c r="E65" i="393" s="1"/>
  <c r="E68" i="393" s="1"/>
  <c r="E116" i="393" s="1"/>
  <c r="D70" i="392"/>
  <c r="E70" i="392" s="1"/>
  <c r="E73" i="392" s="1"/>
  <c r="E122" i="392" s="1"/>
  <c r="D65" i="391"/>
  <c r="E65" i="391" s="1"/>
  <c r="E68" i="391" s="1"/>
  <c r="E116" i="391" s="1"/>
  <c r="D65" i="390"/>
  <c r="E65" i="390" s="1"/>
  <c r="E68" i="390" s="1"/>
  <c r="E116" i="390" s="1"/>
  <c r="D70" i="389"/>
  <c r="E70" i="389" s="1"/>
  <c r="E73" i="389" s="1"/>
  <c r="E122" i="389" s="1"/>
  <c r="D65" i="388"/>
  <c r="E65" i="388" s="1"/>
  <c r="E68" i="388" s="1"/>
  <c r="E116" i="388" s="1"/>
  <c r="D70" i="387"/>
  <c r="E70" i="387" s="1"/>
  <c r="E73" i="387" s="1"/>
  <c r="E122" i="387" s="1"/>
  <c r="D65" i="386"/>
  <c r="E65" i="386" s="1"/>
  <c r="E68" i="386" s="1"/>
  <c r="E116" i="386" s="1"/>
  <c r="D70" i="385"/>
  <c r="E70" i="385" s="1"/>
  <c r="E73" i="385" s="1"/>
  <c r="E122" i="385" s="1"/>
  <c r="D65" i="384"/>
  <c r="E65" i="384" s="1"/>
  <c r="E68" i="384" s="1"/>
  <c r="E116" i="384" s="1"/>
  <c r="D70" i="383"/>
  <c r="E70" i="383" s="1"/>
  <c r="E73" i="383" s="1"/>
  <c r="E122" i="383" s="1"/>
  <c r="D65" i="380"/>
  <c r="E65" i="380" s="1"/>
  <c r="E68" i="380" s="1"/>
  <c r="E116" i="380" s="1"/>
  <c r="D65" i="379"/>
  <c r="E65" i="379" s="1"/>
  <c r="E68" i="379" s="1"/>
  <c r="E116" i="379" s="1"/>
  <c r="D65" i="378"/>
  <c r="E65" i="378" s="1"/>
  <c r="E68" i="378" s="1"/>
  <c r="E116" i="378" s="1"/>
  <c r="D70" i="377"/>
  <c r="E70" i="377" s="1"/>
  <c r="E73" i="377" s="1"/>
  <c r="E122" i="377" s="1"/>
  <c r="D65" i="376"/>
  <c r="E65" i="376" s="1"/>
  <c r="E68" i="376" s="1"/>
  <c r="E116" i="376" s="1"/>
  <c r="D70" i="375"/>
  <c r="E70" i="375" s="1"/>
  <c r="E73" i="375" s="1"/>
  <c r="E122" i="375" s="1"/>
  <c r="D65" i="374"/>
  <c r="E65" i="374" s="1"/>
  <c r="E68" i="374" s="1"/>
  <c r="E116" i="374" s="1"/>
  <c r="D70" i="373"/>
  <c r="E70" i="373" s="1"/>
  <c r="E73" i="373" s="1"/>
  <c r="E122" i="373" s="1"/>
  <c r="D65" i="372"/>
  <c r="E65" i="372" s="1"/>
  <c r="E68" i="372" s="1"/>
  <c r="E116" i="372" s="1"/>
  <c r="D65" i="371"/>
  <c r="E65" i="371" s="1"/>
  <c r="E68" i="371" s="1"/>
  <c r="E116" i="371" s="1"/>
  <c r="D70" i="370"/>
  <c r="D65" i="369"/>
  <c r="E65" i="369" s="1"/>
  <c r="E68" i="369" s="1"/>
  <c r="E116" i="369" s="1"/>
  <c r="D70" i="368"/>
  <c r="E70" i="368" s="1"/>
  <c r="E73" i="368" s="1"/>
  <c r="E122" i="368" s="1"/>
  <c r="D65" i="367"/>
  <c r="E65" i="367" s="1"/>
  <c r="E68" i="367" s="1"/>
  <c r="E116" i="367" s="1"/>
  <c r="D70" i="366"/>
  <c r="E70" i="366" s="1"/>
  <c r="E73" i="366" s="1"/>
  <c r="E122" i="366" s="1"/>
  <c r="D65" i="365"/>
  <c r="E65" i="365" s="1"/>
  <c r="E68" i="365" s="1"/>
  <c r="E116" i="365" s="1"/>
  <c r="D70" i="364"/>
  <c r="E70" i="364" s="1"/>
  <c r="E73" i="364" s="1"/>
  <c r="E122" i="364" s="1"/>
  <c r="D65" i="363"/>
  <c r="E65" i="363" s="1"/>
  <c r="E68" i="363" s="1"/>
  <c r="E116" i="363" s="1"/>
  <c r="D70" i="362"/>
  <c r="E70" i="362" s="1"/>
  <c r="E73" i="362" s="1"/>
  <c r="E122" i="362" s="1"/>
  <c r="D65" i="361"/>
  <c r="E65" i="361" s="1"/>
  <c r="E68" i="361" s="1"/>
  <c r="E116" i="361" s="1"/>
  <c r="D70" i="360"/>
  <c r="E70" i="360" s="1"/>
  <c r="E73" i="360" s="1"/>
  <c r="E122" i="360" s="1"/>
  <c r="D65" i="359"/>
  <c r="E65" i="359" s="1"/>
  <c r="E68" i="359" s="1"/>
  <c r="E116" i="359" s="1"/>
  <c r="D70" i="358"/>
  <c r="E70" i="358" s="1"/>
  <c r="E73" i="358" s="1"/>
  <c r="E122" i="358" s="1"/>
  <c r="D65" i="357"/>
  <c r="E65" i="357" s="1"/>
  <c r="E68" i="357" s="1"/>
  <c r="E116" i="357" s="1"/>
  <c r="D65" i="356"/>
  <c r="E65" i="356" s="1"/>
  <c r="E68" i="356" s="1"/>
  <c r="E116" i="356" s="1"/>
  <c r="D65" i="355"/>
  <c r="E65" i="355" s="1"/>
  <c r="E68" i="355" s="1"/>
  <c r="E116" i="355" s="1"/>
  <c r="D70" i="353"/>
  <c r="E70" i="353" s="1"/>
  <c r="E73" i="353" s="1"/>
  <c r="E122" i="353" s="1"/>
  <c r="D65" i="352"/>
  <c r="E65" i="352" s="1"/>
  <c r="E68" i="352" s="1"/>
  <c r="E116" i="352" s="1"/>
  <c r="D70" i="351"/>
  <c r="E70" i="351" s="1"/>
  <c r="E73" i="351" s="1"/>
  <c r="E122" i="351" s="1"/>
  <c r="D65" i="350"/>
  <c r="E65" i="350" s="1"/>
  <c r="E68" i="350" s="1"/>
  <c r="E116" i="350" s="1"/>
  <c r="D70" i="349"/>
  <c r="E70" i="349" s="1"/>
  <c r="E73" i="349" s="1"/>
  <c r="E122" i="349" s="1"/>
  <c r="D65" i="348"/>
  <c r="E65" i="348" s="1"/>
  <c r="E68" i="348" s="1"/>
  <c r="E116" i="348" s="1"/>
  <c r="D70" i="347"/>
  <c r="E70" i="347" s="1"/>
  <c r="E73" i="347" s="1"/>
  <c r="E122" i="347" s="1"/>
  <c r="D65" i="346"/>
  <c r="E65" i="346" s="1"/>
  <c r="E68" i="346" s="1"/>
  <c r="E116" i="346" s="1"/>
  <c r="D70" i="345"/>
  <c r="E70" i="345" s="1"/>
  <c r="E73" i="345" s="1"/>
  <c r="E122" i="345" s="1"/>
  <c r="Z6" i="21"/>
  <c r="D38" i="342"/>
  <c r="E38" i="342" s="1"/>
  <c r="D43" i="343"/>
  <c r="D65" i="342"/>
  <c r="E65" i="342" s="1"/>
  <c r="E68" i="342" s="1"/>
  <c r="E116" i="342" s="1"/>
  <c r="D70" i="343"/>
  <c r="D39" i="6"/>
  <c r="D68" i="6"/>
  <c r="D77" i="6"/>
  <c r="D77" i="446" l="1"/>
  <c r="E77" i="446" s="1"/>
  <c r="D82" i="445"/>
  <c r="E82" i="445" s="1"/>
  <c r="D77" i="444"/>
  <c r="E77" i="444" s="1"/>
  <c r="D82" i="443"/>
  <c r="E82" i="443" s="1"/>
  <c r="D68" i="446"/>
  <c r="D73" i="445"/>
  <c r="D68" i="444"/>
  <c r="D73" i="443"/>
  <c r="D39" i="446"/>
  <c r="E39" i="446" s="1"/>
  <c r="E40" i="446" s="1"/>
  <c r="E53" i="446" s="1"/>
  <c r="E56" i="446" s="1"/>
  <c r="E115" i="446" s="1"/>
  <c r="D44" i="445"/>
  <c r="E44" i="445" s="1"/>
  <c r="D39" i="444"/>
  <c r="E39" i="444" s="1"/>
  <c r="E40" i="444" s="1"/>
  <c r="E53" i="444" s="1"/>
  <c r="E56" i="444" s="1"/>
  <c r="E115" i="444" s="1"/>
  <c r="D44" i="443"/>
  <c r="E44" i="443" s="1"/>
  <c r="E45" i="443" s="1"/>
  <c r="E58" i="443" s="1"/>
  <c r="E61" i="443" s="1"/>
  <c r="E121" i="443" s="1"/>
  <c r="E45" i="445"/>
  <c r="E58" i="445" s="1"/>
  <c r="E61" i="445" s="1"/>
  <c r="E121" i="445" s="1"/>
  <c r="D77" i="441"/>
  <c r="E77" i="441" s="1"/>
  <c r="D77" i="440"/>
  <c r="E77" i="440" s="1"/>
  <c r="D82" i="439"/>
  <c r="E82" i="439" s="1"/>
  <c r="D77" i="438"/>
  <c r="E77" i="438" s="1"/>
  <c r="D82" i="437"/>
  <c r="E82" i="437" s="1"/>
  <c r="D77" i="435"/>
  <c r="E77" i="435" s="1"/>
  <c r="D77" i="434"/>
  <c r="E77" i="434" s="1"/>
  <c r="D82" i="433"/>
  <c r="E82" i="433" s="1"/>
  <c r="D77" i="432"/>
  <c r="E77" i="432" s="1"/>
  <c r="D82" i="431"/>
  <c r="E82" i="431" s="1"/>
  <c r="D77" i="430"/>
  <c r="E77" i="430" s="1"/>
  <c r="D82" i="429"/>
  <c r="E82" i="429" s="1"/>
  <c r="D77" i="428"/>
  <c r="E77" i="428" s="1"/>
  <c r="D82" i="427"/>
  <c r="E82" i="427" s="1"/>
  <c r="D77" i="426"/>
  <c r="E77" i="426" s="1"/>
  <c r="D77" i="425"/>
  <c r="E77" i="425" s="1"/>
  <c r="D82" i="424"/>
  <c r="E82" i="424" s="1"/>
  <c r="D77" i="422"/>
  <c r="E77" i="422" s="1"/>
  <c r="D77" i="421"/>
  <c r="E77" i="421" s="1"/>
  <c r="D82" i="420"/>
  <c r="E82" i="420" s="1"/>
  <c r="D77" i="419"/>
  <c r="E77" i="419" s="1"/>
  <c r="D82" i="418"/>
  <c r="E82" i="418" s="1"/>
  <c r="D77" i="417"/>
  <c r="E77" i="417" s="1"/>
  <c r="D82" i="416"/>
  <c r="E82" i="416" s="1"/>
  <c r="D77" i="414"/>
  <c r="E77" i="414" s="1"/>
  <c r="D82" i="413"/>
  <c r="E82" i="413" s="1"/>
  <c r="D77" i="412"/>
  <c r="E77" i="412" s="1"/>
  <c r="D77" i="411"/>
  <c r="E77" i="411" s="1"/>
  <c r="D82" i="410"/>
  <c r="E82" i="410" s="1"/>
  <c r="D77" i="409"/>
  <c r="E77" i="409" s="1"/>
  <c r="D77" i="408"/>
  <c r="E77" i="408" s="1"/>
  <c r="D77" i="407"/>
  <c r="E77" i="407" s="1"/>
  <c r="D82" i="406"/>
  <c r="E82" i="406" s="1"/>
  <c r="D77" i="405"/>
  <c r="E77" i="405" s="1"/>
  <c r="D77" i="404"/>
  <c r="E77" i="404" s="1"/>
  <c r="D82" i="403"/>
  <c r="E82" i="403" s="1"/>
  <c r="D77" i="402"/>
  <c r="E77" i="402" s="1"/>
  <c r="D82" i="401"/>
  <c r="E82" i="401" s="1"/>
  <c r="D77" i="400"/>
  <c r="E77" i="400" s="1"/>
  <c r="D82" i="399"/>
  <c r="E82" i="399" s="1"/>
  <c r="D77" i="398"/>
  <c r="E77" i="398" s="1"/>
  <c r="D82" i="397"/>
  <c r="E82" i="397" s="1"/>
  <c r="D77" i="396"/>
  <c r="E77" i="396" s="1"/>
  <c r="D82" i="395"/>
  <c r="E82" i="395" s="1"/>
  <c r="D77" i="394"/>
  <c r="E77" i="394" s="1"/>
  <c r="D77" i="393"/>
  <c r="E77" i="393" s="1"/>
  <c r="D82" i="392"/>
  <c r="E82" i="392" s="1"/>
  <c r="D77" i="391"/>
  <c r="E77" i="391" s="1"/>
  <c r="D77" i="390"/>
  <c r="E77" i="390" s="1"/>
  <c r="D82" i="389"/>
  <c r="E82" i="389" s="1"/>
  <c r="D77" i="388"/>
  <c r="E77" i="388" s="1"/>
  <c r="D82" i="387"/>
  <c r="E82" i="387" s="1"/>
  <c r="D77" i="386"/>
  <c r="E77" i="386" s="1"/>
  <c r="D82" i="385"/>
  <c r="E82" i="385" s="1"/>
  <c r="D77" i="384"/>
  <c r="E77" i="384" s="1"/>
  <c r="D82" i="383"/>
  <c r="E82" i="383" s="1"/>
  <c r="D77" i="380"/>
  <c r="E77" i="380" s="1"/>
  <c r="D77" i="379"/>
  <c r="E77" i="379" s="1"/>
  <c r="D77" i="378"/>
  <c r="E77" i="378" s="1"/>
  <c r="D82" i="377"/>
  <c r="E82" i="377" s="1"/>
  <c r="D77" i="376"/>
  <c r="E77" i="376" s="1"/>
  <c r="D82" i="375"/>
  <c r="E82" i="375" s="1"/>
  <c r="D77" i="374"/>
  <c r="E77" i="374" s="1"/>
  <c r="D82" i="373"/>
  <c r="E82" i="373" s="1"/>
  <c r="D77" i="372"/>
  <c r="E77" i="372" s="1"/>
  <c r="D77" i="371"/>
  <c r="E77" i="371" s="1"/>
  <c r="D82" i="370"/>
  <c r="D77" i="369"/>
  <c r="E77" i="369" s="1"/>
  <c r="D82" i="368"/>
  <c r="E82" i="368" s="1"/>
  <c r="D77" i="367"/>
  <c r="E77" i="367" s="1"/>
  <c r="D82" i="366"/>
  <c r="E82" i="366" s="1"/>
  <c r="D77" i="365"/>
  <c r="E77" i="365" s="1"/>
  <c r="D82" i="364"/>
  <c r="E82" i="364" s="1"/>
  <c r="D77" i="363"/>
  <c r="E77" i="363" s="1"/>
  <c r="D82" i="362"/>
  <c r="E82" i="362" s="1"/>
  <c r="D77" i="361"/>
  <c r="E77" i="361" s="1"/>
  <c r="D82" i="360"/>
  <c r="E82" i="360" s="1"/>
  <c r="D77" i="359"/>
  <c r="E77" i="359" s="1"/>
  <c r="D82" i="358"/>
  <c r="E82" i="358" s="1"/>
  <c r="D77" i="357"/>
  <c r="E77" i="357" s="1"/>
  <c r="D77" i="356"/>
  <c r="E77" i="356" s="1"/>
  <c r="D77" i="355"/>
  <c r="E77" i="355" s="1"/>
  <c r="D82" i="353"/>
  <c r="E82" i="353" s="1"/>
  <c r="D77" i="352"/>
  <c r="E77" i="352" s="1"/>
  <c r="D82" i="351"/>
  <c r="E82" i="351" s="1"/>
  <c r="D77" i="350"/>
  <c r="E77" i="350" s="1"/>
  <c r="D82" i="349"/>
  <c r="E82" i="349" s="1"/>
  <c r="D77" i="348"/>
  <c r="E77" i="348" s="1"/>
  <c r="D82" i="347"/>
  <c r="E82" i="347" s="1"/>
  <c r="D77" i="346"/>
  <c r="E77" i="346" s="1"/>
  <c r="D82" i="345"/>
  <c r="E82" i="345" s="1"/>
  <c r="D44" i="410"/>
  <c r="E44" i="410" s="1"/>
  <c r="D44" i="385"/>
  <c r="E44" i="385" s="1"/>
  <c r="E45" i="385" s="1"/>
  <c r="D39" i="441"/>
  <c r="E39" i="441" s="1"/>
  <c r="E40" i="441" s="1"/>
  <c r="D39" i="440"/>
  <c r="E39" i="440" s="1"/>
  <c r="D44" i="439"/>
  <c r="E44" i="439" s="1"/>
  <c r="D39" i="438"/>
  <c r="E39" i="438" s="1"/>
  <c r="E40" i="438" s="1"/>
  <c r="D44" i="437"/>
  <c r="E44" i="437" s="1"/>
  <c r="E45" i="437" s="1"/>
  <c r="D39" i="435"/>
  <c r="E39" i="435" s="1"/>
  <c r="D39" i="434"/>
  <c r="E39" i="434" s="1"/>
  <c r="D44" i="433"/>
  <c r="E44" i="433" s="1"/>
  <c r="D39" i="432"/>
  <c r="E39" i="432" s="1"/>
  <c r="E40" i="432" s="1"/>
  <c r="D44" i="431"/>
  <c r="E44" i="431" s="1"/>
  <c r="D39" i="430"/>
  <c r="E39" i="430" s="1"/>
  <c r="D44" i="429"/>
  <c r="E44" i="429" s="1"/>
  <c r="E45" i="429" s="1"/>
  <c r="D39" i="428"/>
  <c r="E39" i="428" s="1"/>
  <c r="E40" i="428" s="1"/>
  <c r="D44" i="427"/>
  <c r="E44" i="427" s="1"/>
  <c r="D39" i="426"/>
  <c r="E39" i="426" s="1"/>
  <c r="D39" i="425"/>
  <c r="E39" i="425" s="1"/>
  <c r="E40" i="425" s="1"/>
  <c r="D44" i="424"/>
  <c r="E44" i="424" s="1"/>
  <c r="E45" i="424" s="1"/>
  <c r="D39" i="422"/>
  <c r="E39" i="422" s="1"/>
  <c r="D39" i="421"/>
  <c r="E39" i="421" s="1"/>
  <c r="D44" i="420"/>
  <c r="E44" i="420" s="1"/>
  <c r="E45" i="420" s="1"/>
  <c r="D39" i="419"/>
  <c r="E39" i="419" s="1"/>
  <c r="E40" i="419" s="1"/>
  <c r="D44" i="418"/>
  <c r="E44" i="418" s="1"/>
  <c r="D39" i="417"/>
  <c r="E39" i="417" s="1"/>
  <c r="D44" i="416"/>
  <c r="E44" i="416" s="1"/>
  <c r="D39" i="414"/>
  <c r="E39" i="414" s="1"/>
  <c r="E40" i="414" s="1"/>
  <c r="D44" i="413"/>
  <c r="E44" i="413" s="1"/>
  <c r="D39" i="412"/>
  <c r="E39" i="412" s="1"/>
  <c r="D39" i="411"/>
  <c r="E39" i="411" s="1"/>
  <c r="E40" i="411" s="1"/>
  <c r="D39" i="409"/>
  <c r="E39" i="409" s="1"/>
  <c r="E40" i="409" s="1"/>
  <c r="D39" i="408"/>
  <c r="E39" i="408" s="1"/>
  <c r="D39" i="407"/>
  <c r="E39" i="407" s="1"/>
  <c r="D44" i="406"/>
  <c r="E44" i="406" s="1"/>
  <c r="E45" i="406" s="1"/>
  <c r="D39" i="405"/>
  <c r="E39" i="405" s="1"/>
  <c r="E40" i="405" s="1"/>
  <c r="D39" i="404"/>
  <c r="E39" i="404" s="1"/>
  <c r="D44" i="403"/>
  <c r="E44" i="403" s="1"/>
  <c r="D39" i="402"/>
  <c r="E39" i="402" s="1"/>
  <c r="E40" i="402" s="1"/>
  <c r="D44" i="401"/>
  <c r="E44" i="401" s="1"/>
  <c r="E45" i="401" s="1"/>
  <c r="D39" i="400"/>
  <c r="E39" i="400" s="1"/>
  <c r="D44" i="399"/>
  <c r="E44" i="399" s="1"/>
  <c r="D39" i="398"/>
  <c r="E39" i="398" s="1"/>
  <c r="E40" i="398" s="1"/>
  <c r="D44" i="397"/>
  <c r="E44" i="397" s="1"/>
  <c r="E45" i="397" s="1"/>
  <c r="D39" i="396"/>
  <c r="E39" i="396" s="1"/>
  <c r="D44" i="395"/>
  <c r="E44" i="395" s="1"/>
  <c r="D39" i="394"/>
  <c r="E39" i="394" s="1"/>
  <c r="D39" i="393"/>
  <c r="E39" i="393" s="1"/>
  <c r="E40" i="393" s="1"/>
  <c r="D44" i="392"/>
  <c r="E44" i="392" s="1"/>
  <c r="D39" i="391"/>
  <c r="E39" i="391" s="1"/>
  <c r="D39" i="390"/>
  <c r="E39" i="390" s="1"/>
  <c r="E40" i="390" s="1"/>
  <c r="D44" i="389"/>
  <c r="E44" i="389" s="1"/>
  <c r="E45" i="389" s="1"/>
  <c r="D39" i="388"/>
  <c r="E39" i="388" s="1"/>
  <c r="D44" i="387"/>
  <c r="E44" i="387" s="1"/>
  <c r="D39" i="386"/>
  <c r="E39" i="386" s="1"/>
  <c r="E40" i="386" s="1"/>
  <c r="D39" i="384"/>
  <c r="E39" i="384" s="1"/>
  <c r="D44" i="383"/>
  <c r="E44" i="383" s="1"/>
  <c r="E45" i="383" s="1"/>
  <c r="D39" i="380"/>
  <c r="E39" i="380" s="1"/>
  <c r="D39" i="379"/>
  <c r="E39" i="379" s="1"/>
  <c r="E40" i="379" s="1"/>
  <c r="D39" i="378"/>
  <c r="E39" i="378" s="1"/>
  <c r="E40" i="378" s="1"/>
  <c r="D44" i="377"/>
  <c r="E44" i="377" s="1"/>
  <c r="D39" i="376"/>
  <c r="E39" i="376" s="1"/>
  <c r="D44" i="375"/>
  <c r="E44" i="375" s="1"/>
  <c r="E45" i="375" s="1"/>
  <c r="D39" i="374"/>
  <c r="E39" i="374" s="1"/>
  <c r="E40" i="374" s="1"/>
  <c r="D44" i="373"/>
  <c r="E44" i="373" s="1"/>
  <c r="D39" i="372"/>
  <c r="E39" i="372" s="1"/>
  <c r="D39" i="371"/>
  <c r="E39" i="371" s="1"/>
  <c r="D44" i="370"/>
  <c r="D39" i="369"/>
  <c r="E39" i="369" s="1"/>
  <c r="E40" i="369" s="1"/>
  <c r="D44" i="368"/>
  <c r="E44" i="368" s="1"/>
  <c r="E45" i="368" s="1"/>
  <c r="D39" i="367"/>
  <c r="E39" i="367" s="1"/>
  <c r="E40" i="367" s="1"/>
  <c r="D44" i="366"/>
  <c r="E44" i="366" s="1"/>
  <c r="E45" i="366" s="1"/>
  <c r="D39" i="365"/>
  <c r="E39" i="365" s="1"/>
  <c r="E40" i="365" s="1"/>
  <c r="D44" i="364"/>
  <c r="E44" i="364" s="1"/>
  <c r="E45" i="364" s="1"/>
  <c r="D39" i="363"/>
  <c r="E39" i="363" s="1"/>
  <c r="E40" i="363" s="1"/>
  <c r="D44" i="362"/>
  <c r="E44" i="362" s="1"/>
  <c r="E45" i="362" s="1"/>
  <c r="D39" i="361"/>
  <c r="E39" i="361" s="1"/>
  <c r="E40" i="361" s="1"/>
  <c r="D44" i="360"/>
  <c r="E44" i="360" s="1"/>
  <c r="E45" i="360" s="1"/>
  <c r="D39" i="359"/>
  <c r="E39" i="359" s="1"/>
  <c r="E40" i="359" s="1"/>
  <c r="D44" i="358"/>
  <c r="E44" i="358" s="1"/>
  <c r="E45" i="358" s="1"/>
  <c r="D39" i="357"/>
  <c r="E39" i="357" s="1"/>
  <c r="E40" i="357" s="1"/>
  <c r="D39" i="356"/>
  <c r="E39" i="356" s="1"/>
  <c r="D39" i="355"/>
  <c r="E39" i="355" s="1"/>
  <c r="E40" i="355" s="1"/>
  <c r="D44" i="353"/>
  <c r="E44" i="353" s="1"/>
  <c r="E45" i="353" s="1"/>
  <c r="D39" i="352"/>
  <c r="E39" i="352" s="1"/>
  <c r="D44" i="351"/>
  <c r="E44" i="351" s="1"/>
  <c r="E45" i="351" s="1"/>
  <c r="D39" i="350"/>
  <c r="E39" i="350" s="1"/>
  <c r="E40" i="350" s="1"/>
  <c r="D44" i="349"/>
  <c r="E44" i="349" s="1"/>
  <c r="E45" i="349" s="1"/>
  <c r="D39" i="348"/>
  <c r="E39" i="348" s="1"/>
  <c r="E40" i="348" s="1"/>
  <c r="D44" i="347"/>
  <c r="E44" i="347" s="1"/>
  <c r="E45" i="347" s="1"/>
  <c r="D39" i="346"/>
  <c r="E39" i="346" s="1"/>
  <c r="E40" i="346" s="1"/>
  <c r="D44" i="345"/>
  <c r="E44" i="345" s="1"/>
  <c r="E45" i="345" s="1"/>
  <c r="E40" i="352"/>
  <c r="E40" i="356"/>
  <c r="E40" i="371"/>
  <c r="E40" i="372"/>
  <c r="E45" i="373"/>
  <c r="E40" i="376"/>
  <c r="E45" i="377"/>
  <c r="E40" i="380"/>
  <c r="E40" i="384"/>
  <c r="E45" i="387"/>
  <c r="E40" i="388"/>
  <c r="E40" i="391"/>
  <c r="E45" i="392"/>
  <c r="E40" i="394"/>
  <c r="E45" i="395"/>
  <c r="E40" i="396"/>
  <c r="E45" i="399"/>
  <c r="E40" i="400"/>
  <c r="E45" i="403"/>
  <c r="E40" i="404"/>
  <c r="E40" i="407"/>
  <c r="E40" i="408"/>
  <c r="E45" i="410"/>
  <c r="E40" i="412"/>
  <c r="E45" i="413"/>
  <c r="E45" i="416"/>
  <c r="E40" i="417"/>
  <c r="E45" i="418"/>
  <c r="E40" i="421"/>
  <c r="E40" i="422"/>
  <c r="E40" i="426"/>
  <c r="E45" i="427"/>
  <c r="E40" i="430"/>
  <c r="E45" i="431"/>
  <c r="E45" i="433"/>
  <c r="E40" i="434"/>
  <c r="E40" i="435"/>
  <c r="E45" i="439"/>
  <c r="E40" i="440"/>
  <c r="D68" i="440"/>
  <c r="D68" i="432"/>
  <c r="D73" i="431"/>
  <c r="D73" i="429"/>
  <c r="D68" i="428"/>
  <c r="D73" i="420"/>
  <c r="D68" i="402"/>
  <c r="D73" i="401"/>
  <c r="D68" i="396"/>
  <c r="D73" i="395"/>
  <c r="D68" i="394"/>
  <c r="D68" i="388"/>
  <c r="D68" i="384"/>
  <c r="D68" i="376"/>
  <c r="D73" i="375"/>
  <c r="D68" i="374"/>
  <c r="D68" i="371"/>
  <c r="D68" i="365"/>
  <c r="D68" i="357"/>
  <c r="D73" i="347"/>
  <c r="D68" i="434"/>
  <c r="D73" i="433"/>
  <c r="D73" i="427"/>
  <c r="D68" i="426"/>
  <c r="D73" i="424"/>
  <c r="D68" i="422"/>
  <c r="D68" i="417"/>
  <c r="D73" i="406"/>
  <c r="D68" i="405"/>
  <c r="D73" i="399"/>
  <c r="D68" i="393"/>
  <c r="D73" i="392"/>
  <c r="D73" i="389"/>
  <c r="D73" i="387"/>
  <c r="D73" i="383"/>
  <c r="D68" i="380"/>
  <c r="D73" i="360"/>
  <c r="D68" i="372"/>
  <c r="D73" i="370"/>
  <c r="D73" i="364"/>
  <c r="D68" i="363"/>
  <c r="D68" i="356"/>
  <c r="D68" i="352"/>
  <c r="D73" i="351"/>
  <c r="D68" i="441"/>
  <c r="D73" i="439"/>
  <c r="D68" i="438"/>
  <c r="D68" i="435"/>
  <c r="D68" i="419"/>
  <c r="D73" i="416"/>
  <c r="D68" i="414"/>
  <c r="D68" i="412"/>
  <c r="D68" i="411"/>
  <c r="D73" i="410"/>
  <c r="D68" i="409"/>
  <c r="D68" i="400"/>
  <c r="D68" i="398"/>
  <c r="D73" i="397"/>
  <c r="D68" i="379"/>
  <c r="D68" i="369"/>
  <c r="D73" i="362"/>
  <c r="D68" i="361"/>
  <c r="D68" i="359"/>
  <c r="D73" i="353"/>
  <c r="D68" i="350"/>
  <c r="D73" i="349"/>
  <c r="D68" i="346"/>
  <c r="D73" i="437"/>
  <c r="D68" i="430"/>
  <c r="D68" i="425"/>
  <c r="D68" i="421"/>
  <c r="D73" i="418"/>
  <c r="D73" i="413"/>
  <c r="D68" i="408"/>
  <c r="D68" i="407"/>
  <c r="D68" i="404"/>
  <c r="D73" i="403"/>
  <c r="D68" i="391"/>
  <c r="D68" i="390"/>
  <c r="D68" i="386"/>
  <c r="D73" i="385"/>
  <c r="D68" i="378"/>
  <c r="D73" i="377"/>
  <c r="D73" i="373"/>
  <c r="D73" i="368"/>
  <c r="D68" i="367"/>
  <c r="D73" i="366"/>
  <c r="D73" i="358"/>
  <c r="D68" i="355"/>
  <c r="D68" i="348"/>
  <c r="D73" i="345"/>
  <c r="D39" i="342"/>
  <c r="E39" i="342" s="1"/>
  <c r="E40" i="342" s="1"/>
  <c r="D44" i="343"/>
  <c r="D77" i="342"/>
  <c r="E77" i="342" s="1"/>
  <c r="D82" i="343"/>
  <c r="D68" i="342"/>
  <c r="D73" i="343"/>
  <c r="AY5" i="21"/>
  <c r="AB5" i="21"/>
  <c r="D40" i="6"/>
  <c r="AO5" i="21"/>
  <c r="AM5" i="21"/>
  <c r="AQ5" i="21"/>
  <c r="AP5" i="21"/>
  <c r="AN5" i="21"/>
  <c r="D40" i="446" l="1"/>
  <c r="D45" i="445"/>
  <c r="D40" i="444"/>
  <c r="D45" i="443"/>
  <c r="AP19" i="21"/>
  <c r="AP30" i="21"/>
  <c r="AO19" i="21"/>
  <c r="AO30" i="21"/>
  <c r="AQ19" i="21"/>
  <c r="AQ30" i="21"/>
  <c r="AB19" i="21"/>
  <c r="AC19" i="21" s="1"/>
  <c r="AL19" i="21" s="1"/>
  <c r="AB30" i="21"/>
  <c r="AC30" i="21" s="1"/>
  <c r="AL30" i="21" s="1"/>
  <c r="AN19" i="21"/>
  <c r="AN30" i="21"/>
  <c r="AM19" i="21"/>
  <c r="AM30" i="21"/>
  <c r="AY19" i="21"/>
  <c r="AY30" i="21"/>
  <c r="D40" i="441"/>
  <c r="D40" i="440"/>
  <c r="D45" i="439"/>
  <c r="D40" i="438"/>
  <c r="D45" i="437"/>
  <c r="D40" i="435"/>
  <c r="D40" i="434"/>
  <c r="D45" i="433"/>
  <c r="D40" i="432"/>
  <c r="D45" i="431"/>
  <c r="D40" i="430"/>
  <c r="D45" i="429"/>
  <c r="D40" i="428"/>
  <c r="D45" i="427"/>
  <c r="D40" i="426"/>
  <c r="D40" i="425"/>
  <c r="D45" i="424"/>
  <c r="D40" i="422"/>
  <c r="D40" i="421"/>
  <c r="D45" i="420"/>
  <c r="D40" i="419"/>
  <c r="D45" i="418"/>
  <c r="D40" i="417"/>
  <c r="D45" i="416"/>
  <c r="D40" i="414"/>
  <c r="D45" i="413"/>
  <c r="D40" i="412"/>
  <c r="D40" i="411"/>
  <c r="D45" i="410"/>
  <c r="D40" i="409"/>
  <c r="D40" i="408"/>
  <c r="D40" i="407"/>
  <c r="D45" i="406"/>
  <c r="D40" i="405"/>
  <c r="D40" i="404"/>
  <c r="D45" i="403"/>
  <c r="D40" i="402"/>
  <c r="D45" i="401"/>
  <c r="D40" i="400"/>
  <c r="D45" i="399"/>
  <c r="D40" i="398"/>
  <c r="D45" i="397"/>
  <c r="D40" i="396"/>
  <c r="D45" i="395"/>
  <c r="D40" i="394"/>
  <c r="D40" i="393"/>
  <c r="D45" i="392"/>
  <c r="D40" i="391"/>
  <c r="D40" i="390"/>
  <c r="D45" i="389"/>
  <c r="D40" i="388"/>
  <c r="D45" i="387"/>
  <c r="D40" i="386"/>
  <c r="D45" i="385"/>
  <c r="D40" i="384"/>
  <c r="D45" i="383"/>
  <c r="D40" i="380"/>
  <c r="D40" i="379"/>
  <c r="D40" i="378"/>
  <c r="D45" i="377"/>
  <c r="D45" i="370"/>
  <c r="D40" i="376"/>
  <c r="D45" i="375"/>
  <c r="D40" i="374"/>
  <c r="D45" i="373"/>
  <c r="D40" i="372"/>
  <c r="D40" i="371"/>
  <c r="D40" i="369"/>
  <c r="D45" i="368"/>
  <c r="D40" i="367"/>
  <c r="D45" i="366"/>
  <c r="D40" i="365"/>
  <c r="D45" i="364"/>
  <c r="D40" i="363"/>
  <c r="D45" i="362"/>
  <c r="D40" i="361"/>
  <c r="D45" i="360"/>
  <c r="D40" i="359"/>
  <c r="D45" i="358"/>
  <c r="D40" i="357"/>
  <c r="D40" i="356"/>
  <c r="D40" i="355"/>
  <c r="D45" i="353"/>
  <c r="D40" i="352"/>
  <c r="D45" i="351"/>
  <c r="D40" i="350"/>
  <c r="D45" i="349"/>
  <c r="D40" i="348"/>
  <c r="D45" i="347"/>
  <c r="D40" i="346"/>
  <c r="D45" i="345"/>
  <c r="E53" i="441"/>
  <c r="E56" i="441" s="1"/>
  <c r="E115" i="441" s="1"/>
  <c r="E53" i="440"/>
  <c r="E56" i="440" s="1"/>
  <c r="E115" i="440" s="1"/>
  <c r="E58" i="439"/>
  <c r="E61" i="439" s="1"/>
  <c r="E121" i="439" s="1"/>
  <c r="E53" i="438"/>
  <c r="E56" i="438" s="1"/>
  <c r="E115" i="438" s="1"/>
  <c r="E58" i="437"/>
  <c r="E61" i="437" s="1"/>
  <c r="E121" i="437" s="1"/>
  <c r="E53" i="435"/>
  <c r="E56" i="435" s="1"/>
  <c r="E115" i="435" s="1"/>
  <c r="E53" i="434"/>
  <c r="E56" i="434" s="1"/>
  <c r="E115" i="434" s="1"/>
  <c r="E58" i="433"/>
  <c r="E61" i="433" s="1"/>
  <c r="E121" i="433" s="1"/>
  <c r="E53" i="432"/>
  <c r="E56" i="432" s="1"/>
  <c r="E115" i="432" s="1"/>
  <c r="E58" i="431"/>
  <c r="E61" i="431" s="1"/>
  <c r="E121" i="431" s="1"/>
  <c r="E53" i="430"/>
  <c r="E56" i="430" s="1"/>
  <c r="E115" i="430" s="1"/>
  <c r="E58" i="429"/>
  <c r="E61" i="429" s="1"/>
  <c r="E121" i="429" s="1"/>
  <c r="E53" i="428"/>
  <c r="E56" i="428" s="1"/>
  <c r="E115" i="428" s="1"/>
  <c r="E58" i="427"/>
  <c r="E61" i="427" s="1"/>
  <c r="E121" i="427" s="1"/>
  <c r="E53" i="426"/>
  <c r="E56" i="426" s="1"/>
  <c r="E115" i="426" s="1"/>
  <c r="E53" i="425"/>
  <c r="E56" i="425" s="1"/>
  <c r="E115" i="425" s="1"/>
  <c r="E58" i="424"/>
  <c r="E61" i="424" s="1"/>
  <c r="E121" i="424" s="1"/>
  <c r="E53" i="422"/>
  <c r="E56" i="422" s="1"/>
  <c r="E115" i="422" s="1"/>
  <c r="E53" i="421"/>
  <c r="E56" i="421" s="1"/>
  <c r="E115" i="421" s="1"/>
  <c r="E58" i="420"/>
  <c r="E61" i="420" s="1"/>
  <c r="E121" i="420" s="1"/>
  <c r="E53" i="419"/>
  <c r="E56" i="419" s="1"/>
  <c r="E115" i="419" s="1"/>
  <c r="E58" i="418"/>
  <c r="E61" i="418" s="1"/>
  <c r="E121" i="418" s="1"/>
  <c r="E53" i="417"/>
  <c r="E56" i="417" s="1"/>
  <c r="E115" i="417" s="1"/>
  <c r="E58" i="416"/>
  <c r="E61" i="416" s="1"/>
  <c r="E121" i="416" s="1"/>
  <c r="E53" i="414"/>
  <c r="E56" i="414" s="1"/>
  <c r="E115" i="414" s="1"/>
  <c r="E58" i="413"/>
  <c r="E61" i="413" s="1"/>
  <c r="E121" i="413" s="1"/>
  <c r="E53" i="412"/>
  <c r="E56" i="412" s="1"/>
  <c r="E115" i="412" s="1"/>
  <c r="E53" i="411"/>
  <c r="E56" i="411" s="1"/>
  <c r="E115" i="411" s="1"/>
  <c r="E58" i="410"/>
  <c r="E53" i="409"/>
  <c r="E56" i="409" s="1"/>
  <c r="E115" i="409" s="1"/>
  <c r="E53" i="408"/>
  <c r="E56" i="408" s="1"/>
  <c r="E115" i="408" s="1"/>
  <c r="E53" i="407"/>
  <c r="E56" i="407" s="1"/>
  <c r="E115" i="407" s="1"/>
  <c r="E58" i="406"/>
  <c r="E61" i="406" s="1"/>
  <c r="E121" i="406" s="1"/>
  <c r="E53" i="405"/>
  <c r="E56" i="405" s="1"/>
  <c r="E115" i="405" s="1"/>
  <c r="E53" i="404"/>
  <c r="E56" i="404" s="1"/>
  <c r="E115" i="404" s="1"/>
  <c r="E58" i="403"/>
  <c r="E61" i="403" s="1"/>
  <c r="E121" i="403" s="1"/>
  <c r="E53" i="402"/>
  <c r="E56" i="402" s="1"/>
  <c r="E115" i="402" s="1"/>
  <c r="E58" i="401"/>
  <c r="E61" i="401" s="1"/>
  <c r="E121" i="401" s="1"/>
  <c r="E53" i="400"/>
  <c r="E56" i="400" s="1"/>
  <c r="E115" i="400" s="1"/>
  <c r="E58" i="399"/>
  <c r="E61" i="399" s="1"/>
  <c r="E121" i="399" s="1"/>
  <c r="E53" i="398"/>
  <c r="E56" i="398" s="1"/>
  <c r="E115" i="398" s="1"/>
  <c r="E58" i="397"/>
  <c r="E61" i="397" s="1"/>
  <c r="E121" i="397" s="1"/>
  <c r="E53" i="396"/>
  <c r="E56" i="396" s="1"/>
  <c r="E115" i="396" s="1"/>
  <c r="E58" i="395"/>
  <c r="E61" i="395" s="1"/>
  <c r="E121" i="395" s="1"/>
  <c r="E53" i="394"/>
  <c r="E56" i="394" s="1"/>
  <c r="E115" i="394" s="1"/>
  <c r="E53" i="393"/>
  <c r="E56" i="393" s="1"/>
  <c r="E115" i="393" s="1"/>
  <c r="E58" i="392"/>
  <c r="E61" i="392" s="1"/>
  <c r="E121" i="392" s="1"/>
  <c r="E53" i="391"/>
  <c r="E56" i="391" s="1"/>
  <c r="E115" i="391" s="1"/>
  <c r="E53" i="390"/>
  <c r="E56" i="390" s="1"/>
  <c r="E115" i="390" s="1"/>
  <c r="E58" i="389"/>
  <c r="E61" i="389" s="1"/>
  <c r="E121" i="389" s="1"/>
  <c r="E53" i="388"/>
  <c r="E56" i="388" s="1"/>
  <c r="E115" i="388" s="1"/>
  <c r="E58" i="387"/>
  <c r="E61" i="387" s="1"/>
  <c r="E121" i="387" s="1"/>
  <c r="E53" i="386"/>
  <c r="E56" i="386" s="1"/>
  <c r="E115" i="386" s="1"/>
  <c r="E58" i="385"/>
  <c r="E53" i="384"/>
  <c r="E56" i="384" s="1"/>
  <c r="E115" i="384" s="1"/>
  <c r="E53" i="380"/>
  <c r="E56" i="380" s="1"/>
  <c r="E115" i="380" s="1"/>
  <c r="E53" i="379"/>
  <c r="E56" i="379" s="1"/>
  <c r="E115" i="379" s="1"/>
  <c r="E53" i="378"/>
  <c r="E56" i="378" s="1"/>
  <c r="E115" i="378" s="1"/>
  <c r="E58" i="377"/>
  <c r="E61" i="377" s="1"/>
  <c r="E121" i="377" s="1"/>
  <c r="E58" i="360"/>
  <c r="E53" i="376"/>
  <c r="E56" i="376" s="1"/>
  <c r="E115" i="376" s="1"/>
  <c r="E58" i="375"/>
  <c r="E61" i="375" s="1"/>
  <c r="E121" i="375" s="1"/>
  <c r="E53" i="374"/>
  <c r="E56" i="374" s="1"/>
  <c r="E115" i="374" s="1"/>
  <c r="E58" i="373"/>
  <c r="E61" i="373" s="1"/>
  <c r="E121" i="373" s="1"/>
  <c r="E53" i="372"/>
  <c r="E56" i="372" s="1"/>
  <c r="E115" i="372" s="1"/>
  <c r="E53" i="371"/>
  <c r="E56" i="371" s="1"/>
  <c r="E115" i="371" s="1"/>
  <c r="E53" i="369"/>
  <c r="E56" i="369" s="1"/>
  <c r="E115" i="369" s="1"/>
  <c r="E58" i="368"/>
  <c r="E61" i="368" s="1"/>
  <c r="E121" i="368" s="1"/>
  <c r="E53" i="367"/>
  <c r="E56" i="367" s="1"/>
  <c r="E115" i="367" s="1"/>
  <c r="E58" i="366"/>
  <c r="E61" i="366" s="1"/>
  <c r="E121" i="366" s="1"/>
  <c r="E58" i="364"/>
  <c r="E61" i="364" s="1"/>
  <c r="E121" i="364" s="1"/>
  <c r="E53" i="363"/>
  <c r="E56" i="363" s="1"/>
  <c r="E115" i="363" s="1"/>
  <c r="E58" i="362"/>
  <c r="E61" i="362" s="1"/>
  <c r="E121" i="362" s="1"/>
  <c r="E53" i="361"/>
  <c r="E56" i="361" s="1"/>
  <c r="E115" i="361" s="1"/>
  <c r="E53" i="359"/>
  <c r="E56" i="359" s="1"/>
  <c r="E115" i="359" s="1"/>
  <c r="E58" i="358"/>
  <c r="E61" i="358" s="1"/>
  <c r="E121" i="358" s="1"/>
  <c r="E53" i="357"/>
  <c r="E56" i="357" s="1"/>
  <c r="E115" i="357" s="1"/>
  <c r="E53" i="356"/>
  <c r="E56" i="356" s="1"/>
  <c r="E115" i="356" s="1"/>
  <c r="E53" i="355"/>
  <c r="E56" i="355" s="1"/>
  <c r="E115" i="355" s="1"/>
  <c r="E58" i="353"/>
  <c r="E61" i="353" s="1"/>
  <c r="E121" i="353" s="1"/>
  <c r="E53" i="352"/>
  <c r="E56" i="352" s="1"/>
  <c r="E115" i="352" s="1"/>
  <c r="E58" i="351"/>
  <c r="E61" i="351" s="1"/>
  <c r="E121" i="351" s="1"/>
  <c r="E53" i="350"/>
  <c r="E56" i="350" s="1"/>
  <c r="E115" i="350" s="1"/>
  <c r="E58" i="349"/>
  <c r="E61" i="349" s="1"/>
  <c r="E121" i="349" s="1"/>
  <c r="E53" i="348"/>
  <c r="E56" i="348" s="1"/>
  <c r="E115" i="348" s="1"/>
  <c r="E58" i="347"/>
  <c r="E61" i="347" s="1"/>
  <c r="E121" i="347" s="1"/>
  <c r="E53" i="346"/>
  <c r="E56" i="346" s="1"/>
  <c r="E115" i="346" s="1"/>
  <c r="E58" i="345"/>
  <c r="E61" i="345" s="1"/>
  <c r="E121" i="345" s="1"/>
  <c r="E53" i="365"/>
  <c r="E56" i="365" s="1"/>
  <c r="E115" i="365" s="1"/>
  <c r="E58" i="383"/>
  <c r="E61" i="383" s="1"/>
  <c r="E121" i="383" s="1"/>
  <c r="E53" i="342"/>
  <c r="E56" i="342" s="1"/>
  <c r="E115" i="342" s="1"/>
  <c r="AN6" i="21"/>
  <c r="AY6" i="21"/>
  <c r="AO6" i="21"/>
  <c r="AP6" i="21"/>
  <c r="AQ6" i="21"/>
  <c r="AB6" i="21"/>
  <c r="AM6" i="21"/>
  <c r="D40" i="342"/>
  <c r="D45" i="343"/>
  <c r="AC5" i="21"/>
  <c r="AS5" i="21"/>
  <c r="AS19" i="21" l="1"/>
  <c r="AT19" i="21" s="1"/>
  <c r="AS30" i="21"/>
  <c r="AT30" i="21" s="1"/>
  <c r="AC6" i="21"/>
  <c r="AS6" i="21"/>
  <c r="E96" i="6"/>
  <c r="E98" i="6" s="1"/>
  <c r="E119" i="6" s="1"/>
  <c r="D75" i="6"/>
  <c r="D75" i="446" l="1"/>
  <c r="E75" i="446" s="1"/>
  <c r="D80" i="445"/>
  <c r="E80" i="445" s="1"/>
  <c r="D75" i="444"/>
  <c r="E75" i="444" s="1"/>
  <c r="D80" i="443"/>
  <c r="E80" i="443" s="1"/>
  <c r="D75" i="441"/>
  <c r="E75" i="441" s="1"/>
  <c r="D75" i="440"/>
  <c r="E75" i="440" s="1"/>
  <c r="D80" i="439"/>
  <c r="E80" i="439" s="1"/>
  <c r="D75" i="438"/>
  <c r="E75" i="438" s="1"/>
  <c r="D80" i="437"/>
  <c r="E80" i="437" s="1"/>
  <c r="D75" i="435"/>
  <c r="E75" i="435" s="1"/>
  <c r="D75" i="434"/>
  <c r="E75" i="434" s="1"/>
  <c r="D80" i="433"/>
  <c r="E80" i="433" s="1"/>
  <c r="D75" i="432"/>
  <c r="E75" i="432" s="1"/>
  <c r="D80" i="431"/>
  <c r="E80" i="431" s="1"/>
  <c r="D75" i="430"/>
  <c r="E75" i="430" s="1"/>
  <c r="D80" i="429"/>
  <c r="E80" i="429" s="1"/>
  <c r="D75" i="428"/>
  <c r="E75" i="428" s="1"/>
  <c r="D80" i="427"/>
  <c r="E80" i="427" s="1"/>
  <c r="D75" i="426"/>
  <c r="E75" i="426" s="1"/>
  <c r="D75" i="425"/>
  <c r="E75" i="425" s="1"/>
  <c r="D80" i="424"/>
  <c r="E80" i="424" s="1"/>
  <c r="D75" i="422"/>
  <c r="E75" i="422" s="1"/>
  <c r="D75" i="421"/>
  <c r="E75" i="421" s="1"/>
  <c r="D80" i="420"/>
  <c r="E80" i="420" s="1"/>
  <c r="D75" i="419"/>
  <c r="E75" i="419" s="1"/>
  <c r="D80" i="418"/>
  <c r="E80" i="418" s="1"/>
  <c r="D75" i="417"/>
  <c r="E75" i="417" s="1"/>
  <c r="D80" i="416"/>
  <c r="E80" i="416" s="1"/>
  <c r="D75" i="414"/>
  <c r="E75" i="414" s="1"/>
  <c r="D80" i="413"/>
  <c r="E80" i="413" s="1"/>
  <c r="D75" i="412"/>
  <c r="E75" i="412" s="1"/>
  <c r="D75" i="411"/>
  <c r="E75" i="411" s="1"/>
  <c r="D80" i="410"/>
  <c r="E80" i="410" s="1"/>
  <c r="D75" i="409"/>
  <c r="E75" i="409" s="1"/>
  <c r="D75" i="408"/>
  <c r="E75" i="408" s="1"/>
  <c r="D75" i="407"/>
  <c r="E75" i="407" s="1"/>
  <c r="D80" i="406"/>
  <c r="E80" i="406" s="1"/>
  <c r="D75" i="405"/>
  <c r="E75" i="405" s="1"/>
  <c r="D75" i="404"/>
  <c r="E75" i="404" s="1"/>
  <c r="D80" i="403"/>
  <c r="E80" i="403" s="1"/>
  <c r="D75" i="402"/>
  <c r="E75" i="402" s="1"/>
  <c r="D80" i="401"/>
  <c r="E80" i="401" s="1"/>
  <c r="D75" i="400"/>
  <c r="E75" i="400" s="1"/>
  <c r="D80" i="399"/>
  <c r="E80" i="399" s="1"/>
  <c r="D75" i="398"/>
  <c r="E75" i="398" s="1"/>
  <c r="D80" i="397"/>
  <c r="E80" i="397" s="1"/>
  <c r="D75" i="396"/>
  <c r="E75" i="396" s="1"/>
  <c r="D80" i="395"/>
  <c r="E80" i="395" s="1"/>
  <c r="D75" i="394"/>
  <c r="E75" i="394" s="1"/>
  <c r="D75" i="393"/>
  <c r="E75" i="393" s="1"/>
  <c r="D80" i="392"/>
  <c r="E80" i="392" s="1"/>
  <c r="D75" i="391"/>
  <c r="E75" i="391" s="1"/>
  <c r="D75" i="390"/>
  <c r="E75" i="390" s="1"/>
  <c r="D80" i="389"/>
  <c r="E80" i="389" s="1"/>
  <c r="D75" i="388"/>
  <c r="E75" i="388" s="1"/>
  <c r="D80" i="387"/>
  <c r="E80" i="387" s="1"/>
  <c r="D75" i="386"/>
  <c r="E75" i="386" s="1"/>
  <c r="D80" i="385"/>
  <c r="E80" i="385" s="1"/>
  <c r="D75" i="384"/>
  <c r="E75" i="384" s="1"/>
  <c r="D80" i="383"/>
  <c r="E80" i="383" s="1"/>
  <c r="D75" i="380"/>
  <c r="E75" i="380" s="1"/>
  <c r="D75" i="379"/>
  <c r="E75" i="379" s="1"/>
  <c r="D75" i="378"/>
  <c r="E75" i="378" s="1"/>
  <c r="D80" i="377"/>
  <c r="E80" i="377" s="1"/>
  <c r="D75" i="376"/>
  <c r="E75" i="376" s="1"/>
  <c r="D80" i="375"/>
  <c r="E80" i="375" s="1"/>
  <c r="D75" i="374"/>
  <c r="E75" i="374" s="1"/>
  <c r="D80" i="373"/>
  <c r="E80" i="373" s="1"/>
  <c r="D75" i="372"/>
  <c r="E75" i="372" s="1"/>
  <c r="D75" i="371"/>
  <c r="E75" i="371" s="1"/>
  <c r="D80" i="370"/>
  <c r="D75" i="369"/>
  <c r="E75" i="369" s="1"/>
  <c r="D80" i="368"/>
  <c r="E80" i="368" s="1"/>
  <c r="D75" i="367"/>
  <c r="E75" i="367" s="1"/>
  <c r="D80" i="366"/>
  <c r="E80" i="366" s="1"/>
  <c r="D75" i="365"/>
  <c r="E75" i="365" s="1"/>
  <c r="D80" i="364"/>
  <c r="E80" i="364" s="1"/>
  <c r="D75" i="363"/>
  <c r="E75" i="363" s="1"/>
  <c r="D80" i="362"/>
  <c r="E80" i="362" s="1"/>
  <c r="D75" i="361"/>
  <c r="E75" i="361" s="1"/>
  <c r="D80" i="360"/>
  <c r="E80" i="360" s="1"/>
  <c r="D75" i="359"/>
  <c r="E75" i="359" s="1"/>
  <c r="D80" i="358"/>
  <c r="E80" i="358" s="1"/>
  <c r="D75" i="357"/>
  <c r="E75" i="357" s="1"/>
  <c r="D75" i="356"/>
  <c r="E75" i="356" s="1"/>
  <c r="D75" i="355"/>
  <c r="E75" i="355" s="1"/>
  <c r="D80" i="353"/>
  <c r="E80" i="353" s="1"/>
  <c r="D75" i="352"/>
  <c r="E75" i="352" s="1"/>
  <c r="D80" i="351"/>
  <c r="E80" i="351" s="1"/>
  <c r="D75" i="350"/>
  <c r="E75" i="350" s="1"/>
  <c r="D80" i="349"/>
  <c r="E80" i="349" s="1"/>
  <c r="D75" i="348"/>
  <c r="E75" i="348" s="1"/>
  <c r="D80" i="347"/>
  <c r="E80" i="347" s="1"/>
  <c r="D75" i="346"/>
  <c r="E75" i="346" s="1"/>
  <c r="D80" i="345"/>
  <c r="E80" i="345" s="1"/>
  <c r="AT6" i="21"/>
  <c r="AL6" i="21"/>
  <c r="D75" i="342"/>
  <c r="E75" i="342" s="1"/>
  <c r="D80" i="343"/>
  <c r="AW5" i="21"/>
  <c r="D76" i="6"/>
  <c r="E13" i="6"/>
  <c r="D73" i="446" l="1"/>
  <c r="E73" i="446" s="1"/>
  <c r="D78" i="445"/>
  <c r="E78" i="445" s="1"/>
  <c r="D73" i="444"/>
  <c r="E73" i="444" s="1"/>
  <c r="D78" i="443"/>
  <c r="E78" i="443" s="1"/>
  <c r="D76" i="446"/>
  <c r="E76" i="446" s="1"/>
  <c r="D81" i="445"/>
  <c r="E81" i="445" s="1"/>
  <c r="D76" i="444"/>
  <c r="E76" i="444" s="1"/>
  <c r="D81" i="443"/>
  <c r="E81" i="443" s="1"/>
  <c r="AW19" i="21"/>
  <c r="AW30" i="21"/>
  <c r="D73" i="441"/>
  <c r="E73" i="441" s="1"/>
  <c r="D73" i="440"/>
  <c r="E73" i="440" s="1"/>
  <c r="D78" i="439"/>
  <c r="E78" i="439" s="1"/>
  <c r="D73" i="438"/>
  <c r="E73" i="438" s="1"/>
  <c r="D78" i="437"/>
  <c r="E78" i="437" s="1"/>
  <c r="D73" i="435"/>
  <c r="E73" i="435" s="1"/>
  <c r="D73" i="434"/>
  <c r="E73" i="434" s="1"/>
  <c r="D78" i="433"/>
  <c r="E78" i="433" s="1"/>
  <c r="D73" i="432"/>
  <c r="E73" i="432" s="1"/>
  <c r="D78" i="431"/>
  <c r="E78" i="431" s="1"/>
  <c r="D73" i="430"/>
  <c r="E73" i="430" s="1"/>
  <c r="D78" i="429"/>
  <c r="E78" i="429" s="1"/>
  <c r="D73" i="428"/>
  <c r="E73" i="428" s="1"/>
  <c r="D78" i="427"/>
  <c r="E78" i="427" s="1"/>
  <c r="D73" i="426"/>
  <c r="E73" i="426" s="1"/>
  <c r="D73" i="425"/>
  <c r="E73" i="425" s="1"/>
  <c r="D78" i="424"/>
  <c r="E78" i="424" s="1"/>
  <c r="D73" i="422"/>
  <c r="E73" i="422" s="1"/>
  <c r="D73" i="421"/>
  <c r="E73" i="421" s="1"/>
  <c r="D78" i="420"/>
  <c r="E78" i="420" s="1"/>
  <c r="D73" i="419"/>
  <c r="E73" i="419" s="1"/>
  <c r="D78" i="418"/>
  <c r="E78" i="418" s="1"/>
  <c r="D73" i="417"/>
  <c r="E73" i="417" s="1"/>
  <c r="D78" i="416"/>
  <c r="E78" i="416" s="1"/>
  <c r="D73" i="414"/>
  <c r="E73" i="414" s="1"/>
  <c r="D78" i="413"/>
  <c r="E78" i="413" s="1"/>
  <c r="D73" i="412"/>
  <c r="E73" i="412" s="1"/>
  <c r="D73" i="411"/>
  <c r="E73" i="411" s="1"/>
  <c r="D78" i="410"/>
  <c r="E78" i="410" s="1"/>
  <c r="D73" i="409"/>
  <c r="E73" i="409" s="1"/>
  <c r="D73" i="408"/>
  <c r="E73" i="408" s="1"/>
  <c r="D73" i="407"/>
  <c r="E73" i="407" s="1"/>
  <c r="D78" i="406"/>
  <c r="E78" i="406" s="1"/>
  <c r="D73" i="405"/>
  <c r="E73" i="405" s="1"/>
  <c r="D73" i="404"/>
  <c r="E73" i="404" s="1"/>
  <c r="D78" i="403"/>
  <c r="E78" i="403" s="1"/>
  <c r="D73" i="402"/>
  <c r="E73" i="402" s="1"/>
  <c r="D78" i="401"/>
  <c r="E78" i="401" s="1"/>
  <c r="D73" i="400"/>
  <c r="E73" i="400" s="1"/>
  <c r="D78" i="399"/>
  <c r="E78" i="399" s="1"/>
  <c r="D73" i="398"/>
  <c r="E73" i="398" s="1"/>
  <c r="D78" i="397"/>
  <c r="E78" i="397" s="1"/>
  <c r="D73" i="396"/>
  <c r="E73" i="396" s="1"/>
  <c r="D78" i="395"/>
  <c r="E78" i="395" s="1"/>
  <c r="D73" i="394"/>
  <c r="E73" i="394" s="1"/>
  <c r="D73" i="393"/>
  <c r="E73" i="393" s="1"/>
  <c r="D78" i="392"/>
  <c r="E78" i="392" s="1"/>
  <c r="D73" i="391"/>
  <c r="E73" i="391" s="1"/>
  <c r="D73" i="390"/>
  <c r="E73" i="390" s="1"/>
  <c r="D78" i="389"/>
  <c r="E78" i="389" s="1"/>
  <c r="D73" i="388"/>
  <c r="E73" i="388" s="1"/>
  <c r="D78" i="387"/>
  <c r="E78" i="387" s="1"/>
  <c r="D73" i="386"/>
  <c r="E73" i="386" s="1"/>
  <c r="D78" i="385"/>
  <c r="E78" i="385" s="1"/>
  <c r="D73" i="384"/>
  <c r="E73" i="384" s="1"/>
  <c r="D78" i="383"/>
  <c r="E78" i="383" s="1"/>
  <c r="D73" i="380"/>
  <c r="E73" i="380" s="1"/>
  <c r="D73" i="379"/>
  <c r="E73" i="379" s="1"/>
  <c r="D73" i="378"/>
  <c r="E73" i="378" s="1"/>
  <c r="D78" i="377"/>
  <c r="E78" i="377" s="1"/>
  <c r="D73" i="376"/>
  <c r="E73" i="376" s="1"/>
  <c r="D78" i="375"/>
  <c r="E78" i="375" s="1"/>
  <c r="D73" i="374"/>
  <c r="E73" i="374" s="1"/>
  <c r="D78" i="373"/>
  <c r="E78" i="373" s="1"/>
  <c r="D73" i="372"/>
  <c r="E73" i="372" s="1"/>
  <c r="D73" i="371"/>
  <c r="E73" i="371" s="1"/>
  <c r="D78" i="370"/>
  <c r="D73" i="369"/>
  <c r="E73" i="369" s="1"/>
  <c r="D78" i="368"/>
  <c r="E78" i="368" s="1"/>
  <c r="D73" i="367"/>
  <c r="E73" i="367" s="1"/>
  <c r="D78" i="366"/>
  <c r="E78" i="366" s="1"/>
  <c r="D73" i="365"/>
  <c r="E73" i="365" s="1"/>
  <c r="D78" i="364"/>
  <c r="E78" i="364" s="1"/>
  <c r="D73" i="363"/>
  <c r="E73" i="363" s="1"/>
  <c r="D78" i="362"/>
  <c r="E78" i="362" s="1"/>
  <c r="D73" i="361"/>
  <c r="E73" i="361" s="1"/>
  <c r="D78" i="360"/>
  <c r="E78" i="360" s="1"/>
  <c r="D73" i="359"/>
  <c r="E73" i="359" s="1"/>
  <c r="D78" i="358"/>
  <c r="E78" i="358" s="1"/>
  <c r="D73" i="357"/>
  <c r="E73" i="357" s="1"/>
  <c r="D73" i="356"/>
  <c r="E73" i="356" s="1"/>
  <c r="D73" i="355"/>
  <c r="E73" i="355" s="1"/>
  <c r="D78" i="353"/>
  <c r="E78" i="353" s="1"/>
  <c r="D73" i="352"/>
  <c r="E73" i="352" s="1"/>
  <c r="D78" i="351"/>
  <c r="E78" i="351" s="1"/>
  <c r="D73" i="350"/>
  <c r="E73" i="350" s="1"/>
  <c r="D78" i="349"/>
  <c r="E78" i="349" s="1"/>
  <c r="D73" i="348"/>
  <c r="E73" i="348" s="1"/>
  <c r="D78" i="347"/>
  <c r="E78" i="347" s="1"/>
  <c r="D73" i="346"/>
  <c r="E73" i="346" s="1"/>
  <c r="D78" i="345"/>
  <c r="E78" i="345" s="1"/>
  <c r="D76" i="441"/>
  <c r="E76" i="441" s="1"/>
  <c r="D76" i="440"/>
  <c r="E76" i="440" s="1"/>
  <c r="D81" i="439"/>
  <c r="E81" i="439" s="1"/>
  <c r="D76" i="438"/>
  <c r="E76" i="438" s="1"/>
  <c r="D81" i="437"/>
  <c r="E81" i="437" s="1"/>
  <c r="D76" i="435"/>
  <c r="E76" i="435" s="1"/>
  <c r="D76" i="434"/>
  <c r="E76" i="434" s="1"/>
  <c r="D81" i="433"/>
  <c r="E81" i="433" s="1"/>
  <c r="D76" i="432"/>
  <c r="E76" i="432" s="1"/>
  <c r="D81" i="431"/>
  <c r="E81" i="431" s="1"/>
  <c r="D76" i="430"/>
  <c r="E76" i="430" s="1"/>
  <c r="D81" i="429"/>
  <c r="E81" i="429" s="1"/>
  <c r="D76" i="428"/>
  <c r="E76" i="428" s="1"/>
  <c r="D81" i="427"/>
  <c r="E81" i="427" s="1"/>
  <c r="D76" i="426"/>
  <c r="E76" i="426" s="1"/>
  <c r="D76" i="425"/>
  <c r="E76" i="425" s="1"/>
  <c r="D81" i="424"/>
  <c r="E81" i="424" s="1"/>
  <c r="D76" i="422"/>
  <c r="E76" i="422" s="1"/>
  <c r="D76" i="421"/>
  <c r="E76" i="421" s="1"/>
  <c r="D81" i="420"/>
  <c r="E81" i="420" s="1"/>
  <c r="D76" i="419"/>
  <c r="E76" i="419" s="1"/>
  <c r="D81" i="418"/>
  <c r="E81" i="418" s="1"/>
  <c r="D76" i="417"/>
  <c r="E76" i="417" s="1"/>
  <c r="D81" i="416"/>
  <c r="E81" i="416" s="1"/>
  <c r="D76" i="414"/>
  <c r="E76" i="414" s="1"/>
  <c r="D81" i="413"/>
  <c r="E81" i="413" s="1"/>
  <c r="D76" i="412"/>
  <c r="E76" i="412" s="1"/>
  <c r="D76" i="411"/>
  <c r="E76" i="411" s="1"/>
  <c r="D81" i="410"/>
  <c r="E81" i="410" s="1"/>
  <c r="D76" i="409"/>
  <c r="E76" i="409" s="1"/>
  <c r="D76" i="408"/>
  <c r="E76" i="408" s="1"/>
  <c r="D76" i="407"/>
  <c r="E76" i="407" s="1"/>
  <c r="D81" i="406"/>
  <c r="E81" i="406" s="1"/>
  <c r="D76" i="405"/>
  <c r="E76" i="405" s="1"/>
  <c r="D76" i="404"/>
  <c r="E76" i="404" s="1"/>
  <c r="D81" i="403"/>
  <c r="E81" i="403" s="1"/>
  <c r="D76" i="402"/>
  <c r="E76" i="402" s="1"/>
  <c r="D81" i="401"/>
  <c r="E81" i="401" s="1"/>
  <c r="D76" i="400"/>
  <c r="E76" i="400" s="1"/>
  <c r="D81" i="399"/>
  <c r="E81" i="399" s="1"/>
  <c r="D76" i="398"/>
  <c r="E76" i="398" s="1"/>
  <c r="D81" i="397"/>
  <c r="E81" i="397" s="1"/>
  <c r="D76" i="396"/>
  <c r="E76" i="396" s="1"/>
  <c r="D81" i="395"/>
  <c r="E81" i="395" s="1"/>
  <c r="D76" i="394"/>
  <c r="E76" i="394" s="1"/>
  <c r="D76" i="393"/>
  <c r="E76" i="393" s="1"/>
  <c r="D81" i="392"/>
  <c r="E81" i="392" s="1"/>
  <c r="D76" i="391"/>
  <c r="E76" i="391" s="1"/>
  <c r="D76" i="390"/>
  <c r="E76" i="390" s="1"/>
  <c r="D81" i="389"/>
  <c r="E81" i="389" s="1"/>
  <c r="D76" i="388"/>
  <c r="E76" i="388" s="1"/>
  <c r="D81" i="387"/>
  <c r="E81" i="387" s="1"/>
  <c r="D76" i="386"/>
  <c r="E76" i="386" s="1"/>
  <c r="D81" i="385"/>
  <c r="E81" i="385" s="1"/>
  <c r="D76" i="384"/>
  <c r="E76" i="384" s="1"/>
  <c r="D81" i="383"/>
  <c r="E81" i="383" s="1"/>
  <c r="D76" i="380"/>
  <c r="E76" i="380" s="1"/>
  <c r="D76" i="379"/>
  <c r="E76" i="379" s="1"/>
  <c r="D76" i="378"/>
  <c r="E76" i="378" s="1"/>
  <c r="D81" i="377"/>
  <c r="E81" i="377" s="1"/>
  <c r="D76" i="376"/>
  <c r="E76" i="376" s="1"/>
  <c r="D81" i="375"/>
  <c r="E81" i="375" s="1"/>
  <c r="D76" i="374"/>
  <c r="E76" i="374" s="1"/>
  <c r="D81" i="373"/>
  <c r="E81" i="373" s="1"/>
  <c r="D76" i="372"/>
  <c r="E76" i="372" s="1"/>
  <c r="D76" i="371"/>
  <c r="E76" i="371" s="1"/>
  <c r="D81" i="370"/>
  <c r="D76" i="369"/>
  <c r="E76" i="369" s="1"/>
  <c r="D81" i="368"/>
  <c r="E81" i="368" s="1"/>
  <c r="D76" i="367"/>
  <c r="E76" i="367" s="1"/>
  <c r="D81" i="366"/>
  <c r="E81" i="366" s="1"/>
  <c r="D76" i="365"/>
  <c r="E76" i="365" s="1"/>
  <c r="D81" i="364"/>
  <c r="E81" i="364" s="1"/>
  <c r="D76" i="363"/>
  <c r="E76" i="363" s="1"/>
  <c r="D81" i="362"/>
  <c r="E81" i="362" s="1"/>
  <c r="D76" i="361"/>
  <c r="E76" i="361" s="1"/>
  <c r="D81" i="360"/>
  <c r="E81" i="360" s="1"/>
  <c r="D76" i="359"/>
  <c r="E76" i="359" s="1"/>
  <c r="D81" i="358"/>
  <c r="E81" i="358" s="1"/>
  <c r="D76" i="357"/>
  <c r="E76" i="357" s="1"/>
  <c r="D76" i="356"/>
  <c r="E76" i="356" s="1"/>
  <c r="D76" i="355"/>
  <c r="E76" i="355" s="1"/>
  <c r="D81" i="353"/>
  <c r="E81" i="353" s="1"/>
  <c r="D76" i="352"/>
  <c r="E76" i="352" s="1"/>
  <c r="D81" i="351"/>
  <c r="E81" i="351" s="1"/>
  <c r="D76" i="350"/>
  <c r="E76" i="350" s="1"/>
  <c r="D81" i="349"/>
  <c r="E81" i="349" s="1"/>
  <c r="D76" i="348"/>
  <c r="E76" i="348" s="1"/>
  <c r="D81" i="347"/>
  <c r="E81" i="347" s="1"/>
  <c r="D76" i="346"/>
  <c r="E76" i="346" s="1"/>
  <c r="D81" i="345"/>
  <c r="E81" i="345" s="1"/>
  <c r="AW6" i="21"/>
  <c r="D73" i="342"/>
  <c r="E73" i="342" s="1"/>
  <c r="D78" i="343"/>
  <c r="D76" i="342"/>
  <c r="E76" i="342" s="1"/>
  <c r="D81" i="343"/>
  <c r="D78" i="6"/>
  <c r="AU5" i="21"/>
  <c r="AV5" i="21"/>
  <c r="AX5" i="21"/>
  <c r="E50" i="6"/>
  <c r="E14" i="6"/>
  <c r="AT5" i="21"/>
  <c r="D78" i="446" l="1"/>
  <c r="E78" i="446" s="1"/>
  <c r="D83" i="445"/>
  <c r="E83" i="445" s="1"/>
  <c r="E84" i="445" s="1"/>
  <c r="E91" i="445" s="1"/>
  <c r="E93" i="445" s="1"/>
  <c r="E123" i="445" s="1"/>
  <c r="E125" i="445" s="1"/>
  <c r="D78" i="444"/>
  <c r="E78" i="444" s="1"/>
  <c r="E79" i="444" s="1"/>
  <c r="E85" i="444" s="1"/>
  <c r="E87" i="444" s="1"/>
  <c r="E117" i="444" s="1"/>
  <c r="E119" i="444" s="1"/>
  <c r="D83" i="443"/>
  <c r="E83" i="443" s="1"/>
  <c r="E84" i="443" s="1"/>
  <c r="E91" i="443" s="1"/>
  <c r="E93" i="443" s="1"/>
  <c r="E123" i="443" s="1"/>
  <c r="E125" i="443" s="1"/>
  <c r="E79" i="446"/>
  <c r="E85" i="446" s="1"/>
  <c r="E87" i="446" s="1"/>
  <c r="E117" i="446" s="1"/>
  <c r="E119" i="446" s="1"/>
  <c r="AU19" i="21"/>
  <c r="AU30" i="21"/>
  <c r="AV19" i="21"/>
  <c r="AV30" i="21"/>
  <c r="AX19" i="21"/>
  <c r="AX30" i="21"/>
  <c r="D78" i="441"/>
  <c r="E78" i="441" s="1"/>
  <c r="D78" i="440"/>
  <c r="E78" i="440" s="1"/>
  <c r="D83" i="439"/>
  <c r="E83" i="439" s="1"/>
  <c r="D78" i="438"/>
  <c r="E78" i="438" s="1"/>
  <c r="D83" i="437"/>
  <c r="E83" i="437" s="1"/>
  <c r="D78" i="435"/>
  <c r="E78" i="435" s="1"/>
  <c r="D78" i="434"/>
  <c r="E78" i="434" s="1"/>
  <c r="D83" i="433"/>
  <c r="E83" i="433" s="1"/>
  <c r="D78" i="432"/>
  <c r="E78" i="432" s="1"/>
  <c r="D83" i="431"/>
  <c r="E83" i="431" s="1"/>
  <c r="D78" i="430"/>
  <c r="E78" i="430" s="1"/>
  <c r="D83" i="429"/>
  <c r="E83" i="429" s="1"/>
  <c r="D78" i="428"/>
  <c r="E78" i="428" s="1"/>
  <c r="D83" i="427"/>
  <c r="E83" i="427" s="1"/>
  <c r="D78" i="426"/>
  <c r="E78" i="426" s="1"/>
  <c r="D78" i="425"/>
  <c r="E78" i="425" s="1"/>
  <c r="D83" i="424"/>
  <c r="E83" i="424" s="1"/>
  <c r="D78" i="422"/>
  <c r="E78" i="422" s="1"/>
  <c r="D78" i="421"/>
  <c r="E78" i="421" s="1"/>
  <c r="D83" i="420"/>
  <c r="E83" i="420" s="1"/>
  <c r="D78" i="419"/>
  <c r="E78" i="419" s="1"/>
  <c r="D83" i="418"/>
  <c r="E83" i="418" s="1"/>
  <c r="D78" i="417"/>
  <c r="E78" i="417" s="1"/>
  <c r="D83" i="416"/>
  <c r="E83" i="416" s="1"/>
  <c r="E84" i="416" s="1"/>
  <c r="E91" i="416" s="1"/>
  <c r="E93" i="416" s="1"/>
  <c r="D78" i="414"/>
  <c r="E78" i="414" s="1"/>
  <c r="D83" i="413"/>
  <c r="E83" i="413" s="1"/>
  <c r="E84" i="413" s="1"/>
  <c r="E91" i="413" s="1"/>
  <c r="E93" i="413" s="1"/>
  <c r="D78" i="412"/>
  <c r="E78" i="412" s="1"/>
  <c r="D78" i="411"/>
  <c r="E78" i="411" s="1"/>
  <c r="E79" i="411" s="1"/>
  <c r="E85" i="411" s="1"/>
  <c r="E87" i="411" s="1"/>
  <c r="D83" i="410"/>
  <c r="E83" i="410" s="1"/>
  <c r="D78" i="409"/>
  <c r="E78" i="409" s="1"/>
  <c r="E79" i="409" s="1"/>
  <c r="E85" i="409" s="1"/>
  <c r="E87" i="409" s="1"/>
  <c r="D78" i="408"/>
  <c r="E78" i="408" s="1"/>
  <c r="D78" i="407"/>
  <c r="E78" i="407" s="1"/>
  <c r="E79" i="407" s="1"/>
  <c r="E85" i="407" s="1"/>
  <c r="E87" i="407" s="1"/>
  <c r="D83" i="406"/>
  <c r="E83" i="406" s="1"/>
  <c r="D78" i="405"/>
  <c r="E78" i="405" s="1"/>
  <c r="E79" i="405" s="1"/>
  <c r="E85" i="405" s="1"/>
  <c r="E87" i="405" s="1"/>
  <c r="D78" i="404"/>
  <c r="E78" i="404" s="1"/>
  <c r="D83" i="403"/>
  <c r="E83" i="403" s="1"/>
  <c r="D78" i="402"/>
  <c r="E78" i="402" s="1"/>
  <c r="D83" i="401"/>
  <c r="E83" i="401" s="1"/>
  <c r="E84" i="401" s="1"/>
  <c r="E91" i="401" s="1"/>
  <c r="E93" i="401" s="1"/>
  <c r="D78" i="400"/>
  <c r="E78" i="400" s="1"/>
  <c r="D83" i="399"/>
  <c r="E83" i="399" s="1"/>
  <c r="E84" i="399" s="1"/>
  <c r="E91" i="399" s="1"/>
  <c r="E93" i="399" s="1"/>
  <c r="D78" i="398"/>
  <c r="E78" i="398" s="1"/>
  <c r="D83" i="397"/>
  <c r="E83" i="397" s="1"/>
  <c r="E84" i="397" s="1"/>
  <c r="E91" i="397" s="1"/>
  <c r="E93" i="397" s="1"/>
  <c r="D78" i="396"/>
  <c r="E78" i="396" s="1"/>
  <c r="D83" i="395"/>
  <c r="E83" i="395" s="1"/>
  <c r="E84" i="395" s="1"/>
  <c r="E91" i="395" s="1"/>
  <c r="E93" i="395" s="1"/>
  <c r="D78" i="394"/>
  <c r="E78" i="394" s="1"/>
  <c r="D78" i="393"/>
  <c r="E78" i="393" s="1"/>
  <c r="E79" i="393" s="1"/>
  <c r="E85" i="393" s="1"/>
  <c r="E87" i="393" s="1"/>
  <c r="D83" i="392"/>
  <c r="E83" i="392" s="1"/>
  <c r="D78" i="391"/>
  <c r="E78" i="391" s="1"/>
  <c r="E79" i="391" s="1"/>
  <c r="E85" i="391" s="1"/>
  <c r="E87" i="391" s="1"/>
  <c r="D78" i="390"/>
  <c r="E78" i="390" s="1"/>
  <c r="D83" i="389"/>
  <c r="E83" i="389" s="1"/>
  <c r="E84" i="389" s="1"/>
  <c r="E91" i="389" s="1"/>
  <c r="E93" i="389" s="1"/>
  <c r="D78" i="388"/>
  <c r="E78" i="388" s="1"/>
  <c r="D83" i="387"/>
  <c r="E83" i="387" s="1"/>
  <c r="D78" i="386"/>
  <c r="E78" i="386" s="1"/>
  <c r="D83" i="385"/>
  <c r="E83" i="385" s="1"/>
  <c r="E84" i="385" s="1"/>
  <c r="D78" i="384"/>
  <c r="E78" i="384" s="1"/>
  <c r="D83" i="383"/>
  <c r="E83" i="383" s="1"/>
  <c r="E84" i="383" s="1"/>
  <c r="E91" i="383" s="1"/>
  <c r="E93" i="383" s="1"/>
  <c r="D78" i="380"/>
  <c r="E78" i="380" s="1"/>
  <c r="E79" i="380" s="1"/>
  <c r="E85" i="380" s="1"/>
  <c r="E87" i="380" s="1"/>
  <c r="D78" i="379"/>
  <c r="E78" i="379" s="1"/>
  <c r="E79" i="379" s="1"/>
  <c r="E85" i="379" s="1"/>
  <c r="E87" i="379" s="1"/>
  <c r="D78" i="378"/>
  <c r="E78" i="378" s="1"/>
  <c r="D83" i="377"/>
  <c r="E83" i="377" s="1"/>
  <c r="E84" i="377" s="1"/>
  <c r="E91" i="377" s="1"/>
  <c r="E93" i="377" s="1"/>
  <c r="D83" i="360"/>
  <c r="E83" i="360" s="1"/>
  <c r="E84" i="360" s="1"/>
  <c r="E91" i="360" s="1"/>
  <c r="E93" i="360" s="1"/>
  <c r="E123" i="360" s="1"/>
  <c r="D78" i="376"/>
  <c r="E78" i="376" s="1"/>
  <c r="E79" i="376" s="1"/>
  <c r="E85" i="376" s="1"/>
  <c r="E87" i="376" s="1"/>
  <c r="D83" i="375"/>
  <c r="E83" i="375" s="1"/>
  <c r="E84" i="375" s="1"/>
  <c r="E91" i="375" s="1"/>
  <c r="E93" i="375" s="1"/>
  <c r="D78" i="374"/>
  <c r="E78" i="374" s="1"/>
  <c r="E79" i="374" s="1"/>
  <c r="E85" i="374" s="1"/>
  <c r="E87" i="374" s="1"/>
  <c r="D83" i="373"/>
  <c r="E83" i="373" s="1"/>
  <c r="E84" i="373" s="1"/>
  <c r="E91" i="373" s="1"/>
  <c r="E93" i="373" s="1"/>
  <c r="D78" i="372"/>
  <c r="E78" i="372" s="1"/>
  <c r="E79" i="372" s="1"/>
  <c r="E85" i="372" s="1"/>
  <c r="E87" i="372" s="1"/>
  <c r="D78" i="371"/>
  <c r="E78" i="371" s="1"/>
  <c r="E79" i="371" s="1"/>
  <c r="E85" i="371" s="1"/>
  <c r="E87" i="371" s="1"/>
  <c r="D83" i="370"/>
  <c r="D78" i="369"/>
  <c r="E78" i="369" s="1"/>
  <c r="E79" i="369" s="1"/>
  <c r="E85" i="369" s="1"/>
  <c r="E87" i="369" s="1"/>
  <c r="D83" i="368"/>
  <c r="E83" i="368" s="1"/>
  <c r="E84" i="368" s="1"/>
  <c r="E91" i="368" s="1"/>
  <c r="E93" i="368" s="1"/>
  <c r="D78" i="367"/>
  <c r="E78" i="367" s="1"/>
  <c r="D83" i="366"/>
  <c r="E83" i="366" s="1"/>
  <c r="E84" i="366" s="1"/>
  <c r="E91" i="366" s="1"/>
  <c r="E93" i="366" s="1"/>
  <c r="D78" i="365"/>
  <c r="E78" i="365" s="1"/>
  <c r="E79" i="365" s="1"/>
  <c r="E85" i="365" s="1"/>
  <c r="E87" i="365" s="1"/>
  <c r="D83" i="364"/>
  <c r="E83" i="364" s="1"/>
  <c r="E84" i="364" s="1"/>
  <c r="E91" i="364" s="1"/>
  <c r="E93" i="364" s="1"/>
  <c r="D78" i="363"/>
  <c r="E78" i="363" s="1"/>
  <c r="D83" i="362"/>
  <c r="E83" i="362" s="1"/>
  <c r="E84" i="362" s="1"/>
  <c r="E91" i="362" s="1"/>
  <c r="E93" i="362" s="1"/>
  <c r="D78" i="361"/>
  <c r="E78" i="361" s="1"/>
  <c r="E79" i="361" s="1"/>
  <c r="E85" i="361" s="1"/>
  <c r="E87" i="361" s="1"/>
  <c r="D78" i="359"/>
  <c r="E78" i="359" s="1"/>
  <c r="E79" i="359" s="1"/>
  <c r="E85" i="359" s="1"/>
  <c r="E87" i="359" s="1"/>
  <c r="D83" i="358"/>
  <c r="E83" i="358" s="1"/>
  <c r="D78" i="357"/>
  <c r="E78" i="357" s="1"/>
  <c r="D78" i="356"/>
  <c r="E78" i="356" s="1"/>
  <c r="E79" i="356" s="1"/>
  <c r="E85" i="356" s="1"/>
  <c r="E87" i="356" s="1"/>
  <c r="D78" i="355"/>
  <c r="E78" i="355" s="1"/>
  <c r="E79" i="355" s="1"/>
  <c r="E85" i="355" s="1"/>
  <c r="E87" i="355" s="1"/>
  <c r="D83" i="353"/>
  <c r="E83" i="353" s="1"/>
  <c r="E84" i="353" s="1"/>
  <c r="E91" i="353" s="1"/>
  <c r="E93" i="353" s="1"/>
  <c r="D78" i="352"/>
  <c r="E78" i="352" s="1"/>
  <c r="E79" i="352" s="1"/>
  <c r="E85" i="352" s="1"/>
  <c r="E87" i="352" s="1"/>
  <c r="D83" i="351"/>
  <c r="E83" i="351" s="1"/>
  <c r="E84" i="351" s="1"/>
  <c r="E91" i="351" s="1"/>
  <c r="E93" i="351" s="1"/>
  <c r="D78" i="350"/>
  <c r="E78" i="350" s="1"/>
  <c r="E79" i="350" s="1"/>
  <c r="E85" i="350" s="1"/>
  <c r="E87" i="350" s="1"/>
  <c r="D83" i="349"/>
  <c r="E83" i="349" s="1"/>
  <c r="D78" i="348"/>
  <c r="E78" i="348" s="1"/>
  <c r="E79" i="348" s="1"/>
  <c r="E85" i="348" s="1"/>
  <c r="E87" i="348" s="1"/>
  <c r="D83" i="347"/>
  <c r="E83" i="347" s="1"/>
  <c r="E84" i="347" s="1"/>
  <c r="E91" i="347" s="1"/>
  <c r="E93" i="347" s="1"/>
  <c r="D78" i="346"/>
  <c r="E78" i="346" s="1"/>
  <c r="D83" i="345"/>
  <c r="E83" i="345" s="1"/>
  <c r="E84" i="418"/>
  <c r="E91" i="418" s="1"/>
  <c r="E93" i="418" s="1"/>
  <c r="E84" i="345"/>
  <c r="E91" i="345" s="1"/>
  <c r="E93" i="345" s="1"/>
  <c r="E79" i="346"/>
  <c r="E85" i="346" s="1"/>
  <c r="E87" i="346" s="1"/>
  <c r="E84" i="349"/>
  <c r="E91" i="349" s="1"/>
  <c r="E93" i="349" s="1"/>
  <c r="E79" i="357"/>
  <c r="E85" i="357" s="1"/>
  <c r="E87" i="357" s="1"/>
  <c r="E84" i="358"/>
  <c r="E91" i="358" s="1"/>
  <c r="E93" i="358" s="1"/>
  <c r="E79" i="363"/>
  <c r="E85" i="363" s="1"/>
  <c r="E87" i="363" s="1"/>
  <c r="E79" i="367"/>
  <c r="E85" i="367" s="1"/>
  <c r="E87" i="367" s="1"/>
  <c r="E79" i="378"/>
  <c r="E85" i="378" s="1"/>
  <c r="E87" i="378" s="1"/>
  <c r="E79" i="384"/>
  <c r="E85" i="384" s="1"/>
  <c r="E87" i="384" s="1"/>
  <c r="E79" i="386"/>
  <c r="E85" i="386" s="1"/>
  <c r="E87" i="386" s="1"/>
  <c r="E84" i="387"/>
  <c r="E91" i="387" s="1"/>
  <c r="E93" i="387" s="1"/>
  <c r="E79" i="388"/>
  <c r="E85" i="388" s="1"/>
  <c r="E87" i="388" s="1"/>
  <c r="E79" i="390"/>
  <c r="E85" i="390" s="1"/>
  <c r="E87" i="390" s="1"/>
  <c r="E84" i="392"/>
  <c r="E91" i="392" s="1"/>
  <c r="E93" i="392" s="1"/>
  <c r="E79" i="394"/>
  <c r="E85" i="394" s="1"/>
  <c r="E87" i="394" s="1"/>
  <c r="E79" i="396"/>
  <c r="E85" i="396" s="1"/>
  <c r="E87" i="396" s="1"/>
  <c r="E79" i="398"/>
  <c r="E85" i="398" s="1"/>
  <c r="E87" i="398" s="1"/>
  <c r="E79" i="400"/>
  <c r="E85" i="400" s="1"/>
  <c r="E87" i="400" s="1"/>
  <c r="E79" i="402"/>
  <c r="E85" i="402" s="1"/>
  <c r="E87" i="402" s="1"/>
  <c r="E84" i="403"/>
  <c r="E91" i="403" s="1"/>
  <c r="E93" i="403" s="1"/>
  <c r="E79" i="404"/>
  <c r="E85" i="404" s="1"/>
  <c r="E87" i="404" s="1"/>
  <c r="E84" i="406"/>
  <c r="E91" i="406" s="1"/>
  <c r="E93" i="406" s="1"/>
  <c r="E79" i="408"/>
  <c r="E85" i="408" s="1"/>
  <c r="E87" i="408" s="1"/>
  <c r="E84" i="410"/>
  <c r="E79" i="412"/>
  <c r="E85" i="412" s="1"/>
  <c r="E87" i="412" s="1"/>
  <c r="E79" i="414"/>
  <c r="E85" i="414" s="1"/>
  <c r="E87" i="414" s="1"/>
  <c r="E79" i="417"/>
  <c r="E85" i="417" s="1"/>
  <c r="E87" i="417" s="1"/>
  <c r="E79" i="419"/>
  <c r="E85" i="419" s="1"/>
  <c r="E87" i="419" s="1"/>
  <c r="E84" i="420"/>
  <c r="E91" i="420" s="1"/>
  <c r="E93" i="420" s="1"/>
  <c r="E79" i="421"/>
  <c r="E85" i="421" s="1"/>
  <c r="E87" i="421" s="1"/>
  <c r="E79" i="422"/>
  <c r="E85" i="422" s="1"/>
  <c r="E87" i="422" s="1"/>
  <c r="E84" i="424"/>
  <c r="E91" i="424" s="1"/>
  <c r="E93" i="424" s="1"/>
  <c r="E79" i="425"/>
  <c r="E85" i="425" s="1"/>
  <c r="E87" i="425" s="1"/>
  <c r="E79" i="426"/>
  <c r="E85" i="426" s="1"/>
  <c r="E87" i="426" s="1"/>
  <c r="E84" i="427"/>
  <c r="E91" i="427" s="1"/>
  <c r="E93" i="427" s="1"/>
  <c r="E79" i="428"/>
  <c r="E85" i="428" s="1"/>
  <c r="E87" i="428" s="1"/>
  <c r="E84" i="429"/>
  <c r="E91" i="429" s="1"/>
  <c r="E93" i="429" s="1"/>
  <c r="E79" i="430"/>
  <c r="E85" i="430" s="1"/>
  <c r="E87" i="430" s="1"/>
  <c r="E84" i="431"/>
  <c r="E91" i="431" s="1"/>
  <c r="E93" i="431" s="1"/>
  <c r="E79" i="432"/>
  <c r="E85" i="432" s="1"/>
  <c r="E87" i="432" s="1"/>
  <c r="E84" i="433"/>
  <c r="E91" i="433" s="1"/>
  <c r="E93" i="433" s="1"/>
  <c r="E79" i="434"/>
  <c r="E85" i="434" s="1"/>
  <c r="E87" i="434" s="1"/>
  <c r="E79" i="435"/>
  <c r="E85" i="435" s="1"/>
  <c r="E87" i="435" s="1"/>
  <c r="E84" i="437"/>
  <c r="E91" i="437" s="1"/>
  <c r="E93" i="437" s="1"/>
  <c r="E79" i="438"/>
  <c r="E85" i="438" s="1"/>
  <c r="E87" i="438" s="1"/>
  <c r="E84" i="439"/>
  <c r="E91" i="439" s="1"/>
  <c r="E93" i="439" s="1"/>
  <c r="E79" i="440"/>
  <c r="E85" i="440" s="1"/>
  <c r="E87" i="440" s="1"/>
  <c r="E79" i="441"/>
  <c r="E85" i="441" s="1"/>
  <c r="E87" i="441" s="1"/>
  <c r="AX6" i="21"/>
  <c r="AV6" i="21"/>
  <c r="AU6" i="21"/>
  <c r="D78" i="342"/>
  <c r="E78" i="342" s="1"/>
  <c r="E79" i="342" s="1"/>
  <c r="E85" i="342" s="1"/>
  <c r="D83" i="343"/>
  <c r="D79" i="6"/>
  <c r="AZ5" i="21"/>
  <c r="E20" i="6"/>
  <c r="E115" i="6" s="1"/>
  <c r="E55" i="6"/>
  <c r="D79" i="446" l="1"/>
  <c r="D84" i="445"/>
  <c r="D79" i="444"/>
  <c r="D84" i="443"/>
  <c r="AZ19" i="21"/>
  <c r="BA19" i="21" s="1"/>
  <c r="BD19" i="21" s="1"/>
  <c r="BK19" i="21" s="1"/>
  <c r="AZ30" i="21"/>
  <c r="BA30" i="21" s="1"/>
  <c r="BD30" i="21" s="1"/>
  <c r="BK30" i="21" s="1"/>
  <c r="D84" i="410"/>
  <c r="D84" i="385"/>
  <c r="D79" i="441"/>
  <c r="D79" i="440"/>
  <c r="D84" i="439"/>
  <c r="D79" i="438"/>
  <c r="D84" i="437"/>
  <c r="D79" i="435"/>
  <c r="D79" i="434"/>
  <c r="D84" i="433"/>
  <c r="D79" i="432"/>
  <c r="D84" i="431"/>
  <c r="D79" i="430"/>
  <c r="D84" i="429"/>
  <c r="D79" i="428"/>
  <c r="D84" i="427"/>
  <c r="D79" i="426"/>
  <c r="D79" i="425"/>
  <c r="D84" i="424"/>
  <c r="D79" i="422"/>
  <c r="D79" i="421"/>
  <c r="D84" i="420"/>
  <c r="D79" i="419"/>
  <c r="D84" i="418"/>
  <c r="D79" i="417"/>
  <c r="D84" i="416"/>
  <c r="D79" i="414"/>
  <c r="D84" i="413"/>
  <c r="D79" i="412"/>
  <c r="D79" i="411"/>
  <c r="D79" i="409"/>
  <c r="D79" i="408"/>
  <c r="D79" i="407"/>
  <c r="D84" i="406"/>
  <c r="D79" i="405"/>
  <c r="D79" i="404"/>
  <c r="D84" i="403"/>
  <c r="D79" i="402"/>
  <c r="D84" i="401"/>
  <c r="D79" i="400"/>
  <c r="D84" i="399"/>
  <c r="D79" i="398"/>
  <c r="D84" i="397"/>
  <c r="D79" i="396"/>
  <c r="D84" i="395"/>
  <c r="D79" i="394"/>
  <c r="D79" i="393"/>
  <c r="D84" i="392"/>
  <c r="D79" i="391"/>
  <c r="D79" i="390"/>
  <c r="D84" i="389"/>
  <c r="D79" i="388"/>
  <c r="D84" i="387"/>
  <c r="D79" i="386"/>
  <c r="D79" i="384"/>
  <c r="D84" i="383"/>
  <c r="D79" i="380"/>
  <c r="D79" i="379"/>
  <c r="D79" i="378"/>
  <c r="D84" i="377"/>
  <c r="D79" i="376"/>
  <c r="D84" i="375"/>
  <c r="D79" i="374"/>
  <c r="D84" i="373"/>
  <c r="D79" i="372"/>
  <c r="D79" i="371"/>
  <c r="D84" i="370"/>
  <c r="D79" i="369"/>
  <c r="D84" i="368"/>
  <c r="D79" i="367"/>
  <c r="D84" i="366"/>
  <c r="D79" i="365"/>
  <c r="D84" i="364"/>
  <c r="D79" i="363"/>
  <c r="D84" i="362"/>
  <c r="D79" i="361"/>
  <c r="D84" i="360"/>
  <c r="D79" i="359"/>
  <c r="D84" i="358"/>
  <c r="D79" i="357"/>
  <c r="D79" i="356"/>
  <c r="D79" i="355"/>
  <c r="D84" i="353"/>
  <c r="D79" i="352"/>
  <c r="D84" i="351"/>
  <c r="D79" i="350"/>
  <c r="D84" i="349"/>
  <c r="D79" i="348"/>
  <c r="D84" i="347"/>
  <c r="D79" i="346"/>
  <c r="D84" i="345"/>
  <c r="E117" i="441"/>
  <c r="E119" i="441" s="1"/>
  <c r="E117" i="440"/>
  <c r="E119" i="440" s="1"/>
  <c r="E123" i="439"/>
  <c r="E125" i="439" s="1"/>
  <c r="E117" i="438"/>
  <c r="E119" i="438" s="1"/>
  <c r="E123" i="437"/>
  <c r="E125" i="437" s="1"/>
  <c r="E117" i="435"/>
  <c r="E119" i="435" s="1"/>
  <c r="E117" i="434"/>
  <c r="E119" i="434" s="1"/>
  <c r="E123" i="433"/>
  <c r="E125" i="433" s="1"/>
  <c r="E117" i="432"/>
  <c r="E119" i="432" s="1"/>
  <c r="E123" i="431"/>
  <c r="E125" i="431" s="1"/>
  <c r="E117" i="430"/>
  <c r="E119" i="430" s="1"/>
  <c r="E123" i="429"/>
  <c r="E125" i="429" s="1"/>
  <c r="E117" i="428"/>
  <c r="E119" i="428" s="1"/>
  <c r="E123" i="427"/>
  <c r="E125" i="427" s="1"/>
  <c r="E117" i="426"/>
  <c r="E119" i="426" s="1"/>
  <c r="E117" i="425"/>
  <c r="E119" i="425" s="1"/>
  <c r="E123" i="424"/>
  <c r="E125" i="424" s="1"/>
  <c r="E117" i="422"/>
  <c r="E119" i="422" s="1"/>
  <c r="E117" i="421"/>
  <c r="E119" i="421" s="1"/>
  <c r="E123" i="420"/>
  <c r="E125" i="420" s="1"/>
  <c r="E117" i="419"/>
  <c r="E119" i="419" s="1"/>
  <c r="E117" i="417"/>
  <c r="E119" i="417" s="1"/>
  <c r="E123" i="416"/>
  <c r="E125" i="416" s="1"/>
  <c r="E117" i="414"/>
  <c r="E119" i="414" s="1"/>
  <c r="E123" i="413"/>
  <c r="E125" i="413" s="1"/>
  <c r="E117" i="412"/>
  <c r="E119" i="412" s="1"/>
  <c r="E117" i="411"/>
  <c r="E119" i="411" s="1"/>
  <c r="E117" i="409"/>
  <c r="E119" i="409" s="1"/>
  <c r="E117" i="408"/>
  <c r="E119" i="408" s="1"/>
  <c r="E117" i="407"/>
  <c r="E119" i="407" s="1"/>
  <c r="E123" i="406"/>
  <c r="E125" i="406" s="1"/>
  <c r="E117" i="405"/>
  <c r="E119" i="405" s="1"/>
  <c r="E117" i="404"/>
  <c r="E119" i="404" s="1"/>
  <c r="E123" i="403"/>
  <c r="E125" i="403" s="1"/>
  <c r="E117" i="402"/>
  <c r="E119" i="402" s="1"/>
  <c r="E123" i="401"/>
  <c r="E125" i="401" s="1"/>
  <c r="E117" i="400"/>
  <c r="E119" i="400" s="1"/>
  <c r="E123" i="399"/>
  <c r="E125" i="399" s="1"/>
  <c r="E117" i="398"/>
  <c r="E119" i="398" s="1"/>
  <c r="E123" i="397"/>
  <c r="E125" i="397" s="1"/>
  <c r="E117" i="396"/>
  <c r="E119" i="396" s="1"/>
  <c r="E123" i="395"/>
  <c r="E125" i="395" s="1"/>
  <c r="E117" i="394"/>
  <c r="E119" i="394" s="1"/>
  <c r="E117" i="393"/>
  <c r="E119" i="393" s="1"/>
  <c r="E123" i="392"/>
  <c r="E125" i="392" s="1"/>
  <c r="E117" i="391"/>
  <c r="E119" i="391" s="1"/>
  <c r="E117" i="390"/>
  <c r="E119" i="390" s="1"/>
  <c r="E123" i="389"/>
  <c r="E125" i="389" s="1"/>
  <c r="E117" i="388"/>
  <c r="E119" i="388" s="1"/>
  <c r="E123" i="387"/>
  <c r="E125" i="387" s="1"/>
  <c r="E117" i="386"/>
  <c r="E119" i="386" s="1"/>
  <c r="E117" i="384"/>
  <c r="E119" i="384" s="1"/>
  <c r="E123" i="383"/>
  <c r="E125" i="383" s="1"/>
  <c r="E117" i="380"/>
  <c r="E119" i="380" s="1"/>
  <c r="E117" i="379"/>
  <c r="E119" i="379" s="1"/>
  <c r="E117" i="378"/>
  <c r="E119" i="378" s="1"/>
  <c r="E123" i="377"/>
  <c r="E125" i="377" s="1"/>
  <c r="E117" i="376"/>
  <c r="E119" i="376" s="1"/>
  <c r="E123" i="375"/>
  <c r="E125" i="375" s="1"/>
  <c r="E117" i="374"/>
  <c r="E119" i="374" s="1"/>
  <c r="E123" i="373"/>
  <c r="E125" i="373" s="1"/>
  <c r="E117" i="372"/>
  <c r="E119" i="372" s="1"/>
  <c r="E117" i="371"/>
  <c r="E119" i="371" s="1"/>
  <c r="E117" i="369"/>
  <c r="E119" i="369" s="1"/>
  <c r="E123" i="368"/>
  <c r="E125" i="368" s="1"/>
  <c r="E117" i="367"/>
  <c r="E119" i="367" s="1"/>
  <c r="E123" i="366"/>
  <c r="E125" i="366" s="1"/>
  <c r="E117" i="365"/>
  <c r="E119" i="365" s="1"/>
  <c r="E123" i="364"/>
  <c r="E125" i="364" s="1"/>
  <c r="E117" i="363"/>
  <c r="E119" i="363" s="1"/>
  <c r="E123" i="362"/>
  <c r="E125" i="362" s="1"/>
  <c r="E117" i="361"/>
  <c r="E119" i="361" s="1"/>
  <c r="E117" i="359"/>
  <c r="E119" i="359" s="1"/>
  <c r="E123" i="358"/>
  <c r="E125" i="358" s="1"/>
  <c r="E117" i="357"/>
  <c r="E119" i="357" s="1"/>
  <c r="E117" i="356"/>
  <c r="E119" i="356" s="1"/>
  <c r="E117" i="355"/>
  <c r="E119" i="355" s="1"/>
  <c r="E123" i="353"/>
  <c r="E125" i="353" s="1"/>
  <c r="E117" i="352"/>
  <c r="E119" i="352" s="1"/>
  <c r="E123" i="351"/>
  <c r="E125" i="351" s="1"/>
  <c r="E117" i="350"/>
  <c r="E119" i="350" s="1"/>
  <c r="E123" i="349"/>
  <c r="E125" i="349" s="1"/>
  <c r="E117" i="348"/>
  <c r="E119" i="348" s="1"/>
  <c r="E123" i="347"/>
  <c r="E125" i="347" s="1"/>
  <c r="E117" i="346"/>
  <c r="E119" i="346" s="1"/>
  <c r="E123" i="345"/>
  <c r="E125" i="345" s="1"/>
  <c r="E123" i="418"/>
  <c r="E125" i="418" s="1"/>
  <c r="E87" i="342"/>
  <c r="AZ6" i="21"/>
  <c r="D79" i="342"/>
  <c r="D84" i="343"/>
  <c r="BA5" i="21"/>
  <c r="E27" i="6"/>
  <c r="E65" i="6"/>
  <c r="E74" i="6"/>
  <c r="E78" i="6"/>
  <c r="E73" i="6"/>
  <c r="E77" i="6"/>
  <c r="E75" i="6"/>
  <c r="E76" i="6"/>
  <c r="E37" i="6"/>
  <c r="E26" i="6"/>
  <c r="E36" i="6"/>
  <c r="E25" i="6"/>
  <c r="E38" i="6"/>
  <c r="E39" i="6"/>
  <c r="E30" i="6"/>
  <c r="E31" i="6"/>
  <c r="E28" i="6"/>
  <c r="E62" i="6"/>
  <c r="E29" i="6"/>
  <c r="E63" i="6"/>
  <c r="E64" i="6"/>
  <c r="E61" i="6"/>
  <c r="E32" i="6"/>
  <c r="E66" i="6"/>
  <c r="E67" i="6"/>
  <c r="D85" i="446" l="1"/>
  <c r="D91" i="445"/>
  <c r="D85" i="444"/>
  <c r="D91" i="443"/>
  <c r="D85" i="441"/>
  <c r="D85" i="440"/>
  <c r="D91" i="439"/>
  <c r="D85" i="438"/>
  <c r="D91" i="437"/>
  <c r="D85" i="435"/>
  <c r="D85" i="434"/>
  <c r="D91" i="433"/>
  <c r="D85" i="432"/>
  <c r="D91" i="431"/>
  <c r="D85" i="430"/>
  <c r="D91" i="429"/>
  <c r="D85" i="428"/>
  <c r="D91" i="427"/>
  <c r="D85" i="426"/>
  <c r="D85" i="425"/>
  <c r="D91" i="424"/>
  <c r="D85" i="422"/>
  <c r="D85" i="421"/>
  <c r="D91" i="420"/>
  <c r="D85" i="419"/>
  <c r="D91" i="418"/>
  <c r="D85" i="417"/>
  <c r="D91" i="416"/>
  <c r="D85" i="414"/>
  <c r="D91" i="413"/>
  <c r="D85" i="412"/>
  <c r="D85" i="411"/>
  <c r="D91" i="410"/>
  <c r="D85" i="409"/>
  <c r="D85" i="408"/>
  <c r="D85" i="407"/>
  <c r="D91" i="406"/>
  <c r="D85" i="405"/>
  <c r="D85" i="404"/>
  <c r="D91" i="403"/>
  <c r="D85" i="402"/>
  <c r="D91" i="401"/>
  <c r="D85" i="400"/>
  <c r="D91" i="399"/>
  <c r="D85" i="398"/>
  <c r="D91" i="397"/>
  <c r="D85" i="396"/>
  <c r="D91" i="395"/>
  <c r="D85" i="394"/>
  <c r="D85" i="393"/>
  <c r="D91" i="392"/>
  <c r="D85" i="391"/>
  <c r="D85" i="390"/>
  <c r="D91" i="389"/>
  <c r="D85" i="388"/>
  <c r="D91" i="387"/>
  <c r="D85" i="386"/>
  <c r="D91" i="385"/>
  <c r="D85" i="384"/>
  <c r="D91" i="383"/>
  <c r="D85" i="380"/>
  <c r="D85" i="379"/>
  <c r="D85" i="378"/>
  <c r="D91" i="377"/>
  <c r="D91" i="360"/>
  <c r="D85" i="376"/>
  <c r="D91" i="375"/>
  <c r="D85" i="374"/>
  <c r="D91" i="373"/>
  <c r="D85" i="372"/>
  <c r="D85" i="371"/>
  <c r="D91" i="370"/>
  <c r="D85" i="369"/>
  <c r="D91" i="368"/>
  <c r="D85" i="367"/>
  <c r="D91" i="366"/>
  <c r="D85" i="365"/>
  <c r="D91" i="364"/>
  <c r="D85" i="363"/>
  <c r="D91" i="362"/>
  <c r="D85" i="361"/>
  <c r="D85" i="359"/>
  <c r="D91" i="358"/>
  <c r="D85" i="357"/>
  <c r="D85" i="356"/>
  <c r="D85" i="355"/>
  <c r="D91" i="353"/>
  <c r="D85" i="352"/>
  <c r="D91" i="351"/>
  <c r="D85" i="350"/>
  <c r="D91" i="349"/>
  <c r="D85" i="348"/>
  <c r="D91" i="347"/>
  <c r="D85" i="346"/>
  <c r="D91" i="345"/>
  <c r="E117" i="342"/>
  <c r="E119" i="342" s="1"/>
  <c r="BA6" i="21"/>
  <c r="BD6" i="21" s="1"/>
  <c r="D85" i="342"/>
  <c r="D91" i="343"/>
  <c r="D88" i="6"/>
  <c r="E79" i="6"/>
  <c r="E86" i="6" s="1"/>
  <c r="E33" i="6"/>
  <c r="E40" i="6"/>
  <c r="E68" i="6"/>
  <c r="D87" i="446" l="1"/>
  <c r="D93" i="445"/>
  <c r="D87" i="444"/>
  <c r="D93" i="443"/>
  <c r="D87" i="441"/>
  <c r="D87" i="440"/>
  <c r="D93" i="439"/>
  <c r="D87" i="438"/>
  <c r="D93" i="437"/>
  <c r="D87" i="435"/>
  <c r="D87" i="434"/>
  <c r="D93" i="433"/>
  <c r="D87" i="432"/>
  <c r="D93" i="431"/>
  <c r="D87" i="430"/>
  <c r="D93" i="429"/>
  <c r="D87" i="428"/>
  <c r="D93" i="427"/>
  <c r="D87" i="426"/>
  <c r="D87" i="425"/>
  <c r="D93" i="424"/>
  <c r="D87" i="422"/>
  <c r="D87" i="421"/>
  <c r="D93" i="420"/>
  <c r="D87" i="419"/>
  <c r="D93" i="418"/>
  <c r="D87" i="417"/>
  <c r="D93" i="416"/>
  <c r="D87" i="414"/>
  <c r="D93" i="413"/>
  <c r="D87" i="412"/>
  <c r="D87" i="411"/>
  <c r="D93" i="410"/>
  <c r="D87" i="409"/>
  <c r="D87" i="408"/>
  <c r="D87" i="407"/>
  <c r="D93" i="406"/>
  <c r="D87" i="405"/>
  <c r="D87" i="404"/>
  <c r="D93" i="403"/>
  <c r="D87" i="402"/>
  <c r="D93" i="401"/>
  <c r="D87" i="400"/>
  <c r="D93" i="399"/>
  <c r="D87" i="398"/>
  <c r="D93" i="397"/>
  <c r="D87" i="396"/>
  <c r="D93" i="395"/>
  <c r="D87" i="394"/>
  <c r="D87" i="393"/>
  <c r="D93" i="392"/>
  <c r="D87" i="391"/>
  <c r="D87" i="390"/>
  <c r="D93" i="389"/>
  <c r="D87" i="388"/>
  <c r="D93" i="387"/>
  <c r="D87" i="386"/>
  <c r="D93" i="385"/>
  <c r="D87" i="384"/>
  <c r="D93" i="383"/>
  <c r="D87" i="380"/>
  <c r="D87" i="379"/>
  <c r="D87" i="378"/>
  <c r="D93" i="377"/>
  <c r="D93" i="360"/>
  <c r="D87" i="376"/>
  <c r="D93" i="375"/>
  <c r="D87" i="374"/>
  <c r="D93" i="373"/>
  <c r="D87" i="372"/>
  <c r="D87" i="371"/>
  <c r="D93" i="370"/>
  <c r="D87" i="369"/>
  <c r="D93" i="368"/>
  <c r="D87" i="367"/>
  <c r="D93" i="366"/>
  <c r="D87" i="365"/>
  <c r="D93" i="364"/>
  <c r="D87" i="363"/>
  <c r="D93" i="362"/>
  <c r="D87" i="361"/>
  <c r="D87" i="359"/>
  <c r="D93" i="358"/>
  <c r="D87" i="357"/>
  <c r="D87" i="356"/>
  <c r="D87" i="355"/>
  <c r="D93" i="353"/>
  <c r="D87" i="352"/>
  <c r="D93" i="351"/>
  <c r="D87" i="350"/>
  <c r="D93" i="349"/>
  <c r="D87" i="348"/>
  <c r="D93" i="347"/>
  <c r="D87" i="346"/>
  <c r="D93" i="345"/>
  <c r="D87" i="342"/>
  <c r="D93" i="343"/>
  <c r="BD5" i="21"/>
  <c r="E117" i="6"/>
  <c r="E83" i="6"/>
  <c r="E54" i="6"/>
  <c r="E53" i="6"/>
  <c r="BK6" i="21" l="1"/>
  <c r="E87" i="6"/>
  <c r="E56" i="6"/>
  <c r="E116" i="6" s="1"/>
  <c r="E88" i="6" l="1"/>
  <c r="E118" i="6" s="1"/>
  <c r="E120" i="6" s="1"/>
  <c r="E110" i="6" l="1"/>
  <c r="E121" i="6" s="1"/>
  <c r="E122" i="6" s="1"/>
  <c r="E123" i="6" s="1"/>
  <c r="D5" i="19" l="1"/>
  <c r="A7" i="21"/>
  <c r="D7" i="21" l="1"/>
  <c r="G7" i="19"/>
  <c r="BG8" i="21"/>
  <c r="BG9" i="21"/>
  <c r="H8" i="21"/>
  <c r="H9" i="21"/>
  <c r="G5" i="19"/>
  <c r="BP7" i="21"/>
  <c r="G7" i="21" l="1"/>
  <c r="AE7" i="21"/>
  <c r="BE9" i="21"/>
  <c r="BE8" i="21"/>
  <c r="AJ9" i="21"/>
  <c r="AF9" i="21"/>
  <c r="AJ8" i="21"/>
  <c r="AF8" i="21"/>
  <c r="J9" i="21"/>
  <c r="J8" i="21"/>
  <c r="O8" i="21" s="1"/>
  <c r="H7" i="21"/>
  <c r="BG7" i="21"/>
  <c r="I9" i="21"/>
  <c r="AD9" i="21" s="1"/>
  <c r="AG9" i="21"/>
  <c r="AH9" i="21"/>
  <c r="AI9" i="21"/>
  <c r="AG8" i="21"/>
  <c r="I8" i="21"/>
  <c r="AD8" i="21" s="1"/>
  <c r="AH8" i="21"/>
  <c r="AI8" i="21"/>
  <c r="P5" i="19"/>
  <c r="Q5" i="19" s="1"/>
  <c r="BR7" i="21"/>
  <c r="BB8" i="21" l="1"/>
  <c r="BC8" i="21" s="1"/>
  <c r="O9" i="21"/>
  <c r="P9" i="21" s="1"/>
  <c r="AV9" i="21" s="1"/>
  <c r="BJ9" i="21"/>
  <c r="BJ8" i="21"/>
  <c r="BE7" i="21"/>
  <c r="AJ7" i="21"/>
  <c r="AF7" i="21"/>
  <c r="J7" i="21"/>
  <c r="O7" i="21" s="1"/>
  <c r="AH7" i="21"/>
  <c r="I7" i="21"/>
  <c r="AD7" i="21" s="1"/>
  <c r="AG7" i="21"/>
  <c r="AI7" i="21"/>
  <c r="AK8" i="21"/>
  <c r="AK9" i="21"/>
  <c r="BO7" i="21"/>
  <c r="BN7" i="21"/>
  <c r="BQ7" i="21"/>
  <c r="BB9" i="21" l="1"/>
  <c r="BC9" i="21" s="1"/>
  <c r="BB7" i="21"/>
  <c r="P8" i="21"/>
  <c r="S8" i="21" s="1"/>
  <c r="BJ7" i="21"/>
  <c r="AX9" i="21"/>
  <c r="AP9" i="21"/>
  <c r="AA9" i="21"/>
  <c r="U9" i="21"/>
  <c r="AQ9" i="21"/>
  <c r="AW9" i="21"/>
  <c r="X9" i="21"/>
  <c r="AZ9" i="21"/>
  <c r="W9" i="21"/>
  <c r="S9" i="21"/>
  <c r="AM9" i="21"/>
  <c r="AY9" i="21"/>
  <c r="AU9" i="21"/>
  <c r="V9" i="21"/>
  <c r="AR9" i="21"/>
  <c r="AB9" i="21"/>
  <c r="Q9" i="21"/>
  <c r="AO9" i="21"/>
  <c r="R9" i="21"/>
  <c r="AN9" i="21"/>
  <c r="Z9" i="21"/>
  <c r="AS9" i="21"/>
  <c r="T9" i="21"/>
  <c r="AK7" i="21"/>
  <c r="BS7" i="21"/>
  <c r="W8" i="21" l="1"/>
  <c r="AU8" i="21"/>
  <c r="V8" i="21"/>
  <c r="AY8" i="21"/>
  <c r="AO8" i="21"/>
  <c r="R8" i="21"/>
  <c r="AR8" i="21"/>
  <c r="AX8" i="21"/>
  <c r="AA8" i="21"/>
  <c r="AB8" i="21"/>
  <c r="AQ8" i="21"/>
  <c r="Z8" i="21"/>
  <c r="U8" i="21"/>
  <c r="Q8" i="21"/>
  <c r="AN8" i="21"/>
  <c r="AW8" i="21"/>
  <c r="AP8" i="21"/>
  <c r="X8" i="21"/>
  <c r="AV8" i="21"/>
  <c r="T8" i="21"/>
  <c r="AS8" i="21"/>
  <c r="AZ8" i="21"/>
  <c r="AM8" i="21"/>
  <c r="BC7" i="21"/>
  <c r="P7" i="21"/>
  <c r="U7" i="21" s="1"/>
  <c r="BA9" i="21"/>
  <c r="BD9" i="21" s="1"/>
  <c r="AT9" i="21"/>
  <c r="AC9" i="21"/>
  <c r="Y9" i="21"/>
  <c r="AC8" i="21" l="1"/>
  <c r="Y8" i="21"/>
  <c r="BA8" i="21"/>
  <c r="BD8" i="21" s="1"/>
  <c r="AT8" i="21"/>
  <c r="AX7" i="21"/>
  <c r="V7" i="21"/>
  <c r="Z7" i="21"/>
  <c r="AR7" i="21"/>
  <c r="AQ7" i="21"/>
  <c r="W7" i="21"/>
  <c r="AB7" i="21"/>
  <c r="AM7" i="21"/>
  <c r="AO7" i="21"/>
  <c r="AU7" i="21"/>
  <c r="AW7" i="21"/>
  <c r="AZ7" i="21"/>
  <c r="X7" i="21"/>
  <c r="S7" i="21"/>
  <c r="AP7" i="21"/>
  <c r="T7" i="21"/>
  <c r="AS7" i="21"/>
  <c r="R7" i="21"/>
  <c r="AV7" i="21"/>
  <c r="AA7" i="21"/>
  <c r="AY7" i="21"/>
  <c r="AN7" i="21"/>
  <c r="Q7" i="21"/>
  <c r="AL9" i="21"/>
  <c r="BK9" i="21" s="1"/>
  <c r="AL8" i="21" l="1"/>
  <c r="BK8" i="21" s="1"/>
  <c r="AC7" i="21"/>
  <c r="Y7" i="21"/>
  <c r="AT7" i="21"/>
  <c r="BA7" i="21"/>
  <c r="BD7" i="21" s="1"/>
  <c r="AL7" i="21" l="1"/>
  <c r="BK7" i="21" s="1"/>
  <c r="D32" i="19" l="1"/>
  <c r="D55" i="19"/>
  <c r="D49" i="19"/>
  <c r="D41" i="19"/>
  <c r="D43" i="19"/>
  <c r="D54" i="19"/>
  <c r="D29" i="19"/>
  <c r="D19" i="19"/>
  <c r="D26" i="19"/>
  <c r="D30" i="19"/>
  <c r="D14" i="19"/>
  <c r="D35" i="19"/>
  <c r="D15" i="19"/>
  <c r="D56" i="19"/>
  <c r="D44" i="19"/>
  <c r="D38" i="19"/>
  <c r="D25" i="19"/>
  <c r="D33" i="19"/>
  <c r="D53" i="19"/>
  <c r="A47" i="21"/>
  <c r="D12" i="19"/>
  <c r="A44" i="21"/>
  <c r="D59" i="19"/>
  <c r="A29" i="21"/>
  <c r="D48" i="19"/>
  <c r="D51" i="19"/>
  <c r="D22" i="19"/>
  <c r="A33" i="21"/>
  <c r="D57" i="19"/>
  <c r="D34" i="19"/>
  <c r="D45" i="19"/>
  <c r="A55" i="21"/>
  <c r="A36" i="21"/>
  <c r="D24" i="19"/>
  <c r="A24" i="21"/>
  <c r="D39" i="19"/>
  <c r="D11" i="19"/>
  <c r="D31" i="19"/>
  <c r="D46" i="19"/>
  <c r="D8" i="19"/>
  <c r="D40" i="19"/>
  <c r="A42" i="21"/>
  <c r="A50" i="21"/>
  <c r="D13" i="19"/>
  <c r="A14" i="21"/>
  <c r="A45" i="21"/>
  <c r="A16" i="21"/>
  <c r="D27" i="19"/>
  <c r="D10" i="19"/>
  <c r="A57" i="21"/>
  <c r="A17" i="21"/>
  <c r="A15" i="21"/>
  <c r="A26" i="21"/>
  <c r="D37" i="19"/>
  <c r="A43" i="21"/>
  <c r="A53" i="21"/>
  <c r="A40" i="21"/>
  <c r="A38" i="21"/>
  <c r="A59" i="21"/>
  <c r="A35" i="21"/>
  <c r="D42" i="19"/>
  <c r="A52" i="21"/>
  <c r="D47" i="19"/>
  <c r="D50" i="19"/>
  <c r="A48" i="21"/>
  <c r="A41" i="21"/>
  <c r="A37" i="21"/>
  <c r="A31" i="21"/>
  <c r="D36" i="19"/>
  <c r="A58" i="21"/>
  <c r="A21" i="21"/>
  <c r="A56" i="21"/>
  <c r="A39" i="21"/>
  <c r="A12" i="21"/>
  <c r="A51" i="21"/>
  <c r="A32" i="21"/>
  <c r="A49" i="21"/>
  <c r="A28" i="21"/>
  <c r="A13" i="21"/>
  <c r="A61" i="21"/>
  <c r="A27" i="21"/>
  <c r="A46" i="21"/>
  <c r="A34" i="21"/>
  <c r="D61" i="21" l="1"/>
  <c r="G61" i="21" s="1"/>
  <c r="D32" i="21"/>
  <c r="G32" i="21" s="1"/>
  <c r="D56" i="21"/>
  <c r="G56" i="21" s="1"/>
  <c r="D31" i="21"/>
  <c r="G31" i="21" s="1"/>
  <c r="D35" i="21"/>
  <c r="G35" i="21" s="1"/>
  <c r="D53" i="21"/>
  <c r="G53" i="21" s="1"/>
  <c r="D15" i="21"/>
  <c r="G15" i="21" s="1"/>
  <c r="D55" i="21"/>
  <c r="G55" i="21" s="1"/>
  <c r="D33" i="21"/>
  <c r="G33" i="21" s="1"/>
  <c r="D29" i="21"/>
  <c r="G29" i="21" s="1"/>
  <c r="D47" i="21"/>
  <c r="G47" i="21" s="1"/>
  <c r="D51" i="21"/>
  <c r="G51" i="21" s="1"/>
  <c r="D21" i="21"/>
  <c r="G21" i="21" s="1"/>
  <c r="D37" i="21"/>
  <c r="G37" i="21" s="1"/>
  <c r="D59" i="21"/>
  <c r="G59" i="21" s="1"/>
  <c r="D43" i="21"/>
  <c r="G43" i="21" s="1"/>
  <c r="D17" i="21"/>
  <c r="G17" i="21" s="1"/>
  <c r="D16" i="21"/>
  <c r="G16" i="21" s="1"/>
  <c r="D50" i="21"/>
  <c r="G50" i="21" s="1"/>
  <c r="D24" i="21"/>
  <c r="G24" i="21" s="1"/>
  <c r="D13" i="21"/>
  <c r="G13" i="21" s="1"/>
  <c r="D28" i="21"/>
  <c r="G28" i="21" s="1"/>
  <c r="D12" i="21"/>
  <c r="G12" i="21" s="1"/>
  <c r="D58" i="21"/>
  <c r="G58" i="21" s="1"/>
  <c r="D41" i="21"/>
  <c r="G41" i="21" s="1"/>
  <c r="D52" i="21"/>
  <c r="G52" i="21" s="1"/>
  <c r="D38" i="21"/>
  <c r="G38" i="21" s="1"/>
  <c r="D57" i="21"/>
  <c r="G57" i="21" s="1"/>
  <c r="D45" i="21"/>
  <c r="G45" i="21" s="1"/>
  <c r="D42" i="21"/>
  <c r="G42" i="21" s="1"/>
  <c r="D44" i="21"/>
  <c r="G44" i="21" s="1"/>
  <c r="D34" i="21"/>
  <c r="G34" i="21" s="1"/>
  <c r="D46" i="21"/>
  <c r="G46" i="21" s="1"/>
  <c r="D27" i="21"/>
  <c r="G27" i="21" s="1"/>
  <c r="D49" i="21"/>
  <c r="G49" i="21" s="1"/>
  <c r="D39" i="21"/>
  <c r="G39" i="21" s="1"/>
  <c r="D48" i="21"/>
  <c r="G48" i="21" s="1"/>
  <c r="D40" i="21"/>
  <c r="G40" i="21" s="1"/>
  <c r="D26" i="21"/>
  <c r="G26" i="21" s="1"/>
  <c r="D14" i="21"/>
  <c r="G14" i="21" s="1"/>
  <c r="D36" i="21"/>
  <c r="G36" i="21" s="1"/>
  <c r="G20" i="19"/>
  <c r="G21" i="19"/>
  <c r="G9" i="19"/>
  <c r="G16" i="19"/>
  <c r="G18" i="19"/>
  <c r="G58" i="19"/>
  <c r="G23" i="19"/>
  <c r="G52" i="19"/>
  <c r="BG54" i="21"/>
  <c r="BP27" i="21"/>
  <c r="BR27" i="21" s="1"/>
  <c r="BQ27" i="21" s="1"/>
  <c r="BP51" i="21"/>
  <c r="BR51" i="21" s="1"/>
  <c r="BO51" i="21" s="1"/>
  <c r="BP43" i="21"/>
  <c r="BR43" i="21" s="1"/>
  <c r="BN43" i="21" s="1"/>
  <c r="BP33" i="21"/>
  <c r="H53" i="21"/>
  <c r="BP50" i="21"/>
  <c r="BR50" i="21" s="1"/>
  <c r="BN50" i="21" s="1"/>
  <c r="BG26" i="21"/>
  <c r="BP57" i="21"/>
  <c r="BR57" i="21" s="1"/>
  <c r="BQ57" i="21" s="1"/>
  <c r="BP14" i="21"/>
  <c r="BR14" i="21" s="1"/>
  <c r="BQ14" i="21" s="1"/>
  <c r="BP42" i="21"/>
  <c r="BR42" i="21" s="1"/>
  <c r="BO42" i="21" s="1"/>
  <c r="BP29" i="21"/>
  <c r="BR29" i="21" s="1"/>
  <c r="BO29" i="21" s="1"/>
  <c r="BP44" i="21"/>
  <c r="BR44" i="21" s="1"/>
  <c r="BQ44" i="21" s="1"/>
  <c r="BP47" i="21"/>
  <c r="BR47" i="21" s="1"/>
  <c r="BN47" i="21" s="1"/>
  <c r="BP58" i="21"/>
  <c r="BR58" i="21" s="1"/>
  <c r="BO58" i="21" s="1"/>
  <c r="BP35" i="21"/>
  <c r="BR35" i="21" s="1"/>
  <c r="BQ35" i="21" s="1"/>
  <c r="BP38" i="21"/>
  <c r="BR38" i="21" s="1"/>
  <c r="BN38" i="21" s="1"/>
  <c r="BG18" i="21"/>
  <c r="H18" i="21"/>
  <c r="H20" i="21"/>
  <c r="BG20" i="21"/>
  <c r="H22" i="21"/>
  <c r="BG22" i="21"/>
  <c r="BG23" i="21"/>
  <c r="BG25" i="21"/>
  <c r="BG11" i="21"/>
  <c r="BG60" i="21"/>
  <c r="H11" i="21"/>
  <c r="H25" i="21"/>
  <c r="H60" i="21"/>
  <c r="H54" i="21"/>
  <c r="H23" i="21"/>
  <c r="G27" i="19"/>
  <c r="G12" i="19"/>
  <c r="G15" i="19"/>
  <c r="G32" i="19"/>
  <c r="G42" i="19"/>
  <c r="G56" i="19"/>
  <c r="G37" i="19"/>
  <c r="G22" i="19"/>
  <c r="G30" i="19"/>
  <c r="G29" i="19"/>
  <c r="G54" i="19"/>
  <c r="G41" i="19"/>
  <c r="G10" i="19"/>
  <c r="G53" i="19"/>
  <c r="G25" i="19"/>
  <c r="G36" i="19"/>
  <c r="G47" i="19"/>
  <c r="G50" i="19"/>
  <c r="G44" i="19"/>
  <c r="G49" i="19"/>
  <c r="BP59" i="21"/>
  <c r="BR59" i="21" s="1"/>
  <c r="BQ59" i="21" s="1"/>
  <c r="BP37" i="21"/>
  <c r="BR37" i="21" s="1"/>
  <c r="BQ37" i="21" s="1"/>
  <c r="BP40" i="21"/>
  <c r="BR40" i="21" s="1"/>
  <c r="BO40" i="21" s="1"/>
  <c r="BP24" i="21"/>
  <c r="BR24" i="21" s="1"/>
  <c r="BQ24" i="21" s="1"/>
  <c r="BP28" i="21"/>
  <c r="BR28" i="21" s="1"/>
  <c r="BO28" i="21" s="1"/>
  <c r="BP39" i="21"/>
  <c r="BR39" i="21" s="1"/>
  <c r="BP31" i="21"/>
  <c r="BR31" i="21" s="1"/>
  <c r="BP34" i="21"/>
  <c r="BR34" i="21" s="1"/>
  <c r="BP32" i="21"/>
  <c r="BR32" i="21" s="1"/>
  <c r="G24" i="19"/>
  <c r="G48" i="19"/>
  <c r="BP13" i="21"/>
  <c r="BR13" i="21" s="1"/>
  <c r="G33" i="19"/>
  <c r="BP46" i="21"/>
  <c r="BR46" i="21" s="1"/>
  <c r="BP49" i="21"/>
  <c r="BR49" i="21" s="1"/>
  <c r="BP12" i="21"/>
  <c r="BR12" i="21" s="1"/>
  <c r="BP56" i="21"/>
  <c r="BR56" i="21" s="1"/>
  <c r="BP21" i="21"/>
  <c r="BR21" i="21" s="1"/>
  <c r="G8" i="19"/>
  <c r="G39" i="19"/>
  <c r="BP45" i="21"/>
  <c r="BR45" i="21" s="1"/>
  <c r="G34" i="19"/>
  <c r="G59" i="19"/>
  <c r="BP41" i="21"/>
  <c r="BR41" i="21" s="1"/>
  <c r="BP15" i="21"/>
  <c r="BR15" i="21" s="1"/>
  <c r="BP16" i="21"/>
  <c r="BR16" i="21" s="1"/>
  <c r="G46" i="19"/>
  <c r="BP17" i="21"/>
  <c r="BR17" i="21" s="1"/>
  <c r="G13" i="19"/>
  <c r="G40" i="19"/>
  <c r="BP36" i="21"/>
  <c r="BR36" i="21" s="1"/>
  <c r="G26" i="19"/>
  <c r="BP61" i="21"/>
  <c r="BR61" i="21" s="1"/>
  <c r="BP53" i="21"/>
  <c r="BR53" i="21" s="1"/>
  <c r="G31" i="19"/>
  <c r="BP55" i="21"/>
  <c r="BR55" i="21" s="1"/>
  <c r="G45" i="19"/>
  <c r="G57" i="19"/>
  <c r="G35" i="19"/>
  <c r="G14" i="19"/>
  <c r="BP26" i="21"/>
  <c r="BR26" i="21" s="1"/>
  <c r="G11" i="19"/>
  <c r="BP52" i="21"/>
  <c r="BR52" i="21" s="1"/>
  <c r="G51" i="19"/>
  <c r="BP48" i="21"/>
  <c r="BR48" i="21" s="1"/>
  <c r="G38" i="19"/>
  <c r="G19" i="19"/>
  <c r="G43" i="19"/>
  <c r="G55" i="19"/>
  <c r="A10" i="21"/>
  <c r="H28" i="21" l="1"/>
  <c r="AE14" i="21"/>
  <c r="AE40" i="21"/>
  <c r="AE39" i="21"/>
  <c r="AE27" i="21"/>
  <c r="AE34" i="21"/>
  <c r="AE42" i="21"/>
  <c r="AE57" i="21"/>
  <c r="AE52" i="21"/>
  <c r="AE58" i="21"/>
  <c r="AE28" i="21"/>
  <c r="AE24" i="21"/>
  <c r="AE16" i="21"/>
  <c r="AE43" i="21"/>
  <c r="AE37" i="21"/>
  <c r="AE51" i="21"/>
  <c r="AE29" i="21"/>
  <c r="AE55" i="21"/>
  <c r="AE53" i="21"/>
  <c r="AE31" i="21"/>
  <c r="AE32" i="21"/>
  <c r="D10" i="21"/>
  <c r="AE36" i="21"/>
  <c r="AE26" i="21"/>
  <c r="AE48" i="21"/>
  <c r="AE49" i="21"/>
  <c r="AE46" i="21"/>
  <c r="AE44" i="21"/>
  <c r="AE45" i="21"/>
  <c r="AE38" i="21"/>
  <c r="AE41" i="21"/>
  <c r="AE12" i="21"/>
  <c r="AE13" i="21"/>
  <c r="AE50" i="21"/>
  <c r="AE17" i="21"/>
  <c r="AE59" i="21"/>
  <c r="AE21" i="21"/>
  <c r="AE47" i="21"/>
  <c r="AE33" i="21"/>
  <c r="AE15" i="21"/>
  <c r="AE35" i="21"/>
  <c r="AE56" i="21"/>
  <c r="AE61" i="21"/>
  <c r="G10" i="21"/>
  <c r="BE25" i="21"/>
  <c r="BE20" i="21"/>
  <c r="BE23" i="21"/>
  <c r="BE26" i="21"/>
  <c r="BE54" i="21"/>
  <c r="BE11" i="21"/>
  <c r="BE18" i="21"/>
  <c r="BE60" i="21"/>
  <c r="BE22" i="21"/>
  <c r="BJ22" i="21" s="1"/>
  <c r="BR33" i="21"/>
  <c r="BN33" i="21" s="1"/>
  <c r="AJ26" i="21"/>
  <c r="AF26" i="21"/>
  <c r="AJ60" i="21"/>
  <c r="AF60" i="21"/>
  <c r="AF22" i="21"/>
  <c r="AJ22" i="21"/>
  <c r="AF11" i="21"/>
  <c r="AJ11" i="21"/>
  <c r="AJ18" i="21"/>
  <c r="AF18" i="21"/>
  <c r="AJ23" i="21"/>
  <c r="AF23" i="21"/>
  <c r="AJ54" i="21"/>
  <c r="AF54" i="21"/>
  <c r="AJ25" i="21"/>
  <c r="AF25" i="21"/>
  <c r="AJ20" i="21"/>
  <c r="AF20" i="21"/>
  <c r="J20" i="21"/>
  <c r="J11" i="21"/>
  <c r="O11" i="21" s="1"/>
  <c r="J18" i="21"/>
  <c r="O18" i="21" s="1"/>
  <c r="J25" i="21"/>
  <c r="J23" i="21"/>
  <c r="J54" i="21"/>
  <c r="J60" i="21"/>
  <c r="BB60" i="21" s="1"/>
  <c r="J22" i="21"/>
  <c r="BQ51" i="21"/>
  <c r="BQ50" i="21"/>
  <c r="BN51" i="21"/>
  <c r="BO50" i="21"/>
  <c r="BQ38" i="21"/>
  <c r="BQ42" i="21"/>
  <c r="BG55" i="21"/>
  <c r="BG56" i="21"/>
  <c r="BG51" i="21"/>
  <c r="BG49" i="21"/>
  <c r="BG46" i="21"/>
  <c r="BG32" i="21"/>
  <c r="BG34" i="21"/>
  <c r="BG31" i="21"/>
  <c r="BG39" i="21"/>
  <c r="BG43" i="21"/>
  <c r="BG47" i="21"/>
  <c r="BG27" i="21"/>
  <c r="BG52" i="21"/>
  <c r="BG33" i="21"/>
  <c r="BG50" i="21"/>
  <c r="BG29" i="21"/>
  <c r="BG36" i="21"/>
  <c r="BG41" i="21"/>
  <c r="BG35" i="21"/>
  <c r="BG37" i="21"/>
  <c r="BG28" i="21"/>
  <c r="BG53" i="21"/>
  <c r="BG42" i="21"/>
  <c r="BG45" i="21"/>
  <c r="BG38" i="21"/>
  <c r="BG44" i="21"/>
  <c r="BG58" i="21"/>
  <c r="BG57" i="21"/>
  <c r="H59" i="21"/>
  <c r="BG59" i="21"/>
  <c r="BG48" i="21"/>
  <c r="BG40" i="21"/>
  <c r="H48" i="21"/>
  <c r="BO57" i="21"/>
  <c r="BO44" i="21"/>
  <c r="BO27" i="21"/>
  <c r="BO14" i="21"/>
  <c r="BN14" i="21"/>
  <c r="BN44" i="21"/>
  <c r="BN27" i="21"/>
  <c r="BG61" i="21"/>
  <c r="H26" i="21"/>
  <c r="BN57" i="21"/>
  <c r="H61" i="21"/>
  <c r="BQ43" i="21"/>
  <c r="BO43" i="21"/>
  <c r="BO47" i="21"/>
  <c r="BO35" i="21"/>
  <c r="BN29" i="21"/>
  <c r="H52" i="21"/>
  <c r="BQ29" i="21"/>
  <c r="H40" i="21"/>
  <c r="BQ47" i="21"/>
  <c r="BN42" i="21"/>
  <c r="BN35" i="21"/>
  <c r="BN58" i="21"/>
  <c r="BO38" i="21"/>
  <c r="BQ58" i="21"/>
  <c r="BP10" i="21"/>
  <c r="BR10" i="21" s="1"/>
  <c r="AH18" i="21"/>
  <c r="AG18" i="21"/>
  <c r="I18" i="21"/>
  <c r="AD18" i="21" s="1"/>
  <c r="AI18" i="21"/>
  <c r="AH20" i="21"/>
  <c r="I20" i="21"/>
  <c r="AD20" i="21" s="1"/>
  <c r="AG20" i="21"/>
  <c r="AI20" i="21"/>
  <c r="I22" i="21"/>
  <c r="AD22" i="21" s="1"/>
  <c r="AH22" i="21"/>
  <c r="AG22" i="21"/>
  <c r="AI22" i="21"/>
  <c r="BG15" i="21"/>
  <c r="BG21" i="21"/>
  <c r="BG17" i="21"/>
  <c r="BG16" i="21"/>
  <c r="BG12" i="21"/>
  <c r="BG13" i="21"/>
  <c r="BG24" i="21"/>
  <c r="H27" i="21"/>
  <c r="H35" i="21"/>
  <c r="H38" i="21"/>
  <c r="BG14" i="21"/>
  <c r="I11" i="21"/>
  <c r="AD11" i="21" s="1"/>
  <c r="AH11" i="21"/>
  <c r="AG11" i="21"/>
  <c r="AI11" i="21"/>
  <c r="AI25" i="21"/>
  <c r="I25" i="21"/>
  <c r="AD25" i="21" s="1"/>
  <c r="AG25" i="21"/>
  <c r="AH25" i="21"/>
  <c r="I60" i="21"/>
  <c r="AD60" i="21" s="1"/>
  <c r="AH60" i="21"/>
  <c r="AG60" i="21"/>
  <c r="AI60" i="21"/>
  <c r="I54" i="21"/>
  <c r="AD54" i="21" s="1"/>
  <c r="AH54" i="21"/>
  <c r="AG54" i="21"/>
  <c r="BJ54" i="21"/>
  <c r="AI54" i="21"/>
  <c r="I23" i="21"/>
  <c r="AD23" i="21" s="1"/>
  <c r="AH23" i="21"/>
  <c r="AI23" i="21"/>
  <c r="AG23" i="21"/>
  <c r="H44" i="21"/>
  <c r="H47" i="21"/>
  <c r="BO24" i="21"/>
  <c r="BO59" i="21"/>
  <c r="BN40" i="21"/>
  <c r="H50" i="21"/>
  <c r="BN59" i="21"/>
  <c r="H57" i="21"/>
  <c r="H14" i="21"/>
  <c r="H24" i="21"/>
  <c r="H58" i="21"/>
  <c r="H43" i="21"/>
  <c r="BN24" i="21"/>
  <c r="BO37" i="21"/>
  <c r="BN28" i="21"/>
  <c r="BQ40" i="21"/>
  <c r="BQ28" i="21"/>
  <c r="BN37" i="21"/>
  <c r="H37" i="21"/>
  <c r="H33" i="21"/>
  <c r="BO49" i="21"/>
  <c r="BN49" i="21"/>
  <c r="BQ49" i="21"/>
  <c r="H31" i="21"/>
  <c r="H29" i="21"/>
  <c r="BO52" i="21"/>
  <c r="BQ52" i="21"/>
  <c r="BN52" i="21"/>
  <c r="BQ26" i="21"/>
  <c r="BO26" i="21"/>
  <c r="BN26" i="21"/>
  <c r="BO61" i="21"/>
  <c r="BN61" i="21"/>
  <c r="BQ61" i="21"/>
  <c r="BO36" i="21"/>
  <c r="BQ36" i="21"/>
  <c r="BN36" i="21"/>
  <c r="BO16" i="21"/>
  <c r="BN16" i="21"/>
  <c r="BQ16" i="21"/>
  <c r="BQ41" i="21"/>
  <c r="BO41" i="21"/>
  <c r="BN41" i="21"/>
  <c r="H56" i="21"/>
  <c r="H49" i="21"/>
  <c r="H39" i="21"/>
  <c r="AH26" i="21"/>
  <c r="AI26" i="21"/>
  <c r="AG26" i="21"/>
  <c r="H42" i="21"/>
  <c r="H36" i="21"/>
  <c r="BO48" i="21"/>
  <c r="BQ48" i="21"/>
  <c r="BN48" i="21"/>
  <c r="H55" i="21"/>
  <c r="BN53" i="21"/>
  <c r="BQ53" i="21"/>
  <c r="BO53" i="21"/>
  <c r="H17" i="21"/>
  <c r="H15" i="21"/>
  <c r="H21" i="21"/>
  <c r="H13" i="21"/>
  <c r="H34" i="21"/>
  <c r="BO55" i="21"/>
  <c r="BQ55" i="21"/>
  <c r="BN55" i="21"/>
  <c r="BO17" i="21"/>
  <c r="BQ17" i="21"/>
  <c r="BN17" i="21"/>
  <c r="H16" i="21"/>
  <c r="BO15" i="21"/>
  <c r="BN15" i="21"/>
  <c r="BQ15" i="21"/>
  <c r="BQ45" i="21"/>
  <c r="BN45" i="21"/>
  <c r="BO45" i="21"/>
  <c r="BO56" i="21"/>
  <c r="BN56" i="21"/>
  <c r="BQ56" i="21"/>
  <c r="BQ12" i="21"/>
  <c r="BO12" i="21"/>
  <c r="BN12" i="21"/>
  <c r="H46" i="21"/>
  <c r="BO32" i="21"/>
  <c r="BQ32" i="21"/>
  <c r="BN32" i="21"/>
  <c r="BQ31" i="21"/>
  <c r="BO31" i="21"/>
  <c r="BN31" i="21"/>
  <c r="BQ39" i="21"/>
  <c r="BN39" i="21"/>
  <c r="BO39" i="21"/>
  <c r="H41" i="21"/>
  <c r="H45" i="21"/>
  <c r="BO21" i="21"/>
  <c r="BQ21" i="21"/>
  <c r="BN21" i="21"/>
  <c r="H12" i="21"/>
  <c r="H51" i="21"/>
  <c r="BO46" i="21"/>
  <c r="BQ46" i="21"/>
  <c r="BN46" i="21"/>
  <c r="BQ13" i="21"/>
  <c r="BO13" i="21"/>
  <c r="BN13" i="21"/>
  <c r="H32" i="21"/>
  <c r="BO34" i="21"/>
  <c r="BQ34" i="21"/>
  <c r="BN34" i="21"/>
  <c r="P17" i="19" l="1"/>
  <c r="Q17" i="19" s="1"/>
  <c r="P28" i="19"/>
  <c r="Q28" i="19" s="1"/>
  <c r="BB20" i="21"/>
  <c r="BC20" i="21" s="1"/>
  <c r="O23" i="21"/>
  <c r="BB23" i="21" s="1"/>
  <c r="AE10" i="21"/>
  <c r="BB11" i="21"/>
  <c r="BC11" i="21" s="1"/>
  <c r="O25" i="21"/>
  <c r="BB25" i="21" s="1"/>
  <c r="BC25" i="21" s="1"/>
  <c r="BC60" i="21"/>
  <c r="BB18" i="21"/>
  <c r="BC18" i="21" s="1"/>
  <c r="BQ33" i="21"/>
  <c r="I26" i="21"/>
  <c r="AD26" i="21" s="1"/>
  <c r="L54" i="21"/>
  <c r="L22" i="21"/>
  <c r="BJ18" i="21"/>
  <c r="BJ23" i="21"/>
  <c r="BJ25" i="21"/>
  <c r="BJ60" i="21"/>
  <c r="BJ11" i="21"/>
  <c r="BJ26" i="21"/>
  <c r="BJ20" i="21"/>
  <c r="BE12" i="21"/>
  <c r="BE15" i="21"/>
  <c r="BJ15" i="21" s="1"/>
  <c r="BE48" i="21"/>
  <c r="BE58" i="21"/>
  <c r="BE42" i="21"/>
  <c r="BE35" i="21"/>
  <c r="BE50" i="21"/>
  <c r="BE47" i="21"/>
  <c r="BE34" i="21"/>
  <c r="BE51" i="21"/>
  <c r="BE16" i="21"/>
  <c r="BE59" i="21"/>
  <c r="BE44" i="21"/>
  <c r="BE53" i="21"/>
  <c r="BE41" i="21"/>
  <c r="BE33" i="21"/>
  <c r="BE43" i="21"/>
  <c r="BE32" i="21"/>
  <c r="BE56" i="21"/>
  <c r="BE14" i="21"/>
  <c r="BE24" i="21"/>
  <c r="BE17" i="21"/>
  <c r="BE61" i="21"/>
  <c r="BE38" i="21"/>
  <c r="BE28" i="21"/>
  <c r="BE36" i="21"/>
  <c r="BE52" i="21"/>
  <c r="BE39" i="21"/>
  <c r="BE46" i="21"/>
  <c r="BE55" i="21"/>
  <c r="BJ55" i="21" s="1"/>
  <c r="BE13" i="21"/>
  <c r="BE21" i="21"/>
  <c r="BE40" i="21"/>
  <c r="BE57" i="21"/>
  <c r="BE45" i="21"/>
  <c r="BE37" i="21"/>
  <c r="BE29" i="21"/>
  <c r="BE27" i="21"/>
  <c r="BE31" i="21"/>
  <c r="BE49" i="21"/>
  <c r="BR62" i="21"/>
  <c r="BO33" i="21"/>
  <c r="AJ42" i="21"/>
  <c r="AF42" i="21"/>
  <c r="AF51" i="21"/>
  <c r="AJ51" i="21"/>
  <c r="AJ59" i="21"/>
  <c r="AF59" i="21"/>
  <c r="AJ44" i="21"/>
  <c r="AF44" i="21"/>
  <c r="AJ53" i="21"/>
  <c r="AF53" i="21"/>
  <c r="AJ41" i="21"/>
  <c r="AF41" i="21"/>
  <c r="AJ33" i="21"/>
  <c r="AF33" i="21"/>
  <c r="AF43" i="21"/>
  <c r="AJ43" i="21"/>
  <c r="AJ32" i="21"/>
  <c r="AF32" i="21"/>
  <c r="AJ56" i="21"/>
  <c r="AF56" i="21"/>
  <c r="AJ15" i="21"/>
  <c r="AF15" i="21"/>
  <c r="AJ48" i="21"/>
  <c r="AF48" i="21"/>
  <c r="AJ35" i="21"/>
  <c r="AF35" i="21"/>
  <c r="AJ34" i="21"/>
  <c r="AF34" i="21"/>
  <c r="AJ14" i="21"/>
  <c r="AF14" i="21"/>
  <c r="AF17" i="21"/>
  <c r="AJ17" i="21"/>
  <c r="AJ61" i="21"/>
  <c r="AF61" i="21"/>
  <c r="AJ38" i="21"/>
  <c r="AF38" i="21"/>
  <c r="AJ28" i="21"/>
  <c r="AF28" i="21"/>
  <c r="AJ36" i="21"/>
  <c r="AF36" i="21"/>
  <c r="AJ52" i="21"/>
  <c r="AF52" i="21"/>
  <c r="AF39" i="21"/>
  <c r="AJ39" i="21"/>
  <c r="AJ46" i="21"/>
  <c r="AF46" i="21"/>
  <c r="AF55" i="21"/>
  <c r="AJ55" i="21"/>
  <c r="P54" i="21"/>
  <c r="AJ12" i="21"/>
  <c r="AF12" i="21"/>
  <c r="AJ58" i="21"/>
  <c r="AF58" i="21"/>
  <c r="AJ50" i="21"/>
  <c r="AF50" i="21"/>
  <c r="AJ47" i="21"/>
  <c r="AF47" i="21"/>
  <c r="AJ16" i="21"/>
  <c r="AF16" i="21"/>
  <c r="AF24" i="21"/>
  <c r="AJ24" i="21"/>
  <c r="AJ13" i="21"/>
  <c r="AF13" i="21"/>
  <c r="AJ21" i="21"/>
  <c r="AF21" i="21"/>
  <c r="AJ40" i="21"/>
  <c r="AF40" i="21"/>
  <c r="AJ57" i="21"/>
  <c r="AF57" i="21"/>
  <c r="AJ45" i="21"/>
  <c r="AF45" i="21"/>
  <c r="AF37" i="21"/>
  <c r="AJ37" i="21"/>
  <c r="AJ29" i="21"/>
  <c r="AF29" i="21"/>
  <c r="AJ27" i="21"/>
  <c r="AF27" i="21"/>
  <c r="AF31" i="21"/>
  <c r="AJ31" i="21"/>
  <c r="AF49" i="21"/>
  <c r="AJ49" i="21"/>
  <c r="P22" i="21"/>
  <c r="AK54" i="21"/>
  <c r="P18" i="21"/>
  <c r="P11" i="21"/>
  <c r="J28" i="21"/>
  <c r="J39" i="21"/>
  <c r="P23" i="21"/>
  <c r="AZ23" i="21" s="1"/>
  <c r="P60" i="21"/>
  <c r="Q60" i="21" s="1"/>
  <c r="J12" i="21"/>
  <c r="J15" i="21"/>
  <c r="O15" i="21" s="1"/>
  <c r="J40" i="21"/>
  <c r="BB40" i="21" s="1"/>
  <c r="J57" i="21"/>
  <c r="J45" i="21"/>
  <c r="J37" i="21"/>
  <c r="J29" i="21"/>
  <c r="O29" i="21" s="1"/>
  <c r="J27" i="21"/>
  <c r="J31" i="21"/>
  <c r="J49" i="21"/>
  <c r="J26" i="21"/>
  <c r="BB26" i="21" s="1"/>
  <c r="J13" i="21"/>
  <c r="J52" i="21"/>
  <c r="J46" i="21"/>
  <c r="J16" i="21"/>
  <c r="P20" i="21"/>
  <c r="R20" i="21" s="1"/>
  <c r="J48" i="21"/>
  <c r="J58" i="21"/>
  <c r="J42" i="21"/>
  <c r="J50" i="21"/>
  <c r="J47" i="21"/>
  <c r="BB47" i="21" s="1"/>
  <c r="J34" i="21"/>
  <c r="J51" i="21"/>
  <c r="J21" i="21"/>
  <c r="J61" i="21"/>
  <c r="J38" i="21"/>
  <c r="J36" i="21"/>
  <c r="BB36" i="21" s="1"/>
  <c r="J55" i="21"/>
  <c r="J14" i="21"/>
  <c r="J24" i="21"/>
  <c r="O24" i="21" s="1"/>
  <c r="J17" i="21"/>
  <c r="J59" i="21"/>
  <c r="BB59" i="21" s="1"/>
  <c r="J44" i="21"/>
  <c r="J53" i="21"/>
  <c r="J41" i="21"/>
  <c r="J33" i="21"/>
  <c r="J43" i="21"/>
  <c r="BB43" i="21" s="1"/>
  <c r="J32" i="21"/>
  <c r="J56" i="21"/>
  <c r="BS33" i="21"/>
  <c r="BS35" i="21"/>
  <c r="BS51" i="21"/>
  <c r="AH28" i="21"/>
  <c r="AG50" i="21"/>
  <c r="AG61" i="21"/>
  <c r="AG48" i="21"/>
  <c r="AH57" i="21"/>
  <c r="BS50" i="21"/>
  <c r="I28" i="21"/>
  <c r="AD28" i="21" s="1"/>
  <c r="AK20" i="21"/>
  <c r="BS38" i="21"/>
  <c r="BS57" i="21"/>
  <c r="BS14" i="21"/>
  <c r="AH53" i="21"/>
  <c r="I53" i="21"/>
  <c r="AD53" i="21" s="1"/>
  <c r="BS47" i="21"/>
  <c r="BS42" i="21"/>
  <c r="AI53" i="21"/>
  <c r="AG53" i="21"/>
  <c r="AI28" i="21"/>
  <c r="AG28" i="21"/>
  <c r="BS44" i="21"/>
  <c r="BS43" i="21"/>
  <c r="I59" i="21"/>
  <c r="AD59" i="21" s="1"/>
  <c r="AH59" i="21"/>
  <c r="AI59" i="21"/>
  <c r="BS27" i="21"/>
  <c r="I61" i="21"/>
  <c r="AD61" i="21" s="1"/>
  <c r="AI61" i="21"/>
  <c r="AH61" i="21"/>
  <c r="AI48" i="21"/>
  <c r="BS29" i="21"/>
  <c r="AG59" i="21"/>
  <c r="BP62" i="21"/>
  <c r="AH52" i="21"/>
  <c r="AH48" i="21"/>
  <c r="I48" i="21"/>
  <c r="AD48" i="21" s="1"/>
  <c r="BS58" i="21"/>
  <c r="I52" i="21"/>
  <c r="AD52" i="21" s="1"/>
  <c r="AG52" i="21"/>
  <c r="AI52" i="21"/>
  <c r="I40" i="21"/>
  <c r="AD40" i="21" s="1"/>
  <c r="AG40" i="21"/>
  <c r="AI40" i="21"/>
  <c r="AH40" i="21"/>
  <c r="AK18" i="21"/>
  <c r="P16" i="19"/>
  <c r="Q16" i="19" s="1"/>
  <c r="P18" i="19"/>
  <c r="Q18" i="19" s="1"/>
  <c r="AK22" i="21"/>
  <c r="P20" i="19"/>
  <c r="Q20" i="19" s="1"/>
  <c r="AG47" i="21"/>
  <c r="AI47" i="21"/>
  <c r="AH47" i="21"/>
  <c r="AI43" i="21"/>
  <c r="I43" i="21"/>
  <c r="AD43" i="21" s="1"/>
  <c r="AG43" i="21"/>
  <c r="AH43" i="21"/>
  <c r="AG58" i="21"/>
  <c r="AI14" i="21"/>
  <c r="AH14" i="21"/>
  <c r="BG10" i="21"/>
  <c r="I57" i="21"/>
  <c r="AD57" i="21" s="1"/>
  <c r="AG57" i="21"/>
  <c r="AG44" i="21"/>
  <c r="I24" i="21"/>
  <c r="AD24" i="21" s="1"/>
  <c r="AG14" i="21"/>
  <c r="I14" i="21"/>
  <c r="AD14" i="21" s="1"/>
  <c r="AI57" i="21"/>
  <c r="AI44" i="21"/>
  <c r="AI37" i="21"/>
  <c r="I37" i="21"/>
  <c r="AD37" i="21" s="1"/>
  <c r="AH24" i="21"/>
  <c r="AH37" i="21"/>
  <c r="AH58" i="21"/>
  <c r="I44" i="21"/>
  <c r="AD44" i="21" s="1"/>
  <c r="AH50" i="21"/>
  <c r="AG24" i="21"/>
  <c r="AI50" i="21"/>
  <c r="AI58" i="21"/>
  <c r="AI24" i="21"/>
  <c r="I50" i="21"/>
  <c r="AD50" i="21" s="1"/>
  <c r="AH44" i="21"/>
  <c r="AG37" i="21"/>
  <c r="I58" i="21"/>
  <c r="AD58" i="21" s="1"/>
  <c r="AK23" i="21"/>
  <c r="AK11" i="21"/>
  <c r="P6" i="19"/>
  <c r="Q6" i="19" s="1"/>
  <c r="P9" i="19"/>
  <c r="Q9" i="19" s="1"/>
  <c r="AK25" i="21"/>
  <c r="P23" i="19"/>
  <c r="Q23" i="19" s="1"/>
  <c r="P4" i="19"/>
  <c r="Q4" i="19" s="1"/>
  <c r="AK60" i="21"/>
  <c r="P58" i="19"/>
  <c r="Q58" i="19" s="1"/>
  <c r="P52" i="19"/>
  <c r="Q52" i="19" s="1"/>
  <c r="P21" i="19"/>
  <c r="Q21" i="19" s="1"/>
  <c r="P54" i="19"/>
  <c r="Q54" i="19" s="1"/>
  <c r="P7" i="19"/>
  <c r="Q7" i="19" s="1"/>
  <c r="I47" i="21"/>
  <c r="AD47" i="21" s="1"/>
  <c r="BS59" i="21"/>
  <c r="BS24" i="21"/>
  <c r="BS40" i="21"/>
  <c r="P59" i="19"/>
  <c r="Q59" i="19" s="1"/>
  <c r="P13" i="19"/>
  <c r="Q13" i="19" s="1"/>
  <c r="P14" i="19"/>
  <c r="Q14" i="19" s="1"/>
  <c r="H10" i="21"/>
  <c r="P29" i="19"/>
  <c r="Q29" i="19" s="1"/>
  <c r="P8" i="19"/>
  <c r="Q8" i="19" s="1"/>
  <c r="P24" i="19"/>
  <c r="Q24" i="19" s="1"/>
  <c r="P39" i="19"/>
  <c r="Q39" i="19" s="1"/>
  <c r="P32" i="19"/>
  <c r="Q32" i="19" s="1"/>
  <c r="BN10" i="21"/>
  <c r="BN62" i="21" s="1"/>
  <c r="P10" i="19"/>
  <c r="Q10" i="19" s="1"/>
  <c r="P22" i="19"/>
  <c r="Q22" i="19" s="1"/>
  <c r="P53" i="19"/>
  <c r="Q53" i="19" s="1"/>
  <c r="P40" i="19"/>
  <c r="Q40" i="19" s="1"/>
  <c r="P30" i="19"/>
  <c r="Q30" i="19" s="1"/>
  <c r="BQ10" i="21"/>
  <c r="BQ62" i="21" s="1"/>
  <c r="P12" i="19"/>
  <c r="Q12" i="19" s="1"/>
  <c r="P36" i="19"/>
  <c r="Q36" i="19" s="1"/>
  <c r="P19" i="19"/>
  <c r="Q19" i="19" s="1"/>
  <c r="BO10" i="21"/>
  <c r="BO62" i="21" s="1"/>
  <c r="P50" i="19"/>
  <c r="Q50" i="19" s="1"/>
  <c r="P15" i="19"/>
  <c r="Q15" i="19" s="1"/>
  <c r="P57" i="19"/>
  <c r="Q57" i="19" s="1"/>
  <c r="P43" i="19"/>
  <c r="Q43" i="19" s="1"/>
  <c r="P35" i="19"/>
  <c r="Q35" i="19" s="1"/>
  <c r="AG38" i="21"/>
  <c r="AI38" i="21"/>
  <c r="I38" i="21"/>
  <c r="AD38" i="21" s="1"/>
  <c r="P11" i="19"/>
  <c r="Q11" i="19" s="1"/>
  <c r="P37" i="19"/>
  <c r="Q37" i="19" s="1"/>
  <c r="P25" i="19"/>
  <c r="Q25" i="19" s="1"/>
  <c r="P31" i="19"/>
  <c r="Q31" i="19" s="1"/>
  <c r="P41" i="19"/>
  <c r="Q41" i="19" s="1"/>
  <c r="P26" i="19"/>
  <c r="Q26" i="19" s="1"/>
  <c r="P34" i="19"/>
  <c r="Q34" i="19" s="1"/>
  <c r="P46" i="19"/>
  <c r="Q46" i="19" s="1"/>
  <c r="AH38" i="21"/>
  <c r="P33" i="19"/>
  <c r="Q33" i="19" s="1"/>
  <c r="P56" i="19"/>
  <c r="Q56" i="19" s="1"/>
  <c r="P47" i="19"/>
  <c r="Q47" i="19" s="1"/>
  <c r="P51" i="19"/>
  <c r="Q51" i="19" s="1"/>
  <c r="P27" i="19"/>
  <c r="Q27" i="19" s="1"/>
  <c r="P49" i="19"/>
  <c r="Q49" i="19" s="1"/>
  <c r="P45" i="19"/>
  <c r="Q45" i="19" s="1"/>
  <c r="P44" i="19"/>
  <c r="Q44" i="19" s="1"/>
  <c r="P55" i="19"/>
  <c r="Q55" i="19" s="1"/>
  <c r="P48" i="19"/>
  <c r="Q48" i="19" s="1"/>
  <c r="P38" i="19"/>
  <c r="Q38" i="19" s="1"/>
  <c r="BS37" i="21"/>
  <c r="AI35" i="21"/>
  <c r="AG35" i="21"/>
  <c r="J35" i="21"/>
  <c r="AH35" i="21"/>
  <c r="I35" i="21"/>
  <c r="AD35" i="21" s="1"/>
  <c r="I27" i="21"/>
  <c r="AD27" i="21" s="1"/>
  <c r="AH27" i="21"/>
  <c r="AI27" i="21"/>
  <c r="AG27" i="21"/>
  <c r="P42" i="19"/>
  <c r="Q42" i="19" s="1"/>
  <c r="BS56" i="21"/>
  <c r="BS16" i="21"/>
  <c r="BS28" i="21"/>
  <c r="BS26" i="21"/>
  <c r="BS34" i="21"/>
  <c r="BS52" i="21"/>
  <c r="AK26" i="21"/>
  <c r="BS21" i="21"/>
  <c r="BS17" i="21"/>
  <c r="BS61" i="21"/>
  <c r="AG12" i="21"/>
  <c r="AH12" i="21"/>
  <c r="AI12" i="21"/>
  <c r="I12" i="21"/>
  <c r="AD12" i="21" s="1"/>
  <c r="AG17" i="21"/>
  <c r="AI17" i="21"/>
  <c r="AH17" i="21"/>
  <c r="I17" i="21"/>
  <c r="AD17" i="21" s="1"/>
  <c r="AI31" i="21"/>
  <c r="AH31" i="21"/>
  <c r="AG31" i="21"/>
  <c r="I31" i="21"/>
  <c r="AD31" i="21" s="1"/>
  <c r="BS49" i="21"/>
  <c r="AG33" i="21"/>
  <c r="AH33" i="21"/>
  <c r="AI33" i="21"/>
  <c r="I33" i="21"/>
  <c r="AD33" i="21" s="1"/>
  <c r="AI32" i="21"/>
  <c r="AG32" i="21"/>
  <c r="AH32" i="21"/>
  <c r="I32" i="21"/>
  <c r="AD32" i="21" s="1"/>
  <c r="BS15" i="21"/>
  <c r="AH21" i="21"/>
  <c r="AI21" i="21"/>
  <c r="AG21" i="21"/>
  <c r="I21" i="21"/>
  <c r="AD21" i="21" s="1"/>
  <c r="AH45" i="21"/>
  <c r="AG45" i="21"/>
  <c r="AI45" i="21"/>
  <c r="I45" i="21"/>
  <c r="AD45" i="21" s="1"/>
  <c r="AH41" i="21"/>
  <c r="AG41" i="21"/>
  <c r="AI41" i="21"/>
  <c r="I41" i="21"/>
  <c r="AD41" i="21" s="1"/>
  <c r="BS39" i="21"/>
  <c r="BS32" i="21"/>
  <c r="BS45" i="21"/>
  <c r="AG34" i="21"/>
  <c r="AI34" i="21"/>
  <c r="AH34" i="21"/>
  <c r="I34" i="21"/>
  <c r="AD34" i="21" s="1"/>
  <c r="BS53" i="21"/>
  <c r="AI55" i="21"/>
  <c r="AH55" i="21"/>
  <c r="AG55" i="21"/>
  <c r="I55" i="21"/>
  <c r="AD55" i="21" s="1"/>
  <c r="AG36" i="21"/>
  <c r="AH36" i="21"/>
  <c r="AI36" i="21"/>
  <c r="I36" i="21"/>
  <c r="AD36" i="21" s="1"/>
  <c r="AI49" i="21"/>
  <c r="AG49" i="21"/>
  <c r="AH49" i="21"/>
  <c r="I49" i="21"/>
  <c r="AD49" i="21" s="1"/>
  <c r="BS41" i="21"/>
  <c r="BS36" i="21"/>
  <c r="AH42" i="21"/>
  <c r="AI42" i="21"/>
  <c r="AG42" i="21"/>
  <c r="I42" i="21"/>
  <c r="AD42" i="21" s="1"/>
  <c r="AG51" i="21"/>
  <c r="I51" i="21"/>
  <c r="AD51" i="21" s="1"/>
  <c r="AI51" i="21"/>
  <c r="AH51" i="21"/>
  <c r="AI39" i="21"/>
  <c r="AG39" i="21"/>
  <c r="AH39" i="21"/>
  <c r="I39" i="21"/>
  <c r="AD39" i="21" s="1"/>
  <c r="AH56" i="21"/>
  <c r="AG56" i="21"/>
  <c r="AI56" i="21"/>
  <c r="I56" i="21"/>
  <c r="AD56" i="21" s="1"/>
  <c r="BS46" i="21"/>
  <c r="BS13" i="21"/>
  <c r="BS31" i="21"/>
  <c r="AH46" i="21"/>
  <c r="AG46" i="21"/>
  <c r="AI46" i="21"/>
  <c r="I46" i="21"/>
  <c r="AD46" i="21" s="1"/>
  <c r="BS12" i="21"/>
  <c r="AG16" i="21"/>
  <c r="AI16" i="21"/>
  <c r="AH16" i="21"/>
  <c r="I16" i="21"/>
  <c r="AD16" i="21" s="1"/>
  <c r="BS55" i="21"/>
  <c r="AI13" i="21"/>
  <c r="AG13" i="21"/>
  <c r="AH13" i="21"/>
  <c r="I13" i="21"/>
  <c r="AD13" i="21" s="1"/>
  <c r="AG15" i="21"/>
  <c r="AI15" i="21"/>
  <c r="AH15" i="21"/>
  <c r="I15" i="21"/>
  <c r="AD15" i="21" s="1"/>
  <c r="BS48" i="21"/>
  <c r="AI29" i="21"/>
  <c r="AG29" i="21"/>
  <c r="AH29" i="21"/>
  <c r="I29" i="21"/>
  <c r="AD29" i="21" s="1"/>
  <c r="P25" i="21" l="1"/>
  <c r="AA25" i="21" s="1"/>
  <c r="BB53" i="21"/>
  <c r="BC53" i="21" s="1"/>
  <c r="O16" i="21"/>
  <c r="BB16" i="21" s="1"/>
  <c r="BC16" i="21" s="1"/>
  <c r="O37" i="21"/>
  <c r="BB37" i="21" s="1"/>
  <c r="BB29" i="21"/>
  <c r="BC29" i="21" s="1"/>
  <c r="O42" i="21"/>
  <c r="BB42" i="21" s="1"/>
  <c r="O17" i="21"/>
  <c r="BB17" i="21" s="1"/>
  <c r="BB15" i="21"/>
  <c r="BC15" i="21" s="1"/>
  <c r="BC43" i="21"/>
  <c r="O28" i="21"/>
  <c r="BB28" i="21" s="1"/>
  <c r="BB22" i="21"/>
  <c r="BC22" i="21" s="1"/>
  <c r="O31" i="21"/>
  <c r="BB31" i="21" s="1"/>
  <c r="O33" i="21"/>
  <c r="BB33" i="21" s="1"/>
  <c r="BC33" i="21" s="1"/>
  <c r="BB49" i="21"/>
  <c r="BC49" i="21" s="1"/>
  <c r="BB45" i="21"/>
  <c r="BC45" i="21" s="1"/>
  <c r="BB12" i="21"/>
  <c r="BC12" i="21" s="1"/>
  <c r="BC59" i="21"/>
  <c r="BB54" i="21"/>
  <c r="BC54" i="21" s="1"/>
  <c r="O52" i="21"/>
  <c r="BB52" i="21" s="1"/>
  <c r="BB21" i="21"/>
  <c r="BC21" i="21" s="1"/>
  <c r="BB32" i="21"/>
  <c r="BC32" i="21" s="1"/>
  <c r="BB48" i="21"/>
  <c r="BC48" i="21" s="1"/>
  <c r="BB24" i="21"/>
  <c r="BC36" i="21"/>
  <c r="BC26" i="21"/>
  <c r="BC40" i="21"/>
  <c r="O57" i="21"/>
  <c r="BB57" i="21" s="1"/>
  <c r="BC57" i="21" s="1"/>
  <c r="BB14" i="21"/>
  <c r="BC14" i="21" s="1"/>
  <c r="BB55" i="21"/>
  <c r="BC55" i="21" s="1"/>
  <c r="O39" i="21"/>
  <c r="BB39" i="21" s="1"/>
  <c r="BC39" i="21" s="1"/>
  <c r="BB34" i="21"/>
  <c r="BC34" i="21" s="1"/>
  <c r="BB58" i="21"/>
  <c r="BC58" i="21" s="1"/>
  <c r="BB51" i="21"/>
  <c r="BC51" i="21" s="1"/>
  <c r="AM60" i="21"/>
  <c r="AX25" i="21"/>
  <c r="BC47" i="21"/>
  <c r="BC23" i="21"/>
  <c r="AR25" i="21"/>
  <c r="AP20" i="21"/>
  <c r="AV25" i="21"/>
  <c r="S23" i="21"/>
  <c r="P24" i="21"/>
  <c r="L44" i="21"/>
  <c r="L61" i="21"/>
  <c r="L50" i="21"/>
  <c r="BB50" i="21" s="1"/>
  <c r="L27" i="21"/>
  <c r="L35" i="21"/>
  <c r="P29" i="21"/>
  <c r="AU23" i="21"/>
  <c r="AQ23" i="21"/>
  <c r="AP23" i="21"/>
  <c r="AR23" i="21"/>
  <c r="AX23" i="21"/>
  <c r="AO23" i="21"/>
  <c r="AV23" i="21"/>
  <c r="AB23" i="21"/>
  <c r="AY23" i="21"/>
  <c r="U23" i="21"/>
  <c r="AN23" i="21"/>
  <c r="Q23" i="21"/>
  <c r="V23" i="21"/>
  <c r="W23" i="21"/>
  <c r="AW23" i="21"/>
  <c r="T23" i="21"/>
  <c r="AM23" i="21"/>
  <c r="R23" i="21"/>
  <c r="AS23" i="21"/>
  <c r="X23" i="21"/>
  <c r="Z23" i="21"/>
  <c r="AA23" i="21"/>
  <c r="BJ49" i="21"/>
  <c r="BJ33" i="21"/>
  <c r="BJ16" i="21"/>
  <c r="BJ42" i="21"/>
  <c r="BJ46" i="21"/>
  <c r="BJ52" i="21"/>
  <c r="BJ28" i="21"/>
  <c r="BJ61" i="21"/>
  <c r="BJ24" i="21"/>
  <c r="BJ56" i="21"/>
  <c r="BJ43" i="21"/>
  <c r="BJ41" i="21"/>
  <c r="BJ44" i="21"/>
  <c r="BJ34" i="21"/>
  <c r="BJ48" i="21"/>
  <c r="BJ31" i="21"/>
  <c r="BJ29" i="21"/>
  <c r="BJ45" i="21"/>
  <c r="BJ40" i="21"/>
  <c r="BJ13" i="21"/>
  <c r="BJ50" i="21"/>
  <c r="BJ27" i="21"/>
  <c r="BJ21" i="21"/>
  <c r="BJ39" i="21"/>
  <c r="BJ36" i="21"/>
  <c r="BJ17" i="21"/>
  <c r="BJ14" i="21"/>
  <c r="BJ32" i="21"/>
  <c r="BJ51" i="21"/>
  <c r="BJ47" i="21"/>
  <c r="BJ35" i="21"/>
  <c r="BJ58" i="21"/>
  <c r="BJ37" i="21"/>
  <c r="BJ57" i="21"/>
  <c r="BJ53" i="21"/>
  <c r="BJ59" i="21"/>
  <c r="BJ12" i="21"/>
  <c r="BE10" i="21"/>
  <c r="BG62" i="21"/>
  <c r="R18" i="21"/>
  <c r="T18" i="21"/>
  <c r="V18" i="21"/>
  <c r="AY18" i="21"/>
  <c r="AO18" i="21"/>
  <c r="AV18" i="21"/>
  <c r="Q18" i="21"/>
  <c r="AA18" i="21"/>
  <c r="AS18" i="21"/>
  <c r="AZ18" i="21"/>
  <c r="AM18" i="21"/>
  <c r="S18" i="21"/>
  <c r="AR18" i="21"/>
  <c r="AB18" i="21"/>
  <c r="AW18" i="21"/>
  <c r="U18" i="21"/>
  <c r="Z18" i="21"/>
  <c r="AN18" i="21"/>
  <c r="AX18" i="21"/>
  <c r="AB25" i="21"/>
  <c r="AS25" i="21"/>
  <c r="AZ20" i="21"/>
  <c r="AA20" i="21"/>
  <c r="AW20" i="21"/>
  <c r="U20" i="21"/>
  <c r="AZ25" i="21"/>
  <c r="AO20" i="21"/>
  <c r="W22" i="21"/>
  <c r="AX22" i="21"/>
  <c r="AR22" i="21"/>
  <c r="AN22" i="21"/>
  <c r="AB22" i="21"/>
  <c r="R22" i="21"/>
  <c r="AV20" i="21"/>
  <c r="AS20" i="21"/>
  <c r="AB20" i="21"/>
  <c r="Z20" i="21"/>
  <c r="X20" i="21"/>
  <c r="T20" i="21"/>
  <c r="Z60" i="21"/>
  <c r="Z25" i="21"/>
  <c r="AP25" i="21"/>
  <c r="AQ25" i="21"/>
  <c r="U25" i="21"/>
  <c r="AU25" i="21"/>
  <c r="R25" i="21"/>
  <c r="AX60" i="21"/>
  <c r="T60" i="21"/>
  <c r="Q25" i="21"/>
  <c r="AW25" i="21"/>
  <c r="W25" i="21"/>
  <c r="AM25" i="21"/>
  <c r="X25" i="21"/>
  <c r="AN25" i="21"/>
  <c r="AX20" i="21"/>
  <c r="AY20" i="21"/>
  <c r="AQ20" i="21"/>
  <c r="AR20" i="21"/>
  <c r="W20" i="21"/>
  <c r="S20" i="21"/>
  <c r="AS60" i="21"/>
  <c r="T25" i="21"/>
  <c r="AY25" i="21"/>
  <c r="V25" i="21"/>
  <c r="AO25" i="21"/>
  <c r="S25" i="21"/>
  <c r="AU20" i="21"/>
  <c r="AM20" i="21"/>
  <c r="AN20" i="21"/>
  <c r="Q20" i="21"/>
  <c r="V20" i="21"/>
  <c r="AU18" i="21"/>
  <c r="AP18" i="21"/>
  <c r="AQ18" i="21"/>
  <c r="W18" i="21"/>
  <c r="X18" i="21"/>
  <c r="AS11" i="21"/>
  <c r="W11" i="21"/>
  <c r="AN11" i="21"/>
  <c r="AZ11" i="21"/>
  <c r="Q11" i="21"/>
  <c r="AA11" i="21"/>
  <c r="V11" i="21"/>
  <c r="Q54" i="21"/>
  <c r="S54" i="21"/>
  <c r="V54" i="21"/>
  <c r="AN54" i="21"/>
  <c r="AY54" i="21"/>
  <c r="AX54" i="21"/>
  <c r="W54" i="21"/>
  <c r="R54" i="21"/>
  <c r="AR54" i="21"/>
  <c r="AM54" i="21"/>
  <c r="AB54" i="21"/>
  <c r="AU54" i="21"/>
  <c r="T54" i="21"/>
  <c r="U54" i="21"/>
  <c r="Z54" i="21"/>
  <c r="AP54" i="21"/>
  <c r="AS54" i="21"/>
  <c r="AV54" i="21"/>
  <c r="AA54" i="21"/>
  <c r="X54" i="21"/>
  <c r="AQ54" i="21"/>
  <c r="AO54" i="21"/>
  <c r="AW54" i="21"/>
  <c r="AZ54" i="21"/>
  <c r="L56" i="21"/>
  <c r="BB56" i="21" s="1"/>
  <c r="L41" i="21"/>
  <c r="BB41" i="21" s="1"/>
  <c r="P12" i="21"/>
  <c r="AW12" i="21" s="1"/>
  <c r="AK12" i="21"/>
  <c r="L46" i="21"/>
  <c r="BB46" i="21" s="1"/>
  <c r="L38" i="21"/>
  <c r="BB38" i="21" s="1"/>
  <c r="P47" i="21"/>
  <c r="AU47" i="21" s="1"/>
  <c r="AF10" i="21"/>
  <c r="AJ10" i="21"/>
  <c r="L13" i="21"/>
  <c r="AO11" i="21"/>
  <c r="AP11" i="21"/>
  <c r="S11" i="21"/>
  <c r="AQ11" i="21"/>
  <c r="AV11" i="21"/>
  <c r="R11" i="21"/>
  <c r="AV22" i="21"/>
  <c r="AP22" i="21"/>
  <c r="AO22" i="21"/>
  <c r="T22" i="21"/>
  <c r="V22" i="21"/>
  <c r="Q22" i="21"/>
  <c r="P34" i="21"/>
  <c r="AY34" i="21" s="1"/>
  <c r="P21" i="21"/>
  <c r="R21" i="21" s="1"/>
  <c r="X11" i="21"/>
  <c r="AX11" i="21"/>
  <c r="AM11" i="21"/>
  <c r="AY11" i="21"/>
  <c r="AB11" i="21"/>
  <c r="U11" i="21"/>
  <c r="AZ22" i="21"/>
  <c r="AW22" i="21"/>
  <c r="AM22" i="21"/>
  <c r="AQ22" i="21"/>
  <c r="X22" i="21"/>
  <c r="U22" i="21"/>
  <c r="AR11" i="21"/>
  <c r="T11" i="21"/>
  <c r="AU11" i="21"/>
  <c r="AW11" i="21"/>
  <c r="Z11" i="21"/>
  <c r="AU22" i="21"/>
  <c r="AS22" i="21"/>
  <c r="AY22" i="21"/>
  <c r="Z22" i="21"/>
  <c r="AA22" i="21"/>
  <c r="S22" i="21"/>
  <c r="AU60" i="21"/>
  <c r="AQ60" i="21"/>
  <c r="AY60" i="21"/>
  <c r="AR60" i="21"/>
  <c r="S60" i="21"/>
  <c r="R60" i="21"/>
  <c r="P40" i="21"/>
  <c r="S40" i="21" s="1"/>
  <c r="P59" i="21"/>
  <c r="V59" i="21" s="1"/>
  <c r="P32" i="21"/>
  <c r="AV32" i="21" s="1"/>
  <c r="P51" i="21"/>
  <c r="AN51" i="21" s="1"/>
  <c r="P49" i="21"/>
  <c r="AW49" i="21" s="1"/>
  <c r="P36" i="21"/>
  <c r="AN36" i="21" s="1"/>
  <c r="P55" i="21"/>
  <c r="X55" i="21" s="1"/>
  <c r="P45" i="21"/>
  <c r="AW45" i="21" s="1"/>
  <c r="AV60" i="21"/>
  <c r="AN60" i="21"/>
  <c r="AB60" i="21"/>
  <c r="W60" i="21"/>
  <c r="U60" i="21"/>
  <c r="X60" i="21"/>
  <c r="P26" i="21"/>
  <c r="AZ60" i="21"/>
  <c r="AW60" i="21"/>
  <c r="AP60" i="21"/>
  <c r="AO60" i="21"/>
  <c r="AA60" i="21"/>
  <c r="V60" i="21"/>
  <c r="J10" i="21"/>
  <c r="O10" i="21" s="1"/>
  <c r="AK28" i="21"/>
  <c r="AK59" i="21"/>
  <c r="P53" i="21"/>
  <c r="AV53" i="21" s="1"/>
  <c r="AK53" i="21"/>
  <c r="AK61" i="21"/>
  <c r="AK48" i="21"/>
  <c r="P48" i="21"/>
  <c r="AK52" i="21"/>
  <c r="AK40" i="21"/>
  <c r="P43" i="21"/>
  <c r="U43" i="21" s="1"/>
  <c r="AK43" i="21"/>
  <c r="P58" i="21"/>
  <c r="P14" i="21"/>
  <c r="AK58" i="21"/>
  <c r="AK24" i="21"/>
  <c r="AK14" i="21"/>
  <c r="AK57" i="21"/>
  <c r="AK37" i="21"/>
  <c r="AK50" i="21"/>
  <c r="AK44" i="21"/>
  <c r="K62" i="21"/>
  <c r="AK47" i="21"/>
  <c r="BS10" i="21"/>
  <c r="BS62" i="21" s="1"/>
  <c r="I10" i="21"/>
  <c r="AD10" i="21" s="1"/>
  <c r="AK51" i="21"/>
  <c r="BJ38" i="21"/>
  <c r="AH10" i="21"/>
  <c r="AI10" i="21"/>
  <c r="AG10" i="21"/>
  <c r="AK38" i="21"/>
  <c r="AK27" i="21"/>
  <c r="AK35" i="21"/>
  <c r="AK45" i="21"/>
  <c r="AK39" i="21"/>
  <c r="AK42" i="21"/>
  <c r="AK56" i="21"/>
  <c r="AK17" i="21"/>
  <c r="AK15" i="21"/>
  <c r="AK21" i="21"/>
  <c r="AK31" i="21"/>
  <c r="AK16" i="21"/>
  <c r="AK36" i="21"/>
  <c r="AK55" i="21"/>
  <c r="AK34" i="21"/>
  <c r="AK46" i="21"/>
  <c r="AK49" i="21"/>
  <c r="AK29" i="21"/>
  <c r="AK13" i="21"/>
  <c r="AK41" i="21"/>
  <c r="AK32" i="21"/>
  <c r="AK33" i="21"/>
  <c r="P42" i="21" l="1"/>
  <c r="P33" i="21"/>
  <c r="P39" i="21"/>
  <c r="P52" i="21"/>
  <c r="AZ52" i="21" s="1"/>
  <c r="P17" i="21"/>
  <c r="BB61" i="21"/>
  <c r="BC61" i="21" s="1"/>
  <c r="BB10" i="21"/>
  <c r="BC10" i="21" s="1"/>
  <c r="BB44" i="21"/>
  <c r="BC44" i="21" s="1"/>
  <c r="BB27" i="21"/>
  <c r="BC27" i="21" s="1"/>
  <c r="BC50" i="21"/>
  <c r="BB13" i="21"/>
  <c r="BC13" i="21" s="1"/>
  <c r="BB35" i="21"/>
  <c r="BC35" i="21" s="1"/>
  <c r="P27" i="21"/>
  <c r="P50" i="21"/>
  <c r="AN50" i="21" s="1"/>
  <c r="AX59" i="21"/>
  <c r="P44" i="21"/>
  <c r="AB44" i="21" s="1"/>
  <c r="Q55" i="21"/>
  <c r="AY32" i="21"/>
  <c r="AV55" i="21"/>
  <c r="V55" i="21"/>
  <c r="AZ32" i="21"/>
  <c r="AO55" i="21"/>
  <c r="V32" i="21"/>
  <c r="AY55" i="21"/>
  <c r="AN32" i="21"/>
  <c r="AB55" i="21"/>
  <c r="W32" i="21"/>
  <c r="AW32" i="21"/>
  <c r="P61" i="21"/>
  <c r="T61" i="21" s="1"/>
  <c r="P41" i="21"/>
  <c r="R41" i="21" s="1"/>
  <c r="BC41" i="21"/>
  <c r="P46" i="21"/>
  <c r="W46" i="21" s="1"/>
  <c r="BC46" i="21"/>
  <c r="P56" i="21"/>
  <c r="S56" i="21" s="1"/>
  <c r="BC56" i="21"/>
  <c r="P38" i="21"/>
  <c r="AM38" i="21" s="1"/>
  <c r="BC38" i="21"/>
  <c r="BC17" i="21"/>
  <c r="BC52" i="21"/>
  <c r="BC24" i="21"/>
  <c r="BC37" i="21"/>
  <c r="BC31" i="21"/>
  <c r="BC42" i="21"/>
  <c r="BC28" i="21"/>
  <c r="AS12" i="21"/>
  <c r="AZ12" i="21"/>
  <c r="Z55" i="21"/>
  <c r="Z32" i="21"/>
  <c r="R32" i="21"/>
  <c r="U32" i="21"/>
  <c r="AM55" i="21"/>
  <c r="AW55" i="21"/>
  <c r="AQ55" i="21"/>
  <c r="Q32" i="21"/>
  <c r="AQ32" i="21"/>
  <c r="U55" i="21"/>
  <c r="AZ55" i="21"/>
  <c r="AP55" i="21"/>
  <c r="AX55" i="21"/>
  <c r="AA55" i="21"/>
  <c r="S32" i="21"/>
  <c r="AO32" i="21"/>
  <c r="AR32" i="21"/>
  <c r="AP32" i="21"/>
  <c r="AA32" i="21"/>
  <c r="X32" i="21"/>
  <c r="P37" i="21"/>
  <c r="AW37" i="21" s="1"/>
  <c r="W55" i="21"/>
  <c r="AS55" i="21"/>
  <c r="AM32" i="21"/>
  <c r="R55" i="21"/>
  <c r="AR55" i="21"/>
  <c r="S55" i="21"/>
  <c r="AN55" i="21"/>
  <c r="AU55" i="21"/>
  <c r="T55" i="21"/>
  <c r="AX32" i="21"/>
  <c r="AU32" i="21"/>
  <c r="AB32" i="21"/>
  <c r="T32" i="21"/>
  <c r="AS32" i="21"/>
  <c r="U47" i="21"/>
  <c r="T40" i="21"/>
  <c r="P28" i="21"/>
  <c r="AN28" i="21" s="1"/>
  <c r="Z34" i="21"/>
  <c r="X49" i="21"/>
  <c r="AO34" i="21"/>
  <c r="U51" i="21"/>
  <c r="P31" i="21"/>
  <c r="U31" i="21" s="1"/>
  <c r="P15" i="21"/>
  <c r="W15" i="21" s="1"/>
  <c r="P57" i="21"/>
  <c r="AP57" i="21" s="1"/>
  <c r="P16" i="21"/>
  <c r="AM16" i="21" s="1"/>
  <c r="AN45" i="21"/>
  <c r="V45" i="21"/>
  <c r="AB12" i="21"/>
  <c r="AY47" i="21"/>
  <c r="X47" i="21"/>
  <c r="Z36" i="21"/>
  <c r="U12" i="21"/>
  <c r="W47" i="21"/>
  <c r="AX47" i="21"/>
  <c r="AM12" i="21"/>
  <c r="V12" i="21"/>
  <c r="AO47" i="21"/>
  <c r="P13" i="21"/>
  <c r="AX13" i="21" s="1"/>
  <c r="AC60" i="21"/>
  <c r="U59" i="21"/>
  <c r="W12" i="21"/>
  <c r="AN12" i="21"/>
  <c r="R12" i="21"/>
  <c r="S12" i="21"/>
  <c r="AY12" i="21"/>
  <c r="AO12" i="21"/>
  <c r="AN47" i="21"/>
  <c r="Q47" i="21"/>
  <c r="V47" i="21"/>
  <c r="AZ47" i="21"/>
  <c r="S47" i="21"/>
  <c r="AR49" i="21"/>
  <c r="T21" i="21"/>
  <c r="AV49" i="21"/>
  <c r="AP49" i="21"/>
  <c r="AS59" i="21"/>
  <c r="AB59" i="21"/>
  <c r="Q12" i="21"/>
  <c r="AX12" i="21"/>
  <c r="AQ12" i="21"/>
  <c r="X12" i="21"/>
  <c r="AP12" i="21"/>
  <c r="T12" i="21"/>
  <c r="AA47" i="21"/>
  <c r="T47" i="21"/>
  <c r="R47" i="21"/>
  <c r="AW47" i="21"/>
  <c r="Z47" i="21"/>
  <c r="AP47" i="21"/>
  <c r="AR47" i="21"/>
  <c r="Q49" i="21"/>
  <c r="AU59" i="21"/>
  <c r="AB49" i="21"/>
  <c r="AO59" i="21"/>
  <c r="Z12" i="21"/>
  <c r="AU12" i="21"/>
  <c r="AR12" i="21"/>
  <c r="AV12" i="21"/>
  <c r="AA12" i="21"/>
  <c r="AS47" i="21"/>
  <c r="AB47" i="21"/>
  <c r="AV47" i="21"/>
  <c r="AQ47" i="21"/>
  <c r="AM47" i="21"/>
  <c r="J62" i="21"/>
  <c r="P35" i="21"/>
  <c r="Q35" i="21" s="1"/>
  <c r="Y23" i="21"/>
  <c r="AV40" i="21"/>
  <c r="W45" i="21"/>
  <c r="AX45" i="21"/>
  <c r="AS34" i="21"/>
  <c r="AV51" i="21"/>
  <c r="Q40" i="21"/>
  <c r="AS40" i="21"/>
  <c r="AS45" i="21"/>
  <c r="W34" i="21"/>
  <c r="AM51" i="21"/>
  <c r="AW51" i="21"/>
  <c r="Z40" i="21"/>
  <c r="U40" i="21"/>
  <c r="Q45" i="21"/>
  <c r="AU34" i="21"/>
  <c r="S34" i="21"/>
  <c r="Z51" i="21"/>
  <c r="AO51" i="21"/>
  <c r="AC23" i="21"/>
  <c r="AT23" i="21"/>
  <c r="BA23" i="21"/>
  <c r="BD23" i="21" s="1"/>
  <c r="Z49" i="21"/>
  <c r="AQ49" i="21"/>
  <c r="AN49" i="21"/>
  <c r="U49" i="21"/>
  <c r="V49" i="21"/>
  <c r="AS49" i="21"/>
  <c r="AP59" i="21"/>
  <c r="AM59" i="21"/>
  <c r="X59" i="21"/>
  <c r="AW59" i="21"/>
  <c r="AZ59" i="21"/>
  <c r="AQ59" i="21"/>
  <c r="AB21" i="21"/>
  <c r="V21" i="21"/>
  <c r="AU49" i="21"/>
  <c r="AZ49" i="21"/>
  <c r="T49" i="21"/>
  <c r="W49" i="21"/>
  <c r="AO49" i="21"/>
  <c r="AX49" i="21"/>
  <c r="AA59" i="21"/>
  <c r="AY59" i="21"/>
  <c r="S59" i="21"/>
  <c r="AN59" i="21"/>
  <c r="AR59" i="21"/>
  <c r="R59" i="21"/>
  <c r="AX21" i="21"/>
  <c r="AS21" i="21"/>
  <c r="AA49" i="21"/>
  <c r="R49" i="21"/>
  <c r="AM49" i="21"/>
  <c r="S49" i="21"/>
  <c r="AY49" i="21"/>
  <c r="Q59" i="21"/>
  <c r="Z59" i="21"/>
  <c r="W59" i="21"/>
  <c r="T59" i="21"/>
  <c r="AV59" i="21"/>
  <c r="AM21" i="21"/>
  <c r="AC54" i="21"/>
  <c r="AC20" i="21"/>
  <c r="S36" i="21"/>
  <c r="BA11" i="21"/>
  <c r="BD11" i="21" s="1"/>
  <c r="AT20" i="21"/>
  <c r="AC18" i="21"/>
  <c r="AM36" i="21"/>
  <c r="AV36" i="21"/>
  <c r="AT18" i="21"/>
  <c r="BA25" i="21"/>
  <c r="BD25" i="21" s="1"/>
  <c r="Q36" i="21"/>
  <c r="AR36" i="21"/>
  <c r="AT60" i="21"/>
  <c r="AC11" i="21"/>
  <c r="AC22" i="21"/>
  <c r="AC25" i="21"/>
  <c r="Y18" i="21"/>
  <c r="BA18" i="21"/>
  <c r="BD18" i="21" s="1"/>
  <c r="AN17" i="21"/>
  <c r="W17" i="21"/>
  <c r="AR17" i="21"/>
  <c r="AQ17" i="21"/>
  <c r="AB17" i="21"/>
  <c r="AX17" i="21"/>
  <c r="T17" i="21"/>
  <c r="R17" i="21"/>
  <c r="S17" i="21"/>
  <c r="X17" i="21"/>
  <c r="AM17" i="21"/>
  <c r="Z17" i="21"/>
  <c r="Q17" i="21"/>
  <c r="AW17" i="21"/>
  <c r="AV17" i="21"/>
  <c r="AO17" i="21"/>
  <c r="V17" i="21"/>
  <c r="AZ17" i="21"/>
  <c r="AA17" i="21"/>
  <c r="AU17" i="21"/>
  <c r="AY17" i="21"/>
  <c r="U17" i="21"/>
  <c r="AP17" i="21"/>
  <c r="AS17" i="21"/>
  <c r="AZ42" i="21"/>
  <c r="AB42" i="21"/>
  <c r="AS42" i="21"/>
  <c r="W42" i="21"/>
  <c r="Z42" i="21"/>
  <c r="AX42" i="21"/>
  <c r="AN42" i="21"/>
  <c r="AY42" i="21"/>
  <c r="U42" i="21"/>
  <c r="AV42" i="21"/>
  <c r="AP42" i="21"/>
  <c r="R42" i="21"/>
  <c r="AR42" i="21"/>
  <c r="T42" i="21"/>
  <c r="X42" i="21"/>
  <c r="AO42" i="21"/>
  <c r="AU42" i="21"/>
  <c r="AA42" i="21"/>
  <c r="AQ42" i="21"/>
  <c r="AW42" i="21"/>
  <c r="Q42" i="21"/>
  <c r="S42" i="21"/>
  <c r="V42" i="21"/>
  <c r="AM42" i="21"/>
  <c r="AP40" i="21"/>
  <c r="AQ40" i="21"/>
  <c r="AA40" i="21"/>
  <c r="W40" i="21"/>
  <c r="AB40" i="21"/>
  <c r="V40" i="21"/>
  <c r="T45" i="21"/>
  <c r="AQ45" i="21"/>
  <c r="AZ45" i="21"/>
  <c r="Z45" i="21"/>
  <c r="AO45" i="21"/>
  <c r="U45" i="21"/>
  <c r="Q51" i="21"/>
  <c r="AP51" i="21"/>
  <c r="T51" i="21"/>
  <c r="S51" i="21"/>
  <c r="AB51" i="21"/>
  <c r="AQ51" i="21"/>
  <c r="AV21" i="21"/>
  <c r="AQ21" i="21"/>
  <c r="AN21" i="21"/>
  <c r="AA21" i="21"/>
  <c r="Q21" i="21"/>
  <c r="X21" i="21"/>
  <c r="BA22" i="21"/>
  <c r="BD22" i="21" s="1"/>
  <c r="AT11" i="21"/>
  <c r="Y22" i="21"/>
  <c r="AT54" i="21"/>
  <c r="BA54" i="21"/>
  <c r="BD54" i="21" s="1"/>
  <c r="Y54" i="21"/>
  <c r="Y11" i="21"/>
  <c r="BA20" i="21"/>
  <c r="BD20" i="21" s="1"/>
  <c r="Y25" i="21"/>
  <c r="AT25" i="21"/>
  <c r="Y20" i="21"/>
  <c r="AT22" i="21"/>
  <c r="AO40" i="21"/>
  <c r="AW40" i="21"/>
  <c r="AZ40" i="21"/>
  <c r="X40" i="21"/>
  <c r="AN40" i="21"/>
  <c r="R40" i="21"/>
  <c r="AM45" i="21"/>
  <c r="X45" i="21"/>
  <c r="S45" i="21"/>
  <c r="AP45" i="21"/>
  <c r="AR45" i="21"/>
  <c r="AY45" i="21"/>
  <c r="AR51" i="21"/>
  <c r="AZ51" i="21"/>
  <c r="AA51" i="21"/>
  <c r="AU51" i="21"/>
  <c r="R51" i="21"/>
  <c r="AS51" i="21"/>
  <c r="U21" i="21"/>
  <c r="AO21" i="21"/>
  <c r="AW21" i="21"/>
  <c r="AP21" i="21"/>
  <c r="Z21" i="21"/>
  <c r="S21" i="21"/>
  <c r="Y60" i="21"/>
  <c r="BA60" i="21"/>
  <c r="BD60" i="21" s="1"/>
  <c r="AU40" i="21"/>
  <c r="AM40" i="21"/>
  <c r="AY40" i="21"/>
  <c r="AR40" i="21"/>
  <c r="AX40" i="21"/>
  <c r="AU45" i="21"/>
  <c r="R45" i="21"/>
  <c r="AV45" i="21"/>
  <c r="AA45" i="21"/>
  <c r="AB45" i="21"/>
  <c r="X51" i="21"/>
  <c r="W51" i="21"/>
  <c r="AX51" i="21"/>
  <c r="V51" i="21"/>
  <c r="AY51" i="21"/>
  <c r="W21" i="21"/>
  <c r="AU21" i="21"/>
  <c r="AY21" i="21"/>
  <c r="AZ21" i="21"/>
  <c r="AR21" i="21"/>
  <c r="AO52" i="21"/>
  <c r="AN52" i="21"/>
  <c r="AS24" i="21"/>
  <c r="AY24" i="21"/>
  <c r="X24" i="21"/>
  <c r="AA24" i="21"/>
  <c r="V24" i="21"/>
  <c r="T24" i="21"/>
  <c r="U24" i="21"/>
  <c r="AV24" i="21"/>
  <c r="S24" i="21"/>
  <c r="AN24" i="21"/>
  <c r="AM24" i="21"/>
  <c r="AO24" i="21"/>
  <c r="AB24" i="21"/>
  <c r="W24" i="21"/>
  <c r="AQ24" i="21"/>
  <c r="AX24" i="21"/>
  <c r="R24" i="21"/>
  <c r="Z24" i="21"/>
  <c r="AR24" i="21"/>
  <c r="Q24" i="21"/>
  <c r="AP24" i="21"/>
  <c r="AZ24" i="21"/>
  <c r="AU24" i="21"/>
  <c r="AW24" i="21"/>
  <c r="R34" i="21"/>
  <c r="AZ34" i="21"/>
  <c r="AQ34" i="21"/>
  <c r="AM34" i="21"/>
  <c r="U34" i="21"/>
  <c r="AN34" i="21"/>
  <c r="AQ36" i="21"/>
  <c r="AW36" i="21"/>
  <c r="V36" i="21"/>
  <c r="AY36" i="21"/>
  <c r="R36" i="21"/>
  <c r="AP36" i="21"/>
  <c r="AP34" i="21"/>
  <c r="AW34" i="21"/>
  <c r="AV34" i="21"/>
  <c r="Q34" i="21"/>
  <c r="T34" i="21"/>
  <c r="AB34" i="21"/>
  <c r="W36" i="21"/>
  <c r="AB36" i="21"/>
  <c r="AA36" i="21"/>
  <c r="T36" i="21"/>
  <c r="U36" i="21"/>
  <c r="AX36" i="21"/>
  <c r="X34" i="21"/>
  <c r="V34" i="21"/>
  <c r="AR34" i="21"/>
  <c r="AA34" i="21"/>
  <c r="AX34" i="21"/>
  <c r="AO36" i="21"/>
  <c r="X36" i="21"/>
  <c r="AU36" i="21"/>
  <c r="AZ36" i="21"/>
  <c r="AS36" i="21"/>
  <c r="W33" i="21"/>
  <c r="U33" i="21"/>
  <c r="AP33" i="21"/>
  <c r="AS33" i="21"/>
  <c r="AY33" i="21"/>
  <c r="AO33" i="21"/>
  <c r="AR33" i="21"/>
  <c r="X33" i="21"/>
  <c r="AX33" i="21"/>
  <c r="AB33" i="21"/>
  <c r="AU33" i="21"/>
  <c r="Q33" i="21"/>
  <c r="AA33" i="21"/>
  <c r="AM33" i="21"/>
  <c r="AV33" i="21"/>
  <c r="AW33" i="21"/>
  <c r="S33" i="21"/>
  <c r="AQ33" i="21"/>
  <c r="AN33" i="21"/>
  <c r="T33" i="21"/>
  <c r="Z33" i="21"/>
  <c r="AZ33" i="21"/>
  <c r="V33" i="21"/>
  <c r="R33" i="21"/>
  <c r="AR29" i="21"/>
  <c r="AA29" i="21"/>
  <c r="AW29" i="21"/>
  <c r="W29" i="21"/>
  <c r="T29" i="21"/>
  <c r="AM29" i="21"/>
  <c r="AP29" i="21"/>
  <c r="AX29" i="21"/>
  <c r="V29" i="21"/>
  <c r="R29" i="21"/>
  <c r="AY29" i="21"/>
  <c r="AV29" i="21"/>
  <c r="AU29" i="21"/>
  <c r="AS29" i="21"/>
  <c r="X29" i="21"/>
  <c r="S29" i="21"/>
  <c r="AQ29" i="21"/>
  <c r="AZ29" i="21"/>
  <c r="Z29" i="21"/>
  <c r="AO29" i="21"/>
  <c r="Q29" i="21"/>
  <c r="AN29" i="21"/>
  <c r="AB29" i="21"/>
  <c r="U29" i="21"/>
  <c r="X61" i="21"/>
  <c r="Z61" i="21"/>
  <c r="AA61" i="21"/>
  <c r="AS27" i="21"/>
  <c r="AP27" i="21"/>
  <c r="AU27" i="21"/>
  <c r="AV27" i="21"/>
  <c r="W27" i="21"/>
  <c r="AY27" i="21"/>
  <c r="V27" i="21"/>
  <c r="T27" i="21"/>
  <c r="AX27" i="21"/>
  <c r="AN27" i="21"/>
  <c r="AM27" i="21"/>
  <c r="U27" i="21"/>
  <c r="R27" i="21"/>
  <c r="AB27" i="21"/>
  <c r="Z27" i="21"/>
  <c r="AA27" i="21"/>
  <c r="S27" i="21"/>
  <c r="AR27" i="21"/>
  <c r="AO27" i="21"/>
  <c r="Q27" i="21"/>
  <c r="AW27" i="21"/>
  <c r="X27" i="21"/>
  <c r="AZ27" i="21"/>
  <c r="AQ27" i="21"/>
  <c r="O62" i="21"/>
  <c r="N62" i="21"/>
  <c r="Q61" i="21"/>
  <c r="AO61" i="21"/>
  <c r="AV61" i="21"/>
  <c r="V52" i="21"/>
  <c r="AB61" i="21"/>
  <c r="AN61" i="21"/>
  <c r="U26" i="21"/>
  <c r="X26" i="21"/>
  <c r="Z26" i="21"/>
  <c r="AS26" i="21"/>
  <c r="AY26" i="21"/>
  <c r="T26" i="21"/>
  <c r="V26" i="21"/>
  <c r="AQ26" i="21"/>
  <c r="Q26" i="21"/>
  <c r="AR26" i="21"/>
  <c r="AV26" i="21"/>
  <c r="AU26" i="21"/>
  <c r="AA26" i="21"/>
  <c r="AN26" i="21"/>
  <c r="S26" i="21"/>
  <c r="W26" i="21"/>
  <c r="AW26" i="21"/>
  <c r="AX26" i="21"/>
  <c r="AO26" i="21"/>
  <c r="AP26" i="21"/>
  <c r="AB26" i="21"/>
  <c r="AZ26" i="21"/>
  <c r="R26" i="21"/>
  <c r="AM26" i="21"/>
  <c r="W53" i="21"/>
  <c r="AQ53" i="21"/>
  <c r="AP53" i="21"/>
  <c r="AX53" i="21"/>
  <c r="AO53" i="21"/>
  <c r="AS53" i="21"/>
  <c r="AM53" i="21"/>
  <c r="Q53" i="21"/>
  <c r="AW53" i="21"/>
  <c r="Z53" i="21"/>
  <c r="AA53" i="21"/>
  <c r="X53" i="21"/>
  <c r="AY53" i="21"/>
  <c r="T53" i="21"/>
  <c r="AR53" i="21"/>
  <c r="AN53" i="21"/>
  <c r="U53" i="21"/>
  <c r="AZ53" i="21"/>
  <c r="AU53" i="21"/>
  <c r="R53" i="21"/>
  <c r="V53" i="21"/>
  <c r="S53" i="21"/>
  <c r="AB53" i="21"/>
  <c r="T48" i="21"/>
  <c r="AY48" i="21"/>
  <c r="AQ48" i="21"/>
  <c r="AR48" i="21"/>
  <c r="X48" i="21"/>
  <c r="AZ48" i="21"/>
  <c r="AX48" i="21"/>
  <c r="AV48" i="21"/>
  <c r="Z48" i="21"/>
  <c r="AO48" i="21"/>
  <c r="AS48" i="21"/>
  <c r="R48" i="21"/>
  <c r="AA48" i="21"/>
  <c r="AU48" i="21"/>
  <c r="V48" i="21"/>
  <c r="W48" i="21"/>
  <c r="AM48" i="21"/>
  <c r="AP48" i="21"/>
  <c r="Q48" i="21"/>
  <c r="AN48" i="21"/>
  <c r="S48" i="21"/>
  <c r="AB48" i="21"/>
  <c r="U48" i="21"/>
  <c r="AW48" i="21"/>
  <c r="AZ58" i="21"/>
  <c r="Z58" i="21"/>
  <c r="AA43" i="21"/>
  <c r="AQ43" i="21"/>
  <c r="AM43" i="21"/>
  <c r="AZ43" i="21"/>
  <c r="AN43" i="21"/>
  <c r="AB43" i="21"/>
  <c r="S43" i="21"/>
  <c r="AY43" i="21"/>
  <c r="T43" i="21"/>
  <c r="AP43" i="21"/>
  <c r="AX43" i="21"/>
  <c r="V43" i="21"/>
  <c r="Z43" i="21"/>
  <c r="AS43" i="21"/>
  <c r="W43" i="21"/>
  <c r="X43" i="21"/>
  <c r="AU43" i="21"/>
  <c r="R43" i="21"/>
  <c r="Q43" i="21"/>
  <c r="AV43" i="21"/>
  <c r="AR43" i="21"/>
  <c r="AO43" i="21"/>
  <c r="AW43" i="21"/>
  <c r="AA58" i="21"/>
  <c r="AN58" i="21"/>
  <c r="V58" i="21"/>
  <c r="AM58" i="21"/>
  <c r="AY58" i="21"/>
  <c r="W58" i="21"/>
  <c r="S58" i="21"/>
  <c r="AP58" i="21"/>
  <c r="AB14" i="21"/>
  <c r="AP50" i="21"/>
  <c r="AQ58" i="21"/>
  <c r="AV58" i="21"/>
  <c r="AX58" i="21"/>
  <c r="AO58" i="21"/>
  <c r="U58" i="21"/>
  <c r="Q58" i="21"/>
  <c r="AW58" i="21"/>
  <c r="X58" i="21"/>
  <c r="AB58" i="21"/>
  <c r="AU58" i="21"/>
  <c r="AR58" i="21"/>
  <c r="T58" i="21"/>
  <c r="AS58" i="21"/>
  <c r="R58" i="21"/>
  <c r="U44" i="21"/>
  <c r="V14" i="21"/>
  <c r="AY14" i="21"/>
  <c r="AX14" i="21"/>
  <c r="R14" i="21"/>
  <c r="Z14" i="21"/>
  <c r="Q14" i="21"/>
  <c r="S14" i="21"/>
  <c r="AZ14" i="21"/>
  <c r="T14" i="21"/>
  <c r="AV14" i="21"/>
  <c r="AN14" i="21"/>
  <c r="U14" i="21"/>
  <c r="X14" i="21"/>
  <c r="AR14" i="21"/>
  <c r="AA14" i="21"/>
  <c r="AQ14" i="21"/>
  <c r="W14" i="21"/>
  <c r="AP14" i="21"/>
  <c r="AU14" i="21"/>
  <c r="AM14" i="21"/>
  <c r="AW14" i="21"/>
  <c r="AO14" i="21"/>
  <c r="AS14" i="21"/>
  <c r="V44" i="21"/>
  <c r="U50" i="21"/>
  <c r="R50" i="21"/>
  <c r="AZ50" i="21"/>
  <c r="AW50" i="21"/>
  <c r="AA50" i="21"/>
  <c r="AQ50" i="21"/>
  <c r="Z50" i="21"/>
  <c r="AR50" i="21"/>
  <c r="Q50" i="21"/>
  <c r="T50" i="21"/>
  <c r="W50" i="21"/>
  <c r="AM50" i="21"/>
  <c r="BJ10" i="21"/>
  <c r="AY31" i="21"/>
  <c r="AZ31" i="21"/>
  <c r="AV31" i="21"/>
  <c r="X31" i="21"/>
  <c r="AB31" i="21"/>
  <c r="Z31" i="21"/>
  <c r="R31" i="21"/>
  <c r="AN31" i="21"/>
  <c r="V39" i="21"/>
  <c r="AX39" i="21"/>
  <c r="U39" i="21"/>
  <c r="X39" i="21"/>
  <c r="AN39" i="21"/>
  <c r="AW39" i="21"/>
  <c r="AZ39" i="21"/>
  <c r="AY39" i="21"/>
  <c r="AM39" i="21"/>
  <c r="Q39" i="21"/>
  <c r="R39" i="21"/>
  <c r="T39" i="21"/>
  <c r="AO39" i="21"/>
  <c r="AV39" i="21"/>
  <c r="S39" i="21"/>
  <c r="AB39" i="21"/>
  <c r="AR39" i="21"/>
  <c r="AP39" i="21"/>
  <c r="AQ39" i="21"/>
  <c r="Z39" i="21"/>
  <c r="AA39" i="21"/>
  <c r="AU39" i="21"/>
  <c r="AS39" i="21"/>
  <c r="W39" i="21"/>
  <c r="Q44" i="21" l="1"/>
  <c r="Q52" i="21"/>
  <c r="AV52" i="21"/>
  <c r="AM52" i="21"/>
  <c r="AP44" i="21"/>
  <c r="S52" i="21"/>
  <c r="R52" i="21"/>
  <c r="W52" i="21"/>
  <c r="AQ52" i="21"/>
  <c r="AW52" i="21"/>
  <c r="AX52" i="21"/>
  <c r="AY52" i="21"/>
  <c r="AA52" i="21"/>
  <c r="T52" i="21"/>
  <c r="AP52" i="21"/>
  <c r="Z52" i="21"/>
  <c r="X52" i="21"/>
  <c r="AO44" i="21"/>
  <c r="AS46" i="21"/>
  <c r="T44" i="21"/>
  <c r="AB52" i="21"/>
  <c r="AR52" i="21"/>
  <c r="AU52" i="21"/>
  <c r="BA52" i="21" s="1"/>
  <c r="BD52" i="21" s="1"/>
  <c r="AS52" i="21"/>
  <c r="U52" i="21"/>
  <c r="AV44" i="21"/>
  <c r="AQ44" i="21"/>
  <c r="Z44" i="21"/>
  <c r="AN44" i="21"/>
  <c r="S44" i="21"/>
  <c r="AS44" i="21"/>
  <c r="AY44" i="21"/>
  <c r="W44" i="21"/>
  <c r="X44" i="21"/>
  <c r="AM44" i="21"/>
  <c r="AX44" i="21"/>
  <c r="U38" i="21"/>
  <c r="AW44" i="21"/>
  <c r="AU44" i="21"/>
  <c r="AZ44" i="21"/>
  <c r="AA44" i="21"/>
  <c r="AR44" i="21"/>
  <c r="R44" i="21"/>
  <c r="AN37" i="21"/>
  <c r="Z37" i="21"/>
  <c r="AB37" i="21"/>
  <c r="W37" i="21"/>
  <c r="Q37" i="21"/>
  <c r="V37" i="21"/>
  <c r="AY37" i="21"/>
  <c r="S37" i="21"/>
  <c r="AP37" i="21"/>
  <c r="T37" i="21"/>
  <c r="AS37" i="21"/>
  <c r="AY50" i="21"/>
  <c r="S50" i="21"/>
  <c r="V50" i="21"/>
  <c r="AV50" i="21"/>
  <c r="AX50" i="21"/>
  <c r="AU50" i="21"/>
  <c r="AZ37" i="21"/>
  <c r="X37" i="21"/>
  <c r="AQ37" i="21"/>
  <c r="AV37" i="21"/>
  <c r="AA37" i="21"/>
  <c r="U37" i="21"/>
  <c r="AL60" i="21"/>
  <c r="BK60" i="21" s="1"/>
  <c r="AS31" i="21"/>
  <c r="V31" i="21"/>
  <c r="T31" i="21"/>
  <c r="AB50" i="21"/>
  <c r="AC50" i="21" s="1"/>
  <c r="AS50" i="21"/>
  <c r="AO50" i="21"/>
  <c r="X50" i="21"/>
  <c r="R37" i="21"/>
  <c r="AX37" i="21"/>
  <c r="AU37" i="21"/>
  <c r="AO37" i="21"/>
  <c r="AR37" i="21"/>
  <c r="AM37" i="21"/>
  <c r="S31" i="21"/>
  <c r="AX61" i="21"/>
  <c r="R61" i="21"/>
  <c r="AU61" i="21"/>
  <c r="AR61" i="21"/>
  <c r="AC49" i="21"/>
  <c r="W31" i="21"/>
  <c r="AO31" i="21"/>
  <c r="AA31" i="21"/>
  <c r="AC31" i="21" s="1"/>
  <c r="AQ31" i="21"/>
  <c r="Q31" i="21"/>
  <c r="AW31" i="21"/>
  <c r="AY61" i="21"/>
  <c r="AZ61" i="21"/>
  <c r="AM61" i="21"/>
  <c r="AW61" i="21"/>
  <c r="AP61" i="21"/>
  <c r="AQ61" i="21"/>
  <c r="AM31" i="21"/>
  <c r="AP31" i="21"/>
  <c r="AR31" i="21"/>
  <c r="AU31" i="21"/>
  <c r="AX31" i="21"/>
  <c r="S61" i="21"/>
  <c r="V61" i="21"/>
  <c r="W61" i="21"/>
  <c r="AS61" i="21"/>
  <c r="U61" i="21"/>
  <c r="U41" i="21"/>
  <c r="S41" i="21"/>
  <c r="X56" i="21"/>
  <c r="AM56" i="21"/>
  <c r="T41" i="21"/>
  <c r="AW41" i="21"/>
  <c r="W56" i="21"/>
  <c r="S15" i="21"/>
  <c r="AO41" i="21"/>
  <c r="AB41" i="21"/>
  <c r="AN56" i="21"/>
  <c r="AA56" i="21"/>
  <c r="AL20" i="21"/>
  <c r="BK20" i="21" s="1"/>
  <c r="AX38" i="21"/>
  <c r="AS57" i="21"/>
  <c r="V57" i="21"/>
  <c r="AY46" i="21"/>
  <c r="AV46" i="21"/>
  <c r="Z38" i="21"/>
  <c r="R46" i="21"/>
  <c r="AR46" i="21"/>
  <c r="AW46" i="21"/>
  <c r="S38" i="21"/>
  <c r="X38" i="21"/>
  <c r="AZ38" i="21"/>
  <c r="AU46" i="21"/>
  <c r="AN46" i="21"/>
  <c r="AX46" i="21"/>
  <c r="R38" i="21"/>
  <c r="AW38" i="21"/>
  <c r="AW57" i="21"/>
  <c r="U57" i="21"/>
  <c r="S28" i="21"/>
  <c r="T46" i="21"/>
  <c r="AZ46" i="21"/>
  <c r="S46" i="21"/>
  <c r="Q38" i="21"/>
  <c r="AB38" i="21"/>
  <c r="T38" i="21"/>
  <c r="AQ28" i="21"/>
  <c r="AQ41" i="21"/>
  <c r="V41" i="21"/>
  <c r="AX41" i="21"/>
  <c r="AU41" i="21"/>
  <c r="AP41" i="21"/>
  <c r="AR56" i="21"/>
  <c r="AW56" i="21"/>
  <c r="AQ56" i="21"/>
  <c r="AB56" i="21"/>
  <c r="AZ56" i="21"/>
  <c r="Q15" i="21"/>
  <c r="Q41" i="21"/>
  <c r="AM41" i="21"/>
  <c r="AA41" i="21"/>
  <c r="Z41" i="21"/>
  <c r="AR41" i="21"/>
  <c r="X41" i="21"/>
  <c r="AZ41" i="21"/>
  <c r="AY35" i="21"/>
  <c r="R56" i="21"/>
  <c r="Z56" i="21"/>
  <c r="AV56" i="21"/>
  <c r="V56" i="21"/>
  <c r="AP56" i="21"/>
  <c r="AU56" i="21"/>
  <c r="V16" i="21"/>
  <c r="AC55" i="21"/>
  <c r="AY41" i="21"/>
  <c r="AN41" i="21"/>
  <c r="AV41" i="21"/>
  <c r="AS41" i="21"/>
  <c r="W41" i="21"/>
  <c r="AS56" i="21"/>
  <c r="AY56" i="21"/>
  <c r="AO56" i="21"/>
  <c r="AX56" i="21"/>
  <c r="Q56" i="21"/>
  <c r="U56" i="21"/>
  <c r="T56" i="21"/>
  <c r="AV16" i="21"/>
  <c r="AR13" i="21"/>
  <c r="W13" i="21"/>
  <c r="Y55" i="21"/>
  <c r="Z46" i="21"/>
  <c r="AA46" i="21"/>
  <c r="AQ46" i="21"/>
  <c r="Q46" i="21"/>
  <c r="U46" i="21"/>
  <c r="V46" i="21"/>
  <c r="AR38" i="21"/>
  <c r="AV38" i="21"/>
  <c r="W38" i="21"/>
  <c r="AA38" i="21"/>
  <c r="AP38" i="21"/>
  <c r="AQ38" i="21"/>
  <c r="AS38" i="21"/>
  <c r="U28" i="21"/>
  <c r="AW13" i="21"/>
  <c r="R13" i="21"/>
  <c r="AA28" i="21"/>
  <c r="AO46" i="21"/>
  <c r="AB46" i="21"/>
  <c r="AM46" i="21"/>
  <c r="AP46" i="21"/>
  <c r="X46" i="21"/>
  <c r="AY38" i="21"/>
  <c r="AU38" i="21"/>
  <c r="AN38" i="21"/>
  <c r="AO38" i="21"/>
  <c r="V38" i="21"/>
  <c r="R57" i="21"/>
  <c r="S57" i="21"/>
  <c r="AP28" i="21"/>
  <c r="AO13" i="21"/>
  <c r="AB28" i="21"/>
  <c r="Q28" i="21"/>
  <c r="V13" i="21"/>
  <c r="BA55" i="21"/>
  <c r="BD55" i="21" s="1"/>
  <c r="AC32" i="21"/>
  <c r="BA32" i="21"/>
  <c r="BD32" i="21" s="1"/>
  <c r="X57" i="21"/>
  <c r="AY57" i="21"/>
  <c r="AO57" i="21"/>
  <c r="AR57" i="21"/>
  <c r="AM57" i="21"/>
  <c r="AM28" i="21"/>
  <c r="AY28" i="21"/>
  <c r="AR28" i="21"/>
  <c r="AV28" i="21"/>
  <c r="AU28" i="21"/>
  <c r="V28" i="21"/>
  <c r="AZ13" i="21"/>
  <c r="Z13" i="21"/>
  <c r="AA13" i="21"/>
  <c r="AP13" i="21"/>
  <c r="AU13" i="21"/>
  <c r="AM13" i="21"/>
  <c r="AW28" i="21"/>
  <c r="AA57" i="21"/>
  <c r="AB57" i="21"/>
  <c r="AZ57" i="21"/>
  <c r="Q57" i="21"/>
  <c r="AN57" i="21"/>
  <c r="AV57" i="21"/>
  <c r="Z57" i="21"/>
  <c r="AX57" i="21"/>
  <c r="AS28" i="21"/>
  <c r="R28" i="21"/>
  <c r="AO28" i="21"/>
  <c r="T28" i="21"/>
  <c r="AS13" i="21"/>
  <c r="AV13" i="21"/>
  <c r="AY13" i="21"/>
  <c r="AN13" i="21"/>
  <c r="Q13" i="21"/>
  <c r="X13" i="21"/>
  <c r="BA12" i="21"/>
  <c r="BD12" i="21" s="1"/>
  <c r="AT55" i="21"/>
  <c r="AT32" i="21"/>
  <c r="Y32" i="21"/>
  <c r="T57" i="21"/>
  <c r="W57" i="21"/>
  <c r="AU57" i="21"/>
  <c r="AQ57" i="21"/>
  <c r="W28" i="21"/>
  <c r="Z28" i="21"/>
  <c r="X28" i="21"/>
  <c r="AX28" i="21"/>
  <c r="AZ28" i="21"/>
  <c r="AQ13" i="21"/>
  <c r="S13" i="21"/>
  <c r="U13" i="21"/>
  <c r="AB13" i="21"/>
  <c r="T13" i="21"/>
  <c r="AB16" i="21"/>
  <c r="AX15" i="21"/>
  <c r="AW15" i="21"/>
  <c r="AY16" i="21"/>
  <c r="Z15" i="21"/>
  <c r="AA35" i="21"/>
  <c r="AX16" i="21"/>
  <c r="X16" i="21"/>
  <c r="AN15" i="21"/>
  <c r="AV35" i="21"/>
  <c r="AS16" i="21"/>
  <c r="AW16" i="21"/>
  <c r="AQ16" i="21"/>
  <c r="AR16" i="21"/>
  <c r="Z16" i="21"/>
  <c r="AN16" i="21"/>
  <c r="U15" i="21"/>
  <c r="R15" i="21"/>
  <c r="AA15" i="21"/>
  <c r="AV15" i="21"/>
  <c r="AQ15" i="21"/>
  <c r="X15" i="21"/>
  <c r="AP35" i="21"/>
  <c r="AM35" i="21"/>
  <c r="AA16" i="21"/>
  <c r="W16" i="21"/>
  <c r="AP16" i="21"/>
  <c r="AU16" i="21"/>
  <c r="S16" i="21"/>
  <c r="U16" i="21"/>
  <c r="AP15" i="21"/>
  <c r="AB15" i="21"/>
  <c r="AM15" i="21"/>
  <c r="V15" i="21"/>
  <c r="AO15" i="21"/>
  <c r="AU15" i="21"/>
  <c r="R35" i="21"/>
  <c r="AW35" i="21"/>
  <c r="Q16" i="21"/>
  <c r="AO16" i="21"/>
  <c r="T16" i="21"/>
  <c r="AZ16" i="21"/>
  <c r="R16" i="21"/>
  <c r="T15" i="21"/>
  <c r="AS15" i="21"/>
  <c r="AZ15" i="21"/>
  <c r="AY15" i="21"/>
  <c r="AR15" i="21"/>
  <c r="AC47" i="21"/>
  <c r="AT12" i="21"/>
  <c r="Y47" i="21"/>
  <c r="AL23" i="21"/>
  <c r="BK23" i="21" s="1"/>
  <c r="BA47" i="21"/>
  <c r="BD47" i="21" s="1"/>
  <c r="AT47" i="21"/>
  <c r="Y12" i="21"/>
  <c r="AB35" i="21"/>
  <c r="X35" i="21"/>
  <c r="AX35" i="21"/>
  <c r="AO35" i="21"/>
  <c r="AQ35" i="21"/>
  <c r="AN35" i="21"/>
  <c r="V35" i="21"/>
  <c r="AR35" i="21"/>
  <c r="U35" i="21"/>
  <c r="AS35" i="21"/>
  <c r="AU35" i="21"/>
  <c r="T35" i="21"/>
  <c r="S35" i="21"/>
  <c r="Z35" i="21"/>
  <c r="AZ35" i="21"/>
  <c r="W35" i="21"/>
  <c r="AC12" i="21"/>
  <c r="AC59" i="21"/>
  <c r="Y45" i="21"/>
  <c r="AC33" i="21"/>
  <c r="AC42" i="21"/>
  <c r="BA59" i="21"/>
  <c r="BD59" i="21" s="1"/>
  <c r="AC34" i="21"/>
  <c r="AC51" i="21"/>
  <c r="AL22" i="21"/>
  <c r="BK22" i="21" s="1"/>
  <c r="AT51" i="21"/>
  <c r="AL25" i="21"/>
  <c r="BK25" i="21" s="1"/>
  <c r="AT49" i="21"/>
  <c r="AC40" i="21"/>
  <c r="AC27" i="21"/>
  <c r="BA34" i="21"/>
  <c r="BD34" i="21" s="1"/>
  <c r="Y27" i="21"/>
  <c r="Y34" i="21"/>
  <c r="AT36" i="21"/>
  <c r="BA24" i="21"/>
  <c r="BD24" i="21" s="1"/>
  <c r="BA40" i="21"/>
  <c r="BD40" i="21" s="1"/>
  <c r="AC21" i="21"/>
  <c r="Y51" i="21"/>
  <c r="AL54" i="21"/>
  <c r="BK54" i="21" s="1"/>
  <c r="Y59" i="21"/>
  <c r="Y49" i="21"/>
  <c r="AL49" i="21" s="1"/>
  <c r="BA49" i="21"/>
  <c r="BD49" i="21" s="1"/>
  <c r="AT59" i="21"/>
  <c r="BA27" i="21"/>
  <c r="BD27" i="21" s="1"/>
  <c r="Y29" i="21"/>
  <c r="AT29" i="21"/>
  <c r="Y33" i="21"/>
  <c r="AT33" i="21"/>
  <c r="BA36" i="21"/>
  <c r="BD36" i="21" s="1"/>
  <c r="AC36" i="21"/>
  <c r="AT34" i="21"/>
  <c r="Y36" i="21"/>
  <c r="AT24" i="21"/>
  <c r="Y24" i="21"/>
  <c r="AC45" i="21"/>
  <c r="BA45" i="21"/>
  <c r="BD45" i="21" s="1"/>
  <c r="AT40" i="21"/>
  <c r="AT21" i="21"/>
  <c r="AL18" i="21"/>
  <c r="BK18" i="21" s="1"/>
  <c r="AC24" i="21"/>
  <c r="BA21" i="21"/>
  <c r="BD21" i="21" s="1"/>
  <c r="AT42" i="21"/>
  <c r="BA42" i="21"/>
  <c r="BD42" i="21" s="1"/>
  <c r="Y42" i="21"/>
  <c r="BA17" i="21"/>
  <c r="BD17" i="21" s="1"/>
  <c r="BA29" i="21"/>
  <c r="BD29" i="21" s="1"/>
  <c r="AL11" i="21"/>
  <c r="BK11" i="21" s="1"/>
  <c r="AC17" i="21"/>
  <c r="Y21" i="21"/>
  <c r="AT27" i="21"/>
  <c r="AC29" i="21"/>
  <c r="BA33" i="21"/>
  <c r="BD33" i="21" s="1"/>
  <c r="BA51" i="21"/>
  <c r="BD51" i="21" s="1"/>
  <c r="AT45" i="21"/>
  <c r="Y40" i="21"/>
  <c r="AT17" i="21"/>
  <c r="Y17" i="21"/>
  <c r="P10" i="21"/>
  <c r="AW10" i="21" s="1"/>
  <c r="AC61" i="21"/>
  <c r="AC26" i="21"/>
  <c r="Y26" i="21"/>
  <c r="AT26" i="21"/>
  <c r="BA26" i="21"/>
  <c r="BD26" i="21" s="1"/>
  <c r="Y53" i="21"/>
  <c r="AC53" i="21"/>
  <c r="BA53" i="21"/>
  <c r="BD53" i="21" s="1"/>
  <c r="AT53" i="21"/>
  <c r="Y48" i="21"/>
  <c r="AT48" i="21"/>
  <c r="AC48" i="21"/>
  <c r="BA48" i="21"/>
  <c r="BD48" i="21" s="1"/>
  <c r="AT43" i="21"/>
  <c r="Y43" i="21"/>
  <c r="AC43" i="21"/>
  <c r="BA43" i="21"/>
  <c r="BD43" i="21" s="1"/>
  <c r="AC58" i="21"/>
  <c r="BA58" i="21"/>
  <c r="BD58" i="21" s="1"/>
  <c r="Y58" i="21"/>
  <c r="AT58" i="21"/>
  <c r="AC14" i="21"/>
  <c r="AT14" i="21"/>
  <c r="BA14" i="21"/>
  <c r="BD14" i="21" s="1"/>
  <c r="Y14" i="21"/>
  <c r="AK10" i="21"/>
  <c r="BA39" i="21"/>
  <c r="BD39" i="21" s="1"/>
  <c r="Y39" i="21"/>
  <c r="AC39" i="21"/>
  <c r="AT39" i="21"/>
  <c r="BA44" i="21" l="1"/>
  <c r="BD44" i="21" s="1"/>
  <c r="AT44" i="21"/>
  <c r="AC52" i="21"/>
  <c r="Y52" i="21"/>
  <c r="AT52" i="21"/>
  <c r="AC44" i="21"/>
  <c r="Y44" i="21"/>
  <c r="AC37" i="21"/>
  <c r="Y31" i="21"/>
  <c r="AL31" i="21" s="1"/>
  <c r="AC41" i="21"/>
  <c r="AT50" i="21"/>
  <c r="BA50" i="21"/>
  <c r="BD50" i="21" s="1"/>
  <c r="Y50" i="21"/>
  <c r="AL50" i="21" s="1"/>
  <c r="AT37" i="21"/>
  <c r="Y37" i="21"/>
  <c r="BA37" i="21"/>
  <c r="BD37" i="21" s="1"/>
  <c r="BA61" i="21"/>
  <c r="BD61" i="21" s="1"/>
  <c r="AT61" i="21"/>
  <c r="Y61" i="21"/>
  <c r="BA31" i="21"/>
  <c r="BD31" i="21" s="1"/>
  <c r="AT31" i="21"/>
  <c r="AC38" i="21"/>
  <c r="BA56" i="21"/>
  <c r="BD56" i="21" s="1"/>
  <c r="AC46" i="21"/>
  <c r="AC56" i="21"/>
  <c r="AC13" i="21"/>
  <c r="Y41" i="21"/>
  <c r="BA46" i="21"/>
  <c r="BD46" i="21" s="1"/>
  <c r="BA57" i="21"/>
  <c r="BD57" i="21" s="1"/>
  <c r="AT46" i="21"/>
  <c r="Y56" i="21"/>
  <c r="AT56" i="21"/>
  <c r="AT41" i="21"/>
  <c r="BA41" i="21"/>
  <c r="BD41" i="21" s="1"/>
  <c r="AL55" i="21"/>
  <c r="BK55" i="21" s="1"/>
  <c r="Y38" i="21"/>
  <c r="AT57" i="21"/>
  <c r="BA38" i="21"/>
  <c r="BD38" i="21" s="1"/>
  <c r="AC15" i="21"/>
  <c r="AT13" i="21"/>
  <c r="BA28" i="21"/>
  <c r="BD28" i="21" s="1"/>
  <c r="AC28" i="21"/>
  <c r="Y57" i="21"/>
  <c r="AT38" i="21"/>
  <c r="Y46" i="21"/>
  <c r="AT15" i="21"/>
  <c r="AL40" i="21"/>
  <c r="BK40" i="21" s="1"/>
  <c r="BA16" i="21"/>
  <c r="BD16" i="21" s="1"/>
  <c r="Y13" i="21"/>
  <c r="AL32" i="21"/>
  <c r="BK32" i="21" s="1"/>
  <c r="Y28" i="21"/>
  <c r="AC57" i="21"/>
  <c r="AT28" i="21"/>
  <c r="AL27" i="21"/>
  <c r="BK27" i="21" s="1"/>
  <c r="AL26" i="21"/>
  <c r="BK26" i="21" s="1"/>
  <c r="BA35" i="21"/>
  <c r="BD35" i="21" s="1"/>
  <c r="BA13" i="21"/>
  <c r="BD13" i="21" s="1"/>
  <c r="Y35" i="21"/>
  <c r="Y15" i="21"/>
  <c r="AL15" i="21" s="1"/>
  <c r="BA15" i="21"/>
  <c r="BD15" i="21" s="1"/>
  <c r="AT16" i="21"/>
  <c r="AC16" i="21"/>
  <c r="AT35" i="21"/>
  <c r="AC35" i="21"/>
  <c r="AL47" i="21"/>
  <c r="BK47" i="21" s="1"/>
  <c r="Y16" i="21"/>
  <c r="AL16" i="21" s="1"/>
  <c r="AL61" i="21"/>
  <c r="AL12" i="21"/>
  <c r="BK12" i="21" s="1"/>
  <c r="AL59" i="21"/>
  <c r="BK59" i="21" s="1"/>
  <c r="AL45" i="21"/>
  <c r="BK45" i="21" s="1"/>
  <c r="AL42" i="21"/>
  <c r="BK42" i="21" s="1"/>
  <c r="AL33" i="21"/>
  <c r="BK33" i="21" s="1"/>
  <c r="AL21" i="21"/>
  <c r="BK21" i="21" s="1"/>
  <c r="AL24" i="21"/>
  <c r="BK24" i="21" s="1"/>
  <c r="AL36" i="21"/>
  <c r="BK36" i="21" s="1"/>
  <c r="AL51" i="21"/>
  <c r="BK51" i="21" s="1"/>
  <c r="W10" i="21"/>
  <c r="AL34" i="21"/>
  <c r="BK34" i="21" s="1"/>
  <c r="AX10" i="21"/>
  <c r="BK49" i="21"/>
  <c r="AQ10" i="21"/>
  <c r="R10" i="21"/>
  <c r="AL17" i="21"/>
  <c r="BK17" i="21" s="1"/>
  <c r="AO10" i="21"/>
  <c r="AV10" i="21"/>
  <c r="AL52" i="21"/>
  <c r="AL29" i="21"/>
  <c r="BK29" i="21" s="1"/>
  <c r="U10" i="21"/>
  <c r="AZ10" i="21"/>
  <c r="X10" i="21"/>
  <c r="Q10" i="21"/>
  <c r="V10" i="21"/>
  <c r="AS10" i="21"/>
  <c r="AA10" i="21"/>
  <c r="AM10" i="21"/>
  <c r="S10" i="21"/>
  <c r="AR10" i="21"/>
  <c r="AP10" i="21"/>
  <c r="AY10" i="21"/>
  <c r="AB10" i="21"/>
  <c r="AN10" i="21"/>
  <c r="AU10" i="21"/>
  <c r="Z10" i="21"/>
  <c r="T10" i="21"/>
  <c r="AL53" i="21"/>
  <c r="BK53" i="21" s="1"/>
  <c r="AL48" i="21"/>
  <c r="BK48" i="21" s="1"/>
  <c r="AL43" i="21"/>
  <c r="BK43" i="21" s="1"/>
  <c r="AL58" i="21"/>
  <c r="BK58" i="21" s="1"/>
  <c r="AL44" i="21"/>
  <c r="BK44" i="21" s="1"/>
  <c r="AL14" i="21"/>
  <c r="BK14" i="21" s="1"/>
  <c r="AL39" i="21"/>
  <c r="BK39" i="21" s="1"/>
  <c r="BK52" i="21" l="1"/>
  <c r="AL41" i="21"/>
  <c r="AL37" i="21"/>
  <c r="BK37" i="21" s="1"/>
  <c r="BK50" i="21"/>
  <c r="BK61" i="21"/>
  <c r="AL46" i="21"/>
  <c r="BK46" i="21" s="1"/>
  <c r="BK31" i="21"/>
  <c r="AL38" i="21"/>
  <c r="BK38" i="21" s="1"/>
  <c r="BK41" i="21"/>
  <c r="AL56" i="21"/>
  <c r="BK56" i="21" s="1"/>
  <c r="AL28" i="21"/>
  <c r="BK28" i="21" s="1"/>
  <c r="AL13" i="21"/>
  <c r="BK13" i="21" s="1"/>
  <c r="AL35" i="21"/>
  <c r="BK35" i="21" s="1"/>
  <c r="AL57" i="21"/>
  <c r="BK57" i="21" s="1"/>
  <c r="BK15" i="21"/>
  <c r="BK16" i="21"/>
  <c r="AC10" i="21"/>
  <c r="BA10" i="21"/>
  <c r="BD10" i="21" s="1"/>
  <c r="Y10" i="21"/>
  <c r="AT10" i="21"/>
  <c r="AL10" i="21" l="1"/>
  <c r="BK10" i="21" s="1"/>
  <c r="G60" i="19" l="1"/>
  <c r="G62" i="21"/>
  <c r="H62" i="21"/>
  <c r="AF62" i="21" l="1"/>
  <c r="I62" i="21"/>
  <c r="BC62" i="21"/>
  <c r="AH62" i="21"/>
  <c r="BE62" i="21"/>
  <c r="L62" i="21"/>
  <c r="AG62" i="21"/>
  <c r="AI62" i="21"/>
  <c r="AJ62" i="21"/>
  <c r="AE62" i="21"/>
  <c r="BB62" i="21"/>
  <c r="P62" i="21" l="1"/>
  <c r="BJ62" i="21"/>
  <c r="AK62" i="21"/>
  <c r="AD62" i="21"/>
  <c r="AZ62" i="21" l="1"/>
  <c r="AM62" i="21"/>
  <c r="AR62" i="21"/>
  <c r="AX62" i="21"/>
  <c r="R62" i="21"/>
  <c r="X62" i="21"/>
  <c r="Z62" i="21"/>
  <c r="AO62" i="21"/>
  <c r="U62" i="21"/>
  <c r="W62" i="21"/>
  <c r="AY62" i="21"/>
  <c r="AB62" i="21"/>
  <c r="AU62" i="21"/>
  <c r="AQ62" i="21"/>
  <c r="V62" i="21"/>
  <c r="AS62" i="21"/>
  <c r="T62" i="21"/>
  <c r="AA62" i="21"/>
  <c r="Q62" i="21"/>
  <c r="AV62" i="21"/>
  <c r="AW62" i="21"/>
  <c r="S62" i="21"/>
  <c r="AN62" i="21"/>
  <c r="AP62" i="21"/>
  <c r="AT62" i="21" l="1"/>
  <c r="AC62" i="21"/>
  <c r="BA62" i="21"/>
  <c r="Y62" i="21"/>
  <c r="BD62" i="21" l="1"/>
  <c r="AL62" i="21"/>
  <c r="BK62" i="21" l="1"/>
  <c r="C103" i="6" l="1"/>
  <c r="C102" i="446" s="1"/>
  <c r="E102" i="446" s="1"/>
  <c r="C108" i="445"/>
  <c r="E108" i="445" s="1"/>
  <c r="C102" i="444"/>
  <c r="E102" i="444" s="1"/>
  <c r="C108" i="443"/>
  <c r="E108" i="443" s="1"/>
  <c r="C102" i="441"/>
  <c r="E102" i="441" s="1"/>
  <c r="C102" i="440"/>
  <c r="E102" i="440" s="1"/>
  <c r="C108" i="439"/>
  <c r="E108" i="439" s="1"/>
  <c r="C102" i="438"/>
  <c r="E102" i="438" s="1"/>
  <c r="C108" i="437"/>
  <c r="E108" i="437" s="1"/>
  <c r="C102" i="435"/>
  <c r="E102" i="435" s="1"/>
  <c r="C102" i="434"/>
  <c r="E102" i="434" s="1"/>
  <c r="C108" i="433"/>
  <c r="E108" i="433" s="1"/>
  <c r="C102" i="432"/>
  <c r="E102" i="432" s="1"/>
  <c r="C108" i="431"/>
  <c r="E108" i="431" s="1"/>
  <c r="C102" i="430"/>
  <c r="E102" i="430" s="1"/>
  <c r="C108" i="429"/>
  <c r="E108" i="429" s="1"/>
  <c r="C102" i="428"/>
  <c r="E102" i="428" s="1"/>
  <c r="C108" i="427"/>
  <c r="E108" i="427" s="1"/>
  <c r="C102" i="426"/>
  <c r="E102" i="426" s="1"/>
  <c r="C102" i="425"/>
  <c r="E102" i="425" s="1"/>
  <c r="C108" i="424"/>
  <c r="E108" i="424" s="1"/>
  <c r="C102" i="422"/>
  <c r="E102" i="422" s="1"/>
  <c r="C102" i="421"/>
  <c r="E102" i="421" s="1"/>
  <c r="C108" i="420"/>
  <c r="E108" i="420" s="1"/>
  <c r="C102" i="419"/>
  <c r="E102" i="419" s="1"/>
  <c r="C108" i="418"/>
  <c r="E108" i="418" s="1"/>
  <c r="C102" i="417"/>
  <c r="E102" i="417" s="1"/>
  <c r="C108" i="416"/>
  <c r="E108" i="416" s="1"/>
  <c r="C102" i="414"/>
  <c r="E102" i="414" s="1"/>
  <c r="C108" i="413"/>
  <c r="E108" i="413" s="1"/>
  <c r="C102" i="412"/>
  <c r="E102" i="412" s="1"/>
  <c r="C102" i="411"/>
  <c r="E102" i="411" s="1"/>
  <c r="C108" i="410"/>
  <c r="E108" i="410" s="1"/>
  <c r="C102" i="409"/>
  <c r="E102" i="409" s="1"/>
  <c r="C102" i="408"/>
  <c r="E102" i="408" s="1"/>
  <c r="C102" i="407"/>
  <c r="E102" i="407" s="1"/>
  <c r="C108" i="406"/>
  <c r="E108" i="406" s="1"/>
  <c r="C102" i="405"/>
  <c r="E102" i="405" s="1"/>
  <c r="C102" i="404"/>
  <c r="E102" i="404" s="1"/>
  <c r="C108" i="403"/>
  <c r="E108" i="403" s="1"/>
  <c r="C102" i="402"/>
  <c r="E102" i="402" s="1"/>
  <c r="C108" i="401"/>
  <c r="E108" i="401" s="1"/>
  <c r="C102" i="400"/>
  <c r="E102" i="400" s="1"/>
  <c r="C108" i="399"/>
  <c r="E108" i="399" s="1"/>
  <c r="C102" i="398"/>
  <c r="E102" i="398" s="1"/>
  <c r="C108" i="397"/>
  <c r="E108" i="397" s="1"/>
  <c r="C102" i="396"/>
  <c r="E102" i="396" s="1"/>
  <c r="C108" i="395"/>
  <c r="E108" i="395" s="1"/>
  <c r="C102" i="394"/>
  <c r="E102" i="394" s="1"/>
  <c r="C102" i="393"/>
  <c r="E102" i="393" s="1"/>
  <c r="C108" i="392"/>
  <c r="E108" i="392" s="1"/>
  <c r="C102" i="391"/>
  <c r="E102" i="391" s="1"/>
  <c r="C102" i="390"/>
  <c r="E102" i="390" s="1"/>
  <c r="C108" i="389"/>
  <c r="E108" i="389" s="1"/>
  <c r="C102" i="388"/>
  <c r="E102" i="388" s="1"/>
  <c r="C108" i="387"/>
  <c r="E108" i="387" s="1"/>
  <c r="C102" i="386"/>
  <c r="E102" i="386" s="1"/>
  <c r="C108" i="385"/>
  <c r="E108" i="385" s="1"/>
  <c r="C102" i="384"/>
  <c r="E102" i="384" s="1"/>
  <c r="C108" i="383"/>
  <c r="E108" i="383" s="1"/>
  <c r="C102" i="380"/>
  <c r="E102" i="380" s="1"/>
  <c r="C102" i="379"/>
  <c r="E102" i="379" s="1"/>
  <c r="C102" i="378"/>
  <c r="E102" i="378" s="1"/>
  <c r="C108" i="377"/>
  <c r="E108" i="377" s="1"/>
  <c r="C102" i="376"/>
  <c r="E102" i="376" s="1"/>
  <c r="C108" i="375"/>
  <c r="E108" i="375" s="1"/>
  <c r="C102" i="374"/>
  <c r="E102" i="374" s="1"/>
  <c r="C108" i="373"/>
  <c r="E108" i="373" s="1"/>
  <c r="C102" i="372"/>
  <c r="E102" i="372" s="1"/>
  <c r="C102" i="371"/>
  <c r="E102" i="371" s="1"/>
  <c r="C108" i="370"/>
  <c r="C102" i="369"/>
  <c r="E102" i="369" s="1"/>
  <c r="C108" i="368"/>
  <c r="E108" i="368" s="1"/>
  <c r="C102" i="367"/>
  <c r="E102" i="367" s="1"/>
  <c r="C108" i="366"/>
  <c r="E108" i="366" s="1"/>
  <c r="C102" i="365"/>
  <c r="E102" i="365" s="1"/>
  <c r="C108" i="364"/>
  <c r="E108" i="364" s="1"/>
  <c r="C102" i="363"/>
  <c r="E102" i="363" s="1"/>
  <c r="C108" i="362"/>
  <c r="E108" i="362" s="1"/>
  <c r="C102" i="361"/>
  <c r="E102" i="361" s="1"/>
  <c r="C108" i="360"/>
  <c r="E108" i="360" s="1"/>
  <c r="C102" i="359"/>
  <c r="E102" i="359" s="1"/>
  <c r="C108" i="358"/>
  <c r="E108" i="358" s="1"/>
  <c r="C102" i="357"/>
  <c r="E102" i="357" s="1"/>
  <c r="C102" i="356"/>
  <c r="E102" i="356" s="1"/>
  <c r="C102" i="355"/>
  <c r="E102" i="355" s="1"/>
  <c r="C108" i="353"/>
  <c r="E108" i="353" s="1"/>
  <c r="C102" i="352"/>
  <c r="E102" i="352" s="1"/>
  <c r="C108" i="351"/>
  <c r="E108" i="351" s="1"/>
  <c r="C102" i="350"/>
  <c r="E102" i="350" s="1"/>
  <c r="C108" i="349"/>
  <c r="E108" i="349" s="1"/>
  <c r="C102" i="348"/>
  <c r="E102" i="348" s="1"/>
  <c r="C108" i="347"/>
  <c r="E108" i="347" s="1"/>
  <c r="C102" i="346"/>
  <c r="E102" i="346" s="1"/>
  <c r="C108" i="345"/>
  <c r="E108" i="345" s="1"/>
  <c r="C108" i="343"/>
  <c r="C102" i="342"/>
  <c r="E102" i="342" s="1"/>
  <c r="BL5" i="21"/>
  <c r="BL19" i="21" l="1"/>
  <c r="BL30" i="21"/>
  <c r="BL6" i="21"/>
  <c r="BL9" i="21"/>
  <c r="BL8" i="21"/>
  <c r="BL7" i="21"/>
  <c r="BL18" i="21"/>
  <c r="BL20" i="21"/>
  <c r="BL22" i="21"/>
  <c r="BL11" i="21"/>
  <c r="BL25" i="21"/>
  <c r="BL60" i="21"/>
  <c r="BL54" i="21"/>
  <c r="BL23" i="21"/>
  <c r="BL26" i="21"/>
  <c r="BL24" i="21"/>
  <c r="BL53" i="21"/>
  <c r="BL28" i="21"/>
  <c r="BL61" i="21"/>
  <c r="BL59" i="21"/>
  <c r="BL52" i="21"/>
  <c r="BL48" i="21"/>
  <c r="BL40" i="21"/>
  <c r="BL47" i="21"/>
  <c r="BL43" i="21"/>
  <c r="BL57" i="21"/>
  <c r="BL14" i="21"/>
  <c r="BL37" i="21"/>
  <c r="BL50" i="21"/>
  <c r="BL58" i="21"/>
  <c r="BL44" i="21"/>
  <c r="BL38" i="21"/>
  <c r="BL35" i="21"/>
  <c r="BL27" i="21"/>
  <c r="BL12" i="21"/>
  <c r="BL17" i="21"/>
  <c r="BL31" i="21"/>
  <c r="BL33" i="21"/>
  <c r="BL32" i="21"/>
  <c r="BL21" i="21"/>
  <c r="BL45" i="21"/>
  <c r="BL41" i="21"/>
  <c r="BL34" i="21"/>
  <c r="BL55" i="21"/>
  <c r="BL36" i="21"/>
  <c r="BL49" i="21"/>
  <c r="BL42" i="21"/>
  <c r="BL51" i="21"/>
  <c r="BL39" i="21"/>
  <c r="BL56" i="21"/>
  <c r="BL46" i="21"/>
  <c r="BL16" i="21"/>
  <c r="BL13" i="21"/>
  <c r="BL15" i="21"/>
  <c r="BL29" i="21"/>
  <c r="BL10" i="21"/>
  <c r="BL62" i="21" l="1"/>
  <c r="C104" i="6" s="1"/>
  <c r="C103" i="446" l="1"/>
  <c r="E103" i="446" s="1"/>
  <c r="E108" i="446" s="1"/>
  <c r="E109" i="446" s="1"/>
  <c r="E120" i="446" s="1"/>
  <c r="E121" i="446" s="1"/>
  <c r="E122" i="446" s="1"/>
  <c r="C109" i="445"/>
  <c r="E109" i="445" s="1"/>
  <c r="E114" i="445" s="1"/>
  <c r="E115" i="445" s="1"/>
  <c r="E126" i="445" s="1"/>
  <c r="E127" i="445" s="1"/>
  <c r="C103" i="444"/>
  <c r="E103" i="444" s="1"/>
  <c r="E108" i="444" s="1"/>
  <c r="E109" i="444" s="1"/>
  <c r="E120" i="444" s="1"/>
  <c r="E121" i="444" s="1"/>
  <c r="E122" i="444" s="1"/>
  <c r="C109" i="443"/>
  <c r="E109" i="443" s="1"/>
  <c r="E114" i="443" s="1"/>
  <c r="E115" i="443" s="1"/>
  <c r="E126" i="443" s="1"/>
  <c r="E127" i="443" s="1"/>
  <c r="C103" i="441"/>
  <c r="E103" i="441" s="1"/>
  <c r="C103" i="440"/>
  <c r="E103" i="440" s="1"/>
  <c r="C109" i="439"/>
  <c r="E109" i="439" s="1"/>
  <c r="C103" i="438"/>
  <c r="E103" i="438" s="1"/>
  <c r="C109" i="437"/>
  <c r="E109" i="437" s="1"/>
  <c r="C103" i="435"/>
  <c r="E103" i="435" s="1"/>
  <c r="C103" i="434"/>
  <c r="E103" i="434" s="1"/>
  <c r="C109" i="433"/>
  <c r="E109" i="433" s="1"/>
  <c r="C103" i="432"/>
  <c r="E103" i="432" s="1"/>
  <c r="C109" i="431"/>
  <c r="E109" i="431" s="1"/>
  <c r="C103" i="430"/>
  <c r="E103" i="430" s="1"/>
  <c r="C109" i="429"/>
  <c r="E109" i="429" s="1"/>
  <c r="C103" i="428"/>
  <c r="E103" i="428" s="1"/>
  <c r="C109" i="427"/>
  <c r="E109" i="427" s="1"/>
  <c r="C103" i="426"/>
  <c r="E103" i="426" s="1"/>
  <c r="C103" i="425"/>
  <c r="E103" i="425" s="1"/>
  <c r="C109" i="424"/>
  <c r="E109" i="424" s="1"/>
  <c r="C103" i="422"/>
  <c r="E103" i="422" s="1"/>
  <c r="C103" i="421"/>
  <c r="E103" i="421" s="1"/>
  <c r="C109" i="420"/>
  <c r="E109" i="420" s="1"/>
  <c r="C103" i="419"/>
  <c r="E103" i="419" s="1"/>
  <c r="C109" i="418"/>
  <c r="E109" i="418" s="1"/>
  <c r="C103" i="417"/>
  <c r="E103" i="417" s="1"/>
  <c r="C109" i="416"/>
  <c r="E109" i="416" s="1"/>
  <c r="C103" i="414"/>
  <c r="E103" i="414" s="1"/>
  <c r="C109" i="413"/>
  <c r="E109" i="413" s="1"/>
  <c r="C103" i="412"/>
  <c r="E103" i="412" s="1"/>
  <c r="C103" i="411"/>
  <c r="E103" i="411" s="1"/>
  <c r="C109" i="410"/>
  <c r="E109" i="410" s="1"/>
  <c r="C103" i="409"/>
  <c r="E103" i="409" s="1"/>
  <c r="C103" i="408"/>
  <c r="E103" i="408" s="1"/>
  <c r="C103" i="407"/>
  <c r="E103" i="407" s="1"/>
  <c r="C109" i="406"/>
  <c r="E109" i="406" s="1"/>
  <c r="C103" i="405"/>
  <c r="E103" i="405" s="1"/>
  <c r="C103" i="404"/>
  <c r="E103" i="404" s="1"/>
  <c r="C109" i="403"/>
  <c r="E109" i="403" s="1"/>
  <c r="C103" i="402"/>
  <c r="E103" i="402" s="1"/>
  <c r="C109" i="401"/>
  <c r="E109" i="401" s="1"/>
  <c r="C103" i="400"/>
  <c r="E103" i="400" s="1"/>
  <c r="C109" i="399"/>
  <c r="E109" i="399" s="1"/>
  <c r="C103" i="398"/>
  <c r="E103" i="398" s="1"/>
  <c r="C109" i="397"/>
  <c r="E109" i="397" s="1"/>
  <c r="C103" i="396"/>
  <c r="E103" i="396" s="1"/>
  <c r="C109" i="395"/>
  <c r="E109" i="395" s="1"/>
  <c r="C103" i="394"/>
  <c r="E103" i="394" s="1"/>
  <c r="C103" i="393"/>
  <c r="E103" i="393" s="1"/>
  <c r="C109" i="392"/>
  <c r="E109" i="392" s="1"/>
  <c r="C103" i="391"/>
  <c r="E103" i="391" s="1"/>
  <c r="C103" i="390"/>
  <c r="E103" i="390" s="1"/>
  <c r="C109" i="389"/>
  <c r="E109" i="389" s="1"/>
  <c r="C103" i="388"/>
  <c r="E103" i="388" s="1"/>
  <c r="C109" i="387"/>
  <c r="E109" i="387" s="1"/>
  <c r="C103" i="386"/>
  <c r="E103" i="386" s="1"/>
  <c r="C109" i="385"/>
  <c r="E109" i="385" s="1"/>
  <c r="C103" i="384"/>
  <c r="E103" i="384" s="1"/>
  <c r="C109" i="383"/>
  <c r="E109" i="383" s="1"/>
  <c r="C103" i="380"/>
  <c r="E103" i="380" s="1"/>
  <c r="C103" i="379"/>
  <c r="E103" i="379" s="1"/>
  <c r="C103" i="378"/>
  <c r="E103" i="378" s="1"/>
  <c r="C109" i="377"/>
  <c r="E109" i="377" s="1"/>
  <c r="C109" i="370"/>
  <c r="C103" i="376"/>
  <c r="E103" i="376" s="1"/>
  <c r="C109" i="375"/>
  <c r="E109" i="375" s="1"/>
  <c r="C103" i="374"/>
  <c r="E103" i="374" s="1"/>
  <c r="C109" i="373"/>
  <c r="E109" i="373" s="1"/>
  <c r="C103" i="372"/>
  <c r="E103" i="372" s="1"/>
  <c r="C103" i="371"/>
  <c r="E103" i="371" s="1"/>
  <c r="C103" i="369"/>
  <c r="E103" i="369" s="1"/>
  <c r="C109" i="368"/>
  <c r="E109" i="368" s="1"/>
  <c r="C103" i="367"/>
  <c r="E103" i="367" s="1"/>
  <c r="C109" i="366"/>
  <c r="E109" i="366" s="1"/>
  <c r="C103" i="365"/>
  <c r="E103" i="365" s="1"/>
  <c r="C109" i="364"/>
  <c r="E109" i="364" s="1"/>
  <c r="C103" i="363"/>
  <c r="E103" i="363" s="1"/>
  <c r="C109" i="362"/>
  <c r="E109" i="362" s="1"/>
  <c r="C103" i="361"/>
  <c r="E103" i="361" s="1"/>
  <c r="C109" i="360"/>
  <c r="E109" i="360" s="1"/>
  <c r="C103" i="359"/>
  <c r="E103" i="359" s="1"/>
  <c r="C109" i="358"/>
  <c r="E109" i="358" s="1"/>
  <c r="C103" i="357"/>
  <c r="E103" i="357" s="1"/>
  <c r="C103" i="356"/>
  <c r="E103" i="356" s="1"/>
  <c r="C103" i="355"/>
  <c r="E103" i="355" s="1"/>
  <c r="C109" i="353"/>
  <c r="E109" i="353" s="1"/>
  <c r="C103" i="352"/>
  <c r="E103" i="352" s="1"/>
  <c r="C109" i="351"/>
  <c r="E109" i="351" s="1"/>
  <c r="C103" i="350"/>
  <c r="E103" i="350" s="1"/>
  <c r="C109" i="349"/>
  <c r="E109" i="349" s="1"/>
  <c r="C103" i="348"/>
  <c r="E103" i="348" s="1"/>
  <c r="C109" i="347"/>
  <c r="E109" i="347" s="1"/>
  <c r="C103" i="346"/>
  <c r="E103" i="346" s="1"/>
  <c r="C109" i="345"/>
  <c r="E109" i="345" s="1"/>
  <c r="C109" i="343"/>
  <c r="C103" i="342"/>
  <c r="E103" i="342" s="1"/>
  <c r="BM5" i="21"/>
  <c r="E103" i="343"/>
  <c r="E124" i="343" s="1"/>
  <c r="C17" i="343"/>
  <c r="E53" i="343" s="1"/>
  <c r="E16" i="343"/>
  <c r="E128" i="443" l="1"/>
  <c r="E128" i="445"/>
  <c r="BM19" i="21"/>
  <c r="BT19" i="21" s="1"/>
  <c r="BM30" i="21"/>
  <c r="E48" i="343"/>
  <c r="E87" i="343"/>
  <c r="BM6" i="21"/>
  <c r="BT6" i="21" s="1"/>
  <c r="BM9" i="21"/>
  <c r="BT9" i="21" s="1"/>
  <c r="BU9" i="21" s="1"/>
  <c r="BV9" i="21" s="1"/>
  <c r="BM8" i="21"/>
  <c r="BT8" i="21" s="1"/>
  <c r="BU8" i="21" s="1"/>
  <c r="BV8" i="21" s="1"/>
  <c r="BM7" i="21"/>
  <c r="BM18" i="21"/>
  <c r="BT18" i="21" s="1"/>
  <c r="BU18" i="21" s="1"/>
  <c r="BV18" i="21" s="1"/>
  <c r="BM20" i="21"/>
  <c r="BT20" i="21" s="1"/>
  <c r="BU20" i="21" s="1"/>
  <c r="BV20" i="21" s="1"/>
  <c r="BM22" i="21"/>
  <c r="BT22" i="21" s="1"/>
  <c r="BU22" i="21" s="1"/>
  <c r="BV22" i="21" s="1"/>
  <c r="BM11" i="21"/>
  <c r="BT11" i="21" s="1"/>
  <c r="BU11" i="21" s="1"/>
  <c r="BV11" i="21" s="1"/>
  <c r="BM25" i="21"/>
  <c r="BT25" i="21" s="1"/>
  <c r="BU25" i="21" s="1"/>
  <c r="BV25" i="21" s="1"/>
  <c r="BM60" i="21"/>
  <c r="BT60" i="21" s="1"/>
  <c r="BU60" i="21" s="1"/>
  <c r="BV60" i="21" s="1"/>
  <c r="BM54" i="21"/>
  <c r="BT54" i="21" s="1"/>
  <c r="BU54" i="21" s="1"/>
  <c r="BV54" i="21" s="1"/>
  <c r="BM23" i="21"/>
  <c r="BT23" i="21" s="1"/>
  <c r="BU23" i="21" s="1"/>
  <c r="BV23" i="21" s="1"/>
  <c r="BM26" i="21"/>
  <c r="BT26" i="21" s="1"/>
  <c r="BU26" i="21" s="1"/>
  <c r="BV26" i="21" s="1"/>
  <c r="BM53" i="21"/>
  <c r="BT53" i="21" s="1"/>
  <c r="BU53" i="21" s="1"/>
  <c r="BV53" i="21" s="1"/>
  <c r="BM28" i="21"/>
  <c r="BT28" i="21" s="1"/>
  <c r="BU28" i="21" s="1"/>
  <c r="BV28" i="21" s="1"/>
  <c r="BM40" i="21"/>
  <c r="BT40" i="21" s="1"/>
  <c r="BU40" i="21" s="1"/>
  <c r="BV40" i="21" s="1"/>
  <c r="BM59" i="21"/>
  <c r="BT59" i="21" s="1"/>
  <c r="BU59" i="21" s="1"/>
  <c r="BV59" i="21" s="1"/>
  <c r="BM61" i="21"/>
  <c r="BT61" i="21" s="1"/>
  <c r="BU61" i="21" s="1"/>
  <c r="BV61" i="21" s="1"/>
  <c r="BM48" i="21"/>
  <c r="BT48" i="21" s="1"/>
  <c r="BU48" i="21" s="1"/>
  <c r="BV48" i="21" s="1"/>
  <c r="BM52" i="21"/>
  <c r="BT52" i="21" s="1"/>
  <c r="BU52" i="21" s="1"/>
  <c r="BV52" i="21" s="1"/>
  <c r="BM47" i="21"/>
  <c r="BT47" i="21" s="1"/>
  <c r="BU47" i="21" s="1"/>
  <c r="BV47" i="21" s="1"/>
  <c r="BM43" i="21"/>
  <c r="BT43" i="21" s="1"/>
  <c r="BU43" i="21" s="1"/>
  <c r="BV43" i="21" s="1"/>
  <c r="BM57" i="21"/>
  <c r="BT57" i="21" s="1"/>
  <c r="BU57" i="21" s="1"/>
  <c r="BV57" i="21" s="1"/>
  <c r="BM14" i="21"/>
  <c r="BT14" i="21" s="1"/>
  <c r="BU14" i="21" s="1"/>
  <c r="BV14" i="21" s="1"/>
  <c r="BM37" i="21"/>
  <c r="BT37" i="21" s="1"/>
  <c r="BU37" i="21" s="1"/>
  <c r="BV37" i="21" s="1"/>
  <c r="BM44" i="21"/>
  <c r="BT44" i="21" s="1"/>
  <c r="BU44" i="21" s="1"/>
  <c r="BV44" i="21" s="1"/>
  <c r="BM58" i="21"/>
  <c r="BT58" i="21" s="1"/>
  <c r="BU58" i="21" s="1"/>
  <c r="BV58" i="21" s="1"/>
  <c r="BM24" i="21"/>
  <c r="BT24" i="21" s="1"/>
  <c r="BU24" i="21" s="1"/>
  <c r="BV24" i="21" s="1"/>
  <c r="BM50" i="21"/>
  <c r="BT50" i="21" s="1"/>
  <c r="BU50" i="21" s="1"/>
  <c r="BV50" i="21" s="1"/>
  <c r="BM38" i="21"/>
  <c r="BT38" i="21" s="1"/>
  <c r="BU38" i="21" s="1"/>
  <c r="BV38" i="21" s="1"/>
  <c r="BM35" i="21"/>
  <c r="BT35" i="21" s="1"/>
  <c r="BU35" i="21" s="1"/>
  <c r="BV35" i="21" s="1"/>
  <c r="BM27" i="21"/>
  <c r="BT27" i="21" s="1"/>
  <c r="BU27" i="21" s="1"/>
  <c r="BV27" i="21" s="1"/>
  <c r="BM12" i="21"/>
  <c r="BT12" i="21" s="1"/>
  <c r="BU12" i="21" s="1"/>
  <c r="BV12" i="21" s="1"/>
  <c r="BM17" i="21"/>
  <c r="BT17" i="21" s="1"/>
  <c r="BU17" i="21" s="1"/>
  <c r="BV17" i="21" s="1"/>
  <c r="BM31" i="21"/>
  <c r="BT31" i="21" s="1"/>
  <c r="BU31" i="21" s="1"/>
  <c r="BV31" i="21" s="1"/>
  <c r="BM33" i="21"/>
  <c r="BT33" i="21" s="1"/>
  <c r="BU33" i="21" s="1"/>
  <c r="BV33" i="21" s="1"/>
  <c r="BM32" i="21"/>
  <c r="BT32" i="21" s="1"/>
  <c r="BU32" i="21" s="1"/>
  <c r="BV32" i="21" s="1"/>
  <c r="BM21" i="21"/>
  <c r="BT21" i="21" s="1"/>
  <c r="BU21" i="21" s="1"/>
  <c r="BV21" i="21" s="1"/>
  <c r="BM45" i="21"/>
  <c r="BT45" i="21" s="1"/>
  <c r="BU45" i="21" s="1"/>
  <c r="BV45" i="21" s="1"/>
  <c r="BM41" i="21"/>
  <c r="BT41" i="21" s="1"/>
  <c r="BU41" i="21" s="1"/>
  <c r="BV41" i="21" s="1"/>
  <c r="BM34" i="21"/>
  <c r="BT34" i="21" s="1"/>
  <c r="BU34" i="21" s="1"/>
  <c r="BV34" i="21" s="1"/>
  <c r="BM55" i="21"/>
  <c r="BT55" i="21" s="1"/>
  <c r="BU55" i="21" s="1"/>
  <c r="BV55" i="21" s="1"/>
  <c r="BM36" i="21"/>
  <c r="BT36" i="21" s="1"/>
  <c r="BU36" i="21" s="1"/>
  <c r="BV36" i="21" s="1"/>
  <c r="BM49" i="21"/>
  <c r="BT49" i="21" s="1"/>
  <c r="BU49" i="21" s="1"/>
  <c r="BV49" i="21" s="1"/>
  <c r="BM42" i="21"/>
  <c r="BT42" i="21" s="1"/>
  <c r="BU42" i="21" s="1"/>
  <c r="BV42" i="21" s="1"/>
  <c r="BM51" i="21"/>
  <c r="BT51" i="21" s="1"/>
  <c r="BU51" i="21" s="1"/>
  <c r="BV51" i="21" s="1"/>
  <c r="BM39" i="21"/>
  <c r="BT39" i="21" s="1"/>
  <c r="BU39" i="21" s="1"/>
  <c r="BV39" i="21" s="1"/>
  <c r="BM56" i="21"/>
  <c r="BT56" i="21" s="1"/>
  <c r="BU56" i="21" s="1"/>
  <c r="BV56" i="21" s="1"/>
  <c r="BM46" i="21"/>
  <c r="BT46" i="21" s="1"/>
  <c r="BU46" i="21" s="1"/>
  <c r="BV46" i="21" s="1"/>
  <c r="BM16" i="21"/>
  <c r="BT16" i="21" s="1"/>
  <c r="BU16" i="21" s="1"/>
  <c r="BV16" i="21" s="1"/>
  <c r="BM13" i="21"/>
  <c r="BT13" i="21" s="1"/>
  <c r="BU13" i="21" s="1"/>
  <c r="BV13" i="21" s="1"/>
  <c r="BM15" i="21"/>
  <c r="BT15" i="21" s="1"/>
  <c r="BU15" i="21" s="1"/>
  <c r="BV15" i="21" s="1"/>
  <c r="BM29" i="21"/>
  <c r="BT29" i="21" s="1"/>
  <c r="BU29" i="21" s="1"/>
  <c r="BV29" i="21" s="1"/>
  <c r="BM10" i="21"/>
  <c r="E108" i="342"/>
  <c r="E109" i="342" s="1"/>
  <c r="E120" i="342" s="1"/>
  <c r="E121" i="342" s="1"/>
  <c r="E114" i="345"/>
  <c r="E115" i="345" s="1"/>
  <c r="E126" i="345" s="1"/>
  <c r="E127" i="345" s="1"/>
  <c r="E108" i="346"/>
  <c r="E109" i="346" s="1"/>
  <c r="E120" i="346" s="1"/>
  <c r="E121" i="346" s="1"/>
  <c r="E114" i="347"/>
  <c r="E115" i="347" s="1"/>
  <c r="E126" i="347" s="1"/>
  <c r="E127" i="347" s="1"/>
  <c r="E108" i="348"/>
  <c r="E109" i="348" s="1"/>
  <c r="E120" i="348" s="1"/>
  <c r="E121" i="348" s="1"/>
  <c r="E114" i="349"/>
  <c r="E115" i="349" s="1"/>
  <c r="E126" i="349" s="1"/>
  <c r="E127" i="349" s="1"/>
  <c r="E108" i="350"/>
  <c r="E109" i="350" s="1"/>
  <c r="E120" i="350" s="1"/>
  <c r="E121" i="350" s="1"/>
  <c r="E114" i="351"/>
  <c r="E115" i="351" s="1"/>
  <c r="E126" i="351" s="1"/>
  <c r="E127" i="351" s="1"/>
  <c r="E108" i="352"/>
  <c r="E109" i="352" s="1"/>
  <c r="E120" i="352" s="1"/>
  <c r="E121" i="352" s="1"/>
  <c r="E114" i="353"/>
  <c r="E115" i="353" s="1"/>
  <c r="E126" i="353" s="1"/>
  <c r="E127" i="353" s="1"/>
  <c r="E108" i="355"/>
  <c r="E109" i="355" s="1"/>
  <c r="E120" i="355" s="1"/>
  <c r="E121" i="355" s="1"/>
  <c r="E108" i="356"/>
  <c r="E109" i="356" s="1"/>
  <c r="E120" i="356" s="1"/>
  <c r="E121" i="356" s="1"/>
  <c r="E108" i="357"/>
  <c r="E109" i="357" s="1"/>
  <c r="E120" i="357" s="1"/>
  <c r="E121" i="357" s="1"/>
  <c r="E114" i="358"/>
  <c r="E115" i="358" s="1"/>
  <c r="E126" i="358" s="1"/>
  <c r="E127" i="358" s="1"/>
  <c r="E108" i="359"/>
  <c r="E109" i="359" s="1"/>
  <c r="E120" i="359" s="1"/>
  <c r="E121" i="359" s="1"/>
  <c r="E108" i="361"/>
  <c r="E109" i="361" s="1"/>
  <c r="E120" i="361" s="1"/>
  <c r="E121" i="361" s="1"/>
  <c r="E114" i="362"/>
  <c r="E115" i="362" s="1"/>
  <c r="E126" i="362" s="1"/>
  <c r="E127" i="362" s="1"/>
  <c r="E108" i="363"/>
  <c r="E109" i="363" s="1"/>
  <c r="E120" i="363" s="1"/>
  <c r="E121" i="363" s="1"/>
  <c r="E114" i="364"/>
  <c r="E115" i="364" s="1"/>
  <c r="E126" i="364" s="1"/>
  <c r="E127" i="364" s="1"/>
  <c r="E108" i="365"/>
  <c r="E109" i="365" s="1"/>
  <c r="E120" i="365" s="1"/>
  <c r="E121" i="365" s="1"/>
  <c r="E114" i="366"/>
  <c r="E115" i="366" s="1"/>
  <c r="E126" i="366" s="1"/>
  <c r="E127" i="366" s="1"/>
  <c r="E108" i="367"/>
  <c r="E109" i="367" s="1"/>
  <c r="E120" i="367" s="1"/>
  <c r="E121" i="367" s="1"/>
  <c r="E114" i="368"/>
  <c r="E115" i="368" s="1"/>
  <c r="E126" i="368" s="1"/>
  <c r="E127" i="368" s="1"/>
  <c r="E108" i="369"/>
  <c r="E109" i="369" s="1"/>
  <c r="E120" i="369" s="1"/>
  <c r="E121" i="369" s="1"/>
  <c r="E108" i="371"/>
  <c r="E109" i="371" s="1"/>
  <c r="E120" i="371" s="1"/>
  <c r="E121" i="371" s="1"/>
  <c r="E108" i="372"/>
  <c r="E109" i="372" s="1"/>
  <c r="E120" i="372" s="1"/>
  <c r="E121" i="372" s="1"/>
  <c r="E114" i="373"/>
  <c r="E115" i="373" s="1"/>
  <c r="E126" i="373" s="1"/>
  <c r="E127" i="373" s="1"/>
  <c r="E108" i="374"/>
  <c r="E109" i="374" s="1"/>
  <c r="E120" i="374" s="1"/>
  <c r="E121" i="374" s="1"/>
  <c r="E114" i="375"/>
  <c r="E115" i="375" s="1"/>
  <c r="E126" i="375" s="1"/>
  <c r="E127" i="375" s="1"/>
  <c r="E108" i="376"/>
  <c r="E109" i="376" s="1"/>
  <c r="E120" i="376" s="1"/>
  <c r="E121" i="376" s="1"/>
  <c r="E114" i="377"/>
  <c r="E115" i="377" s="1"/>
  <c r="E126" i="377" s="1"/>
  <c r="E127" i="377" s="1"/>
  <c r="E108" i="378"/>
  <c r="E109" i="378" s="1"/>
  <c r="E120" i="378" s="1"/>
  <c r="E121" i="378" s="1"/>
  <c r="E108" i="379"/>
  <c r="E109" i="379" s="1"/>
  <c r="E120" i="379" s="1"/>
  <c r="E121" i="379" s="1"/>
  <c r="E108" i="380"/>
  <c r="E109" i="380" s="1"/>
  <c r="E120" i="380" s="1"/>
  <c r="E121" i="380" s="1"/>
  <c r="E114" i="383"/>
  <c r="E115" i="383" s="1"/>
  <c r="E126" i="383" s="1"/>
  <c r="E127" i="383" s="1"/>
  <c r="E108" i="384"/>
  <c r="E109" i="384" s="1"/>
  <c r="E120" i="384" s="1"/>
  <c r="E121" i="384" s="1"/>
  <c r="E108" i="386"/>
  <c r="E109" i="386" s="1"/>
  <c r="E120" i="386" s="1"/>
  <c r="E121" i="386" s="1"/>
  <c r="E114" i="387"/>
  <c r="E115" i="387" s="1"/>
  <c r="E126" i="387" s="1"/>
  <c r="E127" i="387" s="1"/>
  <c r="E108" i="388"/>
  <c r="E109" i="388" s="1"/>
  <c r="E120" i="388" s="1"/>
  <c r="E121" i="388" s="1"/>
  <c r="E114" i="389"/>
  <c r="E115" i="389" s="1"/>
  <c r="E126" i="389" s="1"/>
  <c r="E127" i="389" s="1"/>
  <c r="E108" i="390"/>
  <c r="E109" i="390" s="1"/>
  <c r="E120" i="390" s="1"/>
  <c r="E121" i="390" s="1"/>
  <c r="E108" i="391"/>
  <c r="E109" i="391" s="1"/>
  <c r="E120" i="391" s="1"/>
  <c r="E121" i="391" s="1"/>
  <c r="E114" i="392"/>
  <c r="E115" i="392" s="1"/>
  <c r="E126" i="392" s="1"/>
  <c r="E127" i="392" s="1"/>
  <c r="E108" i="393"/>
  <c r="E109" i="393" s="1"/>
  <c r="E120" i="393" s="1"/>
  <c r="E121" i="393" s="1"/>
  <c r="E108" i="394"/>
  <c r="E109" i="394" s="1"/>
  <c r="E120" i="394" s="1"/>
  <c r="E121" i="394" s="1"/>
  <c r="E114" i="395"/>
  <c r="E115" i="395" s="1"/>
  <c r="E126" i="395" s="1"/>
  <c r="E127" i="395" s="1"/>
  <c r="E108" i="396"/>
  <c r="E109" i="396" s="1"/>
  <c r="E120" i="396" s="1"/>
  <c r="E121" i="396" s="1"/>
  <c r="E114" i="397"/>
  <c r="E115" i="397" s="1"/>
  <c r="E126" i="397" s="1"/>
  <c r="E127" i="397" s="1"/>
  <c r="E108" i="398"/>
  <c r="E109" i="398" s="1"/>
  <c r="E120" i="398" s="1"/>
  <c r="E121" i="398" s="1"/>
  <c r="E114" i="399"/>
  <c r="E115" i="399" s="1"/>
  <c r="E126" i="399" s="1"/>
  <c r="E127" i="399" s="1"/>
  <c r="E108" i="400"/>
  <c r="E109" i="400" s="1"/>
  <c r="E120" i="400" s="1"/>
  <c r="E121" i="400" s="1"/>
  <c r="E114" i="401"/>
  <c r="E115" i="401" s="1"/>
  <c r="E126" i="401" s="1"/>
  <c r="E127" i="401" s="1"/>
  <c r="E108" i="402"/>
  <c r="E109" i="402" s="1"/>
  <c r="E120" i="402" s="1"/>
  <c r="E121" i="402" s="1"/>
  <c r="E114" i="403"/>
  <c r="E115" i="403" s="1"/>
  <c r="E126" i="403" s="1"/>
  <c r="E127" i="403" s="1"/>
  <c r="E108" i="404"/>
  <c r="E109" i="404" s="1"/>
  <c r="E120" i="404" s="1"/>
  <c r="E121" i="404" s="1"/>
  <c r="E108" i="405"/>
  <c r="E109" i="405" s="1"/>
  <c r="E120" i="405" s="1"/>
  <c r="E121" i="405" s="1"/>
  <c r="E114" i="406"/>
  <c r="E115" i="406" s="1"/>
  <c r="E126" i="406" s="1"/>
  <c r="E127" i="406" s="1"/>
  <c r="E108" i="407"/>
  <c r="E109" i="407" s="1"/>
  <c r="E120" i="407" s="1"/>
  <c r="E121" i="407" s="1"/>
  <c r="E108" i="408"/>
  <c r="E109" i="408" s="1"/>
  <c r="E120" i="408" s="1"/>
  <c r="E121" i="408" s="1"/>
  <c r="E108" i="409"/>
  <c r="E109" i="409" s="1"/>
  <c r="E120" i="409" s="1"/>
  <c r="E121" i="409" s="1"/>
  <c r="E108" i="411"/>
  <c r="E109" i="411" s="1"/>
  <c r="E120" i="411" s="1"/>
  <c r="E121" i="411" s="1"/>
  <c r="E108" i="412"/>
  <c r="E109" i="412" s="1"/>
  <c r="E120" i="412" s="1"/>
  <c r="E121" i="412" s="1"/>
  <c r="E114" i="413"/>
  <c r="E115" i="413" s="1"/>
  <c r="E126" i="413" s="1"/>
  <c r="E127" i="413" s="1"/>
  <c r="E108" i="414"/>
  <c r="E109" i="414" s="1"/>
  <c r="E120" i="414" s="1"/>
  <c r="E121" i="414" s="1"/>
  <c r="E114" i="416"/>
  <c r="E115" i="416" s="1"/>
  <c r="E126" i="416" s="1"/>
  <c r="E127" i="416" s="1"/>
  <c r="E108" i="417"/>
  <c r="E109" i="417" s="1"/>
  <c r="E120" i="417" s="1"/>
  <c r="E121" i="417" s="1"/>
  <c r="E114" i="418"/>
  <c r="E115" i="418" s="1"/>
  <c r="E126" i="418" s="1"/>
  <c r="E127" i="418" s="1"/>
  <c r="E108" i="419"/>
  <c r="E109" i="419" s="1"/>
  <c r="E120" i="419" s="1"/>
  <c r="E121" i="419" s="1"/>
  <c r="E114" i="420"/>
  <c r="E115" i="420" s="1"/>
  <c r="E126" i="420" s="1"/>
  <c r="E127" i="420" s="1"/>
  <c r="E108" i="421"/>
  <c r="E109" i="421" s="1"/>
  <c r="E120" i="421" s="1"/>
  <c r="E121" i="421" s="1"/>
  <c r="E108" i="422"/>
  <c r="E109" i="422" s="1"/>
  <c r="E120" i="422" s="1"/>
  <c r="E121" i="422" s="1"/>
  <c r="E114" i="424"/>
  <c r="E115" i="424" s="1"/>
  <c r="E126" i="424" s="1"/>
  <c r="E127" i="424" s="1"/>
  <c r="E108" i="425"/>
  <c r="E109" i="425" s="1"/>
  <c r="E120" i="425" s="1"/>
  <c r="E121" i="425" s="1"/>
  <c r="E108" i="426"/>
  <c r="E109" i="426" s="1"/>
  <c r="E120" i="426" s="1"/>
  <c r="E121" i="426" s="1"/>
  <c r="E114" i="427"/>
  <c r="E115" i="427" s="1"/>
  <c r="E126" i="427" s="1"/>
  <c r="E127" i="427" s="1"/>
  <c r="E108" i="428"/>
  <c r="E109" i="428" s="1"/>
  <c r="E120" i="428" s="1"/>
  <c r="E121" i="428" s="1"/>
  <c r="E114" i="429"/>
  <c r="E115" i="429" s="1"/>
  <c r="E126" i="429" s="1"/>
  <c r="E127" i="429" s="1"/>
  <c r="E108" i="430"/>
  <c r="E109" i="430" s="1"/>
  <c r="E120" i="430" s="1"/>
  <c r="E121" i="430" s="1"/>
  <c r="E114" i="431"/>
  <c r="E115" i="431" s="1"/>
  <c r="E126" i="431" s="1"/>
  <c r="E127" i="431" s="1"/>
  <c r="E108" i="432"/>
  <c r="E109" i="432" s="1"/>
  <c r="E120" i="432" s="1"/>
  <c r="E121" i="432" s="1"/>
  <c r="E114" i="433"/>
  <c r="E115" i="433" s="1"/>
  <c r="E126" i="433" s="1"/>
  <c r="E127" i="433" s="1"/>
  <c r="E108" i="434"/>
  <c r="E109" i="434" s="1"/>
  <c r="E120" i="434" s="1"/>
  <c r="E121" i="434" s="1"/>
  <c r="E108" i="435"/>
  <c r="E109" i="435" s="1"/>
  <c r="E120" i="435" s="1"/>
  <c r="E121" i="435" s="1"/>
  <c r="E114" i="437"/>
  <c r="E115" i="437" s="1"/>
  <c r="E126" i="437" s="1"/>
  <c r="E127" i="437" s="1"/>
  <c r="E108" i="438"/>
  <c r="E109" i="438" s="1"/>
  <c r="E120" i="438" s="1"/>
  <c r="E121" i="438" s="1"/>
  <c r="E114" i="439"/>
  <c r="E115" i="439" s="1"/>
  <c r="E126" i="439" s="1"/>
  <c r="E127" i="439" s="1"/>
  <c r="E108" i="440"/>
  <c r="E109" i="440" s="1"/>
  <c r="E120" i="440" s="1"/>
  <c r="E121" i="440" s="1"/>
  <c r="E108" i="441"/>
  <c r="E109" i="441" s="1"/>
  <c r="E120" i="441" s="1"/>
  <c r="E121" i="441" s="1"/>
  <c r="E88" i="343"/>
  <c r="E92" i="343" s="1"/>
  <c r="E21" i="343"/>
  <c r="E55" i="343"/>
  <c r="E60" i="343" s="1"/>
  <c r="E22" i="343"/>
  <c r="E108" i="343"/>
  <c r="E17" i="343"/>
  <c r="E109" i="343"/>
  <c r="H56" i="19"/>
  <c r="H17" i="19"/>
  <c r="H42" i="19"/>
  <c r="H23" i="19"/>
  <c r="H22" i="19"/>
  <c r="H10" i="19"/>
  <c r="H59" i="19"/>
  <c r="H5" i="19"/>
  <c r="H31" i="19"/>
  <c r="H50" i="19"/>
  <c r="H34" i="19"/>
  <c r="H52" i="19"/>
  <c r="H4" i="19"/>
  <c r="H37" i="19"/>
  <c r="H47" i="19"/>
  <c r="H15" i="19"/>
  <c r="H40" i="19"/>
  <c r="H38" i="19"/>
  <c r="H8" i="19"/>
  <c r="H30" i="19"/>
  <c r="H20" i="19"/>
  <c r="H6" i="19"/>
  <c r="H43" i="19"/>
  <c r="H35" i="19"/>
  <c r="H24" i="19"/>
  <c r="H19" i="19"/>
  <c r="H11" i="19"/>
  <c r="H49" i="19"/>
  <c r="H26" i="19"/>
  <c r="H28" i="19"/>
  <c r="H51" i="19"/>
  <c r="H57" i="19"/>
  <c r="H46" i="19"/>
  <c r="H53" i="19"/>
  <c r="H25" i="19"/>
  <c r="H14" i="19"/>
  <c r="H9" i="19"/>
  <c r="H48" i="19"/>
  <c r="H32" i="19"/>
  <c r="H44" i="19"/>
  <c r="H33" i="19"/>
  <c r="H39" i="19"/>
  <c r="H55" i="19"/>
  <c r="T9" i="19"/>
  <c r="H41" i="19"/>
  <c r="H27" i="19"/>
  <c r="H7" i="19"/>
  <c r="H29" i="19"/>
  <c r="H18" i="19"/>
  <c r="H36" i="19"/>
  <c r="H45" i="19"/>
  <c r="H12" i="19"/>
  <c r="H54" i="19"/>
  <c r="T17" i="19"/>
  <c r="H21" i="19"/>
  <c r="H58" i="19"/>
  <c r="H16" i="19"/>
  <c r="H13" i="19"/>
  <c r="T28" i="19"/>
  <c r="BU19" i="21" l="1"/>
  <c r="BV19" i="21" s="1"/>
  <c r="R17" i="19" s="1"/>
  <c r="BT30" i="21"/>
  <c r="BU30" i="21" s="1"/>
  <c r="BV30" i="21" s="1"/>
  <c r="I17" i="19"/>
  <c r="I28" i="19"/>
  <c r="BW19" i="21"/>
  <c r="E122" i="425"/>
  <c r="E122" i="408"/>
  <c r="E122" i="398"/>
  <c r="E122" i="441"/>
  <c r="E122" i="438"/>
  <c r="E122" i="422"/>
  <c r="E122" i="411"/>
  <c r="E122" i="402"/>
  <c r="E122" i="400"/>
  <c r="E122" i="396"/>
  <c r="E122" i="394"/>
  <c r="E122" i="390"/>
  <c r="E122" i="388"/>
  <c r="E122" i="386"/>
  <c r="E122" i="379"/>
  <c r="E122" i="371"/>
  <c r="E122" i="359"/>
  <c r="E122" i="357"/>
  <c r="E122" i="355"/>
  <c r="E122" i="350"/>
  <c r="E122" i="348"/>
  <c r="E122" i="346"/>
  <c r="E122" i="352"/>
  <c r="E122" i="342"/>
  <c r="E122" i="435"/>
  <c r="E122" i="404"/>
  <c r="E122" i="434"/>
  <c r="E122" i="430"/>
  <c r="E122" i="426"/>
  <c r="E122" i="421"/>
  <c r="E122" i="419"/>
  <c r="E122" i="417"/>
  <c r="E122" i="412"/>
  <c r="E122" i="407"/>
  <c r="E122" i="405"/>
  <c r="E122" i="393"/>
  <c r="E122" i="391"/>
  <c r="E122" i="376"/>
  <c r="E122" i="372"/>
  <c r="E122" i="369"/>
  <c r="E122" i="367"/>
  <c r="E122" i="365"/>
  <c r="E122" i="356"/>
  <c r="E122" i="440"/>
  <c r="E122" i="432"/>
  <c r="E122" i="428"/>
  <c r="E122" i="414"/>
  <c r="E122" i="409"/>
  <c r="E122" i="384"/>
  <c r="E122" i="380"/>
  <c r="E122" i="378"/>
  <c r="E122" i="374"/>
  <c r="E122" i="363"/>
  <c r="E122" i="361"/>
  <c r="I58" i="19"/>
  <c r="I54" i="19"/>
  <c r="I49" i="19"/>
  <c r="I32" i="19"/>
  <c r="I18" i="19"/>
  <c r="I6" i="19"/>
  <c r="I47" i="19"/>
  <c r="I59" i="19"/>
  <c r="I53" i="19"/>
  <c r="I41" i="19"/>
  <c r="I38" i="19"/>
  <c r="I35" i="19"/>
  <c r="I56" i="19"/>
  <c r="I51" i="19"/>
  <c r="I44" i="19"/>
  <c r="I39" i="19"/>
  <c r="I22" i="19"/>
  <c r="I16" i="19"/>
  <c r="I10" i="19"/>
  <c r="I7" i="19"/>
  <c r="I45" i="19"/>
  <c r="I52" i="19"/>
  <c r="I43" i="19"/>
  <c r="I37" i="19"/>
  <c r="I36" i="19"/>
  <c r="I34" i="19"/>
  <c r="I33" i="19"/>
  <c r="I30" i="19"/>
  <c r="I29" i="19"/>
  <c r="I27" i="19"/>
  <c r="I24" i="19"/>
  <c r="I19" i="19"/>
  <c r="I12" i="19"/>
  <c r="I11" i="19"/>
  <c r="I9" i="19"/>
  <c r="I48" i="19"/>
  <c r="I50" i="19"/>
  <c r="I40" i="19"/>
  <c r="I31" i="19"/>
  <c r="I20" i="19"/>
  <c r="I15" i="19"/>
  <c r="I5" i="19"/>
  <c r="I57" i="19"/>
  <c r="I55" i="19"/>
  <c r="I46" i="19"/>
  <c r="I42" i="19"/>
  <c r="I26" i="19"/>
  <c r="I25" i="19"/>
  <c r="I23" i="19"/>
  <c r="I21" i="19"/>
  <c r="I14" i="19"/>
  <c r="I13" i="19"/>
  <c r="I8" i="19"/>
  <c r="I4" i="19"/>
  <c r="E128" i="439"/>
  <c r="E128" i="437"/>
  <c r="E128" i="433"/>
  <c r="E128" i="431"/>
  <c r="E128" i="429"/>
  <c r="E128" i="427"/>
  <c r="E128" i="424"/>
  <c r="E128" i="420"/>
  <c r="E128" i="418"/>
  <c r="E128" i="416"/>
  <c r="E128" i="413"/>
  <c r="E128" i="406"/>
  <c r="E128" i="403"/>
  <c r="E128" i="401"/>
  <c r="E128" i="399"/>
  <c r="E128" i="397"/>
  <c r="E128" i="395"/>
  <c r="E128" i="392"/>
  <c r="E128" i="389"/>
  <c r="E128" i="387"/>
  <c r="E128" i="383"/>
  <c r="E128" i="377"/>
  <c r="E128" i="375"/>
  <c r="E128" i="373"/>
  <c r="E128" i="368"/>
  <c r="E128" i="366"/>
  <c r="E128" i="364"/>
  <c r="E128" i="362"/>
  <c r="E128" i="358"/>
  <c r="E128" i="353"/>
  <c r="E128" i="351"/>
  <c r="E128" i="349"/>
  <c r="E128" i="347"/>
  <c r="E128" i="345"/>
  <c r="BM62" i="21"/>
  <c r="BT10" i="21"/>
  <c r="BU10" i="21" s="1"/>
  <c r="BV10" i="21" s="1"/>
  <c r="R27" i="19"/>
  <c r="BW29" i="21"/>
  <c r="BW15" i="21"/>
  <c r="R13" i="19"/>
  <c r="R11" i="19"/>
  <c r="BW13" i="21"/>
  <c r="R14" i="19"/>
  <c r="BW16" i="21"/>
  <c r="R44" i="19"/>
  <c r="BW46" i="21"/>
  <c r="R54" i="19"/>
  <c r="BW56" i="21"/>
  <c r="R37" i="19"/>
  <c r="BW39" i="21"/>
  <c r="R49" i="19"/>
  <c r="BW51" i="21"/>
  <c r="R40" i="19"/>
  <c r="BW42" i="21"/>
  <c r="R47" i="19"/>
  <c r="BW49" i="21"/>
  <c r="R34" i="19"/>
  <c r="BW36" i="21"/>
  <c r="R53" i="19"/>
  <c r="S53" i="19" s="1"/>
  <c r="BW55" i="21"/>
  <c r="R32" i="19"/>
  <c r="BW34" i="21"/>
  <c r="R39" i="19"/>
  <c r="BW41" i="21"/>
  <c r="R43" i="19"/>
  <c r="BW45" i="21"/>
  <c r="R19" i="19"/>
  <c r="BW21" i="21"/>
  <c r="R30" i="19"/>
  <c r="BW32" i="21"/>
  <c r="R31" i="19"/>
  <c r="BW33" i="21"/>
  <c r="R29" i="19"/>
  <c r="BW31" i="21"/>
  <c r="R15" i="19"/>
  <c r="BW17" i="21"/>
  <c r="R10" i="19"/>
  <c r="BW12" i="21"/>
  <c r="R25" i="19"/>
  <c r="BW27" i="21"/>
  <c r="R33" i="19"/>
  <c r="BW35" i="21"/>
  <c r="R36" i="19"/>
  <c r="S36" i="19" s="1"/>
  <c r="BW38" i="21"/>
  <c r="R48" i="19"/>
  <c r="BW50" i="21"/>
  <c r="R22" i="19"/>
  <c r="S22" i="19" s="1"/>
  <c r="BW24" i="21"/>
  <c r="R56" i="19"/>
  <c r="BW58" i="21"/>
  <c r="R42" i="19"/>
  <c r="BW44" i="21"/>
  <c r="R35" i="19"/>
  <c r="BW37" i="21"/>
  <c r="R12" i="19"/>
  <c r="S12" i="19" s="1"/>
  <c r="BW14" i="21"/>
  <c r="BW57" i="21"/>
  <c r="R55" i="19"/>
  <c r="R41" i="19"/>
  <c r="BW43" i="21"/>
  <c r="R45" i="19"/>
  <c r="BW47" i="21"/>
  <c r="R50" i="19"/>
  <c r="S50" i="19" s="1"/>
  <c r="BW52" i="21"/>
  <c r="R46" i="19"/>
  <c r="BW48" i="21"/>
  <c r="BW61" i="21"/>
  <c r="R59" i="19"/>
  <c r="R57" i="19"/>
  <c r="BW59" i="21"/>
  <c r="R38" i="19"/>
  <c r="BW40" i="21"/>
  <c r="BW28" i="21"/>
  <c r="R26" i="19"/>
  <c r="R51" i="19"/>
  <c r="BW53" i="21"/>
  <c r="BW26" i="21"/>
  <c r="R24" i="19"/>
  <c r="R21" i="19"/>
  <c r="BW23" i="21"/>
  <c r="R52" i="19"/>
  <c r="BW54" i="21"/>
  <c r="R58" i="19"/>
  <c r="S58" i="19" s="1"/>
  <c r="BW60" i="21"/>
  <c r="R23" i="19"/>
  <c r="BW25" i="21"/>
  <c r="R9" i="19"/>
  <c r="BW11" i="21"/>
  <c r="BW22" i="21"/>
  <c r="R20" i="19"/>
  <c r="R18" i="19"/>
  <c r="S18" i="19" s="1"/>
  <c r="BW20" i="21"/>
  <c r="R16" i="19"/>
  <c r="BW18" i="21"/>
  <c r="BT7" i="21"/>
  <c r="BU7" i="21" s="1"/>
  <c r="BV7" i="21" s="1"/>
  <c r="R6" i="19"/>
  <c r="BW8" i="21"/>
  <c r="R7" i="19"/>
  <c r="BW9" i="21"/>
  <c r="BU6" i="21"/>
  <c r="E19" i="343"/>
  <c r="E23" i="343"/>
  <c r="T55" i="19"/>
  <c r="T38" i="19"/>
  <c r="T6" i="19"/>
  <c r="T23" i="19"/>
  <c r="T36" i="19"/>
  <c r="T22" i="19"/>
  <c r="T56" i="19"/>
  <c r="T40" i="19"/>
  <c r="T32" i="19"/>
  <c r="T47" i="19"/>
  <c r="T49" i="19"/>
  <c r="T26" i="19"/>
  <c r="T21" i="19"/>
  <c r="T16" i="19"/>
  <c r="T15" i="19"/>
  <c r="T14" i="19"/>
  <c r="T30" i="19"/>
  <c r="T50" i="19"/>
  <c r="T12" i="19"/>
  <c r="T8" i="19"/>
  <c r="T7" i="19"/>
  <c r="T18" i="19"/>
  <c r="T37" i="19"/>
  <c r="T51" i="19"/>
  <c r="T5" i="19"/>
  <c r="T34" i="19"/>
  <c r="T57" i="19"/>
  <c r="T35" i="19"/>
  <c r="T45" i="19"/>
  <c r="T53" i="19"/>
  <c r="T58" i="19"/>
  <c r="T46" i="19"/>
  <c r="T29" i="19"/>
  <c r="S15" i="19" l="1"/>
  <c r="BW30" i="21"/>
  <c r="R28" i="19"/>
  <c r="S28" i="19" s="1"/>
  <c r="U28" i="19"/>
  <c r="S17" i="19"/>
  <c r="U17" i="19"/>
  <c r="S9" i="19"/>
  <c r="S38" i="19"/>
  <c r="S51" i="19"/>
  <c r="S42" i="19"/>
  <c r="S21" i="19"/>
  <c r="S41" i="19"/>
  <c r="S47" i="19"/>
  <c r="S49" i="19"/>
  <c r="S46" i="19"/>
  <c r="S45" i="19"/>
  <c r="S56" i="19"/>
  <c r="S23" i="19"/>
  <c r="S29" i="19"/>
  <c r="S54" i="19"/>
  <c r="U9" i="19"/>
  <c r="S31" i="19"/>
  <c r="BT62" i="21"/>
  <c r="S14" i="19"/>
  <c r="S6" i="19"/>
  <c r="S16" i="19"/>
  <c r="S52" i="19"/>
  <c r="S57" i="19"/>
  <c r="S33" i="19"/>
  <c r="S10" i="19"/>
  <c r="S34" i="19"/>
  <c r="S43" i="19"/>
  <c r="S24" i="19"/>
  <c r="S26" i="19"/>
  <c r="S44" i="19"/>
  <c r="S11" i="19"/>
  <c r="S27" i="19"/>
  <c r="S40" i="19"/>
  <c r="I60" i="19"/>
  <c r="I61" i="19" s="1"/>
  <c r="S7" i="19"/>
  <c r="S19" i="19"/>
  <c r="S25" i="19"/>
  <c r="S39" i="19"/>
  <c r="S35" i="19"/>
  <c r="S32" i="19"/>
  <c r="S48" i="19"/>
  <c r="S37" i="19"/>
  <c r="S30" i="19"/>
  <c r="U6" i="19"/>
  <c r="U15" i="19"/>
  <c r="U34" i="19"/>
  <c r="U38" i="19"/>
  <c r="U53" i="19"/>
  <c r="U56" i="19"/>
  <c r="U58" i="19"/>
  <c r="U47" i="19"/>
  <c r="U7" i="19"/>
  <c r="U29" i="19"/>
  <c r="U37" i="19"/>
  <c r="U51" i="19"/>
  <c r="U45" i="19"/>
  <c r="U26" i="19"/>
  <c r="U36" i="19"/>
  <c r="U50" i="19"/>
  <c r="U16" i="19"/>
  <c r="U23" i="19"/>
  <c r="U32" i="19"/>
  <c r="U35" i="19"/>
  <c r="U40" i="19"/>
  <c r="U49" i="19"/>
  <c r="U55" i="19"/>
  <c r="U57" i="19"/>
  <c r="U8" i="19"/>
  <c r="U30" i="19"/>
  <c r="U46" i="19"/>
  <c r="U5" i="19"/>
  <c r="U14" i="19"/>
  <c r="U21" i="19"/>
  <c r="U12" i="19"/>
  <c r="U18" i="19"/>
  <c r="U22" i="19"/>
  <c r="S59" i="19"/>
  <c r="S13" i="19"/>
  <c r="S20" i="19"/>
  <c r="S55" i="19"/>
  <c r="BV6" i="21"/>
  <c r="BU62" i="21"/>
  <c r="R5" i="19"/>
  <c r="S5" i="19" s="1"/>
  <c r="BW7" i="21"/>
  <c r="R8" i="19"/>
  <c r="S8" i="19" s="1"/>
  <c r="BW10" i="21"/>
  <c r="E25" i="343"/>
  <c r="E35" i="343" s="1"/>
  <c r="E30" i="343" l="1"/>
  <c r="E79" i="343"/>
  <c r="E34" i="343"/>
  <c r="E71" i="343"/>
  <c r="E44" i="343"/>
  <c r="E80" i="343"/>
  <c r="E78" i="343"/>
  <c r="E120" i="343"/>
  <c r="E36" i="343"/>
  <c r="E70" i="343"/>
  <c r="E37" i="343"/>
  <c r="E72" i="343"/>
  <c r="E33" i="343"/>
  <c r="E41" i="343"/>
  <c r="E68" i="343"/>
  <c r="E81" i="343"/>
  <c r="E82" i="343"/>
  <c r="E42" i="343"/>
  <c r="R4" i="19"/>
  <c r="S4" i="19" s="1"/>
  <c r="BW6" i="21"/>
  <c r="BW62" i="21" s="1"/>
  <c r="R61" i="19" s="1"/>
  <c r="S61" i="19" s="1"/>
  <c r="BV62" i="21"/>
  <c r="R60" i="19" s="1"/>
  <c r="S60" i="19" s="1"/>
  <c r="E69" i="343"/>
  <c r="E32" i="343"/>
  <c r="E43" i="343"/>
  <c r="E66" i="343"/>
  <c r="E67" i="343"/>
  <c r="E83" i="343"/>
  <c r="E31" i="343"/>
  <c r="E38" i="343" l="1"/>
  <c r="E59" i="343" s="1"/>
  <c r="E45" i="343"/>
  <c r="E58" i="343" s="1"/>
  <c r="E84" i="343"/>
  <c r="E91" i="343" s="1"/>
  <c r="E93" i="343" s="1"/>
  <c r="E123" i="343" s="1"/>
  <c r="E73" i="343"/>
  <c r="E122" i="343" s="1"/>
  <c r="E61" i="343" l="1"/>
  <c r="E121" i="343" s="1"/>
  <c r="E125" i="343" s="1"/>
  <c r="E114" i="343" l="1"/>
  <c r="E115" i="343" s="1"/>
  <c r="E126" i="343" s="1"/>
  <c r="E127" i="343" s="1"/>
  <c r="E59" i="360"/>
  <c r="E61" i="360" s="1"/>
  <c r="E121" i="360" s="1"/>
  <c r="E125" i="360" s="1"/>
  <c r="T4" i="19"/>
  <c r="U4" i="19" l="1"/>
  <c r="E128" i="343"/>
  <c r="E114" i="360"/>
  <c r="E115" i="360" s="1"/>
  <c r="E126" i="360" s="1"/>
  <c r="E127" i="360" s="1"/>
  <c r="E109" i="370"/>
  <c r="E60" i="370"/>
  <c r="E108" i="370"/>
  <c r="E19" i="370"/>
  <c r="E25" i="370" s="1"/>
  <c r="T13" i="19"/>
  <c r="U13" i="19" l="1"/>
  <c r="E128" i="360"/>
  <c r="E42" i="370"/>
  <c r="E43" i="370"/>
  <c r="E41" i="370"/>
  <c r="E83" i="370"/>
  <c r="E44" i="370"/>
  <c r="E33" i="370"/>
  <c r="E78" i="370"/>
  <c r="E30" i="370"/>
  <c r="E70" i="370"/>
  <c r="E80" i="370"/>
  <c r="E79" i="370"/>
  <c r="E69" i="370"/>
  <c r="E31" i="370"/>
  <c r="E32" i="370"/>
  <c r="E68" i="370"/>
  <c r="E81" i="370"/>
  <c r="E71" i="370"/>
  <c r="E120" i="370"/>
  <c r="E66" i="370"/>
  <c r="E36" i="370"/>
  <c r="E37" i="370"/>
  <c r="E82" i="370"/>
  <c r="E35" i="370"/>
  <c r="E72" i="370"/>
  <c r="E67" i="370"/>
  <c r="E34" i="370"/>
  <c r="E45" i="370" l="1"/>
  <c r="E58" i="370" s="1"/>
  <c r="E38" i="370"/>
  <c r="E59" i="370" s="1"/>
  <c r="E73" i="370"/>
  <c r="E122" i="370" s="1"/>
  <c r="E84" i="370"/>
  <c r="E91" i="370" s="1"/>
  <c r="E93" i="370" s="1"/>
  <c r="E61" i="370" l="1"/>
  <c r="E121" i="370" s="1"/>
  <c r="E123" i="370"/>
  <c r="E114" i="370" l="1"/>
  <c r="E115" i="370" s="1"/>
  <c r="E126" i="370" s="1"/>
  <c r="E125" i="370"/>
  <c r="E60" i="385"/>
  <c r="E61" i="385" s="1"/>
  <c r="E121" i="385" s="1"/>
  <c r="E91" i="385"/>
  <c r="E93" i="385" s="1"/>
  <c r="E124" i="385"/>
  <c r="E127" i="370" l="1"/>
  <c r="E128" i="370" s="1"/>
  <c r="E123" i="385"/>
  <c r="E125" i="385" s="1"/>
  <c r="E114" i="385"/>
  <c r="E115" i="385" s="1"/>
  <c r="E126" i="385" s="1"/>
  <c r="T19" i="19"/>
  <c r="U19" i="19" l="1"/>
  <c r="E127" i="385"/>
  <c r="E60" i="410"/>
  <c r="E61" i="410" s="1"/>
  <c r="E121" i="410" s="1"/>
  <c r="E91" i="410"/>
  <c r="E93" i="410" s="1"/>
  <c r="E124" i="410"/>
  <c r="T27" i="19"/>
  <c r="U27" i="19" l="1"/>
  <c r="E128" i="385"/>
  <c r="E123" i="410"/>
  <c r="E125" i="410" s="1"/>
  <c r="E114" i="410"/>
  <c r="E115" i="410" s="1"/>
  <c r="E126" i="410" s="1"/>
  <c r="E127" i="410" l="1"/>
  <c r="T43" i="19"/>
  <c r="U43" i="19" l="1"/>
  <c r="E128" i="41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G3" authorId="0" shapeId="0" xr:uid="{00000000-0006-0000-05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 xr:uid="{00000000-0006-0000-05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 xr:uid="{00000000-0006-0000-05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 xr:uid="{00000000-0006-0000-05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 xr:uid="{00000000-0006-0000-05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 xr:uid="{00000000-0006-0000-0500-00000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 xr:uid="{00000000-0006-0000-0500-00000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 xr:uid="{00000000-0006-0000-0500-000008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 xr:uid="{00000000-0006-0000-0500-000009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P3" authorId="0" shapeId="0" xr:uid="{00000000-0006-0000-0500-00000A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 xr:uid="{00000000-0006-0000-0500-00000B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FLAVIA CARAM BORLIDO</author>
    <author>PGJMG</author>
  </authors>
  <commentList>
    <comment ref="B4" authorId="0" shapeId="0" xr:uid="{00000000-0006-0000-06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R$ 106,38 (cento e seis reais e trinta e oito centavos) por empregado</t>
        </r>
      </text>
    </comment>
    <comment ref="C4" authorId="1" shapeId="0" xr:uid="{00000000-0006-0000-06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
Fica instituído contribuição das empresas para custeio de plano odontológico, gratuito, a todos os empregados das empresas abrangidas pelo presente instrumento.
PARÁGRAFO PRIMEIRO – A partir de 01 de janeiro de 2021, as empresas contribuirão com o valor mensal por empregado de R$ 15,94 (quinze reais e noventa e quatro centavos), visando
o custeio do plano odontológico gratuito para todos os empregados abrangidos por este instrumento coletivo de trabalho.</t>
        </r>
      </text>
    </comment>
    <comment ref="D4" authorId="0" shapeId="0" xr:uid="{00000000-0006-0000-06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
As partes convenentes ajustam que, a partir de 1º de janeiro de 2021, as empresas ficam obrigadas a conceder Ticket Refeição, no valor de R$20,93(vinte reais e noventa e três centavos), por dia efetivamente trabalhado, a todos os empregados, independentemente do regime de trabalho.</t>
        </r>
      </text>
    </comment>
    <comment ref="E4" authorId="0" shapeId="0" xr:uid="{00000000-0006-0000-0600-000004000000}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mínimo da cesta básica será de R$ 131,87 (Cento e trinta e um reais e oitenta e sete centavos).</t>
        </r>
      </text>
    </comment>
    <comment ref="B14" authorId="1" shapeId="0" xr:uid="{00000000-0006-0000-06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Reajuste do Salário Mínimo de 2021 para R$ 1100,00 (a partir de janeiro/2021), conforme MP nº 1021/2020.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H3" authorId="0" shapeId="0" xr:uid="{00000000-0006-0000-07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</author>
    <author>PGJMG</author>
  </authors>
  <commentList>
    <comment ref="L4" authorId="0" shapeId="0" xr:uid="{00000000-0006-0000-0800-000001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12x36 Noturno</t>
        </r>
      </text>
    </comment>
    <comment ref="O4" authorId="0" shapeId="0" xr:uid="{00000000-0006-0000-0800-000002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220 h</t>
        </r>
      </text>
    </comment>
    <comment ref="AG4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</author>
    <author>tc={540E45E6-AE4D-49C7-B521-F06BD767834B}</author>
    <author>tc={7122099A-7F0E-4AAE-9D69-1D1AFDBBD4F9}</author>
  </authors>
  <commentList>
    <comment ref="D19" authorId="0" shapeId="0" xr:uid="{00000000-0006-0000-0900-000001000000}">
      <text>
        <r>
          <rPr>
            <b/>
            <sz val="9"/>
            <color indexed="81"/>
            <rFont val="Segoe UI"/>
            <family val="2"/>
          </rPr>
          <t xml:space="preserve">PGJ:
</t>
        </r>
        <r>
          <rPr>
            <sz val="9"/>
            <color indexed="81"/>
            <rFont val="Segoe UI"/>
            <family val="2"/>
          </rPr>
          <t xml:space="preserve">
CCT - CLÁUSULA SEXAGÉSIMA SEXTA - DIA DO VIGILANTE
Fica ajustado que os empregadores concedem aos VIGILANTES abrangidos por este instrumento normativo o dia </t>
        </r>
        <r>
          <rPr>
            <b/>
            <sz val="9"/>
            <color indexed="81"/>
            <rFont val="Segoe UI"/>
            <family val="2"/>
          </rPr>
          <t>20 (vinte) de junho como feriado para a comemoração do Dia do Vigilante.</t>
        </r>
        <r>
          <rPr>
            <sz val="9"/>
            <color indexed="81"/>
            <rFont val="Segoe UI"/>
            <family val="2"/>
          </rPr>
          <t xml:space="preserve">
Para o</t>
        </r>
        <r>
          <rPr>
            <b/>
            <sz val="9"/>
            <color indexed="81"/>
            <rFont val="Segoe UI"/>
            <family val="2"/>
          </rPr>
          <t xml:space="preserve"> ano de 2021</t>
        </r>
        <r>
          <rPr>
            <sz val="9"/>
            <color indexed="81"/>
            <rFont val="Segoe UI"/>
            <family val="2"/>
          </rPr>
          <t xml:space="preserve"> não será considerado o cálculo dessa verba remuneratória em virtude do feriado de 20 de junho recair no dia do repouso semanal (domingo). Sendo assim, multiplica-se a fórmula por 0. Para o(s) ano(s) seguinte(s), caso o feriado seja previsto em CCT e recaia em dia útil, basta remover esta multiplicação da fórmula.
</t>
        </r>
      </text>
    </comment>
    <comment ref="D36" authorId="0" shapeId="0" xr:uid="{00000000-0006-0000-0900-000002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[1/12+1/12x1/12= 9,03%]</t>
        </r>
      </text>
    </comment>
    <comment ref="D37" authorId="0" shapeId="0" xr:uid="{00000000-0006-0000-0900-000003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[(1/12 + 1/3x1/12)+ (1/12 + 1/3x1/12)/12) = 12,04%]</t>
        </r>
      </text>
    </comment>
    <comment ref="D66" authorId="0" shapeId="0" xr:uid="{00000000-0006-0000-0900-000004000000}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[40% x 8% x 90% x (1+1/12+1/12+1/3/12+(1/12+1/12x1/12 +1/12x1/12+1/3x1/12x1/12)) = 3,73%].</t>
        </r>
      </text>
    </comment>
    <comment ref="C103" authorId="1" shapeId="0" xr:uid="{00000000-0006-0000-0900-000005000000}">
      <text>
        <r>
          <rPr>
            <sz val="10"/>
            <rFont val="Arial"/>
            <family val="2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VALOR MÁXIMO PERMITIDO R$ 334,06. Para cálculo do Custo Indireto o licitante deverá: 
Na célula "C103" da aba " BASE PLANILHAS" deste Apenso - Dividir o total do Custo Direto (Soma dos módulos 1, 2, 3, 4 e 5 - célula "BK61"da aba "RESUMO GERAL") pelo total de vagas previstas (139 vagas - célula "G61" da aba "RESUMO GERAL") e multiplicar pelo percentual de Custo Indireto a ser praticado pelo licitante vencedor (Máximo 6%). O valor obtido 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      </r>
      </text>
    </comment>
    <comment ref="C104" authorId="2" shapeId="0" xr:uid="{00000000-0006-0000-0900-000006000000}">
      <text>
        <r>
          <rPr>
            <sz val="10"/>
            <rFont val="Arial"/>
            <family val="2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VALOR MÁXIMO PERMITIDO R$ 413,13. Para cálculo do Lucro o licitante deverá: 
Na célula "C104" da aba " BASE PLANILHAS" deste Apenso - Somar o total do Custo Direto (Soma dos módulos 1, 2, 3, 4 e 5 - célula "BK61"da aba "RESUMO GERAL") com o total do Custo Indireto (célula "BL61" da aba "Resumo Geral) e dividir pelo total de vagas previstas (139 vagas - célula "G61" da aba "RESUMO GERAL") e multiplicar pelo percentual de Lucro a ser praticado pelo liciante vencedor (Máximo 7%).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      </r>
      </text>
    </comment>
  </commentList>
</comments>
</file>

<file path=xl/sharedStrings.xml><?xml version="1.0" encoding="utf-8"?>
<sst xmlns="http://schemas.openxmlformats.org/spreadsheetml/2006/main" count="1598" uniqueCount="363">
  <si>
    <t>INSTRUÇÕES PARA OS LICITANTES</t>
  </si>
  <si>
    <t>OBTENÇÃO DO PREÇO DA PROPOSTA</t>
  </si>
  <si>
    <t>REDUÇÃO DO SEGURO DE VIDA - SUBMÓDULO 2.3 - ITEM F</t>
  </si>
  <si>
    <t xml:space="preserve">PREÇO MÁXIMO PERMITIDO R$57,93. Este item poderá ser reduzido na licitação. Para tanto, o licitante deverá alterar o valor contido na célula "B7" da aba "PARAMETROS" deste Apenso. Ressalva-se que a modificação desse item na célula retromencionada promoverá a atualização em todas as demais abas, sem necessidade de qualquer outra alteração manual em outro campo deste Apenso. O preço informado pela licitante vencedora para este item será praticado durante todo o período de vigência do contrato e o valor correspondente apurado na proposta será fixo para cada posto, podendo ser reajustado anualmente pelo IPCA. </t>
  </si>
  <si>
    <t>REDUÇÃO DO  CUSTO UNITÁRIO DOS UNIFORMES E EPIS - MÓDULO 5 - ITEM A</t>
  </si>
  <si>
    <t xml:space="preserve">PREÇOS MÁXIMOS PERMITIDOS CONFORME APENSO VI E VALORES UNITÁRIOS CONSTANTES DA ABA "UNIFORMES" DESTE APENSO. Este item poderá ser reduzido na licitação. Para tanto, o licitante deverá acessar a aba “Uniformes” desse Apenso e alterar as células “C8”, “E8”, “G8”, “I8”, “K8” e “M8”, informando os valores unitários que serão empregados ao longo da execução contratual. Assim, automaticamente os custos de uniforme por posto serão alterados e atualizados nas células "P9", "P10" e "P11" da aba "Uniformes"  e em todas as demais abas da planilha, sem a necessidade de alteração manual em qualquer outro campo deste apenso. O preço informado pela licitante vencedora para este item será praticado durante todo o período de vigência do contrato e o valor correspondente apurado na proposta será fixo para cada posto, podendo ser reajustado anualmente pelo IPCA. </t>
  </si>
  <si>
    <t>REDUÇÃO DO  CUSTO UNITÁRIO DAS MÁQUINAS E  EQUIPAMENTOS (DEPRECIAÇÃO) - MÓDULO 5 - ITEM C</t>
  </si>
  <si>
    <t xml:space="preserve">PREÇOS MÁXIMOS PERMITIDOS CONFORME APENSO VII E VALORES UNITÁRIOS CONSTANTES DA ABA "EQUIPAMENTOS" DESTE APENSO. Este item poderá ser reduzido na licitação. Para tanto, o licitante deverá acessar a aba “Equipamentos” desse Apenso e alterar as células “D5”, “D6”, “D7” e “D8”, informando os valores unitários que serão empregados. Assim, automaticamente o custo de máquinas e equipamentos (depreciação) por posto será alterado na célula "J5" da aba "Equipamentos" e aplicado nas demais abas, sem a necessidade de alteração manual em qualquer outro campo deste apenso.  O preço informado pela licitante vencedora para este item será praticado durante todo o período de vigência do contrato e o valor correspondente apurado na proposta será fixo para cada posto, podendo ser reajustado anualmente pelo IPCA. </t>
  </si>
  <si>
    <t>COMPOSIÇÃO DO LDI - (DEVERÁ SER CALCULADO APÓS ATUALIZAÇÃO DOS ITENS DE SEGURO DE VIDA, UNIFORES E EQUIPAMENTOS QUE PODERÃO SER REDUZIDOS NA LICITAÇÃO)</t>
  </si>
  <si>
    <t>CUSTO INDIRETO - MÓDULO 6 - ITEM A</t>
  </si>
  <si>
    <t>LUCRO - MÓDULO 6 - ITEM B</t>
  </si>
  <si>
    <t>Apenso VII - Planilha de Estimativa de Preços de Equipamentos - Depreciação Mensal</t>
  </si>
  <si>
    <t>ORDEM</t>
  </si>
  <si>
    <t>QUANT.</t>
  </si>
  <si>
    <t>DESCRIÇÃO</t>
  </si>
  <si>
    <t>PREÇO MÉDIO UNIDADE -  (R$)</t>
  </si>
  <si>
    <t>PREÇO MÉDIO TOTAL -  (R$)</t>
  </si>
  <si>
    <t>VALOR  - DEPRECIAÇÃO MENSAL - UNIDADE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</si>
  <si>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</si>
  <si>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</si>
  <si>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</si>
  <si>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</si>
  <si>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MUNIÇÕES - MUNIÇÃO NÃO RECARREGÁVEL PARA O ARMAMENTO CORRESPONDENTE, MÍNIMO DE 12 PROJÉTEIS, .38, C/ PROCEDÊNCIA DO FABRICANTE.</t>
  </si>
  <si>
    <t>PLACA BALÍSTICA, NÍVEL II</t>
  </si>
  <si>
    <t>ARMA DE FOGO TIPO REVÓLVER CALIBRE 38.</t>
  </si>
  <si>
    <t>BASTÃO TIPO TONFA</t>
  </si>
  <si>
    <t>TOTAL</t>
  </si>
  <si>
    <t>Os preços unitários dos equipamentos poderão ser reduzidos na licitação. Para tanto, o licitante deverá alterar as células D5, D6, D7 e D8 preenchidas em amarelo.</t>
  </si>
  <si>
    <t>O valores do custo de equipamentos por posto será automaticamente atualizado na célula J5  e em todas as abas das planilhas, sem a necessidade de alteração manual em qualquer outro campo deste apenso.</t>
  </si>
  <si>
    <t>Apenso VI - Planilha de Estimativa de Uniformes</t>
  </si>
  <si>
    <t>Cargo</t>
  </si>
  <si>
    <t xml:space="preserve">Quantidade de Funcionários </t>
  </si>
  <si>
    <t>Calça</t>
  </si>
  <si>
    <t>Camisa</t>
  </si>
  <si>
    <t>Capa</t>
  </si>
  <si>
    <t>Agasalho</t>
  </si>
  <si>
    <t>Par de Coturnos</t>
  </si>
  <si>
    <t>Quepe</t>
  </si>
  <si>
    <t>TOTAL GERAL ANUAL</t>
  </si>
  <si>
    <t>VALOR UNITÁRIO MENSAL</t>
  </si>
  <si>
    <t xml:space="preserve">Polycotton </t>
  </si>
  <si>
    <t>Total</t>
  </si>
  <si>
    <t>Colete Balístico</t>
  </si>
  <si>
    <t>Couro com cano de lona</t>
  </si>
  <si>
    <t>Vigilante Armado - 220 h</t>
  </si>
  <si>
    <t>Vigilante Armado - 12x36 h Diurno</t>
  </si>
  <si>
    <t>Vigilante Armado - 12x36 h Noturno</t>
  </si>
  <si>
    <t>Total Anual</t>
  </si>
  <si>
    <t xml:space="preserve">Os preços unitários dos uniformes poderão ser reduzidos na licitação. Para tanto, basta alterar as células C8, E8, G8, I8, K8 e M8 preechidas em "amarelo". </t>
  </si>
  <si>
    <t>Os valores do custo de uiformes por posto serão automaticamente atualizados nas células P9, P10, P11 E P12  e em todas as abas das planilhas, sem a necessidade de alteração manual em qualquer outro campo deste apenso.</t>
  </si>
  <si>
    <t>Inspetor - 220 h</t>
  </si>
  <si>
    <t xml:space="preserve">Vigilante Armado - 220 h </t>
  </si>
  <si>
    <t>ISS POR LOCALIDADE E CONVERSÃO DE ALÍQUOTAS</t>
  </si>
  <si>
    <t>Comarca</t>
  </si>
  <si>
    <t>Alíquota ISS -Apoio (%)</t>
  </si>
  <si>
    <t>Conversão Alíquota ISS/PIS/COFINS (%)</t>
  </si>
  <si>
    <t>Alfenas</t>
  </si>
  <si>
    <t>Aracuai</t>
  </si>
  <si>
    <t>Observação: Se for verificado que algum valor está divergente, a análise e possível retificação deverá ser realizada posteriormente por meio de Termo Aditivo.</t>
  </si>
  <si>
    <t>Araguari</t>
  </si>
  <si>
    <t>Araxa</t>
  </si>
  <si>
    <t>Barbacena</t>
  </si>
  <si>
    <t>Belo Horizonte</t>
  </si>
  <si>
    <t>Betim</t>
  </si>
  <si>
    <t>Brumadinho</t>
  </si>
  <si>
    <t>Caete</t>
  </si>
  <si>
    <t>Campo Belo</t>
  </si>
  <si>
    <t>Carmo do Rio Claro</t>
  </si>
  <si>
    <t>Cataguases</t>
  </si>
  <si>
    <t>Conselheiro Lafaiete</t>
  </si>
  <si>
    <t>Contagem</t>
  </si>
  <si>
    <t>Coronel Fabriciano</t>
  </si>
  <si>
    <t>Formiga</t>
  </si>
  <si>
    <t>Governador Valadares</t>
  </si>
  <si>
    <t>Guaxupe</t>
  </si>
  <si>
    <t>Igarape</t>
  </si>
  <si>
    <t>Ipatinga</t>
  </si>
  <si>
    <t>Itajuba</t>
  </si>
  <si>
    <t>Ituiutaba</t>
  </si>
  <si>
    <t>Janauba</t>
  </si>
  <si>
    <t>Lavras</t>
  </si>
  <si>
    <t>Matozinhos</t>
  </si>
  <si>
    <t>Monte Carmelo</t>
  </si>
  <si>
    <t>Montes Claros</t>
  </si>
  <si>
    <t>Nova Lima</t>
  </si>
  <si>
    <t>Paracatu</t>
  </si>
  <si>
    <t>Passos</t>
  </si>
  <si>
    <t>Patos de Minas</t>
  </si>
  <si>
    <t>Porteirinha</t>
  </si>
  <si>
    <t>Pouso Alegre</t>
  </si>
  <si>
    <t>Ribeirao das Neves</t>
  </si>
  <si>
    <t>Santa Luzia</t>
  </si>
  <si>
    <t>Sao Joao Del Rei</t>
  </si>
  <si>
    <t>Sao Lourenco</t>
  </si>
  <si>
    <t>Sao Sebastiao do Paraiso</t>
  </si>
  <si>
    <t>Sete Lagoas</t>
  </si>
  <si>
    <t>Tres Pontas</t>
  </si>
  <si>
    <t>Uberaba</t>
  </si>
  <si>
    <t>Uberlandia</t>
  </si>
  <si>
    <t>Varginha</t>
  </si>
  <si>
    <t>Vespasiano</t>
  </si>
  <si>
    <t>Vicosa</t>
  </si>
  <si>
    <t>Visconde do Rio Branco</t>
  </si>
  <si>
    <t>VALE - TRANSPORTE</t>
  </si>
  <si>
    <t>Regras vale-transporte</t>
  </si>
  <si>
    <t>Localidade</t>
  </si>
  <si>
    <t>Tarifa 1</t>
  </si>
  <si>
    <t>Tarifa 2</t>
  </si>
  <si>
    <t xml:space="preserve">Duas tarifas de R$ 4,50 e de R$ 3,15 por dia - Valores de 2021 das linhas principais e circulares respectivamente, da cidade de Belo Horizonte. </t>
  </si>
  <si>
    <t>Duas tarifas de R$ 4,50 por dia - Valor referente à tarifa de vale-transporte do município de Contagem no ano de 2021.</t>
  </si>
  <si>
    <t>QUANTITATIVO DE PROFISSIONAIS  - 
CCT POR LOCALIDADE  - Serviços de Vigilância Armada</t>
  </si>
  <si>
    <t>Função</t>
  </si>
  <si>
    <t>CCT DA CATEGORIA</t>
  </si>
  <si>
    <t>Comarca/função/fonte de recursos</t>
  </si>
  <si>
    <t>Classificação</t>
  </si>
  <si>
    <t>Fonte de Recursos</t>
  </si>
  <si>
    <t>Vagas contratadas</t>
  </si>
  <si>
    <t>Salário</t>
  </si>
  <si>
    <t>VA</t>
  </si>
  <si>
    <t>Cesta Básica</t>
  </si>
  <si>
    <t>Auxílio Saúde</t>
  </si>
  <si>
    <t xml:space="preserve">Plano Odontológico </t>
  </si>
  <si>
    <t>Seguro de vida</t>
  </si>
  <si>
    <t>Despesas de Viagem</t>
  </si>
  <si>
    <t>ANO DA CCT</t>
  </si>
  <si>
    <t>Nº DE PEDIDO DA CCT</t>
  </si>
  <si>
    <t>TERMO ADITIVO  ALTERAÇÃO DA CCT</t>
  </si>
  <si>
    <t>Apoio</t>
  </si>
  <si>
    <t>PGJ</t>
  </si>
  <si>
    <t>Legenda:</t>
  </si>
  <si>
    <t>CCT/2021 Homologada</t>
  </si>
  <si>
    <t>CCT</t>
  </si>
  <si>
    <t>RESUMO CATEGORIA</t>
  </si>
  <si>
    <t>RESUMO GERAL</t>
  </si>
  <si>
    <t>PARAMETROS</t>
  </si>
  <si>
    <t>UNIFORME</t>
  </si>
  <si>
    <t xml:space="preserve">PARÂMETROS PARA COMPOSIÇÃO DOS CUSTOS </t>
  </si>
  <si>
    <t xml:space="preserve">CCT </t>
  </si>
  <si>
    <t>AUXÍLIO SAÚDE</t>
  </si>
  <si>
    <t xml:space="preserve">PLANO ODONTOLÓGICO </t>
  </si>
  <si>
    <t>CESTA BÁSICA</t>
  </si>
  <si>
    <t>Nº REGISTRO MTE/ CCT</t>
  </si>
  <si>
    <t>LEGENDA:</t>
  </si>
  <si>
    <t>Sindesp-MG</t>
  </si>
  <si>
    <t>-</t>
  </si>
  <si>
    <t>MG001025/2021</t>
  </si>
  <si>
    <t>CCT/2021 HOMOLOGADA</t>
  </si>
  <si>
    <t>,</t>
  </si>
  <si>
    <t>SEGURO DE VIDA</t>
  </si>
  <si>
    <t>VALOR POR POSTO (R$)</t>
  </si>
  <si>
    <t>DESPESA DE VIAGEM</t>
  </si>
  <si>
    <t>VALOR TOTAL</t>
  </si>
  <si>
    <t>VALOR UNIT.</t>
  </si>
  <si>
    <t>Despesa de Viagem - Não se aplica ao contrato</t>
  </si>
  <si>
    <t>SALÁRIO MÍNIMO VIGENTE</t>
  </si>
  <si>
    <t>VALOR</t>
  </si>
  <si>
    <t>RESUMO CATEGORIA - LOTE ÚNICO</t>
  </si>
  <si>
    <t>Comarca/Função/fonte de recursos</t>
  </si>
  <si>
    <t>Custo Unitário Total</t>
  </si>
  <si>
    <t>Custo Total Mensal</t>
  </si>
  <si>
    <t>Nome Planilha Resumo</t>
  </si>
  <si>
    <t>Nome Planilha Individual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</si>
  <si>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</si>
  <si>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</si>
  <si>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</si>
  <si>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</si>
  <si>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</si>
  <si>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Alfenas - Vigilante 220h</t>
  </si>
  <si>
    <t>Aracuai - Vigilante 220h</t>
  </si>
  <si>
    <t>Araguari - Vigilante 220h</t>
  </si>
  <si>
    <t>Araxa - Vigilante 220h</t>
  </si>
  <si>
    <t>Barbacena - Vigilante 220h</t>
  </si>
  <si>
    <t>BH - Vigilante 220h</t>
  </si>
  <si>
    <t>BH - Vigilante 12x36 Diurno</t>
  </si>
  <si>
    <t>BH - Vigilante 12x36 Noturno</t>
  </si>
  <si>
    <t>Betim - Vigilante 12x36 Diurno</t>
  </si>
  <si>
    <t>Brumadinho - Vigilante 220h</t>
  </si>
  <si>
    <t>Caete - Vigilante 220h</t>
  </si>
  <si>
    <t>Campo Belo - Vigilante 220h</t>
  </si>
  <si>
    <t>Carmo do Rio C - Vigilante 220h</t>
  </si>
  <si>
    <t>Cataguases - Vigilante 220h</t>
  </si>
  <si>
    <t>Cons. Laf. - Vigilante 12x36 D</t>
  </si>
  <si>
    <t>Contagem - Vigilante 12x36 D</t>
  </si>
  <si>
    <t>Contagem - Vigilante 12x36 N</t>
  </si>
  <si>
    <t>Coronel Fabric - Vigilante 220h</t>
  </si>
  <si>
    <t>Formiga - Vigilante 220h</t>
  </si>
  <si>
    <t>GV - Vigilante 220h</t>
  </si>
  <si>
    <t>GV - Vigilante 12x36 Diurno</t>
  </si>
  <si>
    <t>GV - Vigilante 12x36 Noturno</t>
  </si>
  <si>
    <t>Guaxupe - Vigilante 220h</t>
  </si>
  <si>
    <t>Ipatinga - Vigilante 220h</t>
  </si>
  <si>
    <t>Itajuba - Vigilante 220h</t>
  </si>
  <si>
    <t>Janauba - Vigilante 220h</t>
  </si>
  <si>
    <t>Monte Carmelo - Vigilante 220h</t>
  </si>
  <si>
    <t>Monte Carm - Vigilante 12x36 D</t>
  </si>
  <si>
    <t>Montes Cla - Vigilante 12x36 D</t>
  </si>
  <si>
    <t>Montes Cla - Vigilante 12x36 N</t>
  </si>
  <si>
    <t>Nova Lima - Vigilante 12x36 D</t>
  </si>
  <si>
    <t>Passos - Vigilante 220h</t>
  </si>
  <si>
    <t>Patos de M - Vigilante 12x36 N</t>
  </si>
  <si>
    <t>Porteirinha - Vigilante 220h</t>
  </si>
  <si>
    <t>Pouso Alegr- Vigilante 12x36 D</t>
  </si>
  <si>
    <t>Pouso Alegr- Vigilante 12x36 N</t>
  </si>
  <si>
    <t>Rib. Neves - Vigilante 220h</t>
  </si>
  <si>
    <t>Rib. Neves - Vigilante 12x36 D</t>
  </si>
  <si>
    <t>Rib. Neves - Vigilante 12x36 N</t>
  </si>
  <si>
    <t>Santa Luzia - Vigilante 12x36 D</t>
  </si>
  <si>
    <t>Santa Luzia - Vigilante 12x36 N</t>
  </si>
  <si>
    <t>Sao Joao DR - Vigilante 12x36 D</t>
  </si>
  <si>
    <t>Sao Lourenco- Vigilante 12x36 D</t>
  </si>
  <si>
    <t>Sao Seb. Par. - Vigilante 12x D</t>
  </si>
  <si>
    <t>Sao Seb. Par. - Vigilante 12x N</t>
  </si>
  <si>
    <t>Sete Lagoas - Vigilante 12x36 D</t>
  </si>
  <si>
    <t>Tres Pontas - Vigilante 220h</t>
  </si>
  <si>
    <t>Uberaba - Vigilante 12x36 D</t>
  </si>
  <si>
    <t>Uberaba - Vigilante 12x36 N</t>
  </si>
  <si>
    <t>Uberlandia - Vigilante 12x36 D</t>
  </si>
  <si>
    <t>Urbelandia - Vigilante 12x36 N</t>
  </si>
  <si>
    <t>Varginha - Vigilante 220h</t>
  </si>
  <si>
    <t>Vespasiano - Vigilante 12x36 D</t>
  </si>
  <si>
    <t>Vicosa - Vigilante 12x36 D</t>
  </si>
  <si>
    <t>V. R. Branco- Vigilante 12x36 D</t>
  </si>
  <si>
    <t>V. R. Branco- Vigilante 12x36 N</t>
  </si>
  <si>
    <t>TOTAL MENSAL</t>
  </si>
  <si>
    <t>Total Mensal</t>
  </si>
  <si>
    <t>TOTAL ANUAL</t>
  </si>
  <si>
    <t>RESUMO GERAL - LOTE ÚNICO</t>
  </si>
  <si>
    <t>TOTAL MÓDULOS 1+2+3+4+5</t>
  </si>
  <si>
    <t>CUSTO TOTAL MENSAL</t>
  </si>
  <si>
    <t>CUSTO TOTAL ANUAL</t>
  </si>
  <si>
    <t>Comarca/função/Fonte de Rescursos</t>
  </si>
  <si>
    <t>Montante Salário Base</t>
  </si>
  <si>
    <t>ISS (Conversão Alíquota s/ fatura)</t>
  </si>
  <si>
    <t>Resumo de Alíquotas (PIS+CONFINS+ISS)</t>
  </si>
  <si>
    <t>PIS + COFINS + ISS (Total Conversão  Alíquota s/ Fatura)</t>
  </si>
  <si>
    <t>Valor dos Tributos (ISS, PIS, CONFINS)</t>
  </si>
  <si>
    <t>FEPDC</t>
  </si>
  <si>
    <t>APENSO IX - PLANILHA DE COMPOSIÇÃO DE CUSTOS</t>
  </si>
  <si>
    <t>Dados para composição dos custos referentes à mão-de-obra</t>
  </si>
  <si>
    <t>A</t>
  </si>
  <si>
    <t>B</t>
  </si>
  <si>
    <t>Tipo de serviço</t>
  </si>
  <si>
    <t>Vigilância Armada</t>
  </si>
  <si>
    <t>C</t>
  </si>
  <si>
    <t>Salário Nominativo da Categoria Profissional</t>
  </si>
  <si>
    <t>D</t>
  </si>
  <si>
    <t>Categoria profissional (vinculada à execução contratual)</t>
  </si>
  <si>
    <t>E</t>
  </si>
  <si>
    <t>Data base da categoria (dia/mês/ano)</t>
  </si>
  <si>
    <t>MÓDULO 1 - COMPOSIÇÃO DA REMUNERAÇÃO</t>
  </si>
  <si>
    <t>Composição da Remuneração</t>
  </si>
  <si>
    <t>Referência</t>
  </si>
  <si>
    <t>Valor (R$)</t>
  </si>
  <si>
    <t>Salário Base</t>
  </si>
  <si>
    <t xml:space="preserve">Adicional Periculosidade </t>
  </si>
  <si>
    <t>Adicional Insalubridade</t>
  </si>
  <si>
    <t>Adicional Noturno</t>
  </si>
  <si>
    <t>Hora Noturna Adicional</t>
  </si>
  <si>
    <t>F</t>
  </si>
  <si>
    <t>Adicional de Hora Extra</t>
  </si>
  <si>
    <t>G</t>
  </si>
  <si>
    <t>Dia do Vigilante</t>
  </si>
  <si>
    <t>Total do Módulo 1</t>
  </si>
  <si>
    <t>MÓDULO 2 – ENCARGOS E BENEFÍCIOS MENSAIS E DIÁRIOS</t>
  </si>
  <si>
    <t>2.1</t>
  </si>
  <si>
    <t>Submódulo 2.1 - Encargos Previdenciários, FGTS e Outras Contribuições</t>
  </si>
  <si>
    <t>INSS</t>
  </si>
  <si>
    <t>SESI OU SESC</t>
  </si>
  <si>
    <t>SENAI OU SENAC</t>
  </si>
  <si>
    <t>INCRA</t>
  </si>
  <si>
    <t>Salário Educação</t>
  </si>
  <si>
    <t>FGTS</t>
  </si>
  <si>
    <t>RAT</t>
  </si>
  <si>
    <t>H</t>
  </si>
  <si>
    <t>SEBRAE</t>
  </si>
  <si>
    <t>Total do Submódulo 2.1</t>
  </si>
  <si>
    <t>2.2</t>
  </si>
  <si>
    <t>Submódulo 2.2 - 13º Salário, Férias e Adicional de Férias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</si>
  <si>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</si>
  <si>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Férias e Adicional de Férias (titular)</t>
  </si>
  <si>
    <t>Subtotal</t>
  </si>
  <si>
    <t>Incidência do Submódulo 2.1 sobre 13º Salário, Férias e Adicional de Férias</t>
  </si>
  <si>
    <t>Total do Submódulo 2.2</t>
  </si>
  <si>
    <t>2.3</t>
  </si>
  <si>
    <t>Submódulo 2.3 - Benefícios Mensais e Diários</t>
  </si>
  <si>
    <t>Vale - Transporte (Descontada parcela do empregado)</t>
  </si>
  <si>
    <t>Varia de acordo com o cargo</t>
  </si>
  <si>
    <t>Vale - Alimentação (Descontada parcela do empregado)</t>
  </si>
  <si>
    <t>Plano odontológico</t>
  </si>
  <si>
    <t>Seguro de Vida</t>
  </si>
  <si>
    <t>Não se aplica ao contrato</t>
  </si>
  <si>
    <t>Total do Submódulo 2.3</t>
  </si>
  <si>
    <t>2.4</t>
  </si>
  <si>
    <t>Quadro Resumo do Módulo 2 - Encargos e Benefícios Mensais e Diários</t>
  </si>
  <si>
    <t>Encargos Previdenciários, FGTS e Outras Contribuições</t>
  </si>
  <si>
    <t>13º Salário, Férias e Adicional de Férias</t>
  </si>
  <si>
    <t>Benefícios Mensais e Diários</t>
  </si>
  <si>
    <t>Total do Módulo 2</t>
  </si>
  <si>
    <t>MÓDULO 3 – PROVISÃO PARA RESCISÃO</t>
  </si>
  <si>
    <t>Provisão para Rescisão</t>
  </si>
  <si>
    <t>Aviso Prévio Indenizado (API) e Reflexo do Aviso Prévio Indenizado</t>
  </si>
  <si>
    <t>Incidência do FGTS sobre API e Reflexo do API</t>
  </si>
  <si>
    <t>Multa do FGTS sobre o Aviso Prévio Indenizado</t>
  </si>
  <si>
    <t>Aviso Prévio Trabalhado - APT</t>
  </si>
  <si>
    <t>Incidência dos encargos do submódulo 2.1 sobre Aviso Prévio Trabalhado</t>
  </si>
  <si>
    <t>Multa do FGTS - Rescisão sem Justa Causa</t>
  </si>
  <si>
    <t>Indenização Adicional (Art. 9º da Lei nº 7.238/84)</t>
  </si>
  <si>
    <t>Total do Módulo 3</t>
  </si>
  <si>
    <t>MÓDULO 4 – CUSTO DE REPOSIÇÃO DO PROFISSIONAL AUSENTE</t>
  </si>
  <si>
    <t>4.1</t>
  </si>
  <si>
    <t>Submódulo 4.1 - Ausências Legais</t>
  </si>
  <si>
    <t>Ausência por Doença</t>
  </si>
  <si>
    <t>Ausências Legais</t>
  </si>
  <si>
    <t>Licença Paternidade</t>
  </si>
  <si>
    <t>Ausência por Acidente de Trabalho</t>
  </si>
  <si>
    <t>Férias, Adicional de Férias e 13º  com empregada em gozo de Licença Maternidade</t>
  </si>
  <si>
    <t>Incidência do Submódulo 2.1 sobre Ausências Legais</t>
  </si>
  <si>
    <t>Total do Submódulo 4.1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</si>
  <si>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</si>
  <si>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</si>
  <si>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</si>
  <si>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</si>
  <si>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</si>
  <si>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</si>
  <si>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</si>
  <si>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Módulo 4</t>
  </si>
  <si>
    <t>MÓDULO 5 – INSUMOS DIVERSOS</t>
  </si>
  <si>
    <t>Insumos Diversos</t>
  </si>
  <si>
    <t>Uniformes e EPIs</t>
  </si>
  <si>
    <t>Materiais de Consumo</t>
  </si>
  <si>
    <t>Máquinas e Equipamentos (depreciação)</t>
  </si>
  <si>
    <t>Produtos de Limpeza</t>
  </si>
  <si>
    <t>Materiais de Higiene</t>
  </si>
  <si>
    <t>Total do Módulo 5</t>
  </si>
  <si>
    <t>MÓDULO 6 – CUSTOS INDIRETOS, LUCRO e TRIBUTOS</t>
  </si>
  <si>
    <t>Custos Indiretos, Lucro e Tributos</t>
  </si>
  <si>
    <t>Custos Indiretos</t>
  </si>
  <si>
    <t>Lucro</t>
  </si>
  <si>
    <t>TRIBUTOS</t>
  </si>
  <si>
    <t>%</t>
  </si>
  <si>
    <t>C.1</t>
  </si>
  <si>
    <t>COFINS</t>
  </si>
  <si>
    <t>C.2</t>
  </si>
  <si>
    <t>PIS</t>
  </si>
  <si>
    <t>C.3</t>
  </si>
  <si>
    <t>ISS</t>
  </si>
  <si>
    <t>Variável conforme localidade</t>
  </si>
  <si>
    <t>Total Tributos</t>
  </si>
  <si>
    <t>Total do Módulo 6</t>
  </si>
  <si>
    <t>QUADRO RESUMO DO CUSTO POR EMPREGADO</t>
  </si>
  <si>
    <t>Mão-de-Obra vinculada à execução contratual</t>
  </si>
  <si>
    <t>VALOR (R$)</t>
  </si>
  <si>
    <t>Subtotal (A + B + C + D + E)</t>
  </si>
  <si>
    <t>Custo Total</t>
  </si>
  <si>
    <t>Custo Total Anual</t>
  </si>
  <si>
    <t>Cargos - PGJ</t>
  </si>
  <si>
    <t>Quantidade</t>
  </si>
  <si>
    <t>Salário Base (R$)</t>
  </si>
  <si>
    <t>Total (R$)</t>
  </si>
  <si>
    <t>UNIFORMES</t>
  </si>
  <si>
    <t xml:space="preserve">O PREÇO MÁXIMO PERMITIDO PARA A PROPOSTA SERÁ DE R$ 948.930,90 (NOVECENTOS E QUARENTA E OITO MIL, NOVECENTOS E TRINTA REAIS E NOVENTA CENTAVOS)- MENSAL E R$ 11.387.170,82 (ONZE MILHÕES, TREZENTOS E OITENTA E SETE MIL, CENTO E SETENTA REAIS E OITENTA E DOIS CENTAVOS)-  ANUAL.  VALORES IRRISÓRIOS PARA A PROPOSTA OU PARA QUALQUER UM DOS ITENS PASSÍVEIS DE REDUÇÃO DURANTE A LICITAÇÃO, BEM COMO PARA O LDI (CUSTO INDIRETO E LUCRO), PODERÃO TORNAR A PROPOSTA INEXEQUÍVEL. OCORRENDO TAL FATO, A CONTRATANTE SOLICITARÁ DILIGÊNCIAS PARA QUE O LICITANTE VENCEDOR COMPROVE A EXEQUIBILIDADE DA PROPOSTA . NÃO HAVENDO COMPROVAÇÃO DA EXIQUIBILIDADE O LICITANTE PODERÁ SER DESCLASSIFICADO.
O PREÇO DA PROPOSTA PODERÁ SER OBSERVADO NESTE APENSO NA ABA "RESUMO GERAL" CÉLULAS "BV62" (VALOR MENSAL) E "BW62" (VALOR ANUAL), BEM COMO DE FORMA MAIS SIMPLIFICADA NA ABA "RESUMO CATEGORIA" NAS CÉLULAS "I60" (VALOR MENSAL) E "I61" (VALOR ANUAL).
A DISCRIMINAÇÃO DOS CUSTOS POR POSTO E LOCALIDADE PODEM SER MELHOR OBSERVADOS NAS ABAS INDIVIDUAIS CORRESPONDENTES QUE TAMBÉM SE ENCONTRAM NESTE APENSO.
RESSALTA-SE QUE, PARA OBTER O PREÇO DA PROPOSTA, O LICITANTE NÃO PRECISA ALTERAR O VALOR INDICADO NAS CÉLULAS ACIMA, DEVENDO OBSERVAR E PRATICAR AS ORIENTAÇÕES A SEGUIR PARA ALTERAÇÃO SOMENTE DOS CAMPOS PASSÍVEIS DE REDUÇÃO DURANTE A LICITAÇÃO. A  MEDIDA QUE AS ALTERAÇÕES FOREM SENDO REALIZADAS PELO LICITANTE NOS CAMPOS INFRAMENCIONADOS,  O VALOR FINAL DA PROPOSTA SERÁ ATUALIZADO AUTOMATICAMENTE NA ABA "RESUMO GERAL" CÉLULAS "BV62" (VALOR MENSAL) E "BW62" (VALOR ANUAL), BEM COMO DE FORMA MAIS SIMPLIFICADA NA ABA "RESUMO CATEGORIA" NAS CÉLULAS "I60" (VALOR MENSAL E "I61" (VALOR ANUAL).  </t>
  </si>
  <si>
    <t>VALOR MÁXIMO PERMITIDO R$ 333,51. Para cálculo do Custo Indireto o licitante deverá: 
Na célula "C103" da aba " BASE PLANILHAS" deste Apenso - Dividir o total do Custo Direto (Soma dos módulos 1, 2, 3, 4 e 5 - célula "BK62"da aba "RESUMO GERAL") pelo total de vagas previstas (139 vagas - célula "G62" da aba "RESUMO GERAL") e multiplicar pelo percentual de Custo Indireto a ser praticado pelo licitante vencedor (Máximo 6%). O valor obtido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</si>
  <si>
    <t>VALOR MÁXIMO PERMITIDO R$ 412,44. Para cálculo do Lucro o licitante deverá: 
Na célula "C104" da aba " BASE PLANILHAS" deste Apenso - Somar o total do Custo Direto (Soma dos módulos 1, 2, 3, 4 e 5 - célula "BK62"da aba "RESUMO GERAL") com o total do Custo Indireto (célula "BL62" da aba "Resumo Geral) e dividir pelo total de vagas previstas (139 vagas - célula "G62" da aba "RESUMO GERAL") e multiplicar pelo percentual de Lucro a ser praticado pelo liciante vencedor (Máximo 7%).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</si>
</sst>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yyyy"/>
    <numFmt numFmtId="172" formatCode="#,##0.00\ ;&quot; (&quot;#,##0.00\);&quot; -&quot;#\ ;@\ "/>
    <numFmt numFmtId="173" formatCode="&quot;R$ &quot;#,##0_);\(&quot;R$ &quot;#,##0\)"/>
    <numFmt numFmtId="174" formatCode="\-"/>
  </numFmts>
  <fonts count="59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sz val="10"/>
      <color rgb="FFFF0000"/>
      <name val="Arial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10"/>
      <color rgb="FF000000"/>
      <name val="Arial"/>
      <charset val="1"/>
    </font>
    <font>
      <sz val="11"/>
      <name val="Segoe UI"/>
      <charset val="1"/>
    </font>
    <font>
      <b/>
      <sz val="11"/>
      <color rgb="FFFFFFFF"/>
      <name val="Arial"/>
      <family val="2"/>
    </font>
    <font>
      <sz val="11"/>
      <color rgb="FF333333"/>
      <name val="Segoe UI"/>
      <charset val="1"/>
    </font>
    <font>
      <sz val="11"/>
      <name val="Arial"/>
      <family val="2"/>
    </font>
    <font>
      <b/>
      <sz val="11"/>
      <color rgb="FFFF0000"/>
      <name val="Segoe UI"/>
      <family val="2"/>
    </font>
    <font>
      <sz val="11"/>
      <color rgb="FF333333"/>
      <name val="Segoe UI"/>
      <family val="2"/>
    </font>
  </fonts>
  <fills count="52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305496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34396">
    <xf numFmtId="0" fontId="0" fillId="0" borderId="0"/>
    <xf numFmtId="165" fontId="9" fillId="0" borderId="0" applyFill="0" applyBorder="0" applyAlignment="0" applyProtection="0"/>
    <xf numFmtId="9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2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66" fontId="9" fillId="0" borderId="0" applyFill="0" applyBorder="0" applyAlignment="0" applyProtection="0"/>
    <xf numFmtId="43" fontId="9" fillId="0" borderId="0" applyFill="0" applyBorder="0" applyAlignment="0" applyProtection="0"/>
    <xf numFmtId="0" fontId="9" fillId="0" borderId="0"/>
    <xf numFmtId="166" fontId="9" fillId="0" borderId="0" applyFill="0" applyBorder="0" applyAlignment="0" applyProtection="0"/>
    <xf numFmtId="43" fontId="16" fillId="0" borderId="0" applyFill="0" applyBorder="0" applyAlignment="0" applyProtection="0"/>
    <xf numFmtId="167" fontId="17" fillId="0" borderId="0" applyFont="0" applyFill="0" applyBorder="0" applyAlignment="0" applyProtection="0"/>
    <xf numFmtId="0" fontId="9" fillId="0" borderId="0"/>
    <xf numFmtId="168" fontId="9" fillId="0" borderId="0" applyFill="0" applyBorder="0" applyAlignment="0" applyProtection="0"/>
    <xf numFmtId="167" fontId="9" fillId="0" borderId="0" applyFill="0" applyBorder="0" applyAlignment="0" applyProtection="0"/>
    <xf numFmtId="9" fontId="9" fillId="0" borderId="0" applyFill="0" applyBorder="0" applyAlignment="0" applyProtection="0"/>
    <xf numFmtId="0" fontId="9" fillId="0" borderId="0"/>
    <xf numFmtId="166" fontId="9" fillId="0" borderId="0" applyFill="0" applyBorder="0" applyAlignment="0" applyProtection="0"/>
    <xf numFmtId="166" fontId="9" fillId="0" borderId="0" applyFill="0" applyBorder="0" applyAlignment="0" applyProtection="0"/>
    <xf numFmtId="167" fontId="9" fillId="0" borderId="0" applyFont="0" applyFill="0" applyBorder="0" applyAlignment="0" applyProtection="0"/>
    <xf numFmtId="0" fontId="16" fillId="0" borderId="0"/>
    <xf numFmtId="0" fontId="8" fillId="0" borderId="0"/>
    <xf numFmtId="43" fontId="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172" fontId="9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7" fillId="0" borderId="0"/>
    <xf numFmtId="0" fontId="9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7" fillId="45" borderId="56" applyNumberFormat="0" applyAlignment="0" applyProtection="0"/>
    <xf numFmtId="0" fontId="37" fillId="45" borderId="56" applyNumberFormat="0" applyAlignment="0" applyProtection="0"/>
    <xf numFmtId="0" fontId="37" fillId="45" borderId="56" applyNumberFormat="0" applyAlignment="0" applyProtection="0"/>
    <xf numFmtId="0" fontId="51" fillId="0" borderId="0"/>
    <xf numFmtId="0" fontId="38" fillId="46" borderId="57" applyNumberFormat="0" applyAlignment="0" applyProtection="0"/>
    <xf numFmtId="0" fontId="38" fillId="46" borderId="57" applyNumberFormat="0" applyAlignment="0" applyProtection="0"/>
    <xf numFmtId="0" fontId="38" fillId="46" borderId="57" applyNumberFormat="0" applyAlignment="0" applyProtection="0"/>
    <xf numFmtId="0" fontId="39" fillId="0" borderId="58" applyNumberFormat="0" applyFill="0" applyAlignment="0" applyProtection="0"/>
    <xf numFmtId="0" fontId="39" fillId="0" borderId="58" applyNumberFormat="0" applyFill="0" applyAlignment="0" applyProtection="0"/>
    <xf numFmtId="0" fontId="39" fillId="0" borderId="58" applyNumberFormat="0" applyFill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40" fillId="32" borderId="56" applyNumberFormat="0" applyAlignment="0" applyProtection="0"/>
    <xf numFmtId="0" fontId="40" fillId="32" borderId="56" applyNumberFormat="0" applyAlignment="0" applyProtection="0"/>
    <xf numFmtId="0" fontId="40" fillId="32" borderId="56" applyNumberFormat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65" fontId="9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48" borderId="62" applyNumberFormat="0" applyFont="0" applyAlignment="0" applyProtection="0"/>
    <xf numFmtId="0" fontId="34" fillId="48" borderId="62" applyNumberFormat="0" applyFont="0" applyAlignment="0" applyProtection="0"/>
    <xf numFmtId="0" fontId="34" fillId="48" borderId="62" applyNumberFormat="0" applyFont="0" applyAlignment="0" applyProtection="0"/>
    <xf numFmtId="0" fontId="34" fillId="48" borderId="62" applyNumberFormat="0" applyFont="0" applyAlignment="0" applyProtection="0"/>
    <xf numFmtId="0" fontId="34" fillId="48" borderId="62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43" fillId="45" borderId="63" applyNumberFormat="0" applyAlignment="0" applyProtection="0"/>
    <xf numFmtId="0" fontId="43" fillId="45" borderId="63" applyNumberFormat="0" applyAlignment="0" applyProtection="0"/>
    <xf numFmtId="0" fontId="43" fillId="45" borderId="63" applyNumberFormat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59" applyNumberFormat="0" applyFill="0" applyAlignment="0" applyProtection="0"/>
    <xf numFmtId="0" fontId="47" fillId="0" borderId="59" applyNumberFormat="0" applyFill="0" applyAlignment="0" applyProtection="0"/>
    <xf numFmtId="0" fontId="47" fillId="0" borderId="59" applyNumberFormat="0" applyFill="0" applyAlignment="0" applyProtection="0"/>
    <xf numFmtId="0" fontId="48" fillId="0" borderId="60" applyNumberFormat="0" applyFill="0" applyAlignment="0" applyProtection="0"/>
    <xf numFmtId="0" fontId="48" fillId="0" borderId="60" applyNumberFormat="0" applyFill="0" applyAlignment="0" applyProtection="0"/>
    <xf numFmtId="0" fontId="48" fillId="0" borderId="60" applyNumberFormat="0" applyFill="0" applyAlignment="0" applyProtection="0"/>
    <xf numFmtId="0" fontId="49" fillId="0" borderId="61" applyNumberFormat="0" applyFill="0" applyAlignment="0" applyProtection="0"/>
    <xf numFmtId="0" fontId="49" fillId="0" borderId="61" applyNumberFormat="0" applyFill="0" applyAlignment="0" applyProtection="0"/>
    <xf numFmtId="0" fontId="49" fillId="0" borderId="61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50" fillId="0" borderId="64" applyNumberFormat="0" applyFill="0" applyAlignment="0" applyProtection="0"/>
    <xf numFmtId="0" fontId="50" fillId="0" borderId="64" applyNumberFormat="0" applyFill="0" applyAlignment="0" applyProtection="0"/>
    <xf numFmtId="0" fontId="50" fillId="0" borderId="64" applyNumberFormat="0" applyFill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168" fontId="9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166" fontId="9" fillId="0" borderId="0" applyFill="0" applyBorder="0" applyAlignment="0" applyProtection="0"/>
    <xf numFmtId="44" fontId="9" fillId="0" borderId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48" borderId="62" applyNumberFormat="0" applyFont="0" applyAlignment="0" applyProtection="0"/>
    <xf numFmtId="9" fontId="9" fillId="0" borderId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6" fillId="0" borderId="0"/>
    <xf numFmtId="0" fontId="9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5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9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5" fontId="34" fillId="0" borderId="0" applyFont="0" applyFill="0" applyBorder="0" applyAlignment="0" applyProtection="0"/>
    <xf numFmtId="44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43" fontId="1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ill="0" applyBorder="0" applyAlignment="0" applyProtection="0"/>
    <xf numFmtId="43" fontId="9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631">
    <xf numFmtId="0" fontId="0" fillId="0" borderId="0" xfId="0"/>
    <xf numFmtId="2" fontId="0" fillId="0" borderId="0" xfId="0" applyNumberFormat="1"/>
    <xf numFmtId="165" fontId="10" fillId="0" borderId="0" xfId="1" applyFont="1"/>
    <xf numFmtId="43" fontId="0" fillId="0" borderId="0" xfId="0" applyNumberFormat="1"/>
    <xf numFmtId="0" fontId="0" fillId="0" borderId="0" xfId="0" applyAlignment="1">
      <alignment vertical="center"/>
    </xf>
    <xf numFmtId="0" fontId="10" fillId="0" borderId="0" xfId="0" applyFont="1" applyAlignment="1">
      <alignment vertical="center"/>
    </xf>
    <xf numFmtId="165" fontId="10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10" fillId="3" borderId="9" xfId="0" applyNumberFormat="1" applyFont="1" applyFill="1" applyBorder="1" applyAlignment="1">
      <alignment horizontal="center" vertical="center"/>
    </xf>
    <xf numFmtId="10" fontId="0" fillId="3" borderId="16" xfId="0" applyNumberFormat="1" applyFill="1" applyBorder="1" applyAlignment="1">
      <alignment horizontal="center" vertical="center"/>
    </xf>
    <xf numFmtId="0" fontId="13" fillId="0" borderId="0" xfId="0" applyFont="1"/>
    <xf numFmtId="0" fontId="0" fillId="0" borderId="29" xfId="0" applyBorder="1"/>
    <xf numFmtId="43" fontId="0" fillId="3" borderId="13" xfId="3" applyFont="1" applyFill="1" applyBorder="1" applyAlignment="1">
      <alignment vertical="center"/>
    </xf>
    <xf numFmtId="43" fontId="0" fillId="3" borderId="14" xfId="3" applyFont="1" applyFill="1" applyBorder="1" applyAlignment="1">
      <alignment vertical="center"/>
    </xf>
    <xf numFmtId="43" fontId="0" fillId="0" borderId="0" xfId="3" applyFont="1" applyAlignment="1">
      <alignment vertical="center"/>
    </xf>
    <xf numFmtId="10" fontId="9" fillId="0" borderId="0" xfId="2" applyNumberFormat="1"/>
    <xf numFmtId="0" fontId="0" fillId="3" borderId="12" xfId="0" applyFill="1" applyBorder="1" applyAlignment="1">
      <alignment horizontal="center" vertical="center"/>
    </xf>
    <xf numFmtId="0" fontId="0" fillId="3" borderId="13" xfId="0" applyFill="1" applyBorder="1" applyAlignment="1">
      <alignment horizontal="center" vertical="center" wrapText="1"/>
    </xf>
    <xf numFmtId="0" fontId="0" fillId="3" borderId="29" xfId="0" applyFill="1" applyBorder="1"/>
    <xf numFmtId="0" fontId="0" fillId="3" borderId="0" xfId="0" applyFill="1"/>
    <xf numFmtId="0" fontId="0" fillId="3" borderId="41" xfId="0" applyFill="1" applyBorder="1"/>
    <xf numFmtId="43" fontId="0" fillId="3" borderId="12" xfId="3" applyFont="1" applyFill="1" applyBorder="1" applyAlignment="1">
      <alignment vertical="center"/>
    </xf>
    <xf numFmtId="10" fontId="9" fillId="3" borderId="14" xfId="2" applyNumberFormat="1" applyFill="1" applyBorder="1" applyAlignment="1">
      <alignment horizontal="center" vertical="center"/>
    </xf>
    <xf numFmtId="2" fontId="10" fillId="3" borderId="41" xfId="0" applyNumberFormat="1" applyFont="1" applyFill="1" applyBorder="1" applyAlignment="1">
      <alignment vertical="center"/>
    </xf>
    <xf numFmtId="43" fontId="10" fillId="3" borderId="9" xfId="3" applyFont="1" applyFill="1" applyBorder="1" applyAlignment="1">
      <alignment vertical="center"/>
    </xf>
    <xf numFmtId="43" fontId="0" fillId="3" borderId="9" xfId="3" applyFont="1" applyFill="1" applyBorder="1" applyAlignment="1">
      <alignment vertical="center"/>
    </xf>
    <xf numFmtId="43" fontId="10" fillId="3" borderId="39" xfId="3" applyFont="1" applyFill="1" applyBorder="1" applyAlignment="1">
      <alignment vertical="center"/>
    </xf>
    <xf numFmtId="10" fontId="10" fillId="3" borderId="19" xfId="0" applyNumberFormat="1" applyFont="1" applyFill="1" applyBorder="1" applyAlignment="1">
      <alignment horizontal="center" vertical="center"/>
    </xf>
    <xf numFmtId="43" fontId="10" fillId="3" borderId="7" xfId="3" applyFont="1" applyFill="1" applyBorder="1" applyAlignment="1">
      <alignment vertical="center"/>
    </xf>
    <xf numFmtId="0" fontId="10" fillId="3" borderId="42" xfId="0" applyFont="1" applyFill="1" applyBorder="1" applyAlignment="1">
      <alignment horizontal="center" vertical="center"/>
    </xf>
    <xf numFmtId="43" fontId="0" fillId="3" borderId="41" xfId="3" applyFont="1" applyFill="1" applyBorder="1" applyAlignment="1">
      <alignment vertical="center"/>
    </xf>
    <xf numFmtId="0" fontId="0" fillId="3" borderId="39" xfId="0" applyFill="1" applyBorder="1"/>
    <xf numFmtId="43" fontId="0" fillId="3" borderId="13" xfId="3" applyFont="1" applyFill="1" applyBorder="1" applyAlignment="1">
      <alignment horizontal="center" vertical="center"/>
    </xf>
    <xf numFmtId="10" fontId="9" fillId="3" borderId="38" xfId="2" applyNumberFormat="1" applyFill="1" applyBorder="1" applyAlignment="1">
      <alignment vertical="center"/>
    </xf>
    <xf numFmtId="2" fontId="10" fillId="3" borderId="40" xfId="0" applyNumberFormat="1" applyFont="1" applyFill="1" applyBorder="1" applyAlignment="1">
      <alignment vertical="center"/>
    </xf>
    <xf numFmtId="43" fontId="10" fillId="3" borderId="13" xfId="3" applyFont="1" applyFill="1" applyBorder="1" applyAlignment="1">
      <alignment vertical="center"/>
    </xf>
    <xf numFmtId="43" fontId="13" fillId="0" borderId="0" xfId="0" applyNumberFormat="1" applyFont="1"/>
    <xf numFmtId="10" fontId="0" fillId="0" borderId="0" xfId="0" applyNumberFormat="1"/>
    <xf numFmtId="0" fontId="10" fillId="3" borderId="43" xfId="0" applyFont="1" applyFill="1" applyBorder="1" applyAlignment="1">
      <alignment horizontal="center" vertical="center"/>
    </xf>
    <xf numFmtId="10" fontId="0" fillId="3" borderId="12" xfId="0" applyNumberFormat="1" applyFill="1" applyBorder="1" applyAlignment="1">
      <alignment horizontal="center" vertical="center"/>
    </xf>
    <xf numFmtId="44" fontId="0" fillId="0" borderId="0" xfId="0" applyNumberFormat="1"/>
    <xf numFmtId="0" fontId="10" fillId="3" borderId="7" xfId="0" applyFont="1" applyFill="1" applyBorder="1" applyAlignment="1">
      <alignment vertical="center"/>
    </xf>
    <xf numFmtId="44" fontId="9" fillId="3" borderId="17" xfId="1" applyNumberFormat="1" applyFill="1" applyBorder="1" applyAlignment="1">
      <alignment horizontal="center" vertical="center"/>
    </xf>
    <xf numFmtId="165" fontId="9" fillId="0" borderId="0" xfId="1" applyAlignment="1">
      <alignment vertical="center"/>
    </xf>
    <xf numFmtId="10" fontId="0" fillId="3" borderId="38" xfId="0" applyNumberFormat="1" applyFill="1" applyBorder="1" applyAlignment="1">
      <alignment horizontal="center" vertical="center"/>
    </xf>
    <xf numFmtId="43" fontId="0" fillId="3" borderId="38" xfId="3" applyFont="1" applyFill="1" applyBorder="1" applyAlignment="1">
      <alignment vertical="center"/>
    </xf>
    <xf numFmtId="10" fontId="0" fillId="3" borderId="15" xfId="0" applyNumberFormat="1" applyFill="1" applyBorder="1" applyAlignment="1">
      <alignment horizontal="center" vertical="center"/>
    </xf>
    <xf numFmtId="43" fontId="0" fillId="3" borderId="32" xfId="3" applyFont="1" applyFill="1" applyBorder="1" applyAlignment="1">
      <alignment vertical="center"/>
    </xf>
    <xf numFmtId="44" fontId="9" fillId="3" borderId="12" xfId="1" applyNumberFormat="1" applyFill="1" applyBorder="1" applyAlignment="1">
      <alignment horizontal="left" vertical="center"/>
    </xf>
    <xf numFmtId="43" fontId="0" fillId="3" borderId="12" xfId="3" applyFont="1" applyFill="1" applyBorder="1" applyAlignment="1">
      <alignment horizontal="right" vertical="center"/>
    </xf>
    <xf numFmtId="44" fontId="9" fillId="3" borderId="13" xfId="1" applyNumberFormat="1" applyFill="1" applyBorder="1" applyAlignment="1">
      <alignment horizontal="left" vertical="center"/>
    </xf>
    <xf numFmtId="43" fontId="0" fillId="3" borderId="13" xfId="3" applyFont="1" applyFill="1" applyBorder="1" applyAlignment="1">
      <alignment horizontal="right" vertical="center"/>
    </xf>
    <xf numFmtId="0" fontId="10" fillId="3" borderId="5" xfId="0" applyFont="1" applyFill="1" applyBorder="1" applyAlignment="1">
      <alignment horizontal="center" vertical="center"/>
    </xf>
    <xf numFmtId="10" fontId="0" fillId="3" borderId="13" xfId="0" applyNumberForma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0" fontId="0" fillId="0" borderId="1" xfId="0" applyBorder="1"/>
    <xf numFmtId="0" fontId="14" fillId="6" borderId="1" xfId="0" applyFont="1" applyFill="1" applyBorder="1" applyAlignment="1">
      <alignment horizontal="center" vertical="center" wrapText="1"/>
    </xf>
    <xf numFmtId="0" fontId="18" fillId="6" borderId="1" xfId="0" applyFont="1" applyFill="1" applyBorder="1" applyAlignment="1">
      <alignment horizontal="center" vertical="center" wrapText="1"/>
    </xf>
    <xf numFmtId="165" fontId="9" fillId="3" borderId="1" xfId="1" applyFill="1" applyBorder="1" applyAlignment="1">
      <alignment horizontal="center" vertical="center"/>
    </xf>
    <xf numFmtId="0" fontId="10" fillId="6" borderId="1" xfId="14" applyFont="1" applyFill="1" applyBorder="1" applyAlignment="1">
      <alignment horizontal="center" vertical="center"/>
    </xf>
    <xf numFmtId="168" fontId="10" fillId="6" borderId="1" xfId="15" applyFont="1" applyFill="1" applyBorder="1" applyAlignment="1">
      <alignment horizontal="center" vertical="center"/>
    </xf>
    <xf numFmtId="10" fontId="10" fillId="6" borderId="1" xfId="5" applyNumberFormat="1" applyFont="1" applyFill="1" applyBorder="1" applyAlignment="1">
      <alignment horizontal="center" vertical="center" wrapText="1"/>
    </xf>
    <xf numFmtId="44" fontId="9" fillId="3" borderId="38" xfId="1" applyNumberFormat="1" applyFill="1" applyBorder="1" applyAlignment="1">
      <alignment horizontal="left" vertical="center"/>
    </xf>
    <xf numFmtId="0" fontId="14" fillId="3" borderId="1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0" fillId="3" borderId="0" xfId="0" applyFill="1" applyAlignment="1">
      <alignment vertical="center"/>
    </xf>
    <xf numFmtId="0" fontId="10" fillId="0" borderId="0" xfId="0" applyFont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9" fillId="8" borderId="1" xfId="14" applyFont="1" applyFill="1" applyBorder="1" applyAlignment="1">
      <alignment horizontal="left" vertical="center" wrapText="1"/>
    </xf>
    <xf numFmtId="0" fontId="10" fillId="6" borderId="1" xfId="14" applyFont="1" applyFill="1" applyBorder="1" applyAlignment="1">
      <alignment horizontal="center" vertical="center" wrapText="1"/>
    </xf>
    <xf numFmtId="169" fontId="10" fillId="6" borderId="37" xfId="19" applyNumberFormat="1" applyFont="1" applyFill="1" applyBorder="1" applyAlignment="1">
      <alignment horizontal="center" vertical="center" wrapText="1"/>
    </xf>
    <xf numFmtId="169" fontId="10" fillId="6" borderId="28" xfId="19" applyNumberFormat="1" applyFont="1" applyFill="1" applyBorder="1" applyAlignment="1">
      <alignment horizontal="center" vertical="center" wrapText="1"/>
    </xf>
    <xf numFmtId="0" fontId="9" fillId="3" borderId="1" xfId="14" applyFill="1" applyBorder="1"/>
    <xf numFmtId="0" fontId="9" fillId="3" borderId="1" xfId="14" applyFill="1" applyBorder="1" applyAlignment="1">
      <alignment horizontal="left"/>
    </xf>
    <xf numFmtId="0" fontId="9" fillId="3" borderId="1" xfId="18" applyFill="1" applyBorder="1"/>
    <xf numFmtId="0" fontId="0" fillId="3" borderId="1" xfId="14" applyFont="1" applyFill="1" applyBorder="1"/>
    <xf numFmtId="0" fontId="10" fillId="6" borderId="1" xfId="0" applyFont="1" applyFill="1" applyBorder="1" applyAlignment="1">
      <alignment horizontal="center"/>
    </xf>
    <xf numFmtId="0" fontId="10" fillId="3" borderId="0" xfId="0" applyFont="1" applyFill="1" applyAlignment="1">
      <alignment vertical="center" wrapText="1"/>
    </xf>
    <xf numFmtId="165" fontId="9" fillId="0" borderId="1" xfId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 wrapText="1"/>
    </xf>
    <xf numFmtId="0" fontId="14" fillId="10" borderId="1" xfId="0" applyFont="1" applyFill="1" applyBorder="1" applyAlignment="1">
      <alignment horizontal="center" vertical="center" wrapText="1"/>
    </xf>
    <xf numFmtId="0" fontId="10" fillId="0" borderId="0" xfId="0" applyFont="1"/>
    <xf numFmtId="10" fontId="14" fillId="5" borderId="1" xfId="0" applyNumberFormat="1" applyFont="1" applyFill="1" applyBorder="1" applyAlignment="1">
      <alignment horizontal="center" vertical="center" wrapText="1"/>
    </xf>
    <xf numFmtId="10" fontId="14" fillId="10" borderId="1" xfId="0" applyNumberFormat="1" applyFont="1" applyFill="1" applyBorder="1" applyAlignment="1">
      <alignment horizontal="center" vertical="center" wrapText="1"/>
    </xf>
    <xf numFmtId="0" fontId="14" fillId="14" borderId="1" xfId="0" applyFont="1" applyFill="1" applyBorder="1" applyAlignment="1">
      <alignment horizontal="center" vertical="center" wrapText="1"/>
    </xf>
    <xf numFmtId="0" fontId="14" fillId="15" borderId="1" xfId="0" applyFont="1" applyFill="1" applyBorder="1" applyAlignment="1">
      <alignment horizontal="center" vertical="center" wrapText="1"/>
    </xf>
    <xf numFmtId="0" fontId="14" fillId="13" borderId="1" xfId="0" applyFont="1" applyFill="1" applyBorder="1" applyAlignment="1">
      <alignment horizontal="center" vertical="center" wrapText="1"/>
    </xf>
    <xf numFmtId="0" fontId="14" fillId="17" borderId="1" xfId="0" applyFont="1" applyFill="1" applyBorder="1" applyAlignment="1">
      <alignment horizontal="center" vertical="center" wrapText="1"/>
    </xf>
    <xf numFmtId="10" fontId="14" fillId="17" borderId="1" xfId="0" applyNumberFormat="1" applyFont="1" applyFill="1" applyBorder="1" applyAlignment="1">
      <alignment horizontal="center" vertical="center" wrapText="1"/>
    </xf>
    <xf numFmtId="0" fontId="14" fillId="18" borderId="1" xfId="0" applyFont="1" applyFill="1" applyBorder="1" applyAlignment="1">
      <alignment horizontal="center" vertical="center" wrapText="1"/>
    </xf>
    <xf numFmtId="10" fontId="14" fillId="18" borderId="1" xfId="0" applyNumberFormat="1" applyFont="1" applyFill="1" applyBorder="1" applyAlignment="1">
      <alignment horizontal="center" vertical="center" wrapText="1"/>
    </xf>
    <xf numFmtId="0" fontId="14" fillId="11" borderId="6" xfId="0" applyFont="1" applyFill="1" applyBorder="1" applyAlignment="1">
      <alignment horizontal="center" vertical="center" wrapText="1"/>
    </xf>
    <xf numFmtId="10" fontId="14" fillId="11" borderId="1" xfId="0" applyNumberFormat="1" applyFont="1" applyFill="1" applyBorder="1" applyAlignment="1">
      <alignment horizontal="center" vertical="center" wrapText="1"/>
    </xf>
    <xf numFmtId="0" fontId="14" fillId="15" borderId="21" xfId="0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wrapText="1"/>
    </xf>
    <xf numFmtId="0" fontId="24" fillId="3" borderId="0" xfId="0" applyFont="1" applyFill="1" applyAlignment="1">
      <alignment vertical="center" wrapText="1"/>
    </xf>
    <xf numFmtId="0" fontId="23" fillId="0" borderId="0" xfId="0" applyFont="1"/>
    <xf numFmtId="0" fontId="24" fillId="0" borderId="1" xfId="0" applyFont="1" applyBorder="1" applyAlignment="1">
      <alignment horizontal="center"/>
    </xf>
    <xf numFmtId="10" fontId="0" fillId="3" borderId="6" xfId="0" applyNumberFormat="1" applyFill="1" applyBorder="1" applyAlignment="1">
      <alignment horizontal="center"/>
    </xf>
    <xf numFmtId="165" fontId="10" fillId="5" borderId="1" xfId="1" applyFont="1" applyFill="1" applyBorder="1" applyAlignment="1">
      <alignment horizontal="center" vertical="center" wrapText="1"/>
    </xf>
    <xf numFmtId="0" fontId="0" fillId="3" borderId="1" xfId="0" applyFill="1" applyBorder="1"/>
    <xf numFmtId="165" fontId="10" fillId="10" borderId="1" xfId="1" applyFont="1" applyFill="1" applyBorder="1" applyAlignment="1">
      <alignment horizontal="center" vertical="center" wrapText="1"/>
    </xf>
    <xf numFmtId="0" fontId="20" fillId="0" borderId="0" xfId="0" applyFont="1"/>
    <xf numFmtId="0" fontId="15" fillId="0" borderId="0" xfId="0" applyFont="1"/>
    <xf numFmtId="0" fontId="9" fillId="0" borderId="0" xfId="0" applyFont="1"/>
    <xf numFmtId="0" fontId="9" fillId="3" borderId="5" xfId="0" applyFont="1" applyFill="1" applyBorder="1"/>
    <xf numFmtId="1" fontId="9" fillId="3" borderId="1" xfId="0" applyNumberFormat="1" applyFont="1" applyFill="1" applyBorder="1" applyAlignment="1">
      <alignment horizontal="center"/>
    </xf>
    <xf numFmtId="170" fontId="10" fillId="3" borderId="22" xfId="0" applyNumberFormat="1" applyFont="1" applyFill="1" applyBorder="1" applyAlignment="1">
      <alignment horizontal="right"/>
    </xf>
    <xf numFmtId="170" fontId="9" fillId="0" borderId="0" xfId="0" applyNumberFormat="1" applyFont="1"/>
    <xf numFmtId="0" fontId="9" fillId="0" borderId="29" xfId="0" applyFont="1" applyBorder="1" applyAlignment="1">
      <alignment horizontal="center"/>
    </xf>
    <xf numFmtId="1" fontId="9" fillId="0" borderId="0" xfId="0" applyNumberFormat="1" applyFont="1"/>
    <xf numFmtId="0" fontId="9" fillId="3" borderId="0" xfId="0" applyFont="1" applyFill="1"/>
    <xf numFmtId="167" fontId="10" fillId="3" borderId="0" xfId="21" applyFont="1" applyFill="1" applyAlignment="1">
      <alignment vertical="center"/>
    </xf>
    <xf numFmtId="1" fontId="10" fillId="20" borderId="36" xfId="0" applyNumberFormat="1" applyFont="1" applyFill="1" applyBorder="1" applyAlignment="1">
      <alignment horizontal="center"/>
    </xf>
    <xf numFmtId="170" fontId="10" fillId="20" borderId="36" xfId="0" applyNumberFormat="1" applyFont="1" applyFill="1" applyBorder="1" applyAlignment="1">
      <alignment horizontal="right"/>
    </xf>
    <xf numFmtId="0" fontId="10" fillId="0" borderId="0" xfId="23" applyFont="1" applyAlignment="1">
      <alignment horizontal="center" wrapText="1"/>
    </xf>
    <xf numFmtId="0" fontId="25" fillId="0" borderId="0" xfId="23" applyFont="1" applyAlignment="1">
      <alignment wrapText="1"/>
    </xf>
    <xf numFmtId="0" fontId="25" fillId="0" borderId="0" xfId="23" applyFont="1"/>
    <xf numFmtId="0" fontId="25" fillId="0" borderId="0" xfId="23" applyFont="1" applyAlignment="1">
      <alignment horizontal="left"/>
    </xf>
    <xf numFmtId="0" fontId="10" fillId="0" borderId="1" xfId="23" applyFont="1" applyBorder="1" applyAlignment="1">
      <alignment horizontal="center" vertical="center" wrapText="1"/>
    </xf>
    <xf numFmtId="0" fontId="10" fillId="0" borderId="0" xfId="23" applyFont="1" applyAlignment="1">
      <alignment vertical="center"/>
    </xf>
    <xf numFmtId="3" fontId="9" fillId="0" borderId="1" xfId="23" applyNumberFormat="1" applyFont="1" applyBorder="1" applyAlignment="1">
      <alignment horizontal="center" vertical="center" wrapText="1"/>
    </xf>
    <xf numFmtId="0" fontId="25" fillId="0" borderId="1" xfId="23" applyFont="1" applyBorder="1" applyAlignment="1">
      <alignment vertical="center" wrapText="1"/>
    </xf>
    <xf numFmtId="0" fontId="9" fillId="0" borderId="1" xfId="22" applyFont="1" applyBorder="1" applyAlignment="1">
      <alignment horizontal="center" vertical="center" wrapText="1"/>
    </xf>
    <xf numFmtId="0" fontId="9" fillId="0" borderId="1" xfId="22" applyFont="1" applyBorder="1" applyAlignment="1">
      <alignment horizontal="justify" vertical="center"/>
    </xf>
    <xf numFmtId="0" fontId="25" fillId="0" borderId="0" xfId="23" applyFont="1" applyAlignment="1">
      <alignment horizontal="center"/>
    </xf>
    <xf numFmtId="0" fontId="25" fillId="0" borderId="27" xfId="23" applyFont="1" applyBorder="1"/>
    <xf numFmtId="0" fontId="26" fillId="0" borderId="0" xfId="23" applyFont="1"/>
    <xf numFmtId="0" fontId="10" fillId="3" borderId="45" xfId="0" applyFont="1" applyFill="1" applyBorder="1" applyAlignment="1">
      <alignment vertical="center" wrapText="1"/>
    </xf>
    <xf numFmtId="0" fontId="10" fillId="0" borderId="45" xfId="0" applyFont="1" applyBorder="1" applyAlignment="1">
      <alignment vertical="center"/>
    </xf>
    <xf numFmtId="0" fontId="14" fillId="4" borderId="1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/>
    </xf>
    <xf numFmtId="43" fontId="0" fillId="3" borderId="39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165" fontId="10" fillId="15" borderId="1" xfId="1" applyFont="1" applyFill="1" applyBorder="1" applyAlignment="1">
      <alignment horizontal="center" vertical="center" wrapText="1"/>
    </xf>
    <xf numFmtId="0" fontId="10" fillId="19" borderId="1" xfId="0" applyFont="1" applyFill="1" applyBorder="1" applyAlignment="1">
      <alignment vertical="center" wrapText="1"/>
    </xf>
    <xf numFmtId="0" fontId="27" fillId="23" borderId="49" xfId="0" applyFont="1" applyFill="1" applyBorder="1" applyAlignment="1">
      <alignment horizontal="center" vertical="center" wrapText="1"/>
    </xf>
    <xf numFmtId="0" fontId="27" fillId="23" borderId="50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0" fontId="9" fillId="0" borderId="41" xfId="0" applyFont="1" applyBorder="1" applyAlignment="1">
      <alignment horizontal="center"/>
    </xf>
    <xf numFmtId="164" fontId="9" fillId="3" borderId="13" xfId="0" applyNumberFormat="1" applyFont="1" applyFill="1" applyBorder="1" applyAlignment="1">
      <alignment horizontal="center" vertical="center"/>
    </xf>
    <xf numFmtId="0" fontId="0" fillId="3" borderId="29" xfId="0" applyFill="1" applyBorder="1" applyAlignment="1">
      <alignment vertical="center"/>
    </xf>
    <xf numFmtId="0" fontId="0" fillId="3" borderId="41" xfId="0" applyFill="1" applyBorder="1" applyAlignment="1">
      <alignment vertical="center"/>
    </xf>
    <xf numFmtId="0" fontId="0" fillId="3" borderId="25" xfId="0" applyFill="1" applyBorder="1"/>
    <xf numFmtId="0" fontId="0" fillId="3" borderId="26" xfId="0" applyFill="1" applyBorder="1"/>
    <xf numFmtId="0" fontId="0" fillId="3" borderId="43" xfId="0" applyFill="1" applyBorder="1" applyAlignment="1">
      <alignment vertical="center"/>
    </xf>
    <xf numFmtId="43" fontId="0" fillId="3" borderId="17" xfId="3" applyFont="1" applyFill="1" applyBorder="1" applyAlignment="1">
      <alignment vertical="center"/>
    </xf>
    <xf numFmtId="10" fontId="10" fillId="3" borderId="18" xfId="0" applyNumberFormat="1" applyFont="1" applyFill="1" applyBorder="1" applyAlignment="1">
      <alignment horizontal="center" vertical="center"/>
    </xf>
    <xf numFmtId="0" fontId="10" fillId="2" borderId="19" xfId="0" applyFont="1" applyFill="1" applyBorder="1" applyAlignment="1">
      <alignment vertical="center"/>
    </xf>
    <xf numFmtId="0" fontId="10" fillId="2" borderId="18" xfId="0" applyFont="1" applyFill="1" applyBorder="1" applyAlignment="1">
      <alignment vertical="center"/>
    </xf>
    <xf numFmtId="0" fontId="10" fillId="2" borderId="9" xfId="0" applyFont="1" applyFill="1" applyBorder="1" applyAlignment="1">
      <alignment vertical="center"/>
    </xf>
    <xf numFmtId="0" fontId="10" fillId="3" borderId="54" xfId="0" applyFont="1" applyFill="1" applyBorder="1" applyAlignment="1">
      <alignment horizontal="center" vertical="center"/>
    </xf>
    <xf numFmtId="0" fontId="10" fillId="3" borderId="29" xfId="0" applyFont="1" applyFill="1" applyBorder="1" applyAlignment="1">
      <alignment vertical="center"/>
    </xf>
    <xf numFmtId="0" fontId="10" fillId="3" borderId="0" xfId="0" applyFont="1" applyFill="1" applyAlignment="1">
      <alignment vertical="center"/>
    </xf>
    <xf numFmtId="0" fontId="10" fillId="3" borderId="41" xfId="0" applyFont="1" applyFill="1" applyBorder="1" applyAlignment="1">
      <alignment vertical="center"/>
    </xf>
    <xf numFmtId="10" fontId="9" fillId="3" borderId="38" xfId="0" applyNumberFormat="1" applyFont="1" applyFill="1" applyBorder="1" applyAlignment="1">
      <alignment horizontal="center" vertical="center"/>
    </xf>
    <xf numFmtId="0" fontId="10" fillId="2" borderId="16" xfId="0" applyFont="1" applyFill="1" applyBorder="1" applyAlignment="1">
      <alignment horizontal="center" vertical="center"/>
    </xf>
    <xf numFmtId="0" fontId="10" fillId="2" borderId="33" xfId="0" applyFont="1" applyFill="1" applyBorder="1" applyAlignment="1">
      <alignment horizontal="center" vertical="center"/>
    </xf>
    <xf numFmtId="0" fontId="10" fillId="3" borderId="9" xfId="0" applyFont="1" applyFill="1" applyBorder="1" applyAlignment="1">
      <alignment vertical="center" wrapText="1"/>
    </xf>
    <xf numFmtId="0" fontId="0" fillId="3" borderId="15" xfId="0" applyFill="1" applyBorder="1" applyAlignment="1">
      <alignment vertical="center"/>
    </xf>
    <xf numFmtId="170" fontId="9" fillId="3" borderId="15" xfId="1" applyNumberFormat="1" applyFill="1" applyBorder="1" applyAlignment="1">
      <alignment horizontal="center" vertical="center"/>
    </xf>
    <xf numFmtId="165" fontId="9" fillId="3" borderId="32" xfId="1" applyFill="1" applyBorder="1" applyAlignment="1">
      <alignment vertical="center"/>
    </xf>
    <xf numFmtId="43" fontId="9" fillId="3" borderId="12" xfId="3" applyFill="1" applyBorder="1" applyAlignment="1">
      <alignment vertical="center"/>
    </xf>
    <xf numFmtId="0" fontId="0" fillId="3" borderId="16" xfId="0" applyFill="1" applyBorder="1" applyAlignment="1">
      <alignment vertical="center"/>
    </xf>
    <xf numFmtId="170" fontId="9" fillId="3" borderId="16" xfId="1" applyNumberFormat="1" applyFill="1" applyBorder="1" applyAlignment="1">
      <alignment horizontal="center" vertical="center"/>
    </xf>
    <xf numFmtId="165" fontId="9" fillId="3" borderId="13" xfId="1" applyFill="1" applyBorder="1" applyAlignment="1">
      <alignment vertical="center"/>
    </xf>
    <xf numFmtId="10" fontId="0" fillId="3" borderId="24" xfId="2" applyNumberFormat="1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center" vertical="center"/>
    </xf>
    <xf numFmtId="2" fontId="9" fillId="3" borderId="13" xfId="3" applyNumberFormat="1" applyFill="1" applyBorder="1" applyAlignment="1">
      <alignment horizontal="center" vertical="center"/>
    </xf>
    <xf numFmtId="43" fontId="9" fillId="3" borderId="13" xfId="3" applyFill="1" applyBorder="1" applyAlignment="1">
      <alignment vertical="center"/>
    </xf>
    <xf numFmtId="43" fontId="9" fillId="3" borderId="38" xfId="3" applyFill="1" applyBorder="1" applyAlignment="1">
      <alignment vertical="center"/>
    </xf>
    <xf numFmtId="2" fontId="10" fillId="3" borderId="13" xfId="3" applyNumberFormat="1" applyFont="1" applyFill="1" applyBorder="1" applyAlignment="1">
      <alignment horizontal="center" vertical="center"/>
    </xf>
    <xf numFmtId="43" fontId="10" fillId="3" borderId="43" xfId="3" applyFont="1" applyFill="1" applyBorder="1" applyAlignment="1">
      <alignment vertical="center"/>
    </xf>
    <xf numFmtId="0" fontId="9" fillId="3" borderId="30" xfId="0" applyFont="1" applyFill="1" applyBorder="1" applyAlignment="1">
      <alignment horizontal="center" vertical="center"/>
    </xf>
    <xf numFmtId="0" fontId="9" fillId="3" borderId="31" xfId="0" applyFont="1" applyFill="1" applyBorder="1" applyAlignment="1">
      <alignment horizontal="center" vertical="center"/>
    </xf>
    <xf numFmtId="0" fontId="0" fillId="3" borderId="16" xfId="0" applyFill="1" applyBorder="1" applyAlignment="1">
      <alignment horizontal="center" vertical="center"/>
    </xf>
    <xf numFmtId="43" fontId="0" fillId="3" borderId="43" xfId="3" applyFont="1" applyFill="1" applyBorder="1" applyAlignment="1">
      <alignment horizontal="left" vertical="center"/>
    </xf>
    <xf numFmtId="43" fontId="0" fillId="3" borderId="34" xfId="3" applyFont="1" applyFill="1" applyBorder="1" applyAlignment="1">
      <alignment vertical="center"/>
    </xf>
    <xf numFmtId="164" fontId="9" fillId="9" borderId="13" xfId="0" applyNumberFormat="1" applyFont="1" applyFill="1" applyBorder="1" applyAlignment="1">
      <alignment horizontal="center" vertical="center"/>
    </xf>
    <xf numFmtId="0" fontId="0" fillId="9" borderId="13" xfId="0" applyFill="1" applyBorder="1" applyAlignment="1">
      <alignment horizontal="center" vertical="center" wrapText="1"/>
    </xf>
    <xf numFmtId="14" fontId="9" fillId="3" borderId="14" xfId="0" applyNumberFormat="1" applyFont="1" applyFill="1" applyBorder="1" applyAlignment="1">
      <alignment horizontal="center" vertical="center"/>
    </xf>
    <xf numFmtId="165" fontId="9" fillId="3" borderId="12" xfId="1" applyFill="1" applyBorder="1" applyAlignment="1">
      <alignment vertical="center"/>
    </xf>
    <xf numFmtId="10" fontId="0" fillId="3" borderId="16" xfId="2" applyNumberFormat="1" applyFont="1" applyFill="1" applyBorder="1" applyAlignment="1">
      <alignment horizontal="center" vertical="center"/>
    </xf>
    <xf numFmtId="2" fontId="29" fillId="0" borderId="16" xfId="0" applyNumberFormat="1" applyFont="1" applyBorder="1" applyAlignment="1">
      <alignment horizontal="center" vertical="center"/>
    </xf>
    <xf numFmtId="2" fontId="29" fillId="0" borderId="34" xfId="0" applyNumberFormat="1" applyFont="1" applyBorder="1" applyAlignment="1">
      <alignment horizontal="center" vertical="center"/>
    </xf>
    <xf numFmtId="43" fontId="9" fillId="3" borderId="16" xfId="3" applyFill="1" applyBorder="1" applyAlignment="1">
      <alignment vertical="center"/>
    </xf>
    <xf numFmtId="43" fontId="10" fillId="3" borderId="17" xfId="3" applyFont="1" applyFill="1" applyBorder="1" applyAlignment="1">
      <alignment vertical="center"/>
    </xf>
    <xf numFmtId="10" fontId="10" fillId="3" borderId="38" xfId="2" applyNumberFormat="1" applyFont="1" applyFill="1" applyBorder="1" applyAlignment="1">
      <alignment vertical="center"/>
    </xf>
    <xf numFmtId="2" fontId="14" fillId="15" borderId="1" xfId="3" applyNumberFormat="1" applyFont="1" applyFill="1" applyBorder="1" applyAlignment="1">
      <alignment horizontal="center" vertical="center" wrapText="1"/>
    </xf>
    <xf numFmtId="2" fontId="9" fillId="0" borderId="6" xfId="3" applyNumberFormat="1" applyBorder="1" applyAlignment="1">
      <alignment horizontal="center"/>
    </xf>
    <xf numFmtId="2" fontId="9" fillId="0" borderId="1" xfId="3" applyNumberFormat="1" applyBorder="1" applyAlignment="1">
      <alignment horizontal="center" vertical="center"/>
    </xf>
    <xf numFmtId="0" fontId="10" fillId="15" borderId="23" xfId="0" applyFont="1" applyFill="1" applyBorder="1" applyAlignment="1">
      <alignment horizontal="center" vertical="center" wrapText="1"/>
    </xf>
    <xf numFmtId="10" fontId="10" fillId="15" borderId="1" xfId="0" applyNumberFormat="1" applyFont="1" applyFill="1" applyBorder="1" applyAlignment="1">
      <alignment horizontal="center" vertical="center" wrapText="1"/>
    </xf>
    <xf numFmtId="0" fontId="10" fillId="15" borderId="21" xfId="0" applyFont="1" applyFill="1" applyBorder="1" applyAlignment="1">
      <alignment horizontal="center" vertical="center" wrapText="1"/>
    </xf>
    <xf numFmtId="164" fontId="0" fillId="9" borderId="13" xfId="0" applyNumberFormat="1" applyFill="1" applyBorder="1" applyAlignment="1">
      <alignment horizontal="center" vertical="center"/>
    </xf>
    <xf numFmtId="0" fontId="10" fillId="24" borderId="7" xfId="0" applyFont="1" applyFill="1" applyBorder="1" applyAlignment="1">
      <alignment vertical="center"/>
    </xf>
    <xf numFmtId="0" fontId="10" fillId="24" borderId="7" xfId="0" applyFont="1" applyFill="1" applyBorder="1" applyAlignment="1">
      <alignment horizontal="center" vertical="center"/>
    </xf>
    <xf numFmtId="0" fontId="10" fillId="24" borderId="19" xfId="0" applyFont="1" applyFill="1" applyBorder="1" applyAlignment="1">
      <alignment vertical="center"/>
    </xf>
    <xf numFmtId="0" fontId="10" fillId="24" borderId="9" xfId="0" applyFont="1" applyFill="1" applyBorder="1" applyAlignment="1">
      <alignment vertical="center"/>
    </xf>
    <xf numFmtId="43" fontId="10" fillId="24" borderId="15" xfId="3" applyFont="1" applyFill="1" applyBorder="1" applyAlignment="1">
      <alignment horizontal="left" vertical="center"/>
    </xf>
    <xf numFmtId="0" fontId="10" fillId="24" borderId="48" xfId="0" applyFont="1" applyFill="1" applyBorder="1" applyAlignment="1">
      <alignment horizontal="center" vertical="center"/>
    </xf>
    <xf numFmtId="10" fontId="10" fillId="3" borderId="0" xfId="0" applyNumberFormat="1" applyFont="1" applyFill="1" applyAlignment="1">
      <alignment horizontal="center" vertical="center"/>
    </xf>
    <xf numFmtId="43" fontId="10" fillId="3" borderId="41" xfId="3" applyFont="1" applyFill="1" applyBorder="1" applyAlignment="1">
      <alignment vertical="center"/>
    </xf>
    <xf numFmtId="43" fontId="0" fillId="3" borderId="7" xfId="3" applyFont="1" applyFill="1" applyBorder="1" applyAlignment="1">
      <alignment vertical="center"/>
    </xf>
    <xf numFmtId="0" fontId="14" fillId="25" borderId="21" xfId="0" applyFont="1" applyFill="1" applyBorder="1" applyAlignment="1">
      <alignment horizontal="center" vertical="center" wrapText="1"/>
    </xf>
    <xf numFmtId="10" fontId="14" fillId="25" borderId="1" xfId="0" applyNumberFormat="1" applyFont="1" applyFill="1" applyBorder="1" applyAlignment="1">
      <alignment horizontal="center" vertical="center" wrapText="1"/>
    </xf>
    <xf numFmtId="10" fontId="14" fillId="12" borderId="1" xfId="0" applyNumberFormat="1" applyFont="1" applyFill="1" applyBorder="1" applyAlignment="1">
      <alignment horizontal="center" vertical="center" wrapText="1"/>
    </xf>
    <xf numFmtId="165" fontId="10" fillId="3" borderId="1" xfId="1" applyFont="1" applyFill="1" applyBorder="1"/>
    <xf numFmtId="170" fontId="10" fillId="3" borderId="22" xfId="1" applyNumberFormat="1" applyFont="1" applyFill="1" applyBorder="1" applyAlignment="1">
      <alignment horizontal="right" vertical="center"/>
    </xf>
    <xf numFmtId="170" fontId="10" fillId="15" borderId="2" xfId="0" applyNumberFormat="1" applyFont="1" applyFill="1" applyBorder="1"/>
    <xf numFmtId="0" fontId="10" fillId="22" borderId="7" xfId="0" applyFont="1" applyFill="1" applyBorder="1" applyAlignment="1">
      <alignment horizontal="center" vertical="center" textRotation="90" wrapText="1"/>
    </xf>
    <xf numFmtId="0" fontId="10" fillId="20" borderId="4" xfId="0" applyFont="1" applyFill="1" applyBorder="1"/>
    <xf numFmtId="4" fontId="9" fillId="3" borderId="6" xfId="24" applyNumberFormat="1" applyFont="1" applyFill="1" applyBorder="1" applyAlignment="1" applyProtection="1">
      <alignment horizontal="center" vertical="center"/>
      <protection locked="0"/>
    </xf>
    <xf numFmtId="0" fontId="10" fillId="21" borderId="1" xfId="23" applyFont="1" applyFill="1" applyBorder="1" applyAlignment="1">
      <alignment horizontal="center" vertical="center" wrapText="1"/>
    </xf>
    <xf numFmtId="4" fontId="10" fillId="22" borderId="6" xfId="24" applyNumberFormat="1" applyFont="1" applyFill="1" applyBorder="1" applyAlignment="1" applyProtection="1">
      <alignment horizontal="center" vertical="center"/>
      <protection locked="0"/>
    </xf>
    <xf numFmtId="169" fontId="9" fillId="3" borderId="1" xfId="19" applyNumberFormat="1" applyFill="1" applyBorder="1" applyAlignment="1">
      <alignment horizontal="center" vertical="center"/>
    </xf>
    <xf numFmtId="0" fontId="28" fillId="3" borderId="49" xfId="0" applyFont="1" applyFill="1" applyBorder="1"/>
    <xf numFmtId="0" fontId="28" fillId="3" borderId="49" xfId="0" applyFont="1" applyFill="1" applyBorder="1" applyAlignment="1">
      <alignment horizontal="center"/>
    </xf>
    <xf numFmtId="43" fontId="28" fillId="3" borderId="49" xfId="3" applyFont="1" applyFill="1" applyBorder="1"/>
    <xf numFmtId="43" fontId="28" fillId="3" borderId="49" xfId="0" applyNumberFormat="1" applyFont="1" applyFill="1" applyBorder="1"/>
    <xf numFmtId="165" fontId="0" fillId="3" borderId="1" xfId="1" applyFont="1" applyFill="1" applyBorder="1"/>
    <xf numFmtId="0" fontId="23" fillId="3" borderId="0" xfId="0" applyFont="1" applyFill="1"/>
    <xf numFmtId="0" fontId="0" fillId="0" borderId="22" xfId="0" applyBorder="1"/>
    <xf numFmtId="0" fontId="0" fillId="0" borderId="8" xfId="0" applyBorder="1"/>
    <xf numFmtId="0" fontId="0" fillId="0" borderId="23" xfId="0" applyBorder="1"/>
    <xf numFmtId="0" fontId="10" fillId="6" borderId="1" xfId="0" applyFont="1" applyFill="1" applyBorder="1"/>
    <xf numFmtId="165" fontId="10" fillId="6" borderId="1" xfId="1" applyFont="1" applyFill="1" applyBorder="1"/>
    <xf numFmtId="0" fontId="10" fillId="6" borderId="22" xfId="0" applyFont="1" applyFill="1" applyBorder="1" applyAlignment="1">
      <alignment vertical="center"/>
    </xf>
    <xf numFmtId="0" fontId="10" fillId="6" borderId="8" xfId="0" applyFont="1" applyFill="1" applyBorder="1" applyAlignment="1">
      <alignment vertical="center"/>
    </xf>
    <xf numFmtId="0" fontId="10" fillId="6" borderId="23" xfId="0" applyFont="1" applyFill="1" applyBorder="1" applyAlignment="1">
      <alignment horizontal="center" vertical="center"/>
    </xf>
    <xf numFmtId="0" fontId="10" fillId="6" borderId="0" xfId="0" applyFont="1" applyFill="1" applyAlignment="1">
      <alignment horizontal="center" vertical="center"/>
    </xf>
    <xf numFmtId="0" fontId="10" fillId="6" borderId="37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0" fillId="6" borderId="1" xfId="0" applyFill="1" applyBorder="1"/>
    <xf numFmtId="0" fontId="0" fillId="0" borderId="0" xfId="0" applyAlignment="1">
      <alignment wrapText="1"/>
    </xf>
    <xf numFmtId="10" fontId="0" fillId="11" borderId="1" xfId="2" applyNumberFormat="1" applyFont="1" applyFill="1" applyBorder="1" applyAlignment="1">
      <alignment horizontal="center"/>
    </xf>
    <xf numFmtId="0" fontId="31" fillId="0" borderId="29" xfId="25" applyBorder="1" applyAlignment="1">
      <alignment horizontal="center"/>
    </xf>
    <xf numFmtId="0" fontId="31" fillId="0" borderId="0" xfId="25" applyAlignment="1">
      <alignment horizontal="center"/>
    </xf>
    <xf numFmtId="43" fontId="0" fillId="3" borderId="0" xfId="0" applyNumberFormat="1" applyFill="1"/>
    <xf numFmtId="0" fontId="31" fillId="0" borderId="0" xfId="25" applyBorder="1" applyAlignment="1">
      <alignment horizontal="center"/>
    </xf>
    <xf numFmtId="43" fontId="0" fillId="0" borderId="41" xfId="3" applyFont="1" applyFill="1" applyBorder="1" applyAlignment="1">
      <alignment vertical="center"/>
    </xf>
    <xf numFmtId="0" fontId="33" fillId="0" borderId="0" xfId="0" applyFont="1" applyAlignment="1">
      <alignment horizontal="center"/>
    </xf>
    <xf numFmtId="0" fontId="33" fillId="3" borderId="0" xfId="0" applyFont="1" applyFill="1" applyAlignment="1">
      <alignment horizontal="center" wrapText="1"/>
    </xf>
    <xf numFmtId="0" fontId="10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center" vertical="center"/>
    </xf>
    <xf numFmtId="0" fontId="0" fillId="0" borderId="0" xfId="0" applyFont="1" applyFill="1" applyBorder="1"/>
    <xf numFmtId="0" fontId="0" fillId="0" borderId="0" xfId="0" applyFont="1" applyFill="1"/>
    <xf numFmtId="0" fontId="0" fillId="0" borderId="0" xfId="0" applyFont="1" applyFill="1" applyBorder="1" applyAlignment="1">
      <alignment horizontal="center"/>
    </xf>
    <xf numFmtId="43" fontId="0" fillId="0" borderId="0" xfId="3" applyFont="1" applyFill="1" applyBorder="1"/>
    <xf numFmtId="0" fontId="0" fillId="3" borderId="1" xfId="14" applyFont="1" applyFill="1" applyBorder="1" applyAlignment="1">
      <alignment horizontal="left"/>
    </xf>
    <xf numFmtId="0" fontId="0" fillId="0" borderId="1" xfId="0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0" fillId="3" borderId="0" xfId="0" applyFill="1"/>
    <xf numFmtId="0" fontId="15" fillId="3" borderId="1" xfId="0" applyFont="1" applyFill="1" applyBorder="1" applyAlignment="1">
      <alignment vertical="center"/>
    </xf>
    <xf numFmtId="0" fontId="28" fillId="0" borderId="49" xfId="0" applyFont="1" applyFill="1" applyBorder="1"/>
    <xf numFmtId="0" fontId="10" fillId="0" borderId="1" xfId="0" applyFont="1" applyFill="1" applyBorder="1" applyAlignment="1">
      <alignment horizontal="center"/>
    </xf>
    <xf numFmtId="0" fontId="0" fillId="0" borderId="0" xfId="0"/>
    <xf numFmtId="0" fontId="10" fillId="3" borderId="7" xfId="0" applyFont="1" applyFill="1" applyBorder="1" applyAlignment="1">
      <alignment horizontal="center" vertical="center"/>
    </xf>
    <xf numFmtId="0" fontId="10" fillId="3" borderId="15" xfId="0" applyFont="1" applyFill="1" applyBorder="1" applyAlignment="1">
      <alignment horizontal="center" vertical="center"/>
    </xf>
    <xf numFmtId="0" fontId="10" fillId="3" borderId="16" xfId="0" applyFont="1" applyFill="1" applyBorder="1" applyAlignment="1">
      <alignment horizontal="center" vertical="center"/>
    </xf>
    <xf numFmtId="0" fontId="10" fillId="3" borderId="17" xfId="0" applyFont="1" applyFill="1" applyBorder="1" applyAlignment="1">
      <alignment horizontal="center" vertical="center"/>
    </xf>
    <xf numFmtId="0" fontId="0" fillId="3" borderId="0" xfId="0" applyFill="1"/>
    <xf numFmtId="0" fontId="10" fillId="3" borderId="34" xfId="0" applyFont="1" applyFill="1" applyBorder="1" applyAlignment="1">
      <alignment horizontal="center" vertical="center"/>
    </xf>
    <xf numFmtId="10" fontId="9" fillId="3" borderId="13" xfId="2" applyNumberFormat="1" applyFill="1" applyBorder="1" applyAlignment="1">
      <alignment horizontal="center" vertical="center"/>
    </xf>
    <xf numFmtId="10" fontId="0" fillId="3" borderId="7" xfId="0" applyNumberFormat="1" applyFill="1" applyBorder="1" applyAlignment="1">
      <alignment horizontal="center" vertical="center"/>
    </xf>
    <xf numFmtId="10" fontId="10" fillId="3" borderId="7" xfId="0" applyNumberFormat="1" applyFont="1" applyFill="1" applyBorder="1" applyAlignment="1">
      <alignment horizontal="center" vertical="center"/>
    </xf>
    <xf numFmtId="10" fontId="10" fillId="3" borderId="33" xfId="0" applyNumberFormat="1" applyFont="1" applyFill="1" applyBorder="1" applyAlignment="1">
      <alignment horizontal="center" vertical="center"/>
    </xf>
    <xf numFmtId="10" fontId="0" fillId="3" borderId="17" xfId="0" applyNumberFormat="1" applyFill="1" applyBorder="1" applyAlignment="1">
      <alignment horizontal="center" vertical="center"/>
    </xf>
    <xf numFmtId="10" fontId="9" fillId="3" borderId="13" xfId="0" applyNumberFormat="1" applyFont="1" applyFill="1" applyBorder="1" applyAlignment="1">
      <alignment horizontal="center" vertical="center"/>
    </xf>
    <xf numFmtId="0" fontId="15" fillId="0" borderId="1" xfId="0" applyFont="1" applyBorder="1" applyAlignment="1">
      <alignment vertical="center"/>
    </xf>
    <xf numFmtId="0" fontId="15" fillId="0" borderId="1" xfId="0" applyFont="1" applyBorder="1" applyAlignment="1">
      <alignment horizontal="center" vertical="center"/>
    </xf>
    <xf numFmtId="165" fontId="9" fillId="0" borderId="1" xfId="1" applyBorder="1"/>
    <xf numFmtId="0" fontId="10" fillId="2" borderId="29" xfId="0" applyFont="1" applyFill="1" applyBorder="1" applyAlignment="1">
      <alignment vertical="center"/>
    </xf>
    <xf numFmtId="0" fontId="10" fillId="2" borderId="0" xfId="0" applyFont="1" applyFill="1" applyAlignment="1">
      <alignment vertical="center"/>
    </xf>
    <xf numFmtId="0" fontId="10" fillId="2" borderId="41" xfId="0" applyFont="1" applyFill="1" applyBorder="1" applyAlignment="1">
      <alignment vertical="center"/>
    </xf>
    <xf numFmtId="165" fontId="9" fillId="3" borderId="1" xfId="1" applyFill="1" applyBorder="1"/>
    <xf numFmtId="0" fontId="31" fillId="0" borderId="41" xfId="25" applyBorder="1" applyAlignment="1">
      <alignment horizontal="center"/>
    </xf>
    <xf numFmtId="174" fontId="0" fillId="0" borderId="1" xfId="0" applyNumberFormat="1" applyBorder="1" applyAlignment="1">
      <alignment horizontal="center"/>
    </xf>
    <xf numFmtId="10" fontId="10" fillId="3" borderId="16" xfId="0" applyNumberFormat="1" applyFont="1" applyFill="1" applyBorder="1" applyAlignment="1">
      <alignment horizontal="center" vertical="center"/>
    </xf>
    <xf numFmtId="0" fontId="0" fillId="49" borderId="1" xfId="0" applyFont="1" applyFill="1" applyBorder="1" applyAlignment="1">
      <alignment horizontal="left" vertical="center"/>
    </xf>
    <xf numFmtId="165" fontId="9" fillId="49" borderId="1" xfId="1" applyFill="1" applyBorder="1" applyAlignment="1">
      <alignment horizontal="center" vertical="center"/>
    </xf>
    <xf numFmtId="171" fontId="0" fillId="49" borderId="1" xfId="0" applyNumberFormat="1" applyFill="1" applyBorder="1" applyAlignment="1">
      <alignment horizontal="center"/>
    </xf>
    <xf numFmtId="0" fontId="0" fillId="49" borderId="1" xfId="0" applyFill="1" applyBorder="1" applyAlignment="1">
      <alignment horizontal="center"/>
    </xf>
    <xf numFmtId="0" fontId="0" fillId="49" borderId="1" xfId="0" applyFill="1" applyBorder="1" applyAlignment="1">
      <alignment horizontal="center" vertical="center"/>
    </xf>
    <xf numFmtId="0" fontId="0" fillId="49" borderId="1" xfId="0" applyFill="1" applyBorder="1"/>
    <xf numFmtId="4" fontId="9" fillId="26" borderId="6" xfId="2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/>
    <xf numFmtId="169" fontId="10" fillId="26" borderId="30" xfId="1" applyNumberFormat="1" applyFont="1" applyFill="1" applyBorder="1" applyAlignment="1">
      <alignment horizontal="center" vertical="center" textRotation="90" wrapText="1"/>
    </xf>
    <xf numFmtId="0" fontId="0" fillId="3" borderId="5" xfId="0" applyFont="1" applyFill="1" applyBorder="1"/>
    <xf numFmtId="0" fontId="32" fillId="49" borderId="1" xfId="25" applyNumberFormat="1" applyFont="1" applyFill="1" applyBorder="1"/>
    <xf numFmtId="0" fontId="15" fillId="49" borderId="1" xfId="0" applyFont="1" applyFill="1" applyBorder="1" applyAlignment="1">
      <alignment vertical="center"/>
    </xf>
    <xf numFmtId="165" fontId="0" fillId="49" borderId="1" xfId="1" applyFont="1" applyFill="1" applyBorder="1"/>
    <xf numFmtId="0" fontId="10" fillId="3" borderId="47" xfId="0" applyFont="1" applyFill="1" applyBorder="1" applyAlignment="1">
      <alignment horizontal="center" vertical="center"/>
    </xf>
    <xf numFmtId="0" fontId="23" fillId="49" borderId="1" xfId="0" applyFont="1" applyFill="1" applyBorder="1"/>
    <xf numFmtId="10" fontId="9" fillId="0" borderId="13" xfId="2" applyNumberFormat="1" applyFill="1" applyBorder="1" applyAlignment="1">
      <alignment horizontal="center" vertical="center"/>
    </xf>
    <xf numFmtId="10" fontId="0" fillId="0" borderId="13" xfId="2" applyNumberFormat="1" applyFont="1" applyFill="1" applyBorder="1" applyAlignment="1">
      <alignment horizontal="center" vertical="center" wrapText="1"/>
    </xf>
    <xf numFmtId="168" fontId="10" fillId="6" borderId="1" xfId="15" applyFont="1" applyFill="1" applyBorder="1" applyAlignment="1">
      <alignment horizontal="center" vertical="center" wrapText="1"/>
    </xf>
    <xf numFmtId="44" fontId="9" fillId="3" borderId="15" xfId="1" applyNumberFormat="1" applyFill="1" applyBorder="1" applyAlignment="1">
      <alignment horizontal="center" vertical="center" wrapText="1"/>
    </xf>
    <xf numFmtId="44" fontId="9" fillId="3" borderId="16" xfId="1" applyNumberFormat="1" applyFill="1" applyBorder="1" applyAlignment="1">
      <alignment vertical="center" wrapText="1"/>
    </xf>
    <xf numFmtId="44" fontId="9" fillId="3" borderId="43" xfId="1" applyNumberFormat="1" applyFill="1" applyBorder="1" applyAlignment="1">
      <alignment vertical="center" wrapText="1"/>
    </xf>
    <xf numFmtId="10" fontId="0" fillId="0" borderId="16" xfId="0" applyNumberFormat="1" applyFill="1" applyBorder="1" applyAlignment="1">
      <alignment horizontal="center" vertical="center"/>
    </xf>
    <xf numFmtId="10" fontId="0" fillId="0" borderId="17" xfId="0" applyNumberFormat="1" applyFill="1" applyBorder="1" applyAlignment="1">
      <alignment horizontal="center" vertical="center" wrapText="1"/>
    </xf>
    <xf numFmtId="170" fontId="9" fillId="26" borderId="12" xfId="1" applyNumberFormat="1" applyFont="1" applyFill="1" applyBorder="1" applyAlignment="1">
      <alignment horizontal="center" vertical="center"/>
    </xf>
    <xf numFmtId="170" fontId="9" fillId="26" borderId="13" xfId="1" applyNumberFormat="1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center" vertical="center" wrapText="1"/>
    </xf>
    <xf numFmtId="164" fontId="9" fillId="0" borderId="13" xfId="0" applyNumberFormat="1" applyFont="1" applyFill="1" applyBorder="1" applyAlignment="1">
      <alignment horizontal="center" vertical="center"/>
    </xf>
    <xf numFmtId="14" fontId="20" fillId="0" borderId="14" xfId="0" applyNumberFormat="1" applyFont="1" applyFill="1" applyBorder="1" applyAlignment="1">
      <alignment horizontal="center" vertical="center"/>
    </xf>
    <xf numFmtId="1" fontId="10" fillId="0" borderId="1" xfId="0" applyNumberFormat="1" applyFont="1" applyFill="1" applyBorder="1" applyAlignment="1">
      <alignment horizontal="center"/>
    </xf>
    <xf numFmtId="0" fontId="9" fillId="26" borderId="0" xfId="0" applyFont="1" applyFill="1"/>
    <xf numFmtId="0" fontId="25" fillId="0" borderId="0" xfId="23" applyFont="1" applyFill="1"/>
    <xf numFmtId="0" fontId="14" fillId="16" borderId="37" xfId="0" applyFont="1" applyFill="1" applyBorder="1" applyAlignment="1">
      <alignment horizontal="center" vertical="center" wrapText="1"/>
    </xf>
    <xf numFmtId="0" fontId="14" fillId="16" borderId="6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/>
    </xf>
    <xf numFmtId="44" fontId="9" fillId="0" borderId="12" xfId="1" applyNumberFormat="1" applyFill="1" applyBorder="1" applyAlignment="1">
      <alignment horizontal="left" vertical="center"/>
    </xf>
    <xf numFmtId="44" fontId="9" fillId="0" borderId="13" xfId="1" applyNumberFormat="1" applyFill="1" applyBorder="1" applyAlignment="1">
      <alignment horizontal="left" vertical="center"/>
    </xf>
    <xf numFmtId="44" fontId="9" fillId="0" borderId="38" xfId="1" applyNumberFormat="1" applyFill="1" applyBorder="1" applyAlignment="1">
      <alignment horizontal="left" vertical="center"/>
    </xf>
    <xf numFmtId="44" fontId="9" fillId="0" borderId="43" xfId="1" applyNumberFormat="1" applyFill="1" applyBorder="1" applyAlignment="1">
      <alignment horizontal="left" vertical="center"/>
    </xf>
    <xf numFmtId="44" fontId="9" fillId="0" borderId="17" xfId="1" applyNumberFormat="1" applyFill="1" applyBorder="1" applyAlignment="1">
      <alignment horizontal="center" vertical="center"/>
    </xf>
    <xf numFmtId="10" fontId="0" fillId="0" borderId="17" xfId="0" applyNumberFormat="1" applyFill="1" applyBorder="1" applyAlignment="1">
      <alignment horizontal="center" vertical="center"/>
    </xf>
    <xf numFmtId="2" fontId="9" fillId="0" borderId="13" xfId="3" applyNumberFormat="1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 wrapText="1"/>
    </xf>
    <xf numFmtId="44" fontId="0" fillId="0" borderId="13" xfId="3" applyNumberFormat="1" applyFont="1" applyFill="1" applyBorder="1" applyAlignment="1">
      <alignment horizontal="right" vertical="center"/>
    </xf>
    <xf numFmtId="43" fontId="0" fillId="0" borderId="13" xfId="3" applyFont="1" applyFill="1" applyBorder="1" applyAlignment="1">
      <alignment horizontal="right" vertical="center"/>
    </xf>
    <xf numFmtId="10" fontId="0" fillId="3" borderId="17" xfId="0" applyNumberFormat="1" applyFill="1" applyBorder="1" applyAlignment="1">
      <alignment horizontal="center" vertical="center" wrapText="1"/>
    </xf>
    <xf numFmtId="43" fontId="0" fillId="0" borderId="12" xfId="3" applyFont="1" applyFill="1" applyBorder="1" applyAlignment="1">
      <alignment vertical="center"/>
    </xf>
    <xf numFmtId="0" fontId="10" fillId="0" borderId="17" xfId="0" applyFont="1" applyFill="1" applyBorder="1" applyAlignment="1">
      <alignment horizontal="center" vertical="center"/>
    </xf>
    <xf numFmtId="44" fontId="0" fillId="0" borderId="17" xfId="1" applyNumberFormat="1" applyFont="1" applyFill="1" applyBorder="1" applyAlignment="1">
      <alignment horizontal="center" vertical="center" wrapText="1"/>
    </xf>
    <xf numFmtId="43" fontId="0" fillId="0" borderId="14" xfId="3" applyFont="1" applyFill="1" applyBorder="1" applyAlignment="1">
      <alignment horizontal="right" vertical="center"/>
    </xf>
    <xf numFmtId="166" fontId="9" fillId="0" borderId="23" xfId="19" applyFill="1" applyBorder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10" fontId="0" fillId="17" borderId="12" xfId="0" applyNumberFormat="1" applyFill="1" applyBorder="1" applyAlignment="1">
      <alignment horizontal="center" vertical="center"/>
    </xf>
    <xf numFmtId="10" fontId="0" fillId="17" borderId="38" xfId="0" applyNumberFormat="1" applyFill="1" applyBorder="1" applyAlignment="1">
      <alignment horizontal="center" vertical="center"/>
    </xf>
    <xf numFmtId="10" fontId="0" fillId="17" borderId="16" xfId="0" applyNumberFormat="1" applyFill="1" applyBorder="1" applyAlignment="1">
      <alignment horizontal="center" vertical="center"/>
    </xf>
    <xf numFmtId="3" fontId="9" fillId="0" borderId="1" xfId="23" applyNumberFormat="1" applyFont="1" applyFill="1" applyBorder="1" applyAlignment="1">
      <alignment horizontal="center" vertical="center" wrapText="1"/>
    </xf>
    <xf numFmtId="0" fontId="9" fillId="0" borderId="1" xfId="22" applyFont="1" applyFill="1" applyBorder="1" applyAlignment="1">
      <alignment horizontal="center" vertical="center" wrapText="1"/>
    </xf>
    <xf numFmtId="4" fontId="9" fillId="0" borderId="6" xfId="24" applyNumberFormat="1" applyFont="1" applyFill="1" applyBorder="1" applyAlignment="1" applyProtection="1">
      <alignment horizontal="center" vertical="center"/>
      <protection locked="0"/>
    </xf>
    <xf numFmtId="165" fontId="9" fillId="0" borderId="1" xfId="1" applyFill="1" applyBorder="1"/>
    <xf numFmtId="0" fontId="10" fillId="50" borderId="0" xfId="0" applyFont="1" applyFill="1" applyAlignment="1">
      <alignment vertical="center"/>
    </xf>
    <xf numFmtId="0" fontId="9" fillId="50" borderId="0" xfId="0" applyFont="1" applyFill="1"/>
    <xf numFmtId="0" fontId="52" fillId="0" borderId="0" xfId="0" applyFont="1" applyAlignment="1"/>
    <xf numFmtId="0" fontId="25" fillId="50" borderId="0" xfId="23" applyFont="1" applyFill="1"/>
    <xf numFmtId="0" fontId="25" fillId="26" borderId="0" xfId="23" applyFont="1" applyFill="1" applyAlignment="1">
      <alignment horizontal="center"/>
    </xf>
    <xf numFmtId="0" fontId="25" fillId="50" borderId="0" xfId="23" applyFont="1" applyFill="1" applyAlignment="1">
      <alignment horizontal="center"/>
    </xf>
    <xf numFmtId="0" fontId="53" fillId="0" borderId="0" xfId="0" applyFont="1" applyAlignment="1">
      <alignment wrapText="1"/>
    </xf>
    <xf numFmtId="0" fontId="33" fillId="26" borderId="67" xfId="0" applyFont="1" applyFill="1" applyBorder="1" applyAlignment="1">
      <alignment horizontal="center" vertical="center" wrapText="1"/>
    </xf>
    <xf numFmtId="0" fontId="33" fillId="50" borderId="67" xfId="0" applyFont="1" applyFill="1" applyBorder="1" applyAlignment="1">
      <alignment horizontal="center" vertical="center" wrapText="1"/>
    </xf>
    <xf numFmtId="0" fontId="55" fillId="0" borderId="67" xfId="0" applyFont="1" applyBorder="1" applyAlignment="1">
      <alignment horizontal="left" vertical="center" wrapText="1"/>
    </xf>
    <xf numFmtId="0" fontId="56" fillId="0" borderId="0" xfId="0" applyFont="1"/>
    <xf numFmtId="0" fontId="55" fillId="0" borderId="67" xfId="0" applyFont="1" applyBorder="1" applyAlignment="1">
      <alignment horizontal="justify" vertical="center" wrapText="1"/>
    </xf>
    <xf numFmtId="0" fontId="10" fillId="0" borderId="43" xfId="0" applyFont="1" applyFill="1" applyBorder="1" applyAlignment="1">
      <alignment horizontal="center" vertical="center"/>
    </xf>
    <xf numFmtId="43" fontId="0" fillId="0" borderId="16" xfId="3" applyFont="1" applyFill="1" applyBorder="1" applyAlignment="1">
      <alignment vertical="center"/>
    </xf>
    <xf numFmtId="0" fontId="0" fillId="0" borderId="0" xfId="0" applyFill="1"/>
    <xf numFmtId="43" fontId="10" fillId="0" borderId="7" xfId="3" applyFont="1" applyFill="1" applyBorder="1" applyAlignment="1">
      <alignment vertical="center"/>
    </xf>
    <xf numFmtId="2" fontId="10" fillId="0" borderId="41" xfId="0" applyNumberFormat="1" applyFont="1" applyFill="1" applyBorder="1" applyAlignment="1">
      <alignment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34" xfId="0" applyFont="1" applyFill="1" applyBorder="1" applyAlignment="1">
      <alignment horizontal="center" vertical="center"/>
    </xf>
    <xf numFmtId="10" fontId="0" fillId="0" borderId="15" xfId="0" applyNumberFormat="1" applyFill="1" applyBorder="1" applyAlignment="1">
      <alignment horizontal="center" vertical="center"/>
    </xf>
    <xf numFmtId="43" fontId="0" fillId="0" borderId="32" xfId="3" applyFont="1" applyFill="1" applyBorder="1" applyAlignment="1">
      <alignment vertical="center"/>
    </xf>
    <xf numFmtId="0" fontId="10" fillId="0" borderId="16" xfId="0" applyFont="1" applyFill="1" applyBorder="1" applyAlignment="1">
      <alignment horizontal="center" vertical="center"/>
    </xf>
    <xf numFmtId="43" fontId="0" fillId="0" borderId="13" xfId="3" applyFont="1" applyFill="1" applyBorder="1" applyAlignment="1">
      <alignment vertical="center"/>
    </xf>
    <xf numFmtId="10" fontId="10" fillId="0" borderId="19" xfId="0" applyNumberFormat="1" applyFont="1" applyFill="1" applyBorder="1" applyAlignment="1">
      <alignment horizontal="center" vertical="center"/>
    </xf>
    <xf numFmtId="10" fontId="10" fillId="0" borderId="18" xfId="0" applyNumberFormat="1" applyFont="1" applyFill="1" applyBorder="1" applyAlignment="1">
      <alignment horizontal="center" vertical="center"/>
    </xf>
    <xf numFmtId="43" fontId="10" fillId="0" borderId="9" xfId="3" applyFont="1" applyFill="1" applyBorder="1" applyAlignment="1">
      <alignment vertical="center"/>
    </xf>
    <xf numFmtId="0" fontId="10" fillId="0" borderId="15" xfId="0" applyFont="1" applyFill="1" applyBorder="1" applyAlignment="1">
      <alignment horizontal="center" vertical="center"/>
    </xf>
    <xf numFmtId="10" fontId="0" fillId="0" borderId="12" xfId="0" applyNumberFormat="1" applyFill="1" applyBorder="1" applyAlignment="1">
      <alignment horizontal="center" vertical="center"/>
    </xf>
    <xf numFmtId="10" fontId="0" fillId="0" borderId="38" xfId="0" applyNumberFormat="1" applyFill="1" applyBorder="1" applyAlignment="1">
      <alignment horizontal="center" vertical="center"/>
    </xf>
    <xf numFmtId="43" fontId="0" fillId="0" borderId="38" xfId="3" applyFont="1" applyFill="1" applyBorder="1" applyAlignment="1">
      <alignment vertical="center"/>
    </xf>
    <xf numFmtId="0" fontId="10" fillId="0" borderId="7" xfId="0" applyFont="1" applyFill="1" applyBorder="1" applyAlignment="1">
      <alignment vertical="center"/>
    </xf>
    <xf numFmtId="10" fontId="10" fillId="0" borderId="9" xfId="0" applyNumberFormat="1" applyFont="1" applyFill="1" applyBorder="1" applyAlignment="1">
      <alignment horizontal="center" vertical="center"/>
    </xf>
    <xf numFmtId="10" fontId="0" fillId="0" borderId="7" xfId="0" applyNumberFormat="1" applyFill="1" applyBorder="1" applyAlignment="1">
      <alignment horizontal="center" vertical="center"/>
    </xf>
    <xf numFmtId="43" fontId="0" fillId="0" borderId="9" xfId="3" applyFont="1" applyFill="1" applyBorder="1" applyAlignment="1">
      <alignment vertical="center"/>
    </xf>
    <xf numFmtId="43" fontId="0" fillId="0" borderId="0" xfId="0" applyNumberFormat="1" applyFill="1"/>
    <xf numFmtId="10" fontId="10" fillId="0" borderId="7" xfId="0" applyNumberFormat="1" applyFont="1" applyFill="1" applyBorder="1" applyAlignment="1">
      <alignment horizontal="center" vertical="center"/>
    </xf>
    <xf numFmtId="43" fontId="10" fillId="0" borderId="39" xfId="3" applyFont="1" applyFill="1" applyBorder="1" applyAlignment="1">
      <alignment vertical="center"/>
    </xf>
    <xf numFmtId="0" fontId="10" fillId="0" borderId="19" xfId="0" applyFont="1" applyFill="1" applyBorder="1" applyAlignment="1">
      <alignment vertical="center"/>
    </xf>
    <xf numFmtId="0" fontId="10" fillId="0" borderId="18" xfId="0" applyFont="1" applyFill="1" applyBorder="1" applyAlignment="1">
      <alignment vertical="center"/>
    </xf>
    <xf numFmtId="0" fontId="10" fillId="0" borderId="9" xfId="0" applyFont="1" applyFill="1" applyBorder="1" applyAlignment="1">
      <alignment vertical="center"/>
    </xf>
    <xf numFmtId="0" fontId="10" fillId="0" borderId="47" xfId="0" applyFont="1" applyFill="1" applyBorder="1" applyAlignment="1">
      <alignment horizontal="center" vertical="center"/>
    </xf>
    <xf numFmtId="0" fontId="13" fillId="0" borderId="0" xfId="0" applyFont="1" applyFill="1"/>
    <xf numFmtId="0" fontId="10" fillId="0" borderId="0" xfId="0" applyFont="1" applyFill="1" applyAlignment="1">
      <alignment vertical="center"/>
    </xf>
    <xf numFmtId="43" fontId="0" fillId="0" borderId="14" xfId="3" applyFont="1" applyFill="1" applyBorder="1" applyAlignment="1">
      <alignment vertical="center"/>
    </xf>
    <xf numFmtId="0" fontId="10" fillId="0" borderId="29" xfId="0" applyFont="1" applyFill="1" applyBorder="1" applyAlignment="1">
      <alignment vertical="center"/>
    </xf>
    <xf numFmtId="0" fontId="10" fillId="0" borderId="41" xfId="0" applyFont="1" applyFill="1" applyBorder="1" applyAlignment="1">
      <alignment vertical="center"/>
    </xf>
    <xf numFmtId="0" fontId="0" fillId="0" borderId="29" xfId="0" applyFill="1" applyBorder="1"/>
    <xf numFmtId="0" fontId="10" fillId="0" borderId="5" xfId="0" applyFont="1" applyFill="1" applyBorder="1" applyAlignment="1">
      <alignment horizontal="center" vertical="center"/>
    </xf>
    <xf numFmtId="0" fontId="20" fillId="0" borderId="0" xfId="0" applyFont="1" applyFill="1"/>
    <xf numFmtId="0" fontId="10" fillId="0" borderId="3" xfId="0" applyFont="1" applyFill="1" applyBorder="1" applyAlignment="1">
      <alignment horizontal="center" vertical="center"/>
    </xf>
    <xf numFmtId="43" fontId="13" fillId="0" borderId="0" xfId="0" applyNumberFormat="1" applyFont="1" applyFill="1"/>
    <xf numFmtId="0" fontId="10" fillId="0" borderId="54" xfId="0" applyFont="1" applyFill="1" applyBorder="1" applyAlignment="1">
      <alignment horizontal="center" vertical="center"/>
    </xf>
    <xf numFmtId="10" fontId="10" fillId="0" borderId="33" xfId="0" applyNumberFormat="1" applyFont="1" applyFill="1" applyBorder="1" applyAlignment="1">
      <alignment horizontal="center" vertical="center"/>
    </xf>
    <xf numFmtId="10" fontId="9" fillId="0" borderId="13" xfId="0" applyNumberFormat="1" applyFont="1" applyFill="1" applyBorder="1" applyAlignment="1">
      <alignment horizontal="center" vertical="center"/>
    </xf>
    <xf numFmtId="10" fontId="0" fillId="0" borderId="13" xfId="0" applyNumberFormat="1" applyFill="1" applyBorder="1" applyAlignment="1">
      <alignment horizontal="center" vertical="center"/>
    </xf>
    <xf numFmtId="10" fontId="9" fillId="0" borderId="38" xfId="0" applyNumberFormat="1" applyFont="1" applyFill="1" applyBorder="1" applyAlignment="1">
      <alignment horizontal="center" vertical="center"/>
    </xf>
    <xf numFmtId="43" fontId="0" fillId="0" borderId="7" xfId="3" applyFont="1" applyFill="1" applyBorder="1" applyAlignment="1">
      <alignment vertical="center"/>
    </xf>
    <xf numFmtId="10" fontId="0" fillId="0" borderId="16" xfId="0" applyNumberFormat="1" applyFont="1" applyFill="1" applyBorder="1" applyAlignment="1">
      <alignment horizontal="center" vertical="center"/>
    </xf>
    <xf numFmtId="0" fontId="0" fillId="0" borderId="39" xfId="0" applyFill="1" applyBorder="1"/>
    <xf numFmtId="0" fontId="10" fillId="0" borderId="33" xfId="0" applyFont="1" applyFill="1" applyBorder="1" applyAlignment="1">
      <alignment horizontal="center" vertical="center"/>
    </xf>
    <xf numFmtId="43" fontId="0" fillId="0" borderId="39" xfId="3" applyFont="1" applyFill="1" applyBorder="1" applyAlignment="1">
      <alignment vertical="center"/>
    </xf>
    <xf numFmtId="0" fontId="10" fillId="0" borderId="9" xfId="0" applyFont="1" applyFill="1" applyBorder="1" applyAlignment="1">
      <alignment vertical="center" wrapText="1"/>
    </xf>
    <xf numFmtId="0" fontId="0" fillId="0" borderId="41" xfId="0" applyFill="1" applyBorder="1"/>
    <xf numFmtId="0" fontId="0" fillId="0" borderId="15" xfId="0" applyFill="1" applyBorder="1" applyAlignment="1">
      <alignment vertical="center"/>
    </xf>
    <xf numFmtId="170" fontId="9" fillId="0" borderId="12" xfId="1" applyNumberFormat="1" applyFill="1" applyBorder="1" applyAlignment="1">
      <alignment horizontal="center" vertical="center"/>
    </xf>
    <xf numFmtId="165" fontId="9" fillId="0" borderId="12" xfId="1" applyFill="1" applyBorder="1" applyAlignment="1">
      <alignment vertical="center"/>
    </xf>
    <xf numFmtId="43" fontId="9" fillId="0" borderId="12" xfId="3" applyFill="1" applyBorder="1" applyAlignment="1">
      <alignment vertical="center"/>
    </xf>
    <xf numFmtId="0" fontId="0" fillId="0" borderId="16" xfId="0" applyFill="1" applyBorder="1" applyAlignment="1">
      <alignment vertical="center"/>
    </xf>
    <xf numFmtId="170" fontId="9" fillId="0" borderId="13" xfId="1" applyNumberFormat="1" applyFill="1" applyBorder="1" applyAlignment="1">
      <alignment horizontal="center" vertical="center"/>
    </xf>
    <xf numFmtId="165" fontId="9" fillId="0" borderId="13" xfId="1" applyFill="1" applyBorder="1" applyAlignment="1">
      <alignment vertical="center"/>
    </xf>
    <xf numFmtId="43" fontId="9" fillId="0" borderId="13" xfId="3" applyFill="1" applyBorder="1" applyAlignment="1">
      <alignment vertical="center"/>
    </xf>
    <xf numFmtId="10" fontId="0" fillId="0" borderId="24" xfId="2" applyNumberFormat="1" applyFont="1" applyFill="1" applyBorder="1" applyAlignment="1">
      <alignment horizontal="center" vertical="center"/>
    </xf>
    <xf numFmtId="10" fontId="0" fillId="0" borderId="16" xfId="2" applyNumberFormat="1" applyFont="1" applyFill="1" applyBorder="1" applyAlignment="1">
      <alignment horizontal="center" vertical="center"/>
    </xf>
    <xf numFmtId="43" fontId="0" fillId="0" borderId="13" xfId="3" applyFont="1" applyFill="1" applyBorder="1" applyAlignment="1">
      <alignment horizontal="center" vertical="center"/>
    </xf>
    <xf numFmtId="43" fontId="9" fillId="0" borderId="38" xfId="3" applyFill="1" applyBorder="1" applyAlignment="1">
      <alignment vertical="center"/>
    </xf>
    <xf numFmtId="2" fontId="10" fillId="0" borderId="13" xfId="3" applyNumberFormat="1" applyFont="1" applyFill="1" applyBorder="1" applyAlignment="1">
      <alignment horizontal="center" vertical="center"/>
    </xf>
    <xf numFmtId="43" fontId="10" fillId="0" borderId="43" xfId="3" applyFont="1" applyFill="1" applyBorder="1" applyAlignment="1">
      <alignment vertical="center"/>
    </xf>
    <xf numFmtId="0" fontId="9" fillId="0" borderId="30" xfId="0" applyFont="1" applyFill="1" applyBorder="1" applyAlignment="1">
      <alignment horizontal="center" vertical="center"/>
    </xf>
    <xf numFmtId="0" fontId="9" fillId="0" borderId="31" xfId="0" applyFont="1" applyFill="1" applyBorder="1" applyAlignment="1">
      <alignment horizontal="center" vertical="center"/>
    </xf>
    <xf numFmtId="2" fontId="10" fillId="0" borderId="40" xfId="0" applyNumberFormat="1" applyFont="1" applyFill="1" applyBorder="1" applyAlignment="1">
      <alignment vertical="center"/>
    </xf>
    <xf numFmtId="43" fontId="10" fillId="24" borderId="7" xfId="3" applyFont="1" applyFill="1" applyBorder="1" applyAlignment="1">
      <alignment horizontal="center" vertical="center"/>
    </xf>
    <xf numFmtId="0" fontId="57" fillId="0" borderId="67" xfId="0" applyFont="1" applyBorder="1" applyAlignment="1">
      <alignment horizontal="justify" vertical="center" wrapText="1"/>
    </xf>
    <xf numFmtId="0" fontId="58" fillId="0" borderId="67" xfId="0" applyFont="1" applyBorder="1" applyAlignment="1">
      <alignment horizontal="justify" vertical="center" wrapText="1"/>
    </xf>
    <xf numFmtId="0" fontId="33" fillId="26" borderId="66" xfId="0" applyFont="1" applyFill="1" applyBorder="1" applyAlignment="1">
      <alignment horizontal="center" vertical="center" wrapText="1"/>
    </xf>
    <xf numFmtId="0" fontId="54" fillId="51" borderId="0" xfId="0" applyFont="1" applyFill="1" applyAlignment="1">
      <alignment horizontal="center"/>
    </xf>
    <xf numFmtId="0" fontId="25" fillId="0" borderId="0" xfId="23" applyFont="1" applyAlignment="1">
      <alignment horizontal="left"/>
    </xf>
    <xf numFmtId="0" fontId="0" fillId="0" borderId="0" xfId="0" applyAlignment="1">
      <alignment horizontal="center"/>
    </xf>
    <xf numFmtId="0" fontId="14" fillId="7" borderId="1" xfId="0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/>
    </xf>
    <xf numFmtId="0" fontId="10" fillId="3" borderId="9" xfId="0" applyFont="1" applyFill="1" applyBorder="1" applyAlignment="1">
      <alignment horizontal="center" vertical="center"/>
    </xf>
    <xf numFmtId="0" fontId="10" fillId="2" borderId="29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10" fillId="2" borderId="41" xfId="0" applyFont="1" applyFill="1" applyBorder="1" applyAlignment="1">
      <alignment horizontal="center" vertical="center"/>
    </xf>
    <xf numFmtId="0" fontId="10" fillId="3" borderId="18" xfId="0" applyFont="1" applyFill="1" applyBorder="1" applyAlignment="1">
      <alignment horizontal="center" vertical="center"/>
    </xf>
    <xf numFmtId="0" fontId="10" fillId="3" borderId="26" xfId="0" applyFont="1" applyFill="1" applyBorder="1" applyAlignment="1">
      <alignment horizontal="center" vertical="center"/>
    </xf>
    <xf numFmtId="0" fontId="10" fillId="3" borderId="39" xfId="0" applyFont="1" applyFill="1" applyBorder="1" applyAlignment="1">
      <alignment horizontal="center" vertical="center"/>
    </xf>
    <xf numFmtId="0" fontId="10" fillId="3" borderId="29" xfId="0" applyFont="1" applyFill="1" applyBorder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0" fontId="10" fillId="24" borderId="9" xfId="0" applyFont="1" applyFill="1" applyBorder="1" applyAlignment="1">
      <alignment horizontal="center" vertical="center"/>
    </xf>
    <xf numFmtId="0" fontId="10" fillId="0" borderId="19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0" borderId="26" xfId="0" applyFont="1" applyFill="1" applyBorder="1" applyAlignment="1">
      <alignment horizontal="center" vertical="center"/>
    </xf>
    <xf numFmtId="0" fontId="10" fillId="0" borderId="39" xfId="0" applyFont="1" applyFill="1" applyBorder="1" applyAlignment="1">
      <alignment horizontal="center" vertical="center"/>
    </xf>
    <xf numFmtId="0" fontId="10" fillId="0" borderId="29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0" fillId="0" borderId="41" xfId="0" applyFont="1" applyFill="1" applyBorder="1" applyAlignment="1">
      <alignment horizontal="center" vertical="center"/>
    </xf>
    <xf numFmtId="0" fontId="33" fillId="26" borderId="66" xfId="0" applyFont="1" applyFill="1" applyBorder="1" applyAlignment="1">
      <alignment horizontal="center" vertical="center" wrapText="1"/>
    </xf>
    <xf numFmtId="0" fontId="54" fillId="51" borderId="0" xfId="0" applyFont="1" applyFill="1" applyAlignment="1">
      <alignment horizontal="center"/>
    </xf>
    <xf numFmtId="0" fontId="52" fillId="0" borderId="0" xfId="0" applyFont="1" applyAlignment="1">
      <alignment horizontal="left" wrapText="1"/>
    </xf>
    <xf numFmtId="0" fontId="10" fillId="3" borderId="55" xfId="23" applyFont="1" applyFill="1" applyBorder="1" applyAlignment="1">
      <alignment horizontal="center" vertical="center" wrapText="1"/>
    </xf>
    <xf numFmtId="0" fontId="10" fillId="3" borderId="0" xfId="23" applyFont="1" applyFill="1" applyAlignment="1">
      <alignment horizontal="center" vertical="center" wrapText="1"/>
    </xf>
    <xf numFmtId="0" fontId="10" fillId="22" borderId="22" xfId="23" applyFont="1" applyFill="1" applyBorder="1" applyAlignment="1">
      <alignment horizontal="center" vertical="center"/>
    </xf>
    <xf numFmtId="0" fontId="10" fillId="22" borderId="8" xfId="23" applyFont="1" applyFill="1" applyBorder="1" applyAlignment="1">
      <alignment horizontal="center" vertical="center"/>
    </xf>
    <xf numFmtId="0" fontId="10" fillId="22" borderId="23" xfId="23" applyFont="1" applyFill="1" applyBorder="1" applyAlignment="1">
      <alignment horizontal="center" vertical="center"/>
    </xf>
    <xf numFmtId="0" fontId="9" fillId="21" borderId="37" xfId="24" applyNumberFormat="1" applyFont="1" applyFill="1" applyBorder="1" applyAlignment="1" applyProtection="1">
      <alignment horizontal="center" vertical="center"/>
      <protection locked="0"/>
    </xf>
    <xf numFmtId="0" fontId="9" fillId="21" borderId="35" xfId="24" applyNumberFormat="1" applyFont="1" applyFill="1" applyBorder="1" applyAlignment="1" applyProtection="1">
      <alignment horizontal="center" vertical="center"/>
      <protection locked="0"/>
    </xf>
    <xf numFmtId="0" fontId="9" fillId="21" borderId="6" xfId="24" applyNumberFormat="1" applyFont="1" applyFill="1" applyBorder="1" applyAlignment="1" applyProtection="1">
      <alignment horizontal="center" vertical="center"/>
      <protection locked="0"/>
    </xf>
    <xf numFmtId="4" fontId="10" fillId="21" borderId="37" xfId="24" applyNumberFormat="1" applyFont="1" applyFill="1" applyBorder="1" applyAlignment="1" applyProtection="1">
      <alignment horizontal="center" vertical="center"/>
      <protection locked="0"/>
    </xf>
    <xf numFmtId="4" fontId="10" fillId="21" borderId="35" xfId="24" applyNumberFormat="1" applyFont="1" applyFill="1" applyBorder="1" applyAlignment="1" applyProtection="1">
      <alignment horizontal="center" vertical="center"/>
      <protection locked="0"/>
    </xf>
    <xf numFmtId="4" fontId="10" fillId="21" borderId="6" xfId="24" applyNumberFormat="1" applyFont="1" applyFill="1" applyBorder="1" applyAlignment="1" applyProtection="1">
      <alignment horizontal="center" vertical="center"/>
      <protection locked="0"/>
    </xf>
    <xf numFmtId="0" fontId="25" fillId="0" borderId="0" xfId="23" applyFont="1" applyAlignment="1">
      <alignment horizontal="left"/>
    </xf>
    <xf numFmtId="0" fontId="10" fillId="22" borderId="19" xfId="0" applyFont="1" applyFill="1" applyBorder="1" applyAlignment="1">
      <alignment horizontal="center" vertical="center"/>
    </xf>
    <xf numFmtId="0" fontId="10" fillId="22" borderId="9" xfId="0" applyFont="1" applyFill="1" applyBorder="1" applyAlignment="1">
      <alignment horizontal="center" vertical="center"/>
    </xf>
    <xf numFmtId="165" fontId="10" fillId="22" borderId="47" xfId="1" applyFont="1" applyFill="1" applyBorder="1" applyAlignment="1">
      <alignment horizontal="center" vertical="center"/>
    </xf>
    <xf numFmtId="165" fontId="10" fillId="22" borderId="34" xfId="1" applyFont="1" applyFill="1" applyBorder="1" applyAlignment="1">
      <alignment horizontal="center" vertical="center"/>
    </xf>
    <xf numFmtId="0" fontId="10" fillId="3" borderId="0" xfId="23" applyFont="1" applyFill="1" applyBorder="1" applyAlignment="1">
      <alignment horizontal="center" vertical="center" wrapText="1"/>
    </xf>
    <xf numFmtId="0" fontId="10" fillId="3" borderId="65" xfId="23" applyFont="1" applyFill="1" applyBorder="1" applyAlignment="1">
      <alignment horizontal="center" vertical="center" wrapText="1"/>
    </xf>
    <xf numFmtId="0" fontId="10" fillId="3" borderId="26" xfId="23" applyFont="1" applyFill="1" applyBorder="1" applyAlignment="1">
      <alignment horizontal="center" vertical="center" wrapText="1"/>
    </xf>
    <xf numFmtId="0" fontId="10" fillId="22" borderId="47" xfId="0" applyFont="1" applyFill="1" applyBorder="1" applyAlignment="1">
      <alignment horizontal="center" vertical="center" textRotation="90" wrapText="1"/>
    </xf>
    <xf numFmtId="0" fontId="10" fillId="22" borderId="48" xfId="0" applyFont="1" applyFill="1" applyBorder="1" applyAlignment="1">
      <alignment horizontal="center" vertical="center" textRotation="90" wrapText="1"/>
    </xf>
    <xf numFmtId="0" fontId="10" fillId="22" borderId="34" xfId="0" applyFont="1" applyFill="1" applyBorder="1" applyAlignment="1">
      <alignment horizontal="center" vertical="center" textRotation="90" wrapText="1"/>
    </xf>
    <xf numFmtId="0" fontId="10" fillId="15" borderId="47" xfId="0" applyFont="1" applyFill="1" applyBorder="1" applyAlignment="1">
      <alignment horizontal="center" vertical="center"/>
    </xf>
    <xf numFmtId="0" fontId="10" fillId="15" borderId="48" xfId="0" applyFont="1" applyFill="1" applyBorder="1" applyAlignment="1">
      <alignment horizontal="center" vertical="center"/>
    </xf>
    <xf numFmtId="0" fontId="10" fillId="15" borderId="34" xfId="0" applyFont="1" applyFill="1" applyBorder="1" applyAlignment="1">
      <alignment horizontal="center" vertical="center"/>
    </xf>
    <xf numFmtId="0" fontId="10" fillId="15" borderId="47" xfId="0" applyFont="1" applyFill="1" applyBorder="1" applyAlignment="1">
      <alignment horizontal="center" vertical="center" textRotation="90" wrapText="1"/>
    </xf>
    <xf numFmtId="0" fontId="10" fillId="15" borderId="48" xfId="0" applyFont="1" applyFill="1" applyBorder="1" applyAlignment="1">
      <alignment horizontal="center" vertical="center" textRotation="90" wrapText="1"/>
    </xf>
    <xf numFmtId="0" fontId="0" fillId="0" borderId="0" xfId="0" applyAlignment="1">
      <alignment horizontal="center"/>
    </xf>
    <xf numFmtId="0" fontId="10" fillId="3" borderId="0" xfId="0" applyFont="1" applyFill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30" fillId="11" borderId="1" xfId="18" applyFont="1" applyFill="1" applyBorder="1" applyAlignment="1">
      <alignment horizontal="left" vertical="center" wrapText="1"/>
    </xf>
    <xf numFmtId="0" fontId="30" fillId="11" borderId="1" xfId="0" applyFont="1" applyFill="1" applyBorder="1" applyAlignment="1">
      <alignment horizontal="center"/>
    </xf>
    <xf numFmtId="0" fontId="10" fillId="3" borderId="45" xfId="0" applyFont="1" applyFill="1" applyBorder="1" applyAlignment="1">
      <alignment horizontal="center" vertical="center" wrapText="1"/>
    </xf>
    <xf numFmtId="0" fontId="10" fillId="6" borderId="22" xfId="0" applyFont="1" applyFill="1" applyBorder="1" applyAlignment="1">
      <alignment horizontal="center"/>
    </xf>
    <xf numFmtId="0" fontId="10" fillId="6" borderId="23" xfId="0" applyFont="1" applyFill="1" applyBorder="1" applyAlignment="1">
      <alignment horizontal="center"/>
    </xf>
    <xf numFmtId="0" fontId="10" fillId="6" borderId="22" xfId="14" applyFont="1" applyFill="1" applyBorder="1" applyAlignment="1">
      <alignment horizontal="center" vertical="center"/>
    </xf>
    <xf numFmtId="0" fontId="10" fillId="6" borderId="8" xfId="14" applyFont="1" applyFill="1" applyBorder="1" applyAlignment="1">
      <alignment horizontal="center" vertical="center"/>
    </xf>
    <xf numFmtId="0" fontId="10" fillId="6" borderId="23" xfId="14" applyFont="1" applyFill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14" fillId="12" borderId="37" xfId="0" applyFont="1" applyFill="1" applyBorder="1" applyAlignment="1">
      <alignment horizontal="center" vertical="center" wrapText="1"/>
    </xf>
    <xf numFmtId="0" fontId="14" fillId="12" borderId="6" xfId="0" applyFont="1" applyFill="1" applyBorder="1" applyAlignment="1">
      <alignment horizontal="center" vertical="center" wrapText="1"/>
    </xf>
    <xf numFmtId="0" fontId="10" fillId="14" borderId="22" xfId="0" applyFont="1" applyFill="1" applyBorder="1" applyAlignment="1">
      <alignment horizontal="center" vertical="center" wrapText="1"/>
    </xf>
    <xf numFmtId="0" fontId="10" fillId="14" borderId="8" xfId="0" applyFont="1" applyFill="1" applyBorder="1" applyAlignment="1">
      <alignment horizontal="center" vertical="center" wrapText="1"/>
    </xf>
    <xf numFmtId="0" fontId="10" fillId="14" borderId="23" xfId="0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0" fontId="10" fillId="16" borderId="1" xfId="0" applyFont="1" applyFill="1" applyBorder="1" applyAlignment="1">
      <alignment horizontal="center" vertical="center" wrapText="1"/>
    </xf>
    <xf numFmtId="0" fontId="10" fillId="19" borderId="1" xfId="0" applyFont="1" applyFill="1" applyBorder="1" applyAlignment="1">
      <alignment horizontal="center" vertical="center" wrapText="1"/>
    </xf>
    <xf numFmtId="0" fontId="10" fillId="15" borderId="1" xfId="0" applyFont="1" applyFill="1" applyBorder="1" applyAlignment="1">
      <alignment horizontal="center" vertical="center" wrapText="1"/>
    </xf>
    <xf numFmtId="0" fontId="10" fillId="9" borderId="37" xfId="0" applyFont="1" applyFill="1" applyBorder="1" applyAlignment="1">
      <alignment horizontal="center" vertical="center" wrapText="1"/>
    </xf>
    <xf numFmtId="0" fontId="10" fillId="9" borderId="35" xfId="0" applyFont="1" applyFill="1" applyBorder="1" applyAlignment="1">
      <alignment horizontal="center" vertical="center" wrapText="1"/>
    </xf>
    <xf numFmtId="0" fontId="10" fillId="9" borderId="6" xfId="0" applyFont="1" applyFill="1" applyBorder="1" applyAlignment="1">
      <alignment horizontal="center" vertical="center" wrapText="1"/>
    </xf>
    <xf numFmtId="0" fontId="10" fillId="10" borderId="46" xfId="0" applyFont="1" applyFill="1" applyBorder="1" applyAlignment="1">
      <alignment horizontal="center" vertical="center"/>
    </xf>
    <xf numFmtId="0" fontId="10" fillId="10" borderId="27" xfId="0" applyFont="1" applyFill="1" applyBorder="1" applyAlignment="1">
      <alignment horizontal="center" vertical="center"/>
    </xf>
    <xf numFmtId="0" fontId="10" fillId="10" borderId="28" xfId="0" applyFont="1" applyFill="1" applyBorder="1" applyAlignment="1">
      <alignment horizontal="center" vertical="center"/>
    </xf>
    <xf numFmtId="0" fontId="10" fillId="10" borderId="20" xfId="0" applyFont="1" applyFill="1" applyBorder="1" applyAlignment="1">
      <alignment horizontal="center" vertical="center"/>
    </xf>
    <xf numFmtId="0" fontId="10" fillId="10" borderId="45" xfId="0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2" borderId="22" xfId="0" applyFont="1" applyFill="1" applyBorder="1" applyAlignment="1">
      <alignment horizontal="center" vertical="center" wrapText="1"/>
    </xf>
    <xf numFmtId="0" fontId="10" fillId="12" borderId="8" xfId="0" applyFont="1" applyFill="1" applyBorder="1" applyAlignment="1">
      <alignment horizontal="center" vertical="center" wrapText="1"/>
    </xf>
    <xf numFmtId="0" fontId="10" fillId="12" borderId="23" xfId="0" applyFont="1" applyFill="1" applyBorder="1" applyAlignment="1">
      <alignment horizontal="center" vertical="center" wrapText="1"/>
    </xf>
    <xf numFmtId="0" fontId="14" fillId="6" borderId="37" xfId="0" applyFont="1" applyFill="1" applyBorder="1" applyAlignment="1">
      <alignment horizontal="center" vertical="center" wrapText="1"/>
    </xf>
    <xf numFmtId="0" fontId="14" fillId="6" borderId="6" xfId="0" applyFont="1" applyFill="1" applyBorder="1" applyAlignment="1">
      <alignment horizontal="center" vertical="center" wrapText="1"/>
    </xf>
    <xf numFmtId="0" fontId="10" fillId="17" borderId="1" xfId="0" applyFont="1" applyFill="1" applyBorder="1" applyAlignment="1">
      <alignment horizontal="center" vertical="center" wrapText="1"/>
    </xf>
    <xf numFmtId="0" fontId="10" fillId="25" borderId="22" xfId="0" applyFont="1" applyFill="1" applyBorder="1" applyAlignment="1">
      <alignment horizontal="center" vertical="center" wrapText="1"/>
    </xf>
    <xf numFmtId="0" fontId="10" fillId="25" borderId="23" xfId="0" applyFont="1" applyFill="1" applyBorder="1" applyAlignment="1">
      <alignment horizontal="center" vertical="center" wrapText="1"/>
    </xf>
    <xf numFmtId="0" fontId="10" fillId="11" borderId="6" xfId="0" applyFont="1" applyFill="1" applyBorder="1" applyAlignment="1">
      <alignment horizontal="center" vertical="center" wrapText="1"/>
    </xf>
    <xf numFmtId="0" fontId="10" fillId="18" borderId="22" xfId="0" applyFont="1" applyFill="1" applyBorder="1" applyAlignment="1">
      <alignment horizontal="center"/>
    </xf>
    <xf numFmtId="0" fontId="10" fillId="18" borderId="8" xfId="0" applyFont="1" applyFill="1" applyBorder="1" applyAlignment="1">
      <alignment horizontal="center"/>
    </xf>
    <xf numFmtId="0" fontId="10" fillId="18" borderId="23" xfId="0" applyFont="1" applyFill="1" applyBorder="1" applyAlignment="1">
      <alignment horizontal="center"/>
    </xf>
    <xf numFmtId="0" fontId="10" fillId="5" borderId="1" xfId="0" applyFont="1" applyFill="1" applyBorder="1" applyAlignment="1">
      <alignment horizontal="center" vertical="center"/>
    </xf>
    <xf numFmtId="0" fontId="10" fillId="5" borderId="1" xfId="0" applyFont="1" applyFill="1" applyBorder="1" applyAlignment="1">
      <alignment horizontal="center"/>
    </xf>
    <xf numFmtId="0" fontId="14" fillId="14" borderId="37" xfId="0" applyFont="1" applyFill="1" applyBorder="1" applyAlignment="1">
      <alignment horizontal="center" vertical="center" wrapText="1"/>
    </xf>
    <xf numFmtId="0" fontId="14" fillId="14" borderId="6" xfId="0" applyFont="1" applyFill="1" applyBorder="1" applyAlignment="1">
      <alignment horizontal="center" vertical="center" wrapText="1"/>
    </xf>
    <xf numFmtId="0" fontId="9" fillId="3" borderId="24" xfId="0" applyFont="1" applyFill="1" applyBorder="1" applyAlignment="1">
      <alignment horizontal="left" vertical="center"/>
    </xf>
    <xf numFmtId="0" fontId="9" fillId="3" borderId="8" xfId="0" applyFont="1" applyFill="1" applyBorder="1" applyAlignment="1">
      <alignment horizontal="left" vertical="center"/>
    </xf>
    <xf numFmtId="0" fontId="9" fillId="3" borderId="13" xfId="0" applyFont="1" applyFill="1" applyBorder="1" applyAlignment="1">
      <alignment horizontal="left" vertical="center"/>
    </xf>
    <xf numFmtId="0" fontId="10" fillId="0" borderId="30" xfId="0" applyFont="1" applyBorder="1" applyAlignment="1">
      <alignment horizontal="center"/>
    </xf>
    <xf numFmtId="0" fontId="10" fillId="0" borderId="31" xfId="0" applyFont="1" applyBorder="1" applyAlignment="1">
      <alignment horizontal="center"/>
    </xf>
    <xf numFmtId="0" fontId="10" fillId="0" borderId="40" xfId="0" applyFont="1" applyBorder="1" applyAlignment="1">
      <alignment horizontal="center"/>
    </xf>
    <xf numFmtId="0" fontId="10" fillId="3" borderId="19" xfId="0" applyFont="1" applyFill="1" applyBorder="1" applyAlignment="1">
      <alignment horizontal="center"/>
    </xf>
    <xf numFmtId="0" fontId="10" fillId="3" borderId="18" xfId="0" applyFont="1" applyFill="1" applyBorder="1" applyAlignment="1">
      <alignment horizontal="center"/>
    </xf>
    <xf numFmtId="0" fontId="10" fillId="3" borderId="9" xfId="0" applyFont="1" applyFill="1" applyBorder="1" applyAlignment="1">
      <alignment horizontal="center"/>
    </xf>
    <xf numFmtId="0" fontId="0" fillId="3" borderId="51" xfId="0" applyFill="1" applyBorder="1" applyAlignment="1">
      <alignment horizontal="left" vertical="center"/>
    </xf>
    <xf numFmtId="0" fontId="0" fillId="3" borderId="10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24" xfId="0" applyFill="1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0" fillId="3" borderId="13" xfId="0" applyFill="1" applyBorder="1" applyAlignment="1">
      <alignment horizontal="left" vertical="center"/>
    </xf>
    <xf numFmtId="0" fontId="10" fillId="3" borderId="19" xfId="0" applyFont="1" applyFill="1" applyBorder="1" applyAlignment="1">
      <alignment horizontal="center" vertical="center"/>
    </xf>
    <xf numFmtId="0" fontId="10" fillId="3" borderId="9" xfId="0" applyFont="1" applyFill="1" applyBorder="1" applyAlignment="1">
      <alignment horizontal="center" vertical="center"/>
    </xf>
    <xf numFmtId="0" fontId="0" fillId="3" borderId="29" xfId="0" applyFill="1" applyBorder="1" applyAlignment="1">
      <alignment horizontal="left" vertical="center"/>
    </xf>
    <xf numFmtId="0" fontId="0" fillId="3" borderId="0" xfId="0" applyFill="1" applyBorder="1" applyAlignment="1">
      <alignment horizontal="left" vertical="center"/>
    </xf>
    <xf numFmtId="0" fontId="9" fillId="3" borderId="52" xfId="0" applyFont="1" applyFill="1" applyBorder="1" applyAlignment="1">
      <alignment horizontal="left" vertical="center"/>
    </xf>
    <xf numFmtId="0" fontId="9" fillId="3" borderId="11" xfId="0" applyFont="1" applyFill="1" applyBorder="1" applyAlignment="1">
      <alignment horizontal="left" vertical="center"/>
    </xf>
    <xf numFmtId="0" fontId="9" fillId="3" borderId="14" xfId="0" applyFont="1" applyFill="1" applyBorder="1" applyAlignment="1">
      <alignment horizontal="left" vertical="center"/>
    </xf>
    <xf numFmtId="0" fontId="10" fillId="2" borderId="29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10" fillId="2" borderId="41" xfId="0" applyFont="1" applyFill="1" applyBorder="1" applyAlignment="1">
      <alignment horizontal="center" vertical="center"/>
    </xf>
    <xf numFmtId="0" fontId="0" fillId="3" borderId="41" xfId="0" applyFill="1" applyBorder="1" applyAlignment="1">
      <alignment horizontal="left" vertical="center"/>
    </xf>
    <xf numFmtId="0" fontId="0" fillId="3" borderId="52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0" fillId="3" borderId="30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10" fillId="3" borderId="18" xfId="0" applyFont="1" applyFill="1" applyBorder="1" applyAlignment="1">
      <alignment horizontal="center" vertical="center"/>
    </xf>
    <xf numFmtId="0" fontId="0" fillId="3" borderId="53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0" borderId="25" xfId="0" applyFill="1" applyBorder="1" applyAlignment="1">
      <alignment horizontal="left" vertical="center"/>
    </xf>
    <xf numFmtId="0" fontId="0" fillId="0" borderId="26" xfId="0" applyFill="1" applyBorder="1" applyAlignment="1">
      <alignment horizontal="left" vertical="center"/>
    </xf>
    <xf numFmtId="0" fontId="10" fillId="3" borderId="25" xfId="0" applyFont="1" applyFill="1" applyBorder="1" applyAlignment="1">
      <alignment horizontal="center" vertical="center"/>
    </xf>
    <xf numFmtId="0" fontId="10" fillId="3" borderId="26" xfId="0" applyFont="1" applyFill="1" applyBorder="1" applyAlignment="1">
      <alignment horizontal="center" vertical="center"/>
    </xf>
    <xf numFmtId="0" fontId="10" fillId="3" borderId="39" xfId="0" applyFont="1" applyFill="1" applyBorder="1" applyAlignment="1">
      <alignment horizontal="center" vertical="center"/>
    </xf>
    <xf numFmtId="0" fontId="10" fillId="3" borderId="19" xfId="0" applyFont="1" applyFill="1" applyBorder="1" applyAlignment="1">
      <alignment horizontal="center" vertical="center" wrapText="1"/>
    </xf>
    <xf numFmtId="0" fontId="10" fillId="3" borderId="18" xfId="0" applyFont="1" applyFill="1" applyBorder="1" applyAlignment="1">
      <alignment horizontal="center" vertical="center" wrapText="1"/>
    </xf>
    <xf numFmtId="0" fontId="10" fillId="3" borderId="29" xfId="0" applyFont="1" applyFill="1" applyBorder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0" fontId="10" fillId="3" borderId="41" xfId="0" applyFont="1" applyFill="1" applyBorder="1" applyAlignment="1">
      <alignment horizontal="center" vertical="center"/>
    </xf>
    <xf numFmtId="0" fontId="9" fillId="3" borderId="51" xfId="0" applyFont="1" applyFill="1" applyBorder="1" applyAlignment="1">
      <alignment horizontal="left" vertical="center"/>
    </xf>
    <xf numFmtId="0" fontId="9" fillId="3" borderId="10" xfId="0" applyFont="1" applyFill="1" applyBorder="1" applyAlignment="1">
      <alignment horizontal="left" vertical="center"/>
    </xf>
    <xf numFmtId="0" fontId="9" fillId="3" borderId="32" xfId="0" applyFont="1" applyFill="1" applyBorder="1" applyAlignment="1">
      <alignment horizontal="left" vertical="center"/>
    </xf>
    <xf numFmtId="0" fontId="9" fillId="3" borderId="29" xfId="0" applyFont="1" applyFill="1" applyBorder="1" applyAlignment="1">
      <alignment horizontal="left" vertical="center"/>
    </xf>
    <xf numFmtId="0" fontId="9" fillId="3" borderId="0" xfId="0" applyFont="1" applyFill="1" applyAlignment="1">
      <alignment horizontal="left" vertical="center"/>
    </xf>
    <xf numFmtId="0" fontId="9" fillId="3" borderId="41" xfId="0" applyFont="1" applyFill="1" applyBorder="1" applyAlignment="1">
      <alignment horizontal="left" vertical="center"/>
    </xf>
    <xf numFmtId="0" fontId="10" fillId="3" borderId="52" xfId="0" applyFont="1" applyFill="1" applyBorder="1" applyAlignment="1">
      <alignment horizontal="center" vertical="center"/>
    </xf>
    <xf numFmtId="0" fontId="10" fillId="3" borderId="14" xfId="0" applyFont="1" applyFill="1" applyBorder="1" applyAlignment="1">
      <alignment horizontal="center" vertical="center"/>
    </xf>
    <xf numFmtId="0" fontId="9" fillId="3" borderId="53" xfId="0" applyFont="1" applyFill="1" applyBorder="1" applyAlignment="1">
      <alignment horizontal="left" vertical="center"/>
    </xf>
    <xf numFmtId="0" fontId="9" fillId="3" borderId="45" xfId="0" applyFont="1" applyFill="1" applyBorder="1" applyAlignment="1">
      <alignment horizontal="left" vertical="center"/>
    </xf>
    <xf numFmtId="0" fontId="9" fillId="3" borderId="12" xfId="0" applyFont="1" applyFill="1" applyBorder="1" applyAlignment="1">
      <alignment horizontal="left" vertical="center"/>
    </xf>
    <xf numFmtId="0" fontId="9" fillId="3" borderId="44" xfId="0" applyFont="1" applyFill="1" applyBorder="1" applyAlignment="1">
      <alignment horizontal="left" vertical="center"/>
    </xf>
    <xf numFmtId="0" fontId="9" fillId="3" borderId="27" xfId="0" applyFont="1" applyFill="1" applyBorder="1" applyAlignment="1">
      <alignment horizontal="left" vertical="center"/>
    </xf>
    <xf numFmtId="0" fontId="9" fillId="3" borderId="38" xfId="0" applyFont="1" applyFill="1" applyBorder="1" applyAlignment="1">
      <alignment horizontal="left" vertical="center"/>
    </xf>
    <xf numFmtId="0" fontId="10" fillId="3" borderId="24" xfId="0" applyFont="1" applyFill="1" applyBorder="1" applyAlignment="1">
      <alignment horizontal="center" vertical="center"/>
    </xf>
    <xf numFmtId="0" fontId="10" fillId="3" borderId="8" xfId="0" applyFont="1" applyFill="1" applyBorder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0" fontId="0" fillId="3" borderId="19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44" xfId="0" applyFill="1" applyBorder="1" applyAlignment="1">
      <alignment horizontal="left" vertical="center"/>
    </xf>
    <xf numFmtId="0" fontId="0" fillId="3" borderId="38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10" fillId="24" borderId="19" xfId="0" applyFont="1" applyFill="1" applyBorder="1" applyAlignment="1">
      <alignment horizontal="left" vertical="center"/>
    </xf>
    <xf numFmtId="0" fontId="10" fillId="24" borderId="18" xfId="0" applyFont="1" applyFill="1" applyBorder="1" applyAlignment="1">
      <alignment horizontal="left" vertical="center"/>
    </xf>
    <xf numFmtId="0" fontId="10" fillId="24" borderId="9" xfId="0" applyFont="1" applyFill="1" applyBorder="1" applyAlignment="1">
      <alignment horizontal="left" vertical="center"/>
    </xf>
    <xf numFmtId="0" fontId="10" fillId="24" borderId="19" xfId="0" applyFont="1" applyFill="1" applyBorder="1" applyAlignment="1">
      <alignment horizontal="center" vertical="center"/>
    </xf>
    <xf numFmtId="0" fontId="10" fillId="24" borderId="18" xfId="0" applyFont="1" applyFill="1" applyBorder="1" applyAlignment="1">
      <alignment horizontal="center" vertical="center"/>
    </xf>
    <xf numFmtId="0" fontId="10" fillId="24" borderId="9" xfId="0" applyFont="1" applyFill="1" applyBorder="1" applyAlignment="1">
      <alignment horizontal="center" vertical="center"/>
    </xf>
    <xf numFmtId="0" fontId="0" fillId="3" borderId="25" xfId="0" applyFill="1" applyBorder="1" applyAlignment="1">
      <alignment horizontal="left" vertical="center"/>
    </xf>
    <xf numFmtId="0" fontId="0" fillId="3" borderId="39" xfId="0" applyFill="1" applyBorder="1" applyAlignment="1">
      <alignment horizontal="left" vertical="center"/>
    </xf>
    <xf numFmtId="0" fontId="0" fillId="3" borderId="45" xfId="0" applyFill="1" applyBorder="1" applyAlignment="1">
      <alignment horizontal="left" vertical="center"/>
    </xf>
    <xf numFmtId="0" fontId="10" fillId="0" borderId="19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0" fillId="0" borderId="51" xfId="0" applyFill="1" applyBorder="1" applyAlignment="1">
      <alignment horizontal="left" vertical="center"/>
    </xf>
    <xf numFmtId="0" fontId="0" fillId="0" borderId="10" xfId="0" applyFill="1" applyBorder="1" applyAlignment="1">
      <alignment horizontal="left" vertical="center"/>
    </xf>
    <xf numFmtId="0" fontId="0" fillId="0" borderId="32" xfId="0" applyFill="1" applyBorder="1" applyAlignment="1">
      <alignment horizontal="left" vertical="center"/>
    </xf>
    <xf numFmtId="0" fontId="0" fillId="0" borderId="24" xfId="0" applyFill="1" applyBorder="1" applyAlignment="1">
      <alignment horizontal="left" vertical="center"/>
    </xf>
    <xf numFmtId="0" fontId="0" fillId="0" borderId="13" xfId="0" applyFill="1" applyBorder="1" applyAlignment="1">
      <alignment horizontal="left" vertical="center"/>
    </xf>
    <xf numFmtId="0" fontId="0" fillId="0" borderId="19" xfId="0" applyFill="1" applyBorder="1" applyAlignment="1">
      <alignment horizontal="left" vertical="center"/>
    </xf>
    <xf numFmtId="0" fontId="0" fillId="0" borderId="9" xfId="0" applyFill="1" applyBorder="1" applyAlignment="1">
      <alignment horizontal="left" vertical="center"/>
    </xf>
    <xf numFmtId="0" fontId="0" fillId="0" borderId="29" xfId="0" applyFill="1" applyBorder="1" applyAlignment="1">
      <alignment horizontal="left" vertical="center"/>
    </xf>
    <xf numFmtId="0" fontId="0" fillId="0" borderId="41" xfId="0" applyFill="1" applyBorder="1" applyAlignment="1">
      <alignment horizontal="left" vertical="center"/>
    </xf>
    <xf numFmtId="0" fontId="0" fillId="0" borderId="39" xfId="0" applyFill="1" applyBorder="1" applyAlignment="1">
      <alignment horizontal="left" vertical="center"/>
    </xf>
    <xf numFmtId="0" fontId="10" fillId="0" borderId="25" xfId="0" applyFont="1" applyFill="1" applyBorder="1" applyAlignment="1">
      <alignment horizontal="center" vertical="center"/>
    </xf>
    <xf numFmtId="0" fontId="10" fillId="0" borderId="26" xfId="0" applyFont="1" applyFill="1" applyBorder="1" applyAlignment="1">
      <alignment horizontal="center" vertical="center"/>
    </xf>
    <xf numFmtId="0" fontId="10" fillId="0" borderId="39" xfId="0" applyFont="1" applyFill="1" applyBorder="1" applyAlignment="1">
      <alignment horizontal="center" vertical="center"/>
    </xf>
    <xf numFmtId="0" fontId="0" fillId="0" borderId="44" xfId="0" applyFill="1" applyBorder="1" applyAlignment="1">
      <alignment horizontal="left" vertical="center"/>
    </xf>
    <xf numFmtId="0" fontId="0" fillId="0" borderId="38" xfId="0" applyFill="1" applyBorder="1" applyAlignment="1">
      <alignment horizontal="left" vertical="center"/>
    </xf>
    <xf numFmtId="0" fontId="0" fillId="0" borderId="52" xfId="0" applyFill="1" applyBorder="1" applyAlignment="1">
      <alignment horizontal="left" vertical="center"/>
    </xf>
    <xf numFmtId="0" fontId="0" fillId="0" borderId="14" xfId="0" applyFill="1" applyBorder="1" applyAlignment="1">
      <alignment horizontal="left" vertical="center"/>
    </xf>
    <xf numFmtId="0" fontId="10" fillId="0" borderId="29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0" fillId="0" borderId="41" xfId="0" applyFont="1" applyFill="1" applyBorder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0" fillId="0" borderId="8" xfId="0" applyFill="1" applyBorder="1" applyAlignment="1">
      <alignment horizontal="left" vertical="center"/>
    </xf>
    <xf numFmtId="0" fontId="0" fillId="0" borderId="53" xfId="0" applyFill="1" applyBorder="1" applyAlignment="1">
      <alignment horizontal="left" vertical="center"/>
    </xf>
    <xf numFmtId="0" fontId="0" fillId="0" borderId="12" xfId="0" applyFill="1" applyBorder="1" applyAlignment="1">
      <alignment horizontal="left" vertical="center"/>
    </xf>
    <xf numFmtId="0" fontId="0" fillId="0" borderId="30" xfId="0" applyFill="1" applyBorder="1" applyAlignment="1">
      <alignment horizontal="left" vertical="center"/>
    </xf>
    <xf numFmtId="0" fontId="0" fillId="0" borderId="40" xfId="0" applyFill="1" applyBorder="1" applyAlignment="1">
      <alignment horizontal="left" vertical="center"/>
    </xf>
    <xf numFmtId="0" fontId="0" fillId="0" borderId="45" xfId="0" applyFill="1" applyBorder="1" applyAlignment="1">
      <alignment horizontal="left" vertical="center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10" fillId="0" borderId="52" xfId="0" applyFont="1" applyFill="1" applyBorder="1" applyAlignment="1">
      <alignment horizontal="center" vertical="center"/>
    </xf>
    <xf numFmtId="0" fontId="10" fillId="0" borderId="14" xfId="0" applyFont="1" applyFill="1" applyBorder="1" applyAlignment="1">
      <alignment horizontal="center" vertical="center"/>
    </xf>
  </cellXfs>
  <cellStyles count="34396">
    <cellStyle name="20% - Ênfase1 2" xfId="41" xr:uid="{00000000-0005-0000-0000-000000000000}"/>
    <cellStyle name="20% - Ênfase1 2 2" xfId="42" xr:uid="{00000000-0005-0000-0000-000001000000}"/>
    <cellStyle name="20% - Ênfase1 3" xfId="43" xr:uid="{00000000-0005-0000-0000-000002000000}"/>
    <cellStyle name="20% - Ênfase1 3 2" xfId="44" xr:uid="{00000000-0005-0000-0000-000003000000}"/>
    <cellStyle name="20% - Ênfase1 4" xfId="40" xr:uid="{00000000-0005-0000-0000-000004000000}"/>
    <cellStyle name="20% - Ênfase2 2" xfId="46" xr:uid="{00000000-0005-0000-0000-000005000000}"/>
    <cellStyle name="20% - Ênfase2 2 2" xfId="47" xr:uid="{00000000-0005-0000-0000-000006000000}"/>
    <cellStyle name="20% - Ênfase2 3" xfId="48" xr:uid="{00000000-0005-0000-0000-000007000000}"/>
    <cellStyle name="20% - Ênfase2 3 2" xfId="49" xr:uid="{00000000-0005-0000-0000-000008000000}"/>
    <cellStyle name="20% - Ênfase2 4" xfId="45" xr:uid="{00000000-0005-0000-0000-000009000000}"/>
    <cellStyle name="20% - Ênfase3 2" xfId="51" xr:uid="{00000000-0005-0000-0000-00000A000000}"/>
    <cellStyle name="20% - Ênfase3 2 2" xfId="52" xr:uid="{00000000-0005-0000-0000-00000B000000}"/>
    <cellStyle name="20% - Ênfase3 3" xfId="53" xr:uid="{00000000-0005-0000-0000-00000C000000}"/>
    <cellStyle name="20% - Ênfase3 3 2" xfId="54" xr:uid="{00000000-0005-0000-0000-00000D000000}"/>
    <cellStyle name="20% - Ênfase3 4" xfId="50" xr:uid="{00000000-0005-0000-0000-00000E000000}"/>
    <cellStyle name="20% - Ênfase4 2" xfId="56" xr:uid="{00000000-0005-0000-0000-00000F000000}"/>
    <cellStyle name="20% - Ênfase4 2 2" xfId="57" xr:uid="{00000000-0005-0000-0000-000010000000}"/>
    <cellStyle name="20% - Ênfase4 3" xfId="58" xr:uid="{00000000-0005-0000-0000-000011000000}"/>
    <cellStyle name="20% - Ênfase4 3 2" xfId="59" xr:uid="{00000000-0005-0000-0000-000012000000}"/>
    <cellStyle name="20% - Ênfase4 4" xfId="55" xr:uid="{00000000-0005-0000-0000-000013000000}"/>
    <cellStyle name="20% - Ênfase5 2" xfId="61" xr:uid="{00000000-0005-0000-0000-000014000000}"/>
    <cellStyle name="20% - Ênfase5 2 2" xfId="62" xr:uid="{00000000-0005-0000-0000-000015000000}"/>
    <cellStyle name="20% - Ênfase5 3" xfId="63" xr:uid="{00000000-0005-0000-0000-000016000000}"/>
    <cellStyle name="20% - Ênfase5 3 2" xfId="64" xr:uid="{00000000-0005-0000-0000-000017000000}"/>
    <cellStyle name="20% - Ênfase5 4" xfId="60" xr:uid="{00000000-0005-0000-0000-000018000000}"/>
    <cellStyle name="20% - Ênfase6 2" xfId="66" xr:uid="{00000000-0005-0000-0000-000019000000}"/>
    <cellStyle name="20% - Ênfase6 2 2" xfId="67" xr:uid="{00000000-0005-0000-0000-00001A000000}"/>
    <cellStyle name="20% - Ênfase6 3" xfId="68" xr:uid="{00000000-0005-0000-0000-00001B000000}"/>
    <cellStyle name="20% - Ênfase6 3 2" xfId="69" xr:uid="{00000000-0005-0000-0000-00001C000000}"/>
    <cellStyle name="20% - Ênfase6 4" xfId="65" xr:uid="{00000000-0005-0000-0000-00001D000000}"/>
    <cellStyle name="40% - Ênfase1 2" xfId="71" xr:uid="{00000000-0005-0000-0000-00001E000000}"/>
    <cellStyle name="40% - Ênfase1 2 2" xfId="72" xr:uid="{00000000-0005-0000-0000-00001F000000}"/>
    <cellStyle name="40% - Ênfase1 3" xfId="73" xr:uid="{00000000-0005-0000-0000-000020000000}"/>
    <cellStyle name="40% - Ênfase1 3 2" xfId="74" xr:uid="{00000000-0005-0000-0000-000021000000}"/>
    <cellStyle name="40% - Ênfase1 4" xfId="70" xr:uid="{00000000-0005-0000-0000-000022000000}"/>
    <cellStyle name="40% - Ênfase2 2" xfId="76" xr:uid="{00000000-0005-0000-0000-000023000000}"/>
    <cellStyle name="40% - Ênfase2 2 2" xfId="77" xr:uid="{00000000-0005-0000-0000-000024000000}"/>
    <cellStyle name="40% - Ênfase2 3" xfId="78" xr:uid="{00000000-0005-0000-0000-000025000000}"/>
    <cellStyle name="40% - Ênfase2 3 2" xfId="79" xr:uid="{00000000-0005-0000-0000-000026000000}"/>
    <cellStyle name="40% - Ênfase2 4" xfId="75" xr:uid="{00000000-0005-0000-0000-000027000000}"/>
    <cellStyle name="40% - Ênfase3 2" xfId="81" xr:uid="{00000000-0005-0000-0000-000028000000}"/>
    <cellStyle name="40% - Ênfase3 2 2" xfId="82" xr:uid="{00000000-0005-0000-0000-000029000000}"/>
    <cellStyle name="40% - Ênfase3 3" xfId="83" xr:uid="{00000000-0005-0000-0000-00002A000000}"/>
    <cellStyle name="40% - Ênfase3 3 2" xfId="84" xr:uid="{00000000-0005-0000-0000-00002B000000}"/>
    <cellStyle name="40% - Ênfase3 4" xfId="80" xr:uid="{00000000-0005-0000-0000-00002C000000}"/>
    <cellStyle name="40% - Ênfase4 2" xfId="86" xr:uid="{00000000-0005-0000-0000-00002D000000}"/>
    <cellStyle name="40% - Ênfase4 2 2" xfId="87" xr:uid="{00000000-0005-0000-0000-00002E000000}"/>
    <cellStyle name="40% - Ênfase4 3" xfId="88" xr:uid="{00000000-0005-0000-0000-00002F000000}"/>
    <cellStyle name="40% - Ênfase4 3 2" xfId="89" xr:uid="{00000000-0005-0000-0000-000030000000}"/>
    <cellStyle name="40% - Ênfase4 4" xfId="85" xr:uid="{00000000-0005-0000-0000-000031000000}"/>
    <cellStyle name="40% - Ênfase5 2" xfId="91" xr:uid="{00000000-0005-0000-0000-000032000000}"/>
    <cellStyle name="40% - Ênfase5 2 2" xfId="92" xr:uid="{00000000-0005-0000-0000-000033000000}"/>
    <cellStyle name="40% - Ênfase5 3" xfId="93" xr:uid="{00000000-0005-0000-0000-000034000000}"/>
    <cellStyle name="40% - Ênfase5 3 2" xfId="94" xr:uid="{00000000-0005-0000-0000-000035000000}"/>
    <cellStyle name="40% - Ênfase5 4" xfId="90" xr:uid="{00000000-0005-0000-0000-000036000000}"/>
    <cellStyle name="40% - Ênfase6 2" xfId="96" xr:uid="{00000000-0005-0000-0000-000037000000}"/>
    <cellStyle name="40% - Ênfase6 2 2" xfId="97" xr:uid="{00000000-0005-0000-0000-000038000000}"/>
    <cellStyle name="40% - Ênfase6 3" xfId="98" xr:uid="{00000000-0005-0000-0000-000039000000}"/>
    <cellStyle name="40% - Ênfase6 3 2" xfId="99" xr:uid="{00000000-0005-0000-0000-00003A000000}"/>
    <cellStyle name="40% - Ênfase6 4" xfId="95" xr:uid="{00000000-0005-0000-0000-00003B000000}"/>
    <cellStyle name="60% - Ênfase1 2" xfId="101" xr:uid="{00000000-0005-0000-0000-00003C000000}"/>
    <cellStyle name="60% - Ênfase1 3" xfId="102" xr:uid="{00000000-0005-0000-0000-00003D000000}"/>
    <cellStyle name="60% - Ênfase1 4" xfId="100" xr:uid="{00000000-0005-0000-0000-00003E000000}"/>
    <cellStyle name="60% - Ênfase2 2" xfId="104" xr:uid="{00000000-0005-0000-0000-00003F000000}"/>
    <cellStyle name="60% - Ênfase2 3" xfId="105" xr:uid="{00000000-0005-0000-0000-000040000000}"/>
    <cellStyle name="60% - Ênfase2 4" xfId="103" xr:uid="{00000000-0005-0000-0000-000041000000}"/>
    <cellStyle name="60% - Ênfase3 2" xfId="107" xr:uid="{00000000-0005-0000-0000-000042000000}"/>
    <cellStyle name="60% - Ênfase3 3" xfId="108" xr:uid="{00000000-0005-0000-0000-000043000000}"/>
    <cellStyle name="60% - Ênfase3 4" xfId="106" xr:uid="{00000000-0005-0000-0000-000044000000}"/>
    <cellStyle name="60% - Ênfase4 2" xfId="110" xr:uid="{00000000-0005-0000-0000-000045000000}"/>
    <cellStyle name="60% - Ênfase4 3" xfId="111" xr:uid="{00000000-0005-0000-0000-000046000000}"/>
    <cellStyle name="60% - Ênfase4 4" xfId="109" xr:uid="{00000000-0005-0000-0000-000047000000}"/>
    <cellStyle name="60% - Ênfase5 2" xfId="113" xr:uid="{00000000-0005-0000-0000-000048000000}"/>
    <cellStyle name="60% - Ênfase5 3" xfId="114" xr:uid="{00000000-0005-0000-0000-000049000000}"/>
    <cellStyle name="60% - Ênfase5 4" xfId="112" xr:uid="{00000000-0005-0000-0000-00004A000000}"/>
    <cellStyle name="60% - Ênfase6 2" xfId="116" xr:uid="{00000000-0005-0000-0000-00004B000000}"/>
    <cellStyle name="60% - Ênfase6 3" xfId="117" xr:uid="{00000000-0005-0000-0000-00004C000000}"/>
    <cellStyle name="60% - Ênfase6 4" xfId="115" xr:uid="{00000000-0005-0000-0000-00004D000000}"/>
    <cellStyle name="Bom 2" xfId="119" xr:uid="{00000000-0005-0000-0000-00004E000000}"/>
    <cellStyle name="Bom 3" xfId="120" xr:uid="{00000000-0005-0000-0000-00004F000000}"/>
    <cellStyle name="Bom 4" xfId="118" xr:uid="{00000000-0005-0000-0000-000050000000}"/>
    <cellStyle name="Cálculo 2" xfId="122" xr:uid="{00000000-0005-0000-0000-000051000000}"/>
    <cellStyle name="Cálculo 3" xfId="123" xr:uid="{00000000-0005-0000-0000-000052000000}"/>
    <cellStyle name="Cálculo 4" xfId="121" xr:uid="{00000000-0005-0000-0000-000053000000}"/>
    <cellStyle name="Cancel" xfId="124" xr:uid="{00000000-0005-0000-0000-000054000000}"/>
    <cellStyle name="Célula de Verificação 2" xfId="126" xr:uid="{00000000-0005-0000-0000-000055000000}"/>
    <cellStyle name="Célula de Verificação 3" xfId="127" xr:uid="{00000000-0005-0000-0000-000056000000}"/>
    <cellStyle name="Célula de Verificação 4" xfId="125" xr:uid="{00000000-0005-0000-0000-000057000000}"/>
    <cellStyle name="Célula Vinculada 2" xfId="129" xr:uid="{00000000-0005-0000-0000-000058000000}"/>
    <cellStyle name="Célula Vinculada 3" xfId="130" xr:uid="{00000000-0005-0000-0000-000059000000}"/>
    <cellStyle name="Célula Vinculada 4" xfId="128" xr:uid="{00000000-0005-0000-0000-00005A000000}"/>
    <cellStyle name="Ênfase1 2" xfId="132" xr:uid="{00000000-0005-0000-0000-00005B000000}"/>
    <cellStyle name="Ênfase1 3" xfId="133" xr:uid="{00000000-0005-0000-0000-00005C000000}"/>
    <cellStyle name="Ênfase1 4" xfId="131" xr:uid="{00000000-0005-0000-0000-00005D000000}"/>
    <cellStyle name="Ênfase2 2" xfId="135" xr:uid="{00000000-0005-0000-0000-00005E000000}"/>
    <cellStyle name="Ênfase2 3" xfId="136" xr:uid="{00000000-0005-0000-0000-00005F000000}"/>
    <cellStyle name="Ênfase2 4" xfId="134" xr:uid="{00000000-0005-0000-0000-000060000000}"/>
    <cellStyle name="Ênfase3 2" xfId="138" xr:uid="{00000000-0005-0000-0000-000061000000}"/>
    <cellStyle name="Ênfase3 3" xfId="139" xr:uid="{00000000-0005-0000-0000-000062000000}"/>
    <cellStyle name="Ênfase3 4" xfId="137" xr:uid="{00000000-0005-0000-0000-000063000000}"/>
    <cellStyle name="Ênfase4 2" xfId="141" xr:uid="{00000000-0005-0000-0000-000064000000}"/>
    <cellStyle name="Ênfase4 3" xfId="142" xr:uid="{00000000-0005-0000-0000-000065000000}"/>
    <cellStyle name="Ênfase4 4" xfId="140" xr:uid="{00000000-0005-0000-0000-000066000000}"/>
    <cellStyle name="Ênfase5 2" xfId="144" xr:uid="{00000000-0005-0000-0000-000067000000}"/>
    <cellStyle name="Ênfase5 3" xfId="145" xr:uid="{00000000-0005-0000-0000-000068000000}"/>
    <cellStyle name="Ênfase5 4" xfId="143" xr:uid="{00000000-0005-0000-0000-000069000000}"/>
    <cellStyle name="Ênfase6 2" xfId="147" xr:uid="{00000000-0005-0000-0000-00006A000000}"/>
    <cellStyle name="Ênfase6 3" xfId="148" xr:uid="{00000000-0005-0000-0000-00006B000000}"/>
    <cellStyle name="Ênfase6 4" xfId="146" xr:uid="{00000000-0005-0000-0000-00006C000000}"/>
    <cellStyle name="Entrada 2" xfId="150" xr:uid="{00000000-0005-0000-0000-00006D000000}"/>
    <cellStyle name="Entrada 3" xfId="151" xr:uid="{00000000-0005-0000-0000-00006E000000}"/>
    <cellStyle name="Entrada 4" xfId="149" xr:uid="{00000000-0005-0000-0000-00006F000000}"/>
    <cellStyle name="Hiperlink" xfId="25" builtinId="8"/>
    <cellStyle name="Hyperlink 2" xfId="152" xr:uid="{00000000-0005-0000-0000-000071000000}"/>
    <cellStyle name="Hyperlink 3" xfId="153" xr:uid="{00000000-0005-0000-0000-000072000000}"/>
    <cellStyle name="Incorreto 2" xfId="155" xr:uid="{00000000-0005-0000-0000-000073000000}"/>
    <cellStyle name="Incorreto 3" xfId="156" xr:uid="{00000000-0005-0000-0000-000074000000}"/>
    <cellStyle name="Incorreto 4" xfId="154" xr:uid="{00000000-0005-0000-0000-000075000000}"/>
    <cellStyle name="Moeda" xfId="1" builtinId="4"/>
    <cellStyle name="Moeda 10" xfId="157" xr:uid="{00000000-0005-0000-0000-000077000000}"/>
    <cellStyle name="Moeda 2" xfId="6" xr:uid="{00000000-0005-0000-0000-000078000000}"/>
    <cellStyle name="Moeda 2 2" xfId="11" xr:uid="{00000000-0005-0000-0000-000079000000}"/>
    <cellStyle name="Moeda 2 2 2" xfId="249" xr:uid="{00000000-0005-0000-0000-00007A000000}"/>
    <cellStyle name="Moeda 2 3" xfId="248" xr:uid="{00000000-0005-0000-0000-00007B000000}"/>
    <cellStyle name="Moeda 2 3 10" xfId="2038" xr:uid="{00000000-0005-0000-0000-00007C000000}"/>
    <cellStyle name="Moeda 2 3 10 2" xfId="7942" xr:uid="{00000000-0005-0000-0000-00007D000000}"/>
    <cellStyle name="Moeda 2 3 10 2 2" xfId="30923" xr:uid="{00000000-0005-0000-0000-00007E000000}"/>
    <cellStyle name="Moeda 2 3 10 2 3" xfId="19114" xr:uid="{00000000-0005-0000-0000-00007F000000}"/>
    <cellStyle name="Moeda 2 3 10 3" xfId="25019" xr:uid="{00000000-0005-0000-0000-000080000000}"/>
    <cellStyle name="Moeda 2 3 10 4" xfId="15602" xr:uid="{00000000-0005-0000-0000-000081000000}"/>
    <cellStyle name="Moeda 2 3 11" xfId="6186" xr:uid="{00000000-0005-0000-0000-000082000000}"/>
    <cellStyle name="Moeda 2 3 11 2" xfId="9698" xr:uid="{00000000-0005-0000-0000-000083000000}"/>
    <cellStyle name="Moeda 2 3 11 2 2" xfId="32679" xr:uid="{00000000-0005-0000-0000-000084000000}"/>
    <cellStyle name="Moeda 2 3 11 2 3" xfId="21507" xr:uid="{00000000-0005-0000-0000-000085000000}"/>
    <cellStyle name="Moeda 2 3 11 3" xfId="29167" xr:uid="{00000000-0005-0000-0000-000086000000}"/>
    <cellStyle name="Moeda 2 3 11 4" xfId="13846" xr:uid="{00000000-0005-0000-0000-000087000000}"/>
    <cellStyle name="Moeda 2 3 12" xfId="5066" xr:uid="{00000000-0005-0000-0000-000088000000}"/>
    <cellStyle name="Moeda 2 3 12 2" xfId="20870" xr:uid="{00000000-0005-0000-0000-000089000000}"/>
    <cellStyle name="Moeda 2 3 12 3" xfId="28047" xr:uid="{00000000-0005-0000-0000-00008A000000}"/>
    <cellStyle name="Moeda 2 3 12 4" xfId="12090" xr:uid="{00000000-0005-0000-0000-00008B000000}"/>
    <cellStyle name="Moeda 2 3 13" xfId="3785" xr:uid="{00000000-0005-0000-0000-00008C000000}"/>
    <cellStyle name="Moeda 2 3 13 2" xfId="26766" xr:uid="{00000000-0005-0000-0000-00008D000000}"/>
    <cellStyle name="Moeda 2 3 13 3" xfId="17358" xr:uid="{00000000-0005-0000-0000-00008E000000}"/>
    <cellStyle name="Moeda 2 3 14" xfId="23263" xr:uid="{00000000-0005-0000-0000-00008F000000}"/>
    <cellStyle name="Moeda 2 3 15" xfId="11445" xr:uid="{00000000-0005-0000-0000-000090000000}"/>
    <cellStyle name="Moeda 2 3 2" xfId="305" xr:uid="{00000000-0005-0000-0000-000091000000}"/>
    <cellStyle name="Moeda 2 3 2 10" xfId="6212" xr:uid="{00000000-0005-0000-0000-000092000000}"/>
    <cellStyle name="Moeda 2 3 2 10 2" xfId="9724" xr:uid="{00000000-0005-0000-0000-000093000000}"/>
    <cellStyle name="Moeda 2 3 2 10 2 2" xfId="32705" xr:uid="{00000000-0005-0000-0000-000094000000}"/>
    <cellStyle name="Moeda 2 3 2 10 2 3" xfId="21533" xr:uid="{00000000-0005-0000-0000-000095000000}"/>
    <cellStyle name="Moeda 2 3 2 10 3" xfId="29193" xr:uid="{00000000-0005-0000-0000-000096000000}"/>
    <cellStyle name="Moeda 2 3 2 10 4" xfId="13872" xr:uid="{00000000-0005-0000-0000-000097000000}"/>
    <cellStyle name="Moeda 2 3 2 11" xfId="5092" xr:uid="{00000000-0005-0000-0000-000098000000}"/>
    <cellStyle name="Moeda 2 3 2 11 2" xfId="20896" xr:uid="{00000000-0005-0000-0000-000099000000}"/>
    <cellStyle name="Moeda 2 3 2 11 3" xfId="28073" xr:uid="{00000000-0005-0000-0000-00009A000000}"/>
    <cellStyle name="Moeda 2 3 2 11 4" xfId="12116" xr:uid="{00000000-0005-0000-0000-00009B000000}"/>
    <cellStyle name="Moeda 2 3 2 12" xfId="3811" xr:uid="{00000000-0005-0000-0000-00009C000000}"/>
    <cellStyle name="Moeda 2 3 2 12 2" xfId="26792" xr:uid="{00000000-0005-0000-0000-00009D000000}"/>
    <cellStyle name="Moeda 2 3 2 12 3" xfId="17384" xr:uid="{00000000-0005-0000-0000-00009E000000}"/>
    <cellStyle name="Moeda 2 3 2 13" xfId="23289" xr:uid="{00000000-0005-0000-0000-00009F000000}"/>
    <cellStyle name="Moeda 2 3 2 14" xfId="11471" xr:uid="{00000000-0005-0000-0000-0000A0000000}"/>
    <cellStyle name="Moeda 2 3 2 2" xfId="459" xr:uid="{00000000-0005-0000-0000-0000A1000000}"/>
    <cellStyle name="Moeda 2 3 2 2 10" xfId="23442" xr:uid="{00000000-0005-0000-0000-0000A2000000}"/>
    <cellStyle name="Moeda 2 3 2 2 11" xfId="11556" xr:uid="{00000000-0005-0000-0000-0000A3000000}"/>
    <cellStyle name="Moeda 2 3 2 2 2" xfId="620" xr:uid="{00000000-0005-0000-0000-0000A4000000}"/>
    <cellStyle name="Moeda 2 3 2 2 2 2" xfId="1903" xr:uid="{00000000-0005-0000-0000-0000A5000000}"/>
    <cellStyle name="Moeda 2 3 2 2 2 2 2" xfId="3659" xr:uid="{00000000-0005-0000-0000-0000A6000000}"/>
    <cellStyle name="Moeda 2 3 2 2 2 2 2 2" xfId="9563" xr:uid="{00000000-0005-0000-0000-0000A7000000}"/>
    <cellStyle name="Moeda 2 3 2 2 2 2 2 2 2" xfId="32544" xr:uid="{00000000-0005-0000-0000-0000A8000000}"/>
    <cellStyle name="Moeda 2 3 2 2 2 2 2 2 3" xfId="20735" xr:uid="{00000000-0005-0000-0000-0000A9000000}"/>
    <cellStyle name="Moeda 2 3 2 2 2 2 2 3" xfId="26640" xr:uid="{00000000-0005-0000-0000-0000AA000000}"/>
    <cellStyle name="Moeda 2 3 2 2 2 2 2 4" xfId="17223" xr:uid="{00000000-0005-0000-0000-0000AB000000}"/>
    <cellStyle name="Moeda 2 3 2 2 2 2 3" xfId="7807" xr:uid="{00000000-0005-0000-0000-0000AC000000}"/>
    <cellStyle name="Moeda 2 3 2 2 2 2 3 2" xfId="11319" xr:uid="{00000000-0005-0000-0000-0000AD000000}"/>
    <cellStyle name="Moeda 2 3 2 2 2 2 3 2 2" xfId="34300" xr:uid="{00000000-0005-0000-0000-0000AE000000}"/>
    <cellStyle name="Moeda 2 3 2 2 2 2 3 2 3" xfId="23128" xr:uid="{00000000-0005-0000-0000-0000AF000000}"/>
    <cellStyle name="Moeda 2 3 2 2 2 2 3 3" xfId="30788" xr:uid="{00000000-0005-0000-0000-0000B0000000}"/>
    <cellStyle name="Moeda 2 3 2 2 2 2 3 4" xfId="15467" xr:uid="{00000000-0005-0000-0000-0000B1000000}"/>
    <cellStyle name="Moeda 2 3 2 2 2 2 4" xfId="4931" xr:uid="{00000000-0005-0000-0000-0000B2000000}"/>
    <cellStyle name="Moeda 2 3 2 2 2 2 4 2" xfId="27912" xr:uid="{00000000-0005-0000-0000-0000B3000000}"/>
    <cellStyle name="Moeda 2 3 2 2 2 2 4 3" xfId="18979" xr:uid="{00000000-0005-0000-0000-0000B4000000}"/>
    <cellStyle name="Moeda 2 3 2 2 2 2 5" xfId="24884" xr:uid="{00000000-0005-0000-0000-0000B5000000}"/>
    <cellStyle name="Moeda 2 3 2 2 2 2 6" xfId="13711" xr:uid="{00000000-0005-0000-0000-0000B6000000}"/>
    <cellStyle name="Moeda 2 3 2 2 2 3" xfId="1267" xr:uid="{00000000-0005-0000-0000-0000B7000000}"/>
    <cellStyle name="Moeda 2 3 2 2 2 3 2" xfId="3023" xr:uid="{00000000-0005-0000-0000-0000B8000000}"/>
    <cellStyle name="Moeda 2 3 2 2 2 3 2 2" xfId="8927" xr:uid="{00000000-0005-0000-0000-0000B9000000}"/>
    <cellStyle name="Moeda 2 3 2 2 2 3 2 2 2" xfId="31908" xr:uid="{00000000-0005-0000-0000-0000BA000000}"/>
    <cellStyle name="Moeda 2 3 2 2 2 3 2 2 3" xfId="20099" xr:uid="{00000000-0005-0000-0000-0000BB000000}"/>
    <cellStyle name="Moeda 2 3 2 2 2 3 2 3" xfId="26004" xr:uid="{00000000-0005-0000-0000-0000BC000000}"/>
    <cellStyle name="Moeda 2 3 2 2 2 3 2 4" xfId="16587" xr:uid="{00000000-0005-0000-0000-0000BD000000}"/>
    <cellStyle name="Moeda 2 3 2 2 2 3 3" xfId="7171" xr:uid="{00000000-0005-0000-0000-0000BE000000}"/>
    <cellStyle name="Moeda 2 3 2 2 2 3 3 2" xfId="10683" xr:uid="{00000000-0005-0000-0000-0000BF000000}"/>
    <cellStyle name="Moeda 2 3 2 2 2 3 3 2 2" xfId="33664" xr:uid="{00000000-0005-0000-0000-0000C0000000}"/>
    <cellStyle name="Moeda 2 3 2 2 2 3 3 2 3" xfId="22492" xr:uid="{00000000-0005-0000-0000-0000C1000000}"/>
    <cellStyle name="Moeda 2 3 2 2 2 3 3 3" xfId="30152" xr:uid="{00000000-0005-0000-0000-0000C2000000}"/>
    <cellStyle name="Moeda 2 3 2 2 2 3 3 4" xfId="14831" xr:uid="{00000000-0005-0000-0000-0000C3000000}"/>
    <cellStyle name="Moeda 2 3 2 2 2 3 4" xfId="5975" xr:uid="{00000000-0005-0000-0000-0000C4000000}"/>
    <cellStyle name="Moeda 2 3 2 2 2 3 4 2" xfId="28956" xr:uid="{00000000-0005-0000-0000-0000C5000000}"/>
    <cellStyle name="Moeda 2 3 2 2 2 3 4 3" xfId="18343" xr:uid="{00000000-0005-0000-0000-0000C6000000}"/>
    <cellStyle name="Moeda 2 3 2 2 2 3 5" xfId="24248" xr:uid="{00000000-0005-0000-0000-0000C7000000}"/>
    <cellStyle name="Moeda 2 3 2 2 2 3 6" xfId="13075" xr:uid="{00000000-0005-0000-0000-0000C8000000}"/>
    <cellStyle name="Moeda 2 3 2 2 2 4" xfId="2378" xr:uid="{00000000-0005-0000-0000-0000C9000000}"/>
    <cellStyle name="Moeda 2 3 2 2 2 4 2" xfId="8282" xr:uid="{00000000-0005-0000-0000-0000CA000000}"/>
    <cellStyle name="Moeda 2 3 2 2 2 4 2 2" xfId="31263" xr:uid="{00000000-0005-0000-0000-0000CB000000}"/>
    <cellStyle name="Moeda 2 3 2 2 2 4 2 3" xfId="19454" xr:uid="{00000000-0005-0000-0000-0000CC000000}"/>
    <cellStyle name="Moeda 2 3 2 2 2 4 3" xfId="25359" xr:uid="{00000000-0005-0000-0000-0000CD000000}"/>
    <cellStyle name="Moeda 2 3 2 2 2 4 4" xfId="15942" xr:uid="{00000000-0005-0000-0000-0000CE000000}"/>
    <cellStyle name="Moeda 2 3 2 2 2 5" xfId="6526" xr:uid="{00000000-0005-0000-0000-0000CF000000}"/>
    <cellStyle name="Moeda 2 3 2 2 2 5 2" xfId="10038" xr:uid="{00000000-0005-0000-0000-0000D0000000}"/>
    <cellStyle name="Moeda 2 3 2 2 2 5 2 2" xfId="33019" xr:uid="{00000000-0005-0000-0000-0000D1000000}"/>
    <cellStyle name="Moeda 2 3 2 2 2 5 2 3" xfId="21847" xr:uid="{00000000-0005-0000-0000-0000D2000000}"/>
    <cellStyle name="Moeda 2 3 2 2 2 5 3" xfId="29507" xr:uid="{00000000-0005-0000-0000-0000D3000000}"/>
    <cellStyle name="Moeda 2 3 2 2 2 5 4" xfId="14186" xr:uid="{00000000-0005-0000-0000-0000D4000000}"/>
    <cellStyle name="Moeda 2 3 2 2 2 6" xfId="5406" xr:uid="{00000000-0005-0000-0000-0000D5000000}"/>
    <cellStyle name="Moeda 2 3 2 2 2 6 2" xfId="21210" xr:uid="{00000000-0005-0000-0000-0000D6000000}"/>
    <cellStyle name="Moeda 2 3 2 2 2 6 3" xfId="28387" xr:uid="{00000000-0005-0000-0000-0000D7000000}"/>
    <cellStyle name="Moeda 2 3 2 2 2 6 4" xfId="12430" xr:uid="{00000000-0005-0000-0000-0000D8000000}"/>
    <cellStyle name="Moeda 2 3 2 2 2 7" xfId="4295" xr:uid="{00000000-0005-0000-0000-0000D9000000}"/>
    <cellStyle name="Moeda 2 3 2 2 2 7 2" xfId="27276" xr:uid="{00000000-0005-0000-0000-0000DA000000}"/>
    <cellStyle name="Moeda 2 3 2 2 2 7 3" xfId="17698" xr:uid="{00000000-0005-0000-0000-0000DB000000}"/>
    <cellStyle name="Moeda 2 3 2 2 2 8" xfId="23603" xr:uid="{00000000-0005-0000-0000-0000DC000000}"/>
    <cellStyle name="Moeda 2 3 2 2 2 9" xfId="11955" xr:uid="{00000000-0005-0000-0000-0000DD000000}"/>
    <cellStyle name="Moeda 2 3 2 2 3" xfId="1106" xr:uid="{00000000-0005-0000-0000-0000DE000000}"/>
    <cellStyle name="Moeda 2 3 2 2 3 2" xfId="1742" xr:uid="{00000000-0005-0000-0000-0000DF000000}"/>
    <cellStyle name="Moeda 2 3 2 2 3 2 2" xfId="3498" xr:uid="{00000000-0005-0000-0000-0000E0000000}"/>
    <cellStyle name="Moeda 2 3 2 2 3 2 2 2" xfId="9402" xr:uid="{00000000-0005-0000-0000-0000E1000000}"/>
    <cellStyle name="Moeda 2 3 2 2 3 2 2 2 2" xfId="32383" xr:uid="{00000000-0005-0000-0000-0000E2000000}"/>
    <cellStyle name="Moeda 2 3 2 2 3 2 2 2 3" xfId="20574" xr:uid="{00000000-0005-0000-0000-0000E3000000}"/>
    <cellStyle name="Moeda 2 3 2 2 3 2 2 3" xfId="26479" xr:uid="{00000000-0005-0000-0000-0000E4000000}"/>
    <cellStyle name="Moeda 2 3 2 2 3 2 2 4" xfId="17062" xr:uid="{00000000-0005-0000-0000-0000E5000000}"/>
    <cellStyle name="Moeda 2 3 2 2 3 2 3" xfId="7646" xr:uid="{00000000-0005-0000-0000-0000E6000000}"/>
    <cellStyle name="Moeda 2 3 2 2 3 2 3 2" xfId="11158" xr:uid="{00000000-0005-0000-0000-0000E7000000}"/>
    <cellStyle name="Moeda 2 3 2 2 3 2 3 2 2" xfId="34139" xr:uid="{00000000-0005-0000-0000-0000E8000000}"/>
    <cellStyle name="Moeda 2 3 2 2 3 2 3 2 3" xfId="22967" xr:uid="{00000000-0005-0000-0000-0000E9000000}"/>
    <cellStyle name="Moeda 2 3 2 2 3 2 3 3" xfId="30627" xr:uid="{00000000-0005-0000-0000-0000EA000000}"/>
    <cellStyle name="Moeda 2 3 2 2 3 2 3 4" xfId="15306" xr:uid="{00000000-0005-0000-0000-0000EB000000}"/>
    <cellStyle name="Moeda 2 3 2 2 3 2 4" xfId="4770" xr:uid="{00000000-0005-0000-0000-0000EC000000}"/>
    <cellStyle name="Moeda 2 3 2 2 3 2 4 2" xfId="27751" xr:uid="{00000000-0005-0000-0000-0000ED000000}"/>
    <cellStyle name="Moeda 2 3 2 2 3 2 4 3" xfId="18818" xr:uid="{00000000-0005-0000-0000-0000EE000000}"/>
    <cellStyle name="Moeda 2 3 2 2 3 2 5" xfId="24723" xr:uid="{00000000-0005-0000-0000-0000EF000000}"/>
    <cellStyle name="Moeda 2 3 2 2 3 2 6" xfId="13550" xr:uid="{00000000-0005-0000-0000-0000F0000000}"/>
    <cellStyle name="Moeda 2 3 2 2 3 3" xfId="2862" xr:uid="{00000000-0005-0000-0000-0000F1000000}"/>
    <cellStyle name="Moeda 2 3 2 2 3 3 2" xfId="8766" xr:uid="{00000000-0005-0000-0000-0000F2000000}"/>
    <cellStyle name="Moeda 2 3 2 2 3 3 2 2" xfId="31747" xr:uid="{00000000-0005-0000-0000-0000F3000000}"/>
    <cellStyle name="Moeda 2 3 2 2 3 3 2 3" xfId="19938" xr:uid="{00000000-0005-0000-0000-0000F4000000}"/>
    <cellStyle name="Moeda 2 3 2 2 3 3 3" xfId="25843" xr:uid="{00000000-0005-0000-0000-0000F5000000}"/>
    <cellStyle name="Moeda 2 3 2 2 3 3 4" xfId="16426" xr:uid="{00000000-0005-0000-0000-0000F6000000}"/>
    <cellStyle name="Moeda 2 3 2 2 3 4" xfId="7010" xr:uid="{00000000-0005-0000-0000-0000F7000000}"/>
    <cellStyle name="Moeda 2 3 2 2 3 4 2" xfId="10522" xr:uid="{00000000-0005-0000-0000-0000F8000000}"/>
    <cellStyle name="Moeda 2 3 2 2 3 4 2 2" xfId="33503" xr:uid="{00000000-0005-0000-0000-0000F9000000}"/>
    <cellStyle name="Moeda 2 3 2 2 3 4 2 3" xfId="22331" xr:uid="{00000000-0005-0000-0000-0000FA000000}"/>
    <cellStyle name="Moeda 2 3 2 2 3 4 3" xfId="29991" xr:uid="{00000000-0005-0000-0000-0000FB000000}"/>
    <cellStyle name="Moeda 2 3 2 2 3 4 4" xfId="14670" xr:uid="{00000000-0005-0000-0000-0000FC000000}"/>
    <cellStyle name="Moeda 2 3 2 2 3 5" xfId="5814" xr:uid="{00000000-0005-0000-0000-0000FD000000}"/>
    <cellStyle name="Moeda 2 3 2 2 3 5 2" xfId="21372" xr:uid="{00000000-0005-0000-0000-0000FE000000}"/>
    <cellStyle name="Moeda 2 3 2 2 3 5 3" xfId="28795" xr:uid="{00000000-0005-0000-0000-0000FF000000}"/>
    <cellStyle name="Moeda 2 3 2 2 3 5 4" xfId="12914" xr:uid="{00000000-0005-0000-0000-000000010000}"/>
    <cellStyle name="Moeda 2 3 2 2 3 6" xfId="4134" xr:uid="{00000000-0005-0000-0000-000001010000}"/>
    <cellStyle name="Moeda 2 3 2 2 3 6 2" xfId="27115" xr:uid="{00000000-0005-0000-0000-000002010000}"/>
    <cellStyle name="Moeda 2 3 2 2 3 6 3" xfId="18182" xr:uid="{00000000-0005-0000-0000-000003010000}"/>
    <cellStyle name="Moeda 2 3 2 2 3 7" xfId="24087" xr:uid="{00000000-0005-0000-0000-000004010000}"/>
    <cellStyle name="Moeda 2 3 2 2 3 8" xfId="11794" xr:uid="{00000000-0005-0000-0000-000005010000}"/>
    <cellStyle name="Moeda 2 3 2 2 4" xfId="1504" xr:uid="{00000000-0005-0000-0000-000006010000}"/>
    <cellStyle name="Moeda 2 3 2 2 4 2" xfId="3260" xr:uid="{00000000-0005-0000-0000-000007010000}"/>
    <cellStyle name="Moeda 2 3 2 2 4 2 2" xfId="9164" xr:uid="{00000000-0005-0000-0000-000008010000}"/>
    <cellStyle name="Moeda 2 3 2 2 4 2 2 2" xfId="32145" xr:uid="{00000000-0005-0000-0000-000009010000}"/>
    <cellStyle name="Moeda 2 3 2 2 4 2 2 3" xfId="20336" xr:uid="{00000000-0005-0000-0000-00000A010000}"/>
    <cellStyle name="Moeda 2 3 2 2 4 2 3" xfId="26241" xr:uid="{00000000-0005-0000-0000-00000B010000}"/>
    <cellStyle name="Moeda 2 3 2 2 4 2 4" xfId="16824" xr:uid="{00000000-0005-0000-0000-00000C010000}"/>
    <cellStyle name="Moeda 2 3 2 2 4 3" xfId="7408" xr:uid="{00000000-0005-0000-0000-00000D010000}"/>
    <cellStyle name="Moeda 2 3 2 2 4 3 2" xfId="10920" xr:uid="{00000000-0005-0000-0000-00000E010000}"/>
    <cellStyle name="Moeda 2 3 2 2 4 3 2 2" xfId="33901" xr:uid="{00000000-0005-0000-0000-00000F010000}"/>
    <cellStyle name="Moeda 2 3 2 2 4 3 2 3" xfId="22729" xr:uid="{00000000-0005-0000-0000-000010010000}"/>
    <cellStyle name="Moeda 2 3 2 2 4 3 3" xfId="30389" xr:uid="{00000000-0005-0000-0000-000011010000}"/>
    <cellStyle name="Moeda 2 3 2 2 4 3 4" xfId="15068" xr:uid="{00000000-0005-0000-0000-000012010000}"/>
    <cellStyle name="Moeda 2 3 2 2 4 4" xfId="4532" xr:uid="{00000000-0005-0000-0000-000013010000}"/>
    <cellStyle name="Moeda 2 3 2 2 4 4 2" xfId="27513" xr:uid="{00000000-0005-0000-0000-000014010000}"/>
    <cellStyle name="Moeda 2 3 2 2 4 4 3" xfId="18580" xr:uid="{00000000-0005-0000-0000-000015010000}"/>
    <cellStyle name="Moeda 2 3 2 2 4 5" xfId="24485" xr:uid="{00000000-0005-0000-0000-000016010000}"/>
    <cellStyle name="Moeda 2 3 2 2 4 6" xfId="13312" xr:uid="{00000000-0005-0000-0000-000017010000}"/>
    <cellStyle name="Moeda 2 3 2 2 5" xfId="868" xr:uid="{00000000-0005-0000-0000-000018010000}"/>
    <cellStyle name="Moeda 2 3 2 2 5 2" xfId="2624" xr:uid="{00000000-0005-0000-0000-000019010000}"/>
    <cellStyle name="Moeda 2 3 2 2 5 2 2" xfId="8528" xr:uid="{00000000-0005-0000-0000-00001A010000}"/>
    <cellStyle name="Moeda 2 3 2 2 5 2 2 2" xfId="31509" xr:uid="{00000000-0005-0000-0000-00001B010000}"/>
    <cellStyle name="Moeda 2 3 2 2 5 2 2 3" xfId="19700" xr:uid="{00000000-0005-0000-0000-00001C010000}"/>
    <cellStyle name="Moeda 2 3 2 2 5 2 3" xfId="25605" xr:uid="{00000000-0005-0000-0000-00001D010000}"/>
    <cellStyle name="Moeda 2 3 2 2 5 2 4" xfId="16188" xr:uid="{00000000-0005-0000-0000-00001E010000}"/>
    <cellStyle name="Moeda 2 3 2 2 5 3" xfId="6772" xr:uid="{00000000-0005-0000-0000-00001F010000}"/>
    <cellStyle name="Moeda 2 3 2 2 5 3 2" xfId="10284" xr:uid="{00000000-0005-0000-0000-000020010000}"/>
    <cellStyle name="Moeda 2 3 2 2 5 3 2 2" xfId="33265" xr:uid="{00000000-0005-0000-0000-000021010000}"/>
    <cellStyle name="Moeda 2 3 2 2 5 3 2 3" xfId="22093" xr:uid="{00000000-0005-0000-0000-000022010000}"/>
    <cellStyle name="Moeda 2 3 2 2 5 3 3" xfId="29753" xr:uid="{00000000-0005-0000-0000-000023010000}"/>
    <cellStyle name="Moeda 2 3 2 2 5 3 4" xfId="14432" xr:uid="{00000000-0005-0000-0000-000024010000}"/>
    <cellStyle name="Moeda 2 3 2 2 5 4" xfId="5576" xr:uid="{00000000-0005-0000-0000-000025010000}"/>
    <cellStyle name="Moeda 2 3 2 2 5 4 2" xfId="28557" xr:uid="{00000000-0005-0000-0000-000026010000}"/>
    <cellStyle name="Moeda 2 3 2 2 5 4 3" xfId="17944" xr:uid="{00000000-0005-0000-0000-000027010000}"/>
    <cellStyle name="Moeda 2 3 2 2 5 5" xfId="23849" xr:uid="{00000000-0005-0000-0000-000028010000}"/>
    <cellStyle name="Moeda 2 3 2 2 5 6" xfId="12676" xr:uid="{00000000-0005-0000-0000-000029010000}"/>
    <cellStyle name="Moeda 2 3 2 2 6" xfId="2217" xr:uid="{00000000-0005-0000-0000-00002A010000}"/>
    <cellStyle name="Moeda 2 3 2 2 6 2" xfId="8121" xr:uid="{00000000-0005-0000-0000-00002B010000}"/>
    <cellStyle name="Moeda 2 3 2 2 6 2 2" xfId="31102" xr:uid="{00000000-0005-0000-0000-00002C010000}"/>
    <cellStyle name="Moeda 2 3 2 2 6 2 3" xfId="19293" xr:uid="{00000000-0005-0000-0000-00002D010000}"/>
    <cellStyle name="Moeda 2 3 2 2 6 3" xfId="25198" xr:uid="{00000000-0005-0000-0000-00002E010000}"/>
    <cellStyle name="Moeda 2 3 2 2 6 4" xfId="15781" xr:uid="{00000000-0005-0000-0000-00002F010000}"/>
    <cellStyle name="Moeda 2 3 2 2 7" xfId="6365" xr:uid="{00000000-0005-0000-0000-000030010000}"/>
    <cellStyle name="Moeda 2 3 2 2 7 2" xfId="9877" xr:uid="{00000000-0005-0000-0000-000031010000}"/>
    <cellStyle name="Moeda 2 3 2 2 7 2 2" xfId="32858" xr:uid="{00000000-0005-0000-0000-000032010000}"/>
    <cellStyle name="Moeda 2 3 2 2 7 2 3" xfId="21686" xr:uid="{00000000-0005-0000-0000-000033010000}"/>
    <cellStyle name="Moeda 2 3 2 2 7 3" xfId="29346" xr:uid="{00000000-0005-0000-0000-000034010000}"/>
    <cellStyle name="Moeda 2 3 2 2 7 4" xfId="14025" xr:uid="{00000000-0005-0000-0000-000035010000}"/>
    <cellStyle name="Moeda 2 3 2 2 8" xfId="5245" xr:uid="{00000000-0005-0000-0000-000036010000}"/>
    <cellStyle name="Moeda 2 3 2 2 8 2" xfId="21049" xr:uid="{00000000-0005-0000-0000-000037010000}"/>
    <cellStyle name="Moeda 2 3 2 2 8 3" xfId="28226" xr:uid="{00000000-0005-0000-0000-000038010000}"/>
    <cellStyle name="Moeda 2 3 2 2 8 4" xfId="12269" xr:uid="{00000000-0005-0000-0000-000039010000}"/>
    <cellStyle name="Moeda 2 3 2 2 9" xfId="3896" xr:uid="{00000000-0005-0000-0000-00003A010000}"/>
    <cellStyle name="Moeda 2 3 2 2 9 2" xfId="26877" xr:uid="{00000000-0005-0000-0000-00003B010000}"/>
    <cellStyle name="Moeda 2 3 2 2 9 3" xfId="17537" xr:uid="{00000000-0005-0000-0000-00003C010000}"/>
    <cellStyle name="Moeda 2 3 2 3" xfId="535" xr:uid="{00000000-0005-0000-0000-00003D010000}"/>
    <cellStyle name="Moeda 2 3 2 3 2" xfId="1818" xr:uid="{00000000-0005-0000-0000-00003E010000}"/>
    <cellStyle name="Moeda 2 3 2 3 2 2" xfId="3574" xr:uid="{00000000-0005-0000-0000-00003F010000}"/>
    <cellStyle name="Moeda 2 3 2 3 2 2 2" xfId="9478" xr:uid="{00000000-0005-0000-0000-000040010000}"/>
    <cellStyle name="Moeda 2 3 2 3 2 2 2 2" xfId="32459" xr:uid="{00000000-0005-0000-0000-000041010000}"/>
    <cellStyle name="Moeda 2 3 2 3 2 2 2 3" xfId="20650" xr:uid="{00000000-0005-0000-0000-000042010000}"/>
    <cellStyle name="Moeda 2 3 2 3 2 2 3" xfId="26555" xr:uid="{00000000-0005-0000-0000-000043010000}"/>
    <cellStyle name="Moeda 2 3 2 3 2 2 4" xfId="17138" xr:uid="{00000000-0005-0000-0000-000044010000}"/>
    <cellStyle name="Moeda 2 3 2 3 2 3" xfId="7722" xr:uid="{00000000-0005-0000-0000-000045010000}"/>
    <cellStyle name="Moeda 2 3 2 3 2 3 2" xfId="11234" xr:uid="{00000000-0005-0000-0000-000046010000}"/>
    <cellStyle name="Moeda 2 3 2 3 2 3 2 2" xfId="34215" xr:uid="{00000000-0005-0000-0000-000047010000}"/>
    <cellStyle name="Moeda 2 3 2 3 2 3 2 3" xfId="23043" xr:uid="{00000000-0005-0000-0000-000048010000}"/>
    <cellStyle name="Moeda 2 3 2 3 2 3 3" xfId="30703" xr:uid="{00000000-0005-0000-0000-000049010000}"/>
    <cellStyle name="Moeda 2 3 2 3 2 3 4" xfId="15382" xr:uid="{00000000-0005-0000-0000-00004A010000}"/>
    <cellStyle name="Moeda 2 3 2 3 2 4" xfId="4846" xr:uid="{00000000-0005-0000-0000-00004B010000}"/>
    <cellStyle name="Moeda 2 3 2 3 2 4 2" xfId="27827" xr:uid="{00000000-0005-0000-0000-00004C010000}"/>
    <cellStyle name="Moeda 2 3 2 3 2 4 3" xfId="18894" xr:uid="{00000000-0005-0000-0000-00004D010000}"/>
    <cellStyle name="Moeda 2 3 2 3 2 5" xfId="24799" xr:uid="{00000000-0005-0000-0000-00004E010000}"/>
    <cellStyle name="Moeda 2 3 2 3 2 6" xfId="13626" xr:uid="{00000000-0005-0000-0000-00004F010000}"/>
    <cellStyle name="Moeda 2 3 2 3 3" xfId="1182" xr:uid="{00000000-0005-0000-0000-000050010000}"/>
    <cellStyle name="Moeda 2 3 2 3 3 2" xfId="2938" xr:uid="{00000000-0005-0000-0000-000051010000}"/>
    <cellStyle name="Moeda 2 3 2 3 3 2 2" xfId="8842" xr:uid="{00000000-0005-0000-0000-000052010000}"/>
    <cellStyle name="Moeda 2 3 2 3 3 2 2 2" xfId="31823" xr:uid="{00000000-0005-0000-0000-000053010000}"/>
    <cellStyle name="Moeda 2 3 2 3 3 2 2 3" xfId="20014" xr:uid="{00000000-0005-0000-0000-000054010000}"/>
    <cellStyle name="Moeda 2 3 2 3 3 2 3" xfId="25919" xr:uid="{00000000-0005-0000-0000-000055010000}"/>
    <cellStyle name="Moeda 2 3 2 3 3 2 4" xfId="16502" xr:uid="{00000000-0005-0000-0000-000056010000}"/>
    <cellStyle name="Moeda 2 3 2 3 3 3" xfId="7086" xr:uid="{00000000-0005-0000-0000-000057010000}"/>
    <cellStyle name="Moeda 2 3 2 3 3 3 2" xfId="10598" xr:uid="{00000000-0005-0000-0000-000058010000}"/>
    <cellStyle name="Moeda 2 3 2 3 3 3 2 2" xfId="33579" xr:uid="{00000000-0005-0000-0000-000059010000}"/>
    <cellStyle name="Moeda 2 3 2 3 3 3 2 3" xfId="22407" xr:uid="{00000000-0005-0000-0000-00005A010000}"/>
    <cellStyle name="Moeda 2 3 2 3 3 3 3" xfId="30067" xr:uid="{00000000-0005-0000-0000-00005B010000}"/>
    <cellStyle name="Moeda 2 3 2 3 3 3 4" xfId="14746" xr:uid="{00000000-0005-0000-0000-00005C010000}"/>
    <cellStyle name="Moeda 2 3 2 3 3 4" xfId="5890" xr:uid="{00000000-0005-0000-0000-00005D010000}"/>
    <cellStyle name="Moeda 2 3 2 3 3 4 2" xfId="28871" xr:uid="{00000000-0005-0000-0000-00005E010000}"/>
    <cellStyle name="Moeda 2 3 2 3 3 4 3" xfId="18258" xr:uid="{00000000-0005-0000-0000-00005F010000}"/>
    <cellStyle name="Moeda 2 3 2 3 3 5" xfId="24163" xr:uid="{00000000-0005-0000-0000-000060010000}"/>
    <cellStyle name="Moeda 2 3 2 3 3 6" xfId="12990" xr:uid="{00000000-0005-0000-0000-000061010000}"/>
    <cellStyle name="Moeda 2 3 2 3 4" xfId="2293" xr:uid="{00000000-0005-0000-0000-000062010000}"/>
    <cellStyle name="Moeda 2 3 2 3 4 2" xfId="8197" xr:uid="{00000000-0005-0000-0000-000063010000}"/>
    <cellStyle name="Moeda 2 3 2 3 4 2 2" xfId="31178" xr:uid="{00000000-0005-0000-0000-000064010000}"/>
    <cellStyle name="Moeda 2 3 2 3 4 2 3" xfId="19369" xr:uid="{00000000-0005-0000-0000-000065010000}"/>
    <cellStyle name="Moeda 2 3 2 3 4 3" xfId="25274" xr:uid="{00000000-0005-0000-0000-000066010000}"/>
    <cellStyle name="Moeda 2 3 2 3 4 4" xfId="15857" xr:uid="{00000000-0005-0000-0000-000067010000}"/>
    <cellStyle name="Moeda 2 3 2 3 5" xfId="6441" xr:uid="{00000000-0005-0000-0000-000068010000}"/>
    <cellStyle name="Moeda 2 3 2 3 5 2" xfId="9953" xr:uid="{00000000-0005-0000-0000-000069010000}"/>
    <cellStyle name="Moeda 2 3 2 3 5 2 2" xfId="32934" xr:uid="{00000000-0005-0000-0000-00006A010000}"/>
    <cellStyle name="Moeda 2 3 2 3 5 2 3" xfId="21762" xr:uid="{00000000-0005-0000-0000-00006B010000}"/>
    <cellStyle name="Moeda 2 3 2 3 5 3" xfId="29422" xr:uid="{00000000-0005-0000-0000-00006C010000}"/>
    <cellStyle name="Moeda 2 3 2 3 5 4" xfId="14101" xr:uid="{00000000-0005-0000-0000-00006D010000}"/>
    <cellStyle name="Moeda 2 3 2 3 6" xfId="5321" xr:uid="{00000000-0005-0000-0000-00006E010000}"/>
    <cellStyle name="Moeda 2 3 2 3 6 2" xfId="21125" xr:uid="{00000000-0005-0000-0000-00006F010000}"/>
    <cellStyle name="Moeda 2 3 2 3 6 3" xfId="28302" xr:uid="{00000000-0005-0000-0000-000070010000}"/>
    <cellStyle name="Moeda 2 3 2 3 6 4" xfId="12345" xr:uid="{00000000-0005-0000-0000-000071010000}"/>
    <cellStyle name="Moeda 2 3 2 3 7" xfId="4210" xr:uid="{00000000-0005-0000-0000-000072010000}"/>
    <cellStyle name="Moeda 2 3 2 3 7 2" xfId="27191" xr:uid="{00000000-0005-0000-0000-000073010000}"/>
    <cellStyle name="Moeda 2 3 2 3 7 3" xfId="17613" xr:uid="{00000000-0005-0000-0000-000074010000}"/>
    <cellStyle name="Moeda 2 3 2 3 8" xfId="23518" xr:uid="{00000000-0005-0000-0000-000075010000}"/>
    <cellStyle name="Moeda 2 3 2 3 9" xfId="11870" xr:uid="{00000000-0005-0000-0000-000076010000}"/>
    <cellStyle name="Moeda 2 3 2 4" xfId="953" xr:uid="{00000000-0005-0000-0000-000077010000}"/>
    <cellStyle name="Moeda 2 3 2 4 2" xfId="1589" xr:uid="{00000000-0005-0000-0000-000078010000}"/>
    <cellStyle name="Moeda 2 3 2 4 2 2" xfId="3345" xr:uid="{00000000-0005-0000-0000-000079010000}"/>
    <cellStyle name="Moeda 2 3 2 4 2 2 2" xfId="9249" xr:uid="{00000000-0005-0000-0000-00007A010000}"/>
    <cellStyle name="Moeda 2 3 2 4 2 2 2 2" xfId="32230" xr:uid="{00000000-0005-0000-0000-00007B010000}"/>
    <cellStyle name="Moeda 2 3 2 4 2 2 2 3" xfId="20421" xr:uid="{00000000-0005-0000-0000-00007C010000}"/>
    <cellStyle name="Moeda 2 3 2 4 2 2 3" xfId="26326" xr:uid="{00000000-0005-0000-0000-00007D010000}"/>
    <cellStyle name="Moeda 2 3 2 4 2 2 4" xfId="16909" xr:uid="{00000000-0005-0000-0000-00007E010000}"/>
    <cellStyle name="Moeda 2 3 2 4 2 3" xfId="7493" xr:uid="{00000000-0005-0000-0000-00007F010000}"/>
    <cellStyle name="Moeda 2 3 2 4 2 3 2" xfId="11005" xr:uid="{00000000-0005-0000-0000-000080010000}"/>
    <cellStyle name="Moeda 2 3 2 4 2 3 2 2" xfId="33986" xr:uid="{00000000-0005-0000-0000-000081010000}"/>
    <cellStyle name="Moeda 2 3 2 4 2 3 2 3" xfId="22814" xr:uid="{00000000-0005-0000-0000-000082010000}"/>
    <cellStyle name="Moeda 2 3 2 4 2 3 3" xfId="30474" xr:uid="{00000000-0005-0000-0000-000083010000}"/>
    <cellStyle name="Moeda 2 3 2 4 2 3 4" xfId="15153" xr:uid="{00000000-0005-0000-0000-000084010000}"/>
    <cellStyle name="Moeda 2 3 2 4 2 4" xfId="4617" xr:uid="{00000000-0005-0000-0000-000085010000}"/>
    <cellStyle name="Moeda 2 3 2 4 2 4 2" xfId="27598" xr:uid="{00000000-0005-0000-0000-000086010000}"/>
    <cellStyle name="Moeda 2 3 2 4 2 4 3" xfId="18665" xr:uid="{00000000-0005-0000-0000-000087010000}"/>
    <cellStyle name="Moeda 2 3 2 4 2 5" xfId="24570" xr:uid="{00000000-0005-0000-0000-000088010000}"/>
    <cellStyle name="Moeda 2 3 2 4 2 6" xfId="13397" xr:uid="{00000000-0005-0000-0000-000089010000}"/>
    <cellStyle name="Moeda 2 3 2 4 3" xfId="2709" xr:uid="{00000000-0005-0000-0000-00008A010000}"/>
    <cellStyle name="Moeda 2 3 2 4 3 2" xfId="8613" xr:uid="{00000000-0005-0000-0000-00008B010000}"/>
    <cellStyle name="Moeda 2 3 2 4 3 2 2" xfId="31594" xr:uid="{00000000-0005-0000-0000-00008C010000}"/>
    <cellStyle name="Moeda 2 3 2 4 3 2 3" xfId="19785" xr:uid="{00000000-0005-0000-0000-00008D010000}"/>
    <cellStyle name="Moeda 2 3 2 4 3 3" xfId="25690" xr:uid="{00000000-0005-0000-0000-00008E010000}"/>
    <cellStyle name="Moeda 2 3 2 4 3 4" xfId="16273" xr:uid="{00000000-0005-0000-0000-00008F010000}"/>
    <cellStyle name="Moeda 2 3 2 4 4" xfId="6857" xr:uid="{00000000-0005-0000-0000-000090010000}"/>
    <cellStyle name="Moeda 2 3 2 4 4 2" xfId="10369" xr:uid="{00000000-0005-0000-0000-000091010000}"/>
    <cellStyle name="Moeda 2 3 2 4 4 2 2" xfId="33350" xr:uid="{00000000-0005-0000-0000-000092010000}"/>
    <cellStyle name="Moeda 2 3 2 4 4 2 3" xfId="22178" xr:uid="{00000000-0005-0000-0000-000093010000}"/>
    <cellStyle name="Moeda 2 3 2 4 4 3" xfId="29838" xr:uid="{00000000-0005-0000-0000-000094010000}"/>
    <cellStyle name="Moeda 2 3 2 4 4 4" xfId="14517" xr:uid="{00000000-0005-0000-0000-000095010000}"/>
    <cellStyle name="Moeda 2 3 2 4 5" xfId="5661" xr:uid="{00000000-0005-0000-0000-000096010000}"/>
    <cellStyle name="Moeda 2 3 2 4 5 2" xfId="21295" xr:uid="{00000000-0005-0000-0000-000097010000}"/>
    <cellStyle name="Moeda 2 3 2 4 5 3" xfId="28642" xr:uid="{00000000-0005-0000-0000-000098010000}"/>
    <cellStyle name="Moeda 2 3 2 4 5 4" xfId="12761" xr:uid="{00000000-0005-0000-0000-000099010000}"/>
    <cellStyle name="Moeda 2 3 2 4 6" xfId="3981" xr:uid="{00000000-0005-0000-0000-00009A010000}"/>
    <cellStyle name="Moeda 2 3 2 4 6 2" xfId="26962" xr:uid="{00000000-0005-0000-0000-00009B010000}"/>
    <cellStyle name="Moeda 2 3 2 4 6 3" xfId="18029" xr:uid="{00000000-0005-0000-0000-00009C010000}"/>
    <cellStyle name="Moeda 2 3 2 4 7" xfId="23934" xr:uid="{00000000-0005-0000-0000-00009D010000}"/>
    <cellStyle name="Moeda 2 3 2 4 8" xfId="11641" xr:uid="{00000000-0005-0000-0000-00009E010000}"/>
    <cellStyle name="Moeda 2 3 2 5" xfId="1343" xr:uid="{00000000-0005-0000-0000-00009F010000}"/>
    <cellStyle name="Moeda 2 3 2 5 2" xfId="1979" xr:uid="{00000000-0005-0000-0000-0000A0010000}"/>
    <cellStyle name="Moeda 2 3 2 5 2 2" xfId="3735" xr:uid="{00000000-0005-0000-0000-0000A1010000}"/>
    <cellStyle name="Moeda 2 3 2 5 2 2 2" xfId="9639" xr:uid="{00000000-0005-0000-0000-0000A2010000}"/>
    <cellStyle name="Moeda 2 3 2 5 2 2 2 2" xfId="32620" xr:uid="{00000000-0005-0000-0000-0000A3010000}"/>
    <cellStyle name="Moeda 2 3 2 5 2 2 2 3" xfId="20811" xr:uid="{00000000-0005-0000-0000-0000A4010000}"/>
    <cellStyle name="Moeda 2 3 2 5 2 2 3" xfId="26716" xr:uid="{00000000-0005-0000-0000-0000A5010000}"/>
    <cellStyle name="Moeda 2 3 2 5 2 2 4" xfId="17299" xr:uid="{00000000-0005-0000-0000-0000A6010000}"/>
    <cellStyle name="Moeda 2 3 2 5 2 3" xfId="7883" xr:uid="{00000000-0005-0000-0000-0000A7010000}"/>
    <cellStyle name="Moeda 2 3 2 5 2 3 2" xfId="11395" xr:uid="{00000000-0005-0000-0000-0000A8010000}"/>
    <cellStyle name="Moeda 2 3 2 5 2 3 2 2" xfId="34376" xr:uid="{00000000-0005-0000-0000-0000A9010000}"/>
    <cellStyle name="Moeda 2 3 2 5 2 3 2 3" xfId="23204" xr:uid="{00000000-0005-0000-0000-0000AA010000}"/>
    <cellStyle name="Moeda 2 3 2 5 2 3 3" xfId="30864" xr:uid="{00000000-0005-0000-0000-0000AB010000}"/>
    <cellStyle name="Moeda 2 3 2 5 2 3 4" xfId="15543" xr:uid="{00000000-0005-0000-0000-0000AC010000}"/>
    <cellStyle name="Moeda 2 3 2 5 2 4" xfId="5007" xr:uid="{00000000-0005-0000-0000-0000AD010000}"/>
    <cellStyle name="Moeda 2 3 2 5 2 4 2" xfId="27988" xr:uid="{00000000-0005-0000-0000-0000AE010000}"/>
    <cellStyle name="Moeda 2 3 2 5 2 4 3" xfId="19055" xr:uid="{00000000-0005-0000-0000-0000AF010000}"/>
    <cellStyle name="Moeda 2 3 2 5 2 5" xfId="24960" xr:uid="{00000000-0005-0000-0000-0000B0010000}"/>
    <cellStyle name="Moeda 2 3 2 5 2 6" xfId="13787" xr:uid="{00000000-0005-0000-0000-0000B1010000}"/>
    <cellStyle name="Moeda 2 3 2 5 3" xfId="3099" xr:uid="{00000000-0005-0000-0000-0000B2010000}"/>
    <cellStyle name="Moeda 2 3 2 5 3 2" xfId="9003" xr:uid="{00000000-0005-0000-0000-0000B3010000}"/>
    <cellStyle name="Moeda 2 3 2 5 3 2 2" xfId="31984" xr:uid="{00000000-0005-0000-0000-0000B4010000}"/>
    <cellStyle name="Moeda 2 3 2 5 3 2 3" xfId="20175" xr:uid="{00000000-0005-0000-0000-0000B5010000}"/>
    <cellStyle name="Moeda 2 3 2 5 3 3" xfId="26080" xr:uid="{00000000-0005-0000-0000-0000B6010000}"/>
    <cellStyle name="Moeda 2 3 2 5 3 4" xfId="16663" xr:uid="{00000000-0005-0000-0000-0000B7010000}"/>
    <cellStyle name="Moeda 2 3 2 5 4" xfId="7247" xr:uid="{00000000-0005-0000-0000-0000B8010000}"/>
    <cellStyle name="Moeda 2 3 2 5 4 2" xfId="10759" xr:uid="{00000000-0005-0000-0000-0000B9010000}"/>
    <cellStyle name="Moeda 2 3 2 5 4 2 2" xfId="33740" xr:uid="{00000000-0005-0000-0000-0000BA010000}"/>
    <cellStyle name="Moeda 2 3 2 5 4 2 3" xfId="22568" xr:uid="{00000000-0005-0000-0000-0000BB010000}"/>
    <cellStyle name="Moeda 2 3 2 5 4 3" xfId="30228" xr:uid="{00000000-0005-0000-0000-0000BC010000}"/>
    <cellStyle name="Moeda 2 3 2 5 4 4" xfId="14907" xr:uid="{00000000-0005-0000-0000-0000BD010000}"/>
    <cellStyle name="Moeda 2 3 2 5 5" xfId="6051" xr:uid="{00000000-0005-0000-0000-0000BE010000}"/>
    <cellStyle name="Moeda 2 3 2 5 5 2" xfId="21448" xr:uid="{00000000-0005-0000-0000-0000BF010000}"/>
    <cellStyle name="Moeda 2 3 2 5 5 3" xfId="29032" xr:uid="{00000000-0005-0000-0000-0000C0010000}"/>
    <cellStyle name="Moeda 2 3 2 5 5 4" xfId="13151" xr:uid="{00000000-0005-0000-0000-0000C1010000}"/>
    <cellStyle name="Moeda 2 3 2 5 6" xfId="4371" xr:uid="{00000000-0005-0000-0000-0000C2010000}"/>
    <cellStyle name="Moeda 2 3 2 5 6 2" xfId="27352" xr:uid="{00000000-0005-0000-0000-0000C3010000}"/>
    <cellStyle name="Moeda 2 3 2 5 6 3" xfId="18419" xr:uid="{00000000-0005-0000-0000-0000C4010000}"/>
    <cellStyle name="Moeda 2 3 2 5 7" xfId="24324" xr:uid="{00000000-0005-0000-0000-0000C5010000}"/>
    <cellStyle name="Moeda 2 3 2 5 8" xfId="12031" xr:uid="{00000000-0005-0000-0000-0000C6010000}"/>
    <cellStyle name="Moeda 2 3 2 6" xfId="783" xr:uid="{00000000-0005-0000-0000-0000C7010000}"/>
    <cellStyle name="Moeda 2 3 2 6 2" xfId="2539" xr:uid="{00000000-0005-0000-0000-0000C8010000}"/>
    <cellStyle name="Moeda 2 3 2 6 2 2" xfId="8443" xr:uid="{00000000-0005-0000-0000-0000C9010000}"/>
    <cellStyle name="Moeda 2 3 2 6 2 2 2" xfId="31424" xr:uid="{00000000-0005-0000-0000-0000CA010000}"/>
    <cellStyle name="Moeda 2 3 2 6 2 2 3" xfId="19615" xr:uid="{00000000-0005-0000-0000-0000CB010000}"/>
    <cellStyle name="Moeda 2 3 2 6 2 3" xfId="25520" xr:uid="{00000000-0005-0000-0000-0000CC010000}"/>
    <cellStyle name="Moeda 2 3 2 6 2 4" xfId="16103" xr:uid="{00000000-0005-0000-0000-0000CD010000}"/>
    <cellStyle name="Moeda 2 3 2 6 3" xfId="6687" xr:uid="{00000000-0005-0000-0000-0000CE010000}"/>
    <cellStyle name="Moeda 2 3 2 6 3 2" xfId="10199" xr:uid="{00000000-0005-0000-0000-0000CF010000}"/>
    <cellStyle name="Moeda 2 3 2 6 3 2 2" xfId="33180" xr:uid="{00000000-0005-0000-0000-0000D0010000}"/>
    <cellStyle name="Moeda 2 3 2 6 3 2 3" xfId="22008" xr:uid="{00000000-0005-0000-0000-0000D1010000}"/>
    <cellStyle name="Moeda 2 3 2 6 3 3" xfId="29668" xr:uid="{00000000-0005-0000-0000-0000D2010000}"/>
    <cellStyle name="Moeda 2 3 2 6 3 4" xfId="14347" xr:uid="{00000000-0005-0000-0000-0000D3010000}"/>
    <cellStyle name="Moeda 2 3 2 6 4" xfId="4447" xr:uid="{00000000-0005-0000-0000-0000D4010000}"/>
    <cellStyle name="Moeda 2 3 2 6 4 2" xfId="27428" xr:uid="{00000000-0005-0000-0000-0000D5010000}"/>
    <cellStyle name="Moeda 2 3 2 6 4 3" xfId="17859" xr:uid="{00000000-0005-0000-0000-0000D6010000}"/>
    <cellStyle name="Moeda 2 3 2 6 5" xfId="23764" xr:uid="{00000000-0005-0000-0000-0000D7010000}"/>
    <cellStyle name="Moeda 2 3 2 6 6" xfId="12591" xr:uid="{00000000-0005-0000-0000-0000D8010000}"/>
    <cellStyle name="Moeda 2 3 2 7" xfId="1419" xr:uid="{00000000-0005-0000-0000-0000D9010000}"/>
    <cellStyle name="Moeda 2 3 2 7 2" xfId="3175" xr:uid="{00000000-0005-0000-0000-0000DA010000}"/>
    <cellStyle name="Moeda 2 3 2 7 2 2" xfId="9079" xr:uid="{00000000-0005-0000-0000-0000DB010000}"/>
    <cellStyle name="Moeda 2 3 2 7 2 2 2" xfId="32060" xr:uid="{00000000-0005-0000-0000-0000DC010000}"/>
    <cellStyle name="Moeda 2 3 2 7 2 2 3" xfId="20251" xr:uid="{00000000-0005-0000-0000-0000DD010000}"/>
    <cellStyle name="Moeda 2 3 2 7 2 3" xfId="26156" xr:uid="{00000000-0005-0000-0000-0000DE010000}"/>
    <cellStyle name="Moeda 2 3 2 7 2 4" xfId="16739" xr:uid="{00000000-0005-0000-0000-0000DF010000}"/>
    <cellStyle name="Moeda 2 3 2 7 3" xfId="7323" xr:uid="{00000000-0005-0000-0000-0000E0010000}"/>
    <cellStyle name="Moeda 2 3 2 7 3 2" xfId="10835" xr:uid="{00000000-0005-0000-0000-0000E1010000}"/>
    <cellStyle name="Moeda 2 3 2 7 3 2 2" xfId="33816" xr:uid="{00000000-0005-0000-0000-0000E2010000}"/>
    <cellStyle name="Moeda 2 3 2 7 3 2 3" xfId="22644" xr:uid="{00000000-0005-0000-0000-0000E3010000}"/>
    <cellStyle name="Moeda 2 3 2 7 3 3" xfId="30304" xr:uid="{00000000-0005-0000-0000-0000E4010000}"/>
    <cellStyle name="Moeda 2 3 2 7 3 4" xfId="14983" xr:uid="{00000000-0005-0000-0000-0000E5010000}"/>
    <cellStyle name="Moeda 2 3 2 7 4" xfId="6127" xr:uid="{00000000-0005-0000-0000-0000E6010000}"/>
    <cellStyle name="Moeda 2 3 2 7 4 2" xfId="29108" xr:uid="{00000000-0005-0000-0000-0000E7010000}"/>
    <cellStyle name="Moeda 2 3 2 7 4 3" xfId="18495" xr:uid="{00000000-0005-0000-0000-0000E8010000}"/>
    <cellStyle name="Moeda 2 3 2 7 5" xfId="24400" xr:uid="{00000000-0005-0000-0000-0000E9010000}"/>
    <cellStyle name="Moeda 2 3 2 7 6" xfId="13227" xr:uid="{00000000-0005-0000-0000-0000EA010000}"/>
    <cellStyle name="Moeda 2 3 2 8" xfId="706" xr:uid="{00000000-0005-0000-0000-0000EB010000}"/>
    <cellStyle name="Moeda 2 3 2 8 2" xfId="2463" xr:uid="{00000000-0005-0000-0000-0000EC010000}"/>
    <cellStyle name="Moeda 2 3 2 8 2 2" xfId="8367" xr:uid="{00000000-0005-0000-0000-0000ED010000}"/>
    <cellStyle name="Moeda 2 3 2 8 2 2 2" xfId="31348" xr:uid="{00000000-0005-0000-0000-0000EE010000}"/>
    <cellStyle name="Moeda 2 3 2 8 2 2 3" xfId="19539" xr:uid="{00000000-0005-0000-0000-0000EF010000}"/>
    <cellStyle name="Moeda 2 3 2 8 2 3" xfId="25444" xr:uid="{00000000-0005-0000-0000-0000F0010000}"/>
    <cellStyle name="Moeda 2 3 2 8 2 4" xfId="16027" xr:uid="{00000000-0005-0000-0000-0000F1010000}"/>
    <cellStyle name="Moeda 2 3 2 8 3" xfId="6611" xr:uid="{00000000-0005-0000-0000-0000F2010000}"/>
    <cellStyle name="Moeda 2 3 2 8 3 2" xfId="10123" xr:uid="{00000000-0005-0000-0000-0000F3010000}"/>
    <cellStyle name="Moeda 2 3 2 8 3 2 2" xfId="33104" xr:uid="{00000000-0005-0000-0000-0000F4010000}"/>
    <cellStyle name="Moeda 2 3 2 8 3 2 3" xfId="21932" xr:uid="{00000000-0005-0000-0000-0000F5010000}"/>
    <cellStyle name="Moeda 2 3 2 8 3 3" xfId="29592" xr:uid="{00000000-0005-0000-0000-0000F6010000}"/>
    <cellStyle name="Moeda 2 3 2 8 3 4" xfId="14271" xr:uid="{00000000-0005-0000-0000-0000F7010000}"/>
    <cellStyle name="Moeda 2 3 2 8 4" xfId="5491" xr:uid="{00000000-0005-0000-0000-0000F8010000}"/>
    <cellStyle name="Moeda 2 3 2 8 4 2" xfId="28472" xr:uid="{00000000-0005-0000-0000-0000F9010000}"/>
    <cellStyle name="Moeda 2 3 2 8 4 3" xfId="17783" xr:uid="{00000000-0005-0000-0000-0000FA010000}"/>
    <cellStyle name="Moeda 2 3 2 8 5" xfId="23688" xr:uid="{00000000-0005-0000-0000-0000FB010000}"/>
    <cellStyle name="Moeda 2 3 2 8 6" xfId="12515" xr:uid="{00000000-0005-0000-0000-0000FC010000}"/>
    <cellStyle name="Moeda 2 3 2 9" xfId="2064" xr:uid="{00000000-0005-0000-0000-0000FD010000}"/>
    <cellStyle name="Moeda 2 3 2 9 2" xfId="7968" xr:uid="{00000000-0005-0000-0000-0000FE010000}"/>
    <cellStyle name="Moeda 2 3 2 9 2 2" xfId="30949" xr:uid="{00000000-0005-0000-0000-0000FF010000}"/>
    <cellStyle name="Moeda 2 3 2 9 2 3" xfId="19140" xr:uid="{00000000-0005-0000-0000-000000020000}"/>
    <cellStyle name="Moeda 2 3 2 9 3" xfId="25045" xr:uid="{00000000-0005-0000-0000-000001020000}"/>
    <cellStyle name="Moeda 2 3 2 9 4" xfId="15628" xr:uid="{00000000-0005-0000-0000-000002020000}"/>
    <cellStyle name="Moeda 2 3 3" xfId="433" xr:uid="{00000000-0005-0000-0000-000003020000}"/>
    <cellStyle name="Moeda 2 3 3 10" xfId="23416" xr:uid="{00000000-0005-0000-0000-000004020000}"/>
    <cellStyle name="Moeda 2 3 3 11" xfId="11530" xr:uid="{00000000-0005-0000-0000-000005020000}"/>
    <cellStyle name="Moeda 2 3 3 2" xfId="594" xr:uid="{00000000-0005-0000-0000-000006020000}"/>
    <cellStyle name="Moeda 2 3 3 2 2" xfId="1877" xr:uid="{00000000-0005-0000-0000-000007020000}"/>
    <cellStyle name="Moeda 2 3 3 2 2 2" xfId="3633" xr:uid="{00000000-0005-0000-0000-000008020000}"/>
    <cellStyle name="Moeda 2 3 3 2 2 2 2" xfId="9537" xr:uid="{00000000-0005-0000-0000-000009020000}"/>
    <cellStyle name="Moeda 2 3 3 2 2 2 2 2" xfId="32518" xr:uid="{00000000-0005-0000-0000-00000A020000}"/>
    <cellStyle name="Moeda 2 3 3 2 2 2 2 3" xfId="20709" xr:uid="{00000000-0005-0000-0000-00000B020000}"/>
    <cellStyle name="Moeda 2 3 3 2 2 2 3" xfId="26614" xr:uid="{00000000-0005-0000-0000-00000C020000}"/>
    <cellStyle name="Moeda 2 3 3 2 2 2 4" xfId="17197" xr:uid="{00000000-0005-0000-0000-00000D020000}"/>
    <cellStyle name="Moeda 2 3 3 2 2 3" xfId="7781" xr:uid="{00000000-0005-0000-0000-00000E020000}"/>
    <cellStyle name="Moeda 2 3 3 2 2 3 2" xfId="11293" xr:uid="{00000000-0005-0000-0000-00000F020000}"/>
    <cellStyle name="Moeda 2 3 3 2 2 3 2 2" xfId="34274" xr:uid="{00000000-0005-0000-0000-000010020000}"/>
    <cellStyle name="Moeda 2 3 3 2 2 3 2 3" xfId="23102" xr:uid="{00000000-0005-0000-0000-000011020000}"/>
    <cellStyle name="Moeda 2 3 3 2 2 3 3" xfId="30762" xr:uid="{00000000-0005-0000-0000-000012020000}"/>
    <cellStyle name="Moeda 2 3 3 2 2 3 4" xfId="15441" xr:uid="{00000000-0005-0000-0000-000013020000}"/>
    <cellStyle name="Moeda 2 3 3 2 2 4" xfId="4905" xr:uid="{00000000-0005-0000-0000-000014020000}"/>
    <cellStyle name="Moeda 2 3 3 2 2 4 2" xfId="27886" xr:uid="{00000000-0005-0000-0000-000015020000}"/>
    <cellStyle name="Moeda 2 3 3 2 2 4 3" xfId="18953" xr:uid="{00000000-0005-0000-0000-000016020000}"/>
    <cellStyle name="Moeda 2 3 3 2 2 5" xfId="24858" xr:uid="{00000000-0005-0000-0000-000017020000}"/>
    <cellStyle name="Moeda 2 3 3 2 2 6" xfId="13685" xr:uid="{00000000-0005-0000-0000-000018020000}"/>
    <cellStyle name="Moeda 2 3 3 2 3" xfId="1241" xr:uid="{00000000-0005-0000-0000-000019020000}"/>
    <cellStyle name="Moeda 2 3 3 2 3 2" xfId="2997" xr:uid="{00000000-0005-0000-0000-00001A020000}"/>
    <cellStyle name="Moeda 2 3 3 2 3 2 2" xfId="8901" xr:uid="{00000000-0005-0000-0000-00001B020000}"/>
    <cellStyle name="Moeda 2 3 3 2 3 2 2 2" xfId="31882" xr:uid="{00000000-0005-0000-0000-00001C020000}"/>
    <cellStyle name="Moeda 2 3 3 2 3 2 2 3" xfId="20073" xr:uid="{00000000-0005-0000-0000-00001D020000}"/>
    <cellStyle name="Moeda 2 3 3 2 3 2 3" xfId="25978" xr:uid="{00000000-0005-0000-0000-00001E020000}"/>
    <cellStyle name="Moeda 2 3 3 2 3 2 4" xfId="16561" xr:uid="{00000000-0005-0000-0000-00001F020000}"/>
    <cellStyle name="Moeda 2 3 3 2 3 3" xfId="7145" xr:uid="{00000000-0005-0000-0000-000020020000}"/>
    <cellStyle name="Moeda 2 3 3 2 3 3 2" xfId="10657" xr:uid="{00000000-0005-0000-0000-000021020000}"/>
    <cellStyle name="Moeda 2 3 3 2 3 3 2 2" xfId="33638" xr:uid="{00000000-0005-0000-0000-000022020000}"/>
    <cellStyle name="Moeda 2 3 3 2 3 3 2 3" xfId="22466" xr:uid="{00000000-0005-0000-0000-000023020000}"/>
    <cellStyle name="Moeda 2 3 3 2 3 3 3" xfId="30126" xr:uid="{00000000-0005-0000-0000-000024020000}"/>
    <cellStyle name="Moeda 2 3 3 2 3 3 4" xfId="14805" xr:uid="{00000000-0005-0000-0000-000025020000}"/>
    <cellStyle name="Moeda 2 3 3 2 3 4" xfId="5949" xr:uid="{00000000-0005-0000-0000-000026020000}"/>
    <cellStyle name="Moeda 2 3 3 2 3 4 2" xfId="28930" xr:uid="{00000000-0005-0000-0000-000027020000}"/>
    <cellStyle name="Moeda 2 3 3 2 3 4 3" xfId="18317" xr:uid="{00000000-0005-0000-0000-000028020000}"/>
    <cellStyle name="Moeda 2 3 3 2 3 5" xfId="24222" xr:uid="{00000000-0005-0000-0000-000029020000}"/>
    <cellStyle name="Moeda 2 3 3 2 3 6" xfId="13049" xr:uid="{00000000-0005-0000-0000-00002A020000}"/>
    <cellStyle name="Moeda 2 3 3 2 4" xfId="2352" xr:uid="{00000000-0005-0000-0000-00002B020000}"/>
    <cellStyle name="Moeda 2 3 3 2 4 2" xfId="8256" xr:uid="{00000000-0005-0000-0000-00002C020000}"/>
    <cellStyle name="Moeda 2 3 3 2 4 2 2" xfId="31237" xr:uid="{00000000-0005-0000-0000-00002D020000}"/>
    <cellStyle name="Moeda 2 3 3 2 4 2 3" xfId="19428" xr:uid="{00000000-0005-0000-0000-00002E020000}"/>
    <cellStyle name="Moeda 2 3 3 2 4 3" xfId="25333" xr:uid="{00000000-0005-0000-0000-00002F020000}"/>
    <cellStyle name="Moeda 2 3 3 2 4 4" xfId="15916" xr:uid="{00000000-0005-0000-0000-000030020000}"/>
    <cellStyle name="Moeda 2 3 3 2 5" xfId="6500" xr:uid="{00000000-0005-0000-0000-000031020000}"/>
    <cellStyle name="Moeda 2 3 3 2 5 2" xfId="10012" xr:uid="{00000000-0005-0000-0000-000032020000}"/>
    <cellStyle name="Moeda 2 3 3 2 5 2 2" xfId="32993" xr:uid="{00000000-0005-0000-0000-000033020000}"/>
    <cellStyle name="Moeda 2 3 3 2 5 2 3" xfId="21821" xr:uid="{00000000-0005-0000-0000-000034020000}"/>
    <cellStyle name="Moeda 2 3 3 2 5 3" xfId="29481" xr:uid="{00000000-0005-0000-0000-000035020000}"/>
    <cellStyle name="Moeda 2 3 3 2 5 4" xfId="14160" xr:uid="{00000000-0005-0000-0000-000036020000}"/>
    <cellStyle name="Moeda 2 3 3 2 6" xfId="5380" xr:uid="{00000000-0005-0000-0000-000037020000}"/>
    <cellStyle name="Moeda 2 3 3 2 6 2" xfId="21184" xr:uid="{00000000-0005-0000-0000-000038020000}"/>
    <cellStyle name="Moeda 2 3 3 2 6 3" xfId="28361" xr:uid="{00000000-0005-0000-0000-000039020000}"/>
    <cellStyle name="Moeda 2 3 3 2 6 4" xfId="12404" xr:uid="{00000000-0005-0000-0000-00003A020000}"/>
    <cellStyle name="Moeda 2 3 3 2 7" xfId="4269" xr:uid="{00000000-0005-0000-0000-00003B020000}"/>
    <cellStyle name="Moeda 2 3 3 2 7 2" xfId="27250" xr:uid="{00000000-0005-0000-0000-00003C020000}"/>
    <cellStyle name="Moeda 2 3 3 2 7 3" xfId="17672" xr:uid="{00000000-0005-0000-0000-00003D020000}"/>
    <cellStyle name="Moeda 2 3 3 2 8" xfId="23577" xr:uid="{00000000-0005-0000-0000-00003E020000}"/>
    <cellStyle name="Moeda 2 3 3 2 9" xfId="11929" xr:uid="{00000000-0005-0000-0000-00003F020000}"/>
    <cellStyle name="Moeda 2 3 3 3" xfId="1080" xr:uid="{00000000-0005-0000-0000-000040020000}"/>
    <cellStyle name="Moeda 2 3 3 3 2" xfId="1716" xr:uid="{00000000-0005-0000-0000-000041020000}"/>
    <cellStyle name="Moeda 2 3 3 3 2 2" xfId="3472" xr:uid="{00000000-0005-0000-0000-000042020000}"/>
    <cellStyle name="Moeda 2 3 3 3 2 2 2" xfId="9376" xr:uid="{00000000-0005-0000-0000-000043020000}"/>
    <cellStyle name="Moeda 2 3 3 3 2 2 2 2" xfId="32357" xr:uid="{00000000-0005-0000-0000-000044020000}"/>
    <cellStyle name="Moeda 2 3 3 3 2 2 2 3" xfId="20548" xr:uid="{00000000-0005-0000-0000-000045020000}"/>
    <cellStyle name="Moeda 2 3 3 3 2 2 3" xfId="26453" xr:uid="{00000000-0005-0000-0000-000046020000}"/>
    <cellStyle name="Moeda 2 3 3 3 2 2 4" xfId="17036" xr:uid="{00000000-0005-0000-0000-000047020000}"/>
    <cellStyle name="Moeda 2 3 3 3 2 3" xfId="7620" xr:uid="{00000000-0005-0000-0000-000048020000}"/>
    <cellStyle name="Moeda 2 3 3 3 2 3 2" xfId="11132" xr:uid="{00000000-0005-0000-0000-000049020000}"/>
    <cellStyle name="Moeda 2 3 3 3 2 3 2 2" xfId="34113" xr:uid="{00000000-0005-0000-0000-00004A020000}"/>
    <cellStyle name="Moeda 2 3 3 3 2 3 2 3" xfId="22941" xr:uid="{00000000-0005-0000-0000-00004B020000}"/>
    <cellStyle name="Moeda 2 3 3 3 2 3 3" xfId="30601" xr:uid="{00000000-0005-0000-0000-00004C020000}"/>
    <cellStyle name="Moeda 2 3 3 3 2 3 4" xfId="15280" xr:uid="{00000000-0005-0000-0000-00004D020000}"/>
    <cellStyle name="Moeda 2 3 3 3 2 4" xfId="4744" xr:uid="{00000000-0005-0000-0000-00004E020000}"/>
    <cellStyle name="Moeda 2 3 3 3 2 4 2" xfId="27725" xr:uid="{00000000-0005-0000-0000-00004F020000}"/>
    <cellStyle name="Moeda 2 3 3 3 2 4 3" xfId="18792" xr:uid="{00000000-0005-0000-0000-000050020000}"/>
    <cellStyle name="Moeda 2 3 3 3 2 5" xfId="24697" xr:uid="{00000000-0005-0000-0000-000051020000}"/>
    <cellStyle name="Moeda 2 3 3 3 2 6" xfId="13524" xr:uid="{00000000-0005-0000-0000-000052020000}"/>
    <cellStyle name="Moeda 2 3 3 3 3" xfId="2836" xr:uid="{00000000-0005-0000-0000-000053020000}"/>
    <cellStyle name="Moeda 2 3 3 3 3 2" xfId="8740" xr:uid="{00000000-0005-0000-0000-000054020000}"/>
    <cellStyle name="Moeda 2 3 3 3 3 2 2" xfId="31721" xr:uid="{00000000-0005-0000-0000-000055020000}"/>
    <cellStyle name="Moeda 2 3 3 3 3 2 3" xfId="19912" xr:uid="{00000000-0005-0000-0000-000056020000}"/>
    <cellStyle name="Moeda 2 3 3 3 3 3" xfId="25817" xr:uid="{00000000-0005-0000-0000-000057020000}"/>
    <cellStyle name="Moeda 2 3 3 3 3 4" xfId="16400" xr:uid="{00000000-0005-0000-0000-000058020000}"/>
    <cellStyle name="Moeda 2 3 3 3 4" xfId="6984" xr:uid="{00000000-0005-0000-0000-000059020000}"/>
    <cellStyle name="Moeda 2 3 3 3 4 2" xfId="10496" xr:uid="{00000000-0005-0000-0000-00005A020000}"/>
    <cellStyle name="Moeda 2 3 3 3 4 2 2" xfId="33477" xr:uid="{00000000-0005-0000-0000-00005B020000}"/>
    <cellStyle name="Moeda 2 3 3 3 4 2 3" xfId="22305" xr:uid="{00000000-0005-0000-0000-00005C020000}"/>
    <cellStyle name="Moeda 2 3 3 3 4 3" xfId="29965" xr:uid="{00000000-0005-0000-0000-00005D020000}"/>
    <cellStyle name="Moeda 2 3 3 3 4 4" xfId="14644" xr:uid="{00000000-0005-0000-0000-00005E020000}"/>
    <cellStyle name="Moeda 2 3 3 3 5" xfId="5788" xr:uid="{00000000-0005-0000-0000-00005F020000}"/>
    <cellStyle name="Moeda 2 3 3 3 5 2" xfId="21346" xr:uid="{00000000-0005-0000-0000-000060020000}"/>
    <cellStyle name="Moeda 2 3 3 3 5 3" xfId="28769" xr:uid="{00000000-0005-0000-0000-000061020000}"/>
    <cellStyle name="Moeda 2 3 3 3 5 4" xfId="12888" xr:uid="{00000000-0005-0000-0000-000062020000}"/>
    <cellStyle name="Moeda 2 3 3 3 6" xfId="4108" xr:uid="{00000000-0005-0000-0000-000063020000}"/>
    <cellStyle name="Moeda 2 3 3 3 6 2" xfId="27089" xr:uid="{00000000-0005-0000-0000-000064020000}"/>
    <cellStyle name="Moeda 2 3 3 3 6 3" xfId="18156" xr:uid="{00000000-0005-0000-0000-000065020000}"/>
    <cellStyle name="Moeda 2 3 3 3 7" xfId="24061" xr:uid="{00000000-0005-0000-0000-000066020000}"/>
    <cellStyle name="Moeda 2 3 3 3 8" xfId="11768" xr:uid="{00000000-0005-0000-0000-000067020000}"/>
    <cellStyle name="Moeda 2 3 3 4" xfId="1478" xr:uid="{00000000-0005-0000-0000-000068020000}"/>
    <cellStyle name="Moeda 2 3 3 4 2" xfId="3234" xr:uid="{00000000-0005-0000-0000-000069020000}"/>
    <cellStyle name="Moeda 2 3 3 4 2 2" xfId="9138" xr:uid="{00000000-0005-0000-0000-00006A020000}"/>
    <cellStyle name="Moeda 2 3 3 4 2 2 2" xfId="32119" xr:uid="{00000000-0005-0000-0000-00006B020000}"/>
    <cellStyle name="Moeda 2 3 3 4 2 2 3" xfId="20310" xr:uid="{00000000-0005-0000-0000-00006C020000}"/>
    <cellStyle name="Moeda 2 3 3 4 2 3" xfId="26215" xr:uid="{00000000-0005-0000-0000-00006D020000}"/>
    <cellStyle name="Moeda 2 3 3 4 2 4" xfId="16798" xr:uid="{00000000-0005-0000-0000-00006E020000}"/>
    <cellStyle name="Moeda 2 3 3 4 3" xfId="7382" xr:uid="{00000000-0005-0000-0000-00006F020000}"/>
    <cellStyle name="Moeda 2 3 3 4 3 2" xfId="10894" xr:uid="{00000000-0005-0000-0000-000070020000}"/>
    <cellStyle name="Moeda 2 3 3 4 3 2 2" xfId="33875" xr:uid="{00000000-0005-0000-0000-000071020000}"/>
    <cellStyle name="Moeda 2 3 3 4 3 2 3" xfId="22703" xr:uid="{00000000-0005-0000-0000-000072020000}"/>
    <cellStyle name="Moeda 2 3 3 4 3 3" xfId="30363" xr:uid="{00000000-0005-0000-0000-000073020000}"/>
    <cellStyle name="Moeda 2 3 3 4 3 4" xfId="15042" xr:uid="{00000000-0005-0000-0000-000074020000}"/>
    <cellStyle name="Moeda 2 3 3 4 4" xfId="4506" xr:uid="{00000000-0005-0000-0000-000075020000}"/>
    <cellStyle name="Moeda 2 3 3 4 4 2" xfId="27487" xr:uid="{00000000-0005-0000-0000-000076020000}"/>
    <cellStyle name="Moeda 2 3 3 4 4 3" xfId="18554" xr:uid="{00000000-0005-0000-0000-000077020000}"/>
    <cellStyle name="Moeda 2 3 3 4 5" xfId="24459" xr:uid="{00000000-0005-0000-0000-000078020000}"/>
    <cellStyle name="Moeda 2 3 3 4 6" xfId="13286" xr:uid="{00000000-0005-0000-0000-000079020000}"/>
    <cellStyle name="Moeda 2 3 3 5" xfId="842" xr:uid="{00000000-0005-0000-0000-00007A020000}"/>
    <cellStyle name="Moeda 2 3 3 5 2" xfId="2598" xr:uid="{00000000-0005-0000-0000-00007B020000}"/>
    <cellStyle name="Moeda 2 3 3 5 2 2" xfId="8502" xr:uid="{00000000-0005-0000-0000-00007C020000}"/>
    <cellStyle name="Moeda 2 3 3 5 2 2 2" xfId="31483" xr:uid="{00000000-0005-0000-0000-00007D020000}"/>
    <cellStyle name="Moeda 2 3 3 5 2 2 3" xfId="19674" xr:uid="{00000000-0005-0000-0000-00007E020000}"/>
    <cellStyle name="Moeda 2 3 3 5 2 3" xfId="25579" xr:uid="{00000000-0005-0000-0000-00007F020000}"/>
    <cellStyle name="Moeda 2 3 3 5 2 4" xfId="16162" xr:uid="{00000000-0005-0000-0000-000080020000}"/>
    <cellStyle name="Moeda 2 3 3 5 3" xfId="6746" xr:uid="{00000000-0005-0000-0000-000081020000}"/>
    <cellStyle name="Moeda 2 3 3 5 3 2" xfId="10258" xr:uid="{00000000-0005-0000-0000-000082020000}"/>
    <cellStyle name="Moeda 2 3 3 5 3 2 2" xfId="33239" xr:uid="{00000000-0005-0000-0000-000083020000}"/>
    <cellStyle name="Moeda 2 3 3 5 3 2 3" xfId="22067" xr:uid="{00000000-0005-0000-0000-000084020000}"/>
    <cellStyle name="Moeda 2 3 3 5 3 3" xfId="29727" xr:uid="{00000000-0005-0000-0000-000085020000}"/>
    <cellStyle name="Moeda 2 3 3 5 3 4" xfId="14406" xr:uid="{00000000-0005-0000-0000-000086020000}"/>
    <cellStyle name="Moeda 2 3 3 5 4" xfId="5550" xr:uid="{00000000-0005-0000-0000-000087020000}"/>
    <cellStyle name="Moeda 2 3 3 5 4 2" xfId="28531" xr:uid="{00000000-0005-0000-0000-000088020000}"/>
    <cellStyle name="Moeda 2 3 3 5 4 3" xfId="17918" xr:uid="{00000000-0005-0000-0000-000089020000}"/>
    <cellStyle name="Moeda 2 3 3 5 5" xfId="23823" xr:uid="{00000000-0005-0000-0000-00008A020000}"/>
    <cellStyle name="Moeda 2 3 3 5 6" xfId="12650" xr:uid="{00000000-0005-0000-0000-00008B020000}"/>
    <cellStyle name="Moeda 2 3 3 6" xfId="2191" xr:uid="{00000000-0005-0000-0000-00008C020000}"/>
    <cellStyle name="Moeda 2 3 3 6 2" xfId="8095" xr:uid="{00000000-0005-0000-0000-00008D020000}"/>
    <cellStyle name="Moeda 2 3 3 6 2 2" xfId="31076" xr:uid="{00000000-0005-0000-0000-00008E020000}"/>
    <cellStyle name="Moeda 2 3 3 6 2 3" xfId="19267" xr:uid="{00000000-0005-0000-0000-00008F020000}"/>
    <cellStyle name="Moeda 2 3 3 6 3" xfId="25172" xr:uid="{00000000-0005-0000-0000-000090020000}"/>
    <cellStyle name="Moeda 2 3 3 6 4" xfId="15755" xr:uid="{00000000-0005-0000-0000-000091020000}"/>
    <cellStyle name="Moeda 2 3 3 7" xfId="6339" xr:uid="{00000000-0005-0000-0000-000092020000}"/>
    <cellStyle name="Moeda 2 3 3 7 2" xfId="9851" xr:uid="{00000000-0005-0000-0000-000093020000}"/>
    <cellStyle name="Moeda 2 3 3 7 2 2" xfId="32832" xr:uid="{00000000-0005-0000-0000-000094020000}"/>
    <cellStyle name="Moeda 2 3 3 7 2 3" xfId="21660" xr:uid="{00000000-0005-0000-0000-000095020000}"/>
    <cellStyle name="Moeda 2 3 3 7 3" xfId="29320" xr:uid="{00000000-0005-0000-0000-000096020000}"/>
    <cellStyle name="Moeda 2 3 3 7 4" xfId="13999" xr:uid="{00000000-0005-0000-0000-000097020000}"/>
    <cellStyle name="Moeda 2 3 3 8" xfId="5219" xr:uid="{00000000-0005-0000-0000-000098020000}"/>
    <cellStyle name="Moeda 2 3 3 8 2" xfId="21023" xr:uid="{00000000-0005-0000-0000-000099020000}"/>
    <cellStyle name="Moeda 2 3 3 8 3" xfId="28200" xr:uid="{00000000-0005-0000-0000-00009A020000}"/>
    <cellStyle name="Moeda 2 3 3 8 4" xfId="12243" xr:uid="{00000000-0005-0000-0000-00009B020000}"/>
    <cellStyle name="Moeda 2 3 3 9" xfId="3870" xr:uid="{00000000-0005-0000-0000-00009C020000}"/>
    <cellStyle name="Moeda 2 3 3 9 2" xfId="26851" xr:uid="{00000000-0005-0000-0000-00009D020000}"/>
    <cellStyle name="Moeda 2 3 3 9 3" xfId="17511" xr:uid="{00000000-0005-0000-0000-00009E020000}"/>
    <cellStyle name="Moeda 2 3 4" xfId="509" xr:uid="{00000000-0005-0000-0000-00009F020000}"/>
    <cellStyle name="Moeda 2 3 4 2" xfId="1792" xr:uid="{00000000-0005-0000-0000-0000A0020000}"/>
    <cellStyle name="Moeda 2 3 4 2 2" xfId="3548" xr:uid="{00000000-0005-0000-0000-0000A1020000}"/>
    <cellStyle name="Moeda 2 3 4 2 2 2" xfId="9452" xr:uid="{00000000-0005-0000-0000-0000A2020000}"/>
    <cellStyle name="Moeda 2 3 4 2 2 2 2" xfId="32433" xr:uid="{00000000-0005-0000-0000-0000A3020000}"/>
    <cellStyle name="Moeda 2 3 4 2 2 2 3" xfId="20624" xr:uid="{00000000-0005-0000-0000-0000A4020000}"/>
    <cellStyle name="Moeda 2 3 4 2 2 3" xfId="26529" xr:uid="{00000000-0005-0000-0000-0000A5020000}"/>
    <cellStyle name="Moeda 2 3 4 2 2 4" xfId="17112" xr:uid="{00000000-0005-0000-0000-0000A6020000}"/>
    <cellStyle name="Moeda 2 3 4 2 3" xfId="7696" xr:uid="{00000000-0005-0000-0000-0000A7020000}"/>
    <cellStyle name="Moeda 2 3 4 2 3 2" xfId="11208" xr:uid="{00000000-0005-0000-0000-0000A8020000}"/>
    <cellStyle name="Moeda 2 3 4 2 3 2 2" xfId="34189" xr:uid="{00000000-0005-0000-0000-0000A9020000}"/>
    <cellStyle name="Moeda 2 3 4 2 3 2 3" xfId="23017" xr:uid="{00000000-0005-0000-0000-0000AA020000}"/>
    <cellStyle name="Moeda 2 3 4 2 3 3" xfId="30677" xr:uid="{00000000-0005-0000-0000-0000AB020000}"/>
    <cellStyle name="Moeda 2 3 4 2 3 4" xfId="15356" xr:uid="{00000000-0005-0000-0000-0000AC020000}"/>
    <cellStyle name="Moeda 2 3 4 2 4" xfId="4820" xr:uid="{00000000-0005-0000-0000-0000AD020000}"/>
    <cellStyle name="Moeda 2 3 4 2 4 2" xfId="27801" xr:uid="{00000000-0005-0000-0000-0000AE020000}"/>
    <cellStyle name="Moeda 2 3 4 2 4 3" xfId="18868" xr:uid="{00000000-0005-0000-0000-0000AF020000}"/>
    <cellStyle name="Moeda 2 3 4 2 5" xfId="24773" xr:uid="{00000000-0005-0000-0000-0000B0020000}"/>
    <cellStyle name="Moeda 2 3 4 2 6" xfId="13600" xr:uid="{00000000-0005-0000-0000-0000B1020000}"/>
    <cellStyle name="Moeda 2 3 4 3" xfId="1156" xr:uid="{00000000-0005-0000-0000-0000B2020000}"/>
    <cellStyle name="Moeda 2 3 4 3 2" xfId="2912" xr:uid="{00000000-0005-0000-0000-0000B3020000}"/>
    <cellStyle name="Moeda 2 3 4 3 2 2" xfId="8816" xr:uid="{00000000-0005-0000-0000-0000B4020000}"/>
    <cellStyle name="Moeda 2 3 4 3 2 2 2" xfId="31797" xr:uid="{00000000-0005-0000-0000-0000B5020000}"/>
    <cellStyle name="Moeda 2 3 4 3 2 2 3" xfId="19988" xr:uid="{00000000-0005-0000-0000-0000B6020000}"/>
    <cellStyle name="Moeda 2 3 4 3 2 3" xfId="25893" xr:uid="{00000000-0005-0000-0000-0000B7020000}"/>
    <cellStyle name="Moeda 2 3 4 3 2 4" xfId="16476" xr:uid="{00000000-0005-0000-0000-0000B8020000}"/>
    <cellStyle name="Moeda 2 3 4 3 3" xfId="7060" xr:uid="{00000000-0005-0000-0000-0000B9020000}"/>
    <cellStyle name="Moeda 2 3 4 3 3 2" xfId="10572" xr:uid="{00000000-0005-0000-0000-0000BA020000}"/>
    <cellStyle name="Moeda 2 3 4 3 3 2 2" xfId="33553" xr:uid="{00000000-0005-0000-0000-0000BB020000}"/>
    <cellStyle name="Moeda 2 3 4 3 3 2 3" xfId="22381" xr:uid="{00000000-0005-0000-0000-0000BC020000}"/>
    <cellStyle name="Moeda 2 3 4 3 3 3" xfId="30041" xr:uid="{00000000-0005-0000-0000-0000BD020000}"/>
    <cellStyle name="Moeda 2 3 4 3 3 4" xfId="14720" xr:uid="{00000000-0005-0000-0000-0000BE020000}"/>
    <cellStyle name="Moeda 2 3 4 3 4" xfId="5864" xr:uid="{00000000-0005-0000-0000-0000BF020000}"/>
    <cellStyle name="Moeda 2 3 4 3 4 2" xfId="28845" xr:uid="{00000000-0005-0000-0000-0000C0020000}"/>
    <cellStyle name="Moeda 2 3 4 3 4 3" xfId="18232" xr:uid="{00000000-0005-0000-0000-0000C1020000}"/>
    <cellStyle name="Moeda 2 3 4 3 5" xfId="24137" xr:uid="{00000000-0005-0000-0000-0000C2020000}"/>
    <cellStyle name="Moeda 2 3 4 3 6" xfId="12964" xr:uid="{00000000-0005-0000-0000-0000C3020000}"/>
    <cellStyle name="Moeda 2 3 4 4" xfId="2267" xr:uid="{00000000-0005-0000-0000-0000C4020000}"/>
    <cellStyle name="Moeda 2 3 4 4 2" xfId="8171" xr:uid="{00000000-0005-0000-0000-0000C5020000}"/>
    <cellStyle name="Moeda 2 3 4 4 2 2" xfId="31152" xr:uid="{00000000-0005-0000-0000-0000C6020000}"/>
    <cellStyle name="Moeda 2 3 4 4 2 3" xfId="19343" xr:uid="{00000000-0005-0000-0000-0000C7020000}"/>
    <cellStyle name="Moeda 2 3 4 4 3" xfId="25248" xr:uid="{00000000-0005-0000-0000-0000C8020000}"/>
    <cellStyle name="Moeda 2 3 4 4 4" xfId="15831" xr:uid="{00000000-0005-0000-0000-0000C9020000}"/>
    <cellStyle name="Moeda 2 3 4 5" xfId="6415" xr:uid="{00000000-0005-0000-0000-0000CA020000}"/>
    <cellStyle name="Moeda 2 3 4 5 2" xfId="9927" xr:uid="{00000000-0005-0000-0000-0000CB020000}"/>
    <cellStyle name="Moeda 2 3 4 5 2 2" xfId="32908" xr:uid="{00000000-0005-0000-0000-0000CC020000}"/>
    <cellStyle name="Moeda 2 3 4 5 2 3" xfId="21736" xr:uid="{00000000-0005-0000-0000-0000CD020000}"/>
    <cellStyle name="Moeda 2 3 4 5 3" xfId="29396" xr:uid="{00000000-0005-0000-0000-0000CE020000}"/>
    <cellStyle name="Moeda 2 3 4 5 4" xfId="14075" xr:uid="{00000000-0005-0000-0000-0000CF020000}"/>
    <cellStyle name="Moeda 2 3 4 6" xfId="5295" xr:uid="{00000000-0005-0000-0000-0000D0020000}"/>
    <cellStyle name="Moeda 2 3 4 6 2" xfId="21099" xr:uid="{00000000-0005-0000-0000-0000D1020000}"/>
    <cellStyle name="Moeda 2 3 4 6 3" xfId="28276" xr:uid="{00000000-0005-0000-0000-0000D2020000}"/>
    <cellStyle name="Moeda 2 3 4 6 4" xfId="12319" xr:uid="{00000000-0005-0000-0000-0000D3020000}"/>
    <cellStyle name="Moeda 2 3 4 7" xfId="4184" xr:uid="{00000000-0005-0000-0000-0000D4020000}"/>
    <cellStyle name="Moeda 2 3 4 7 2" xfId="27165" xr:uid="{00000000-0005-0000-0000-0000D5020000}"/>
    <cellStyle name="Moeda 2 3 4 7 3" xfId="17587" xr:uid="{00000000-0005-0000-0000-0000D6020000}"/>
    <cellStyle name="Moeda 2 3 4 8" xfId="23492" xr:uid="{00000000-0005-0000-0000-0000D7020000}"/>
    <cellStyle name="Moeda 2 3 4 9" xfId="11844" xr:uid="{00000000-0005-0000-0000-0000D8020000}"/>
    <cellStyle name="Moeda 2 3 5" xfId="927" xr:uid="{00000000-0005-0000-0000-0000D9020000}"/>
    <cellStyle name="Moeda 2 3 5 2" xfId="1563" xr:uid="{00000000-0005-0000-0000-0000DA020000}"/>
    <cellStyle name="Moeda 2 3 5 2 2" xfId="3319" xr:uid="{00000000-0005-0000-0000-0000DB020000}"/>
    <cellStyle name="Moeda 2 3 5 2 2 2" xfId="9223" xr:uid="{00000000-0005-0000-0000-0000DC020000}"/>
    <cellStyle name="Moeda 2 3 5 2 2 2 2" xfId="32204" xr:uid="{00000000-0005-0000-0000-0000DD020000}"/>
    <cellStyle name="Moeda 2 3 5 2 2 2 3" xfId="20395" xr:uid="{00000000-0005-0000-0000-0000DE020000}"/>
    <cellStyle name="Moeda 2 3 5 2 2 3" xfId="26300" xr:uid="{00000000-0005-0000-0000-0000DF020000}"/>
    <cellStyle name="Moeda 2 3 5 2 2 4" xfId="16883" xr:uid="{00000000-0005-0000-0000-0000E0020000}"/>
    <cellStyle name="Moeda 2 3 5 2 3" xfId="7467" xr:uid="{00000000-0005-0000-0000-0000E1020000}"/>
    <cellStyle name="Moeda 2 3 5 2 3 2" xfId="10979" xr:uid="{00000000-0005-0000-0000-0000E2020000}"/>
    <cellStyle name="Moeda 2 3 5 2 3 2 2" xfId="33960" xr:uid="{00000000-0005-0000-0000-0000E3020000}"/>
    <cellStyle name="Moeda 2 3 5 2 3 2 3" xfId="22788" xr:uid="{00000000-0005-0000-0000-0000E4020000}"/>
    <cellStyle name="Moeda 2 3 5 2 3 3" xfId="30448" xr:uid="{00000000-0005-0000-0000-0000E5020000}"/>
    <cellStyle name="Moeda 2 3 5 2 3 4" xfId="15127" xr:uid="{00000000-0005-0000-0000-0000E6020000}"/>
    <cellStyle name="Moeda 2 3 5 2 4" xfId="4591" xr:uid="{00000000-0005-0000-0000-0000E7020000}"/>
    <cellStyle name="Moeda 2 3 5 2 4 2" xfId="27572" xr:uid="{00000000-0005-0000-0000-0000E8020000}"/>
    <cellStyle name="Moeda 2 3 5 2 4 3" xfId="18639" xr:uid="{00000000-0005-0000-0000-0000E9020000}"/>
    <cellStyle name="Moeda 2 3 5 2 5" xfId="24544" xr:uid="{00000000-0005-0000-0000-0000EA020000}"/>
    <cellStyle name="Moeda 2 3 5 2 6" xfId="13371" xr:uid="{00000000-0005-0000-0000-0000EB020000}"/>
    <cellStyle name="Moeda 2 3 5 3" xfId="2683" xr:uid="{00000000-0005-0000-0000-0000EC020000}"/>
    <cellStyle name="Moeda 2 3 5 3 2" xfId="8587" xr:uid="{00000000-0005-0000-0000-0000ED020000}"/>
    <cellStyle name="Moeda 2 3 5 3 2 2" xfId="31568" xr:uid="{00000000-0005-0000-0000-0000EE020000}"/>
    <cellStyle name="Moeda 2 3 5 3 2 3" xfId="19759" xr:uid="{00000000-0005-0000-0000-0000EF020000}"/>
    <cellStyle name="Moeda 2 3 5 3 3" xfId="25664" xr:uid="{00000000-0005-0000-0000-0000F0020000}"/>
    <cellStyle name="Moeda 2 3 5 3 4" xfId="16247" xr:uid="{00000000-0005-0000-0000-0000F1020000}"/>
    <cellStyle name="Moeda 2 3 5 4" xfId="6831" xr:uid="{00000000-0005-0000-0000-0000F2020000}"/>
    <cellStyle name="Moeda 2 3 5 4 2" xfId="10343" xr:uid="{00000000-0005-0000-0000-0000F3020000}"/>
    <cellStyle name="Moeda 2 3 5 4 2 2" xfId="33324" xr:uid="{00000000-0005-0000-0000-0000F4020000}"/>
    <cellStyle name="Moeda 2 3 5 4 2 3" xfId="22152" xr:uid="{00000000-0005-0000-0000-0000F5020000}"/>
    <cellStyle name="Moeda 2 3 5 4 3" xfId="29812" xr:uid="{00000000-0005-0000-0000-0000F6020000}"/>
    <cellStyle name="Moeda 2 3 5 4 4" xfId="14491" xr:uid="{00000000-0005-0000-0000-0000F7020000}"/>
    <cellStyle name="Moeda 2 3 5 5" xfId="5635" xr:uid="{00000000-0005-0000-0000-0000F8020000}"/>
    <cellStyle name="Moeda 2 3 5 5 2" xfId="21269" xr:uid="{00000000-0005-0000-0000-0000F9020000}"/>
    <cellStyle name="Moeda 2 3 5 5 3" xfId="28616" xr:uid="{00000000-0005-0000-0000-0000FA020000}"/>
    <cellStyle name="Moeda 2 3 5 5 4" xfId="12735" xr:uid="{00000000-0005-0000-0000-0000FB020000}"/>
    <cellStyle name="Moeda 2 3 5 6" xfId="3955" xr:uid="{00000000-0005-0000-0000-0000FC020000}"/>
    <cellStyle name="Moeda 2 3 5 6 2" xfId="26936" xr:uid="{00000000-0005-0000-0000-0000FD020000}"/>
    <cellStyle name="Moeda 2 3 5 6 3" xfId="18003" xr:uid="{00000000-0005-0000-0000-0000FE020000}"/>
    <cellStyle name="Moeda 2 3 5 7" xfId="23908" xr:uid="{00000000-0005-0000-0000-0000FF020000}"/>
    <cellStyle name="Moeda 2 3 5 8" xfId="11615" xr:uid="{00000000-0005-0000-0000-000000030000}"/>
    <cellStyle name="Moeda 2 3 6" xfId="1317" xr:uid="{00000000-0005-0000-0000-000001030000}"/>
    <cellStyle name="Moeda 2 3 6 2" xfId="1953" xr:uid="{00000000-0005-0000-0000-000002030000}"/>
    <cellStyle name="Moeda 2 3 6 2 2" xfId="3709" xr:uid="{00000000-0005-0000-0000-000003030000}"/>
    <cellStyle name="Moeda 2 3 6 2 2 2" xfId="9613" xr:uid="{00000000-0005-0000-0000-000004030000}"/>
    <cellStyle name="Moeda 2 3 6 2 2 2 2" xfId="32594" xr:uid="{00000000-0005-0000-0000-000005030000}"/>
    <cellStyle name="Moeda 2 3 6 2 2 2 3" xfId="20785" xr:uid="{00000000-0005-0000-0000-000006030000}"/>
    <cellStyle name="Moeda 2 3 6 2 2 3" xfId="26690" xr:uid="{00000000-0005-0000-0000-000007030000}"/>
    <cellStyle name="Moeda 2 3 6 2 2 4" xfId="17273" xr:uid="{00000000-0005-0000-0000-000008030000}"/>
    <cellStyle name="Moeda 2 3 6 2 3" xfId="7857" xr:uid="{00000000-0005-0000-0000-000009030000}"/>
    <cellStyle name="Moeda 2 3 6 2 3 2" xfId="11369" xr:uid="{00000000-0005-0000-0000-00000A030000}"/>
    <cellStyle name="Moeda 2 3 6 2 3 2 2" xfId="34350" xr:uid="{00000000-0005-0000-0000-00000B030000}"/>
    <cellStyle name="Moeda 2 3 6 2 3 2 3" xfId="23178" xr:uid="{00000000-0005-0000-0000-00000C030000}"/>
    <cellStyle name="Moeda 2 3 6 2 3 3" xfId="30838" xr:uid="{00000000-0005-0000-0000-00000D030000}"/>
    <cellStyle name="Moeda 2 3 6 2 3 4" xfId="15517" xr:uid="{00000000-0005-0000-0000-00000E030000}"/>
    <cellStyle name="Moeda 2 3 6 2 4" xfId="4981" xr:uid="{00000000-0005-0000-0000-00000F030000}"/>
    <cellStyle name="Moeda 2 3 6 2 4 2" xfId="27962" xr:uid="{00000000-0005-0000-0000-000010030000}"/>
    <cellStyle name="Moeda 2 3 6 2 4 3" xfId="19029" xr:uid="{00000000-0005-0000-0000-000011030000}"/>
    <cellStyle name="Moeda 2 3 6 2 5" xfId="24934" xr:uid="{00000000-0005-0000-0000-000012030000}"/>
    <cellStyle name="Moeda 2 3 6 2 6" xfId="13761" xr:uid="{00000000-0005-0000-0000-000013030000}"/>
    <cellStyle name="Moeda 2 3 6 3" xfId="3073" xr:uid="{00000000-0005-0000-0000-000014030000}"/>
    <cellStyle name="Moeda 2 3 6 3 2" xfId="8977" xr:uid="{00000000-0005-0000-0000-000015030000}"/>
    <cellStyle name="Moeda 2 3 6 3 2 2" xfId="31958" xr:uid="{00000000-0005-0000-0000-000016030000}"/>
    <cellStyle name="Moeda 2 3 6 3 2 3" xfId="20149" xr:uid="{00000000-0005-0000-0000-000017030000}"/>
    <cellStyle name="Moeda 2 3 6 3 3" xfId="26054" xr:uid="{00000000-0005-0000-0000-000018030000}"/>
    <cellStyle name="Moeda 2 3 6 3 4" xfId="16637" xr:uid="{00000000-0005-0000-0000-000019030000}"/>
    <cellStyle name="Moeda 2 3 6 4" xfId="7221" xr:uid="{00000000-0005-0000-0000-00001A030000}"/>
    <cellStyle name="Moeda 2 3 6 4 2" xfId="10733" xr:uid="{00000000-0005-0000-0000-00001B030000}"/>
    <cellStyle name="Moeda 2 3 6 4 2 2" xfId="33714" xr:uid="{00000000-0005-0000-0000-00001C030000}"/>
    <cellStyle name="Moeda 2 3 6 4 2 3" xfId="22542" xr:uid="{00000000-0005-0000-0000-00001D030000}"/>
    <cellStyle name="Moeda 2 3 6 4 3" xfId="30202" xr:uid="{00000000-0005-0000-0000-00001E030000}"/>
    <cellStyle name="Moeda 2 3 6 4 4" xfId="14881" xr:uid="{00000000-0005-0000-0000-00001F030000}"/>
    <cellStyle name="Moeda 2 3 6 5" xfId="6025" xr:uid="{00000000-0005-0000-0000-000020030000}"/>
    <cellStyle name="Moeda 2 3 6 5 2" xfId="21422" xr:uid="{00000000-0005-0000-0000-000021030000}"/>
    <cellStyle name="Moeda 2 3 6 5 3" xfId="29006" xr:uid="{00000000-0005-0000-0000-000022030000}"/>
    <cellStyle name="Moeda 2 3 6 5 4" xfId="13125" xr:uid="{00000000-0005-0000-0000-000023030000}"/>
    <cellStyle name="Moeda 2 3 6 6" xfId="4345" xr:uid="{00000000-0005-0000-0000-000024030000}"/>
    <cellStyle name="Moeda 2 3 6 6 2" xfId="27326" xr:uid="{00000000-0005-0000-0000-000025030000}"/>
    <cellStyle name="Moeda 2 3 6 6 3" xfId="18393" xr:uid="{00000000-0005-0000-0000-000026030000}"/>
    <cellStyle name="Moeda 2 3 6 7" xfId="24298" xr:uid="{00000000-0005-0000-0000-000027030000}"/>
    <cellStyle name="Moeda 2 3 6 8" xfId="12005" xr:uid="{00000000-0005-0000-0000-000028030000}"/>
    <cellStyle name="Moeda 2 3 7" xfId="757" xr:uid="{00000000-0005-0000-0000-000029030000}"/>
    <cellStyle name="Moeda 2 3 7 2" xfId="2513" xr:uid="{00000000-0005-0000-0000-00002A030000}"/>
    <cellStyle name="Moeda 2 3 7 2 2" xfId="8417" xr:uid="{00000000-0005-0000-0000-00002B030000}"/>
    <cellStyle name="Moeda 2 3 7 2 2 2" xfId="31398" xr:uid="{00000000-0005-0000-0000-00002C030000}"/>
    <cellStyle name="Moeda 2 3 7 2 2 3" xfId="19589" xr:uid="{00000000-0005-0000-0000-00002D030000}"/>
    <cellStyle name="Moeda 2 3 7 2 3" xfId="25494" xr:uid="{00000000-0005-0000-0000-00002E030000}"/>
    <cellStyle name="Moeda 2 3 7 2 4" xfId="16077" xr:uid="{00000000-0005-0000-0000-00002F030000}"/>
    <cellStyle name="Moeda 2 3 7 3" xfId="6661" xr:uid="{00000000-0005-0000-0000-000030030000}"/>
    <cellStyle name="Moeda 2 3 7 3 2" xfId="10173" xr:uid="{00000000-0005-0000-0000-000031030000}"/>
    <cellStyle name="Moeda 2 3 7 3 2 2" xfId="33154" xr:uid="{00000000-0005-0000-0000-000032030000}"/>
    <cellStyle name="Moeda 2 3 7 3 2 3" xfId="21982" xr:uid="{00000000-0005-0000-0000-000033030000}"/>
    <cellStyle name="Moeda 2 3 7 3 3" xfId="29642" xr:uid="{00000000-0005-0000-0000-000034030000}"/>
    <cellStyle name="Moeda 2 3 7 3 4" xfId="14321" xr:uid="{00000000-0005-0000-0000-000035030000}"/>
    <cellStyle name="Moeda 2 3 7 4" xfId="4421" xr:uid="{00000000-0005-0000-0000-000036030000}"/>
    <cellStyle name="Moeda 2 3 7 4 2" xfId="27402" xr:uid="{00000000-0005-0000-0000-000037030000}"/>
    <cellStyle name="Moeda 2 3 7 4 3" xfId="17833" xr:uid="{00000000-0005-0000-0000-000038030000}"/>
    <cellStyle name="Moeda 2 3 7 5" xfId="23738" xr:uid="{00000000-0005-0000-0000-000039030000}"/>
    <cellStyle name="Moeda 2 3 7 6" xfId="12565" xr:uid="{00000000-0005-0000-0000-00003A030000}"/>
    <cellStyle name="Moeda 2 3 8" xfId="1393" xr:uid="{00000000-0005-0000-0000-00003B030000}"/>
    <cellStyle name="Moeda 2 3 8 2" xfId="3149" xr:uid="{00000000-0005-0000-0000-00003C030000}"/>
    <cellStyle name="Moeda 2 3 8 2 2" xfId="9053" xr:uid="{00000000-0005-0000-0000-00003D030000}"/>
    <cellStyle name="Moeda 2 3 8 2 2 2" xfId="32034" xr:uid="{00000000-0005-0000-0000-00003E030000}"/>
    <cellStyle name="Moeda 2 3 8 2 2 3" xfId="20225" xr:uid="{00000000-0005-0000-0000-00003F030000}"/>
    <cellStyle name="Moeda 2 3 8 2 3" xfId="26130" xr:uid="{00000000-0005-0000-0000-000040030000}"/>
    <cellStyle name="Moeda 2 3 8 2 4" xfId="16713" xr:uid="{00000000-0005-0000-0000-000041030000}"/>
    <cellStyle name="Moeda 2 3 8 3" xfId="7297" xr:uid="{00000000-0005-0000-0000-000042030000}"/>
    <cellStyle name="Moeda 2 3 8 3 2" xfId="10809" xr:uid="{00000000-0005-0000-0000-000043030000}"/>
    <cellStyle name="Moeda 2 3 8 3 2 2" xfId="33790" xr:uid="{00000000-0005-0000-0000-000044030000}"/>
    <cellStyle name="Moeda 2 3 8 3 2 3" xfId="22618" xr:uid="{00000000-0005-0000-0000-000045030000}"/>
    <cellStyle name="Moeda 2 3 8 3 3" xfId="30278" xr:uid="{00000000-0005-0000-0000-000046030000}"/>
    <cellStyle name="Moeda 2 3 8 3 4" xfId="14957" xr:uid="{00000000-0005-0000-0000-000047030000}"/>
    <cellStyle name="Moeda 2 3 8 4" xfId="6101" xr:uid="{00000000-0005-0000-0000-000048030000}"/>
    <cellStyle name="Moeda 2 3 8 4 2" xfId="29082" xr:uid="{00000000-0005-0000-0000-000049030000}"/>
    <cellStyle name="Moeda 2 3 8 4 3" xfId="18469" xr:uid="{00000000-0005-0000-0000-00004A030000}"/>
    <cellStyle name="Moeda 2 3 8 5" xfId="24374" xr:uid="{00000000-0005-0000-0000-00004B030000}"/>
    <cellStyle name="Moeda 2 3 8 6" xfId="13201" xr:uid="{00000000-0005-0000-0000-00004C030000}"/>
    <cellStyle name="Moeda 2 3 9" xfId="680" xr:uid="{00000000-0005-0000-0000-00004D030000}"/>
    <cellStyle name="Moeda 2 3 9 2" xfId="2437" xr:uid="{00000000-0005-0000-0000-00004E030000}"/>
    <cellStyle name="Moeda 2 3 9 2 2" xfId="8341" xr:uid="{00000000-0005-0000-0000-00004F030000}"/>
    <cellStyle name="Moeda 2 3 9 2 2 2" xfId="31322" xr:uid="{00000000-0005-0000-0000-000050030000}"/>
    <cellStyle name="Moeda 2 3 9 2 2 3" xfId="19513" xr:uid="{00000000-0005-0000-0000-000051030000}"/>
    <cellStyle name="Moeda 2 3 9 2 3" xfId="25418" xr:uid="{00000000-0005-0000-0000-000052030000}"/>
    <cellStyle name="Moeda 2 3 9 2 4" xfId="16001" xr:uid="{00000000-0005-0000-0000-000053030000}"/>
    <cellStyle name="Moeda 2 3 9 3" xfId="6585" xr:uid="{00000000-0005-0000-0000-000054030000}"/>
    <cellStyle name="Moeda 2 3 9 3 2" xfId="10097" xr:uid="{00000000-0005-0000-0000-000055030000}"/>
    <cellStyle name="Moeda 2 3 9 3 2 2" xfId="33078" xr:uid="{00000000-0005-0000-0000-000056030000}"/>
    <cellStyle name="Moeda 2 3 9 3 2 3" xfId="21906" xr:uid="{00000000-0005-0000-0000-000057030000}"/>
    <cellStyle name="Moeda 2 3 9 3 3" xfId="29566" xr:uid="{00000000-0005-0000-0000-000058030000}"/>
    <cellStyle name="Moeda 2 3 9 3 4" xfId="14245" xr:uid="{00000000-0005-0000-0000-000059030000}"/>
    <cellStyle name="Moeda 2 3 9 4" xfId="5465" xr:uid="{00000000-0005-0000-0000-00005A030000}"/>
    <cellStyle name="Moeda 2 3 9 4 2" xfId="28446" xr:uid="{00000000-0005-0000-0000-00005B030000}"/>
    <cellStyle name="Moeda 2 3 9 4 3" xfId="17757" xr:uid="{00000000-0005-0000-0000-00005C030000}"/>
    <cellStyle name="Moeda 2 3 9 5" xfId="23662" xr:uid="{00000000-0005-0000-0000-00005D030000}"/>
    <cellStyle name="Moeda 2 3 9 6" xfId="12489" xr:uid="{00000000-0005-0000-0000-00005E030000}"/>
    <cellStyle name="Moeda 2 4" xfId="158" xr:uid="{00000000-0005-0000-0000-00005F030000}"/>
    <cellStyle name="Moeda 2 4 10" xfId="6162" xr:uid="{00000000-0005-0000-0000-000060030000}"/>
    <cellStyle name="Moeda 2 4 10 2" xfId="9674" xr:uid="{00000000-0005-0000-0000-000061030000}"/>
    <cellStyle name="Moeda 2 4 10 2 2" xfId="32655" xr:uid="{00000000-0005-0000-0000-000062030000}"/>
    <cellStyle name="Moeda 2 4 10 2 3" xfId="21483" xr:uid="{00000000-0005-0000-0000-000063030000}"/>
    <cellStyle name="Moeda 2 4 10 3" xfId="29143" xr:uid="{00000000-0005-0000-0000-000064030000}"/>
    <cellStyle name="Moeda 2 4 10 4" xfId="13822" xr:uid="{00000000-0005-0000-0000-000065030000}"/>
    <cellStyle name="Moeda 2 4 11" xfId="5042" xr:uid="{00000000-0005-0000-0000-000066030000}"/>
    <cellStyle name="Moeda 2 4 11 2" xfId="20846" xr:uid="{00000000-0005-0000-0000-000067030000}"/>
    <cellStyle name="Moeda 2 4 11 3" xfId="28023" xr:uid="{00000000-0005-0000-0000-000068030000}"/>
    <cellStyle name="Moeda 2 4 11 4" xfId="12066" xr:uid="{00000000-0005-0000-0000-000069030000}"/>
    <cellStyle name="Moeda 2 4 12" xfId="3761" xr:uid="{00000000-0005-0000-0000-00006A030000}"/>
    <cellStyle name="Moeda 2 4 12 2" xfId="26742" xr:uid="{00000000-0005-0000-0000-00006B030000}"/>
    <cellStyle name="Moeda 2 4 12 3" xfId="17334" xr:uid="{00000000-0005-0000-0000-00006C030000}"/>
    <cellStyle name="Moeda 2 4 13" xfId="23239" xr:uid="{00000000-0005-0000-0000-00006D030000}"/>
    <cellStyle name="Moeda 2 4 14" xfId="11421" xr:uid="{00000000-0005-0000-0000-00006E030000}"/>
    <cellStyle name="Moeda 2 4 2" xfId="409" xr:uid="{00000000-0005-0000-0000-00006F030000}"/>
    <cellStyle name="Moeda 2 4 2 10" xfId="23392" xr:uid="{00000000-0005-0000-0000-000070030000}"/>
    <cellStyle name="Moeda 2 4 2 11" xfId="11506" xr:uid="{00000000-0005-0000-0000-000071030000}"/>
    <cellStyle name="Moeda 2 4 2 2" xfId="570" xr:uid="{00000000-0005-0000-0000-000072030000}"/>
    <cellStyle name="Moeda 2 4 2 2 2" xfId="1853" xr:uid="{00000000-0005-0000-0000-000073030000}"/>
    <cellStyle name="Moeda 2 4 2 2 2 2" xfId="3609" xr:uid="{00000000-0005-0000-0000-000074030000}"/>
    <cellStyle name="Moeda 2 4 2 2 2 2 2" xfId="9513" xr:uid="{00000000-0005-0000-0000-000075030000}"/>
    <cellStyle name="Moeda 2 4 2 2 2 2 2 2" xfId="32494" xr:uid="{00000000-0005-0000-0000-000076030000}"/>
    <cellStyle name="Moeda 2 4 2 2 2 2 2 3" xfId="20685" xr:uid="{00000000-0005-0000-0000-000077030000}"/>
    <cellStyle name="Moeda 2 4 2 2 2 2 3" xfId="26590" xr:uid="{00000000-0005-0000-0000-000078030000}"/>
    <cellStyle name="Moeda 2 4 2 2 2 2 4" xfId="17173" xr:uid="{00000000-0005-0000-0000-000079030000}"/>
    <cellStyle name="Moeda 2 4 2 2 2 3" xfId="7757" xr:uid="{00000000-0005-0000-0000-00007A030000}"/>
    <cellStyle name="Moeda 2 4 2 2 2 3 2" xfId="11269" xr:uid="{00000000-0005-0000-0000-00007B030000}"/>
    <cellStyle name="Moeda 2 4 2 2 2 3 2 2" xfId="34250" xr:uid="{00000000-0005-0000-0000-00007C030000}"/>
    <cellStyle name="Moeda 2 4 2 2 2 3 2 3" xfId="23078" xr:uid="{00000000-0005-0000-0000-00007D030000}"/>
    <cellStyle name="Moeda 2 4 2 2 2 3 3" xfId="30738" xr:uid="{00000000-0005-0000-0000-00007E030000}"/>
    <cellStyle name="Moeda 2 4 2 2 2 3 4" xfId="15417" xr:uid="{00000000-0005-0000-0000-00007F030000}"/>
    <cellStyle name="Moeda 2 4 2 2 2 4" xfId="4881" xr:uid="{00000000-0005-0000-0000-000080030000}"/>
    <cellStyle name="Moeda 2 4 2 2 2 4 2" xfId="27862" xr:uid="{00000000-0005-0000-0000-000081030000}"/>
    <cellStyle name="Moeda 2 4 2 2 2 4 3" xfId="18929" xr:uid="{00000000-0005-0000-0000-000082030000}"/>
    <cellStyle name="Moeda 2 4 2 2 2 5" xfId="24834" xr:uid="{00000000-0005-0000-0000-000083030000}"/>
    <cellStyle name="Moeda 2 4 2 2 2 6" xfId="13661" xr:uid="{00000000-0005-0000-0000-000084030000}"/>
    <cellStyle name="Moeda 2 4 2 2 3" xfId="1217" xr:uid="{00000000-0005-0000-0000-000085030000}"/>
    <cellStyle name="Moeda 2 4 2 2 3 2" xfId="2973" xr:uid="{00000000-0005-0000-0000-000086030000}"/>
    <cellStyle name="Moeda 2 4 2 2 3 2 2" xfId="8877" xr:uid="{00000000-0005-0000-0000-000087030000}"/>
    <cellStyle name="Moeda 2 4 2 2 3 2 2 2" xfId="31858" xr:uid="{00000000-0005-0000-0000-000088030000}"/>
    <cellStyle name="Moeda 2 4 2 2 3 2 2 3" xfId="20049" xr:uid="{00000000-0005-0000-0000-000089030000}"/>
    <cellStyle name="Moeda 2 4 2 2 3 2 3" xfId="25954" xr:uid="{00000000-0005-0000-0000-00008A030000}"/>
    <cellStyle name="Moeda 2 4 2 2 3 2 4" xfId="16537" xr:uid="{00000000-0005-0000-0000-00008B030000}"/>
    <cellStyle name="Moeda 2 4 2 2 3 3" xfId="7121" xr:uid="{00000000-0005-0000-0000-00008C030000}"/>
    <cellStyle name="Moeda 2 4 2 2 3 3 2" xfId="10633" xr:uid="{00000000-0005-0000-0000-00008D030000}"/>
    <cellStyle name="Moeda 2 4 2 2 3 3 2 2" xfId="33614" xr:uid="{00000000-0005-0000-0000-00008E030000}"/>
    <cellStyle name="Moeda 2 4 2 2 3 3 2 3" xfId="22442" xr:uid="{00000000-0005-0000-0000-00008F030000}"/>
    <cellStyle name="Moeda 2 4 2 2 3 3 3" xfId="30102" xr:uid="{00000000-0005-0000-0000-000090030000}"/>
    <cellStyle name="Moeda 2 4 2 2 3 3 4" xfId="14781" xr:uid="{00000000-0005-0000-0000-000091030000}"/>
    <cellStyle name="Moeda 2 4 2 2 3 4" xfId="5925" xr:uid="{00000000-0005-0000-0000-000092030000}"/>
    <cellStyle name="Moeda 2 4 2 2 3 4 2" xfId="28906" xr:uid="{00000000-0005-0000-0000-000093030000}"/>
    <cellStyle name="Moeda 2 4 2 2 3 4 3" xfId="18293" xr:uid="{00000000-0005-0000-0000-000094030000}"/>
    <cellStyle name="Moeda 2 4 2 2 3 5" xfId="24198" xr:uid="{00000000-0005-0000-0000-000095030000}"/>
    <cellStyle name="Moeda 2 4 2 2 3 6" xfId="13025" xr:uid="{00000000-0005-0000-0000-000096030000}"/>
    <cellStyle name="Moeda 2 4 2 2 4" xfId="2328" xr:uid="{00000000-0005-0000-0000-000097030000}"/>
    <cellStyle name="Moeda 2 4 2 2 4 2" xfId="8232" xr:uid="{00000000-0005-0000-0000-000098030000}"/>
    <cellStyle name="Moeda 2 4 2 2 4 2 2" xfId="31213" xr:uid="{00000000-0005-0000-0000-000099030000}"/>
    <cellStyle name="Moeda 2 4 2 2 4 2 3" xfId="19404" xr:uid="{00000000-0005-0000-0000-00009A030000}"/>
    <cellStyle name="Moeda 2 4 2 2 4 3" xfId="25309" xr:uid="{00000000-0005-0000-0000-00009B030000}"/>
    <cellStyle name="Moeda 2 4 2 2 4 4" xfId="15892" xr:uid="{00000000-0005-0000-0000-00009C030000}"/>
    <cellStyle name="Moeda 2 4 2 2 5" xfId="6476" xr:uid="{00000000-0005-0000-0000-00009D030000}"/>
    <cellStyle name="Moeda 2 4 2 2 5 2" xfId="9988" xr:uid="{00000000-0005-0000-0000-00009E030000}"/>
    <cellStyle name="Moeda 2 4 2 2 5 2 2" xfId="32969" xr:uid="{00000000-0005-0000-0000-00009F030000}"/>
    <cellStyle name="Moeda 2 4 2 2 5 2 3" xfId="21797" xr:uid="{00000000-0005-0000-0000-0000A0030000}"/>
    <cellStyle name="Moeda 2 4 2 2 5 3" xfId="29457" xr:uid="{00000000-0005-0000-0000-0000A1030000}"/>
    <cellStyle name="Moeda 2 4 2 2 5 4" xfId="14136" xr:uid="{00000000-0005-0000-0000-0000A2030000}"/>
    <cellStyle name="Moeda 2 4 2 2 6" xfId="5356" xr:uid="{00000000-0005-0000-0000-0000A3030000}"/>
    <cellStyle name="Moeda 2 4 2 2 6 2" xfId="21160" xr:uid="{00000000-0005-0000-0000-0000A4030000}"/>
    <cellStyle name="Moeda 2 4 2 2 6 3" xfId="28337" xr:uid="{00000000-0005-0000-0000-0000A5030000}"/>
    <cellStyle name="Moeda 2 4 2 2 6 4" xfId="12380" xr:uid="{00000000-0005-0000-0000-0000A6030000}"/>
    <cellStyle name="Moeda 2 4 2 2 7" xfId="4245" xr:uid="{00000000-0005-0000-0000-0000A7030000}"/>
    <cellStyle name="Moeda 2 4 2 2 7 2" xfId="27226" xr:uid="{00000000-0005-0000-0000-0000A8030000}"/>
    <cellStyle name="Moeda 2 4 2 2 7 3" xfId="17648" xr:uid="{00000000-0005-0000-0000-0000A9030000}"/>
    <cellStyle name="Moeda 2 4 2 2 8" xfId="23553" xr:uid="{00000000-0005-0000-0000-0000AA030000}"/>
    <cellStyle name="Moeda 2 4 2 2 9" xfId="11905" xr:uid="{00000000-0005-0000-0000-0000AB030000}"/>
    <cellStyle name="Moeda 2 4 2 3" xfId="1056" xr:uid="{00000000-0005-0000-0000-0000AC030000}"/>
    <cellStyle name="Moeda 2 4 2 3 2" xfId="1692" xr:uid="{00000000-0005-0000-0000-0000AD030000}"/>
    <cellStyle name="Moeda 2 4 2 3 2 2" xfId="3448" xr:uid="{00000000-0005-0000-0000-0000AE030000}"/>
    <cellStyle name="Moeda 2 4 2 3 2 2 2" xfId="9352" xr:uid="{00000000-0005-0000-0000-0000AF030000}"/>
    <cellStyle name="Moeda 2 4 2 3 2 2 2 2" xfId="32333" xr:uid="{00000000-0005-0000-0000-0000B0030000}"/>
    <cellStyle name="Moeda 2 4 2 3 2 2 2 3" xfId="20524" xr:uid="{00000000-0005-0000-0000-0000B1030000}"/>
    <cellStyle name="Moeda 2 4 2 3 2 2 3" xfId="26429" xr:uid="{00000000-0005-0000-0000-0000B2030000}"/>
    <cellStyle name="Moeda 2 4 2 3 2 2 4" xfId="17012" xr:uid="{00000000-0005-0000-0000-0000B3030000}"/>
    <cellStyle name="Moeda 2 4 2 3 2 3" xfId="7596" xr:uid="{00000000-0005-0000-0000-0000B4030000}"/>
    <cellStyle name="Moeda 2 4 2 3 2 3 2" xfId="11108" xr:uid="{00000000-0005-0000-0000-0000B5030000}"/>
    <cellStyle name="Moeda 2 4 2 3 2 3 2 2" xfId="34089" xr:uid="{00000000-0005-0000-0000-0000B6030000}"/>
    <cellStyle name="Moeda 2 4 2 3 2 3 2 3" xfId="22917" xr:uid="{00000000-0005-0000-0000-0000B7030000}"/>
    <cellStyle name="Moeda 2 4 2 3 2 3 3" xfId="30577" xr:uid="{00000000-0005-0000-0000-0000B8030000}"/>
    <cellStyle name="Moeda 2 4 2 3 2 3 4" xfId="15256" xr:uid="{00000000-0005-0000-0000-0000B9030000}"/>
    <cellStyle name="Moeda 2 4 2 3 2 4" xfId="4720" xr:uid="{00000000-0005-0000-0000-0000BA030000}"/>
    <cellStyle name="Moeda 2 4 2 3 2 4 2" xfId="27701" xr:uid="{00000000-0005-0000-0000-0000BB030000}"/>
    <cellStyle name="Moeda 2 4 2 3 2 4 3" xfId="18768" xr:uid="{00000000-0005-0000-0000-0000BC030000}"/>
    <cellStyle name="Moeda 2 4 2 3 2 5" xfId="24673" xr:uid="{00000000-0005-0000-0000-0000BD030000}"/>
    <cellStyle name="Moeda 2 4 2 3 2 6" xfId="13500" xr:uid="{00000000-0005-0000-0000-0000BE030000}"/>
    <cellStyle name="Moeda 2 4 2 3 3" xfId="2812" xr:uid="{00000000-0005-0000-0000-0000BF030000}"/>
    <cellStyle name="Moeda 2 4 2 3 3 2" xfId="8716" xr:uid="{00000000-0005-0000-0000-0000C0030000}"/>
    <cellStyle name="Moeda 2 4 2 3 3 2 2" xfId="31697" xr:uid="{00000000-0005-0000-0000-0000C1030000}"/>
    <cellStyle name="Moeda 2 4 2 3 3 2 3" xfId="19888" xr:uid="{00000000-0005-0000-0000-0000C2030000}"/>
    <cellStyle name="Moeda 2 4 2 3 3 3" xfId="25793" xr:uid="{00000000-0005-0000-0000-0000C3030000}"/>
    <cellStyle name="Moeda 2 4 2 3 3 4" xfId="16376" xr:uid="{00000000-0005-0000-0000-0000C4030000}"/>
    <cellStyle name="Moeda 2 4 2 3 4" xfId="6960" xr:uid="{00000000-0005-0000-0000-0000C5030000}"/>
    <cellStyle name="Moeda 2 4 2 3 4 2" xfId="10472" xr:uid="{00000000-0005-0000-0000-0000C6030000}"/>
    <cellStyle name="Moeda 2 4 2 3 4 2 2" xfId="33453" xr:uid="{00000000-0005-0000-0000-0000C7030000}"/>
    <cellStyle name="Moeda 2 4 2 3 4 2 3" xfId="22281" xr:uid="{00000000-0005-0000-0000-0000C8030000}"/>
    <cellStyle name="Moeda 2 4 2 3 4 3" xfId="29941" xr:uid="{00000000-0005-0000-0000-0000C9030000}"/>
    <cellStyle name="Moeda 2 4 2 3 4 4" xfId="14620" xr:uid="{00000000-0005-0000-0000-0000CA030000}"/>
    <cellStyle name="Moeda 2 4 2 3 5" xfId="5764" xr:uid="{00000000-0005-0000-0000-0000CB030000}"/>
    <cellStyle name="Moeda 2 4 2 3 5 2" xfId="21322" xr:uid="{00000000-0005-0000-0000-0000CC030000}"/>
    <cellStyle name="Moeda 2 4 2 3 5 3" xfId="28745" xr:uid="{00000000-0005-0000-0000-0000CD030000}"/>
    <cellStyle name="Moeda 2 4 2 3 5 4" xfId="12864" xr:uid="{00000000-0005-0000-0000-0000CE030000}"/>
    <cellStyle name="Moeda 2 4 2 3 6" xfId="4084" xr:uid="{00000000-0005-0000-0000-0000CF030000}"/>
    <cellStyle name="Moeda 2 4 2 3 6 2" xfId="27065" xr:uid="{00000000-0005-0000-0000-0000D0030000}"/>
    <cellStyle name="Moeda 2 4 2 3 6 3" xfId="18132" xr:uid="{00000000-0005-0000-0000-0000D1030000}"/>
    <cellStyle name="Moeda 2 4 2 3 7" xfId="24037" xr:uid="{00000000-0005-0000-0000-0000D2030000}"/>
    <cellStyle name="Moeda 2 4 2 3 8" xfId="11744" xr:uid="{00000000-0005-0000-0000-0000D3030000}"/>
    <cellStyle name="Moeda 2 4 2 4" xfId="1454" xr:uid="{00000000-0005-0000-0000-0000D4030000}"/>
    <cellStyle name="Moeda 2 4 2 4 2" xfId="3210" xr:uid="{00000000-0005-0000-0000-0000D5030000}"/>
    <cellStyle name="Moeda 2 4 2 4 2 2" xfId="9114" xr:uid="{00000000-0005-0000-0000-0000D6030000}"/>
    <cellStyle name="Moeda 2 4 2 4 2 2 2" xfId="32095" xr:uid="{00000000-0005-0000-0000-0000D7030000}"/>
    <cellStyle name="Moeda 2 4 2 4 2 2 3" xfId="20286" xr:uid="{00000000-0005-0000-0000-0000D8030000}"/>
    <cellStyle name="Moeda 2 4 2 4 2 3" xfId="26191" xr:uid="{00000000-0005-0000-0000-0000D9030000}"/>
    <cellStyle name="Moeda 2 4 2 4 2 4" xfId="16774" xr:uid="{00000000-0005-0000-0000-0000DA030000}"/>
    <cellStyle name="Moeda 2 4 2 4 3" xfId="7358" xr:uid="{00000000-0005-0000-0000-0000DB030000}"/>
    <cellStyle name="Moeda 2 4 2 4 3 2" xfId="10870" xr:uid="{00000000-0005-0000-0000-0000DC030000}"/>
    <cellStyle name="Moeda 2 4 2 4 3 2 2" xfId="33851" xr:uid="{00000000-0005-0000-0000-0000DD030000}"/>
    <cellStyle name="Moeda 2 4 2 4 3 2 3" xfId="22679" xr:uid="{00000000-0005-0000-0000-0000DE030000}"/>
    <cellStyle name="Moeda 2 4 2 4 3 3" xfId="30339" xr:uid="{00000000-0005-0000-0000-0000DF030000}"/>
    <cellStyle name="Moeda 2 4 2 4 3 4" xfId="15018" xr:uid="{00000000-0005-0000-0000-0000E0030000}"/>
    <cellStyle name="Moeda 2 4 2 4 4" xfId="4482" xr:uid="{00000000-0005-0000-0000-0000E1030000}"/>
    <cellStyle name="Moeda 2 4 2 4 4 2" xfId="27463" xr:uid="{00000000-0005-0000-0000-0000E2030000}"/>
    <cellStyle name="Moeda 2 4 2 4 4 3" xfId="18530" xr:uid="{00000000-0005-0000-0000-0000E3030000}"/>
    <cellStyle name="Moeda 2 4 2 4 5" xfId="24435" xr:uid="{00000000-0005-0000-0000-0000E4030000}"/>
    <cellStyle name="Moeda 2 4 2 4 6" xfId="13262" xr:uid="{00000000-0005-0000-0000-0000E5030000}"/>
    <cellStyle name="Moeda 2 4 2 5" xfId="818" xr:uid="{00000000-0005-0000-0000-0000E6030000}"/>
    <cellStyle name="Moeda 2 4 2 5 2" xfId="2574" xr:uid="{00000000-0005-0000-0000-0000E7030000}"/>
    <cellStyle name="Moeda 2 4 2 5 2 2" xfId="8478" xr:uid="{00000000-0005-0000-0000-0000E8030000}"/>
    <cellStyle name="Moeda 2 4 2 5 2 2 2" xfId="31459" xr:uid="{00000000-0005-0000-0000-0000E9030000}"/>
    <cellStyle name="Moeda 2 4 2 5 2 2 3" xfId="19650" xr:uid="{00000000-0005-0000-0000-0000EA030000}"/>
    <cellStyle name="Moeda 2 4 2 5 2 3" xfId="25555" xr:uid="{00000000-0005-0000-0000-0000EB030000}"/>
    <cellStyle name="Moeda 2 4 2 5 2 4" xfId="16138" xr:uid="{00000000-0005-0000-0000-0000EC030000}"/>
    <cellStyle name="Moeda 2 4 2 5 3" xfId="6722" xr:uid="{00000000-0005-0000-0000-0000ED030000}"/>
    <cellStyle name="Moeda 2 4 2 5 3 2" xfId="10234" xr:uid="{00000000-0005-0000-0000-0000EE030000}"/>
    <cellStyle name="Moeda 2 4 2 5 3 2 2" xfId="33215" xr:uid="{00000000-0005-0000-0000-0000EF030000}"/>
    <cellStyle name="Moeda 2 4 2 5 3 2 3" xfId="22043" xr:uid="{00000000-0005-0000-0000-0000F0030000}"/>
    <cellStyle name="Moeda 2 4 2 5 3 3" xfId="29703" xr:uid="{00000000-0005-0000-0000-0000F1030000}"/>
    <cellStyle name="Moeda 2 4 2 5 3 4" xfId="14382" xr:uid="{00000000-0005-0000-0000-0000F2030000}"/>
    <cellStyle name="Moeda 2 4 2 5 4" xfId="5526" xr:uid="{00000000-0005-0000-0000-0000F3030000}"/>
    <cellStyle name="Moeda 2 4 2 5 4 2" xfId="28507" xr:uid="{00000000-0005-0000-0000-0000F4030000}"/>
    <cellStyle name="Moeda 2 4 2 5 4 3" xfId="17894" xr:uid="{00000000-0005-0000-0000-0000F5030000}"/>
    <cellStyle name="Moeda 2 4 2 5 5" xfId="23799" xr:uid="{00000000-0005-0000-0000-0000F6030000}"/>
    <cellStyle name="Moeda 2 4 2 5 6" xfId="12626" xr:uid="{00000000-0005-0000-0000-0000F7030000}"/>
    <cellStyle name="Moeda 2 4 2 6" xfId="2167" xr:uid="{00000000-0005-0000-0000-0000F8030000}"/>
    <cellStyle name="Moeda 2 4 2 6 2" xfId="8071" xr:uid="{00000000-0005-0000-0000-0000F9030000}"/>
    <cellStyle name="Moeda 2 4 2 6 2 2" xfId="31052" xr:uid="{00000000-0005-0000-0000-0000FA030000}"/>
    <cellStyle name="Moeda 2 4 2 6 2 3" xfId="19243" xr:uid="{00000000-0005-0000-0000-0000FB030000}"/>
    <cellStyle name="Moeda 2 4 2 6 3" xfId="25148" xr:uid="{00000000-0005-0000-0000-0000FC030000}"/>
    <cellStyle name="Moeda 2 4 2 6 4" xfId="15731" xr:uid="{00000000-0005-0000-0000-0000FD030000}"/>
    <cellStyle name="Moeda 2 4 2 7" xfId="6315" xr:uid="{00000000-0005-0000-0000-0000FE030000}"/>
    <cellStyle name="Moeda 2 4 2 7 2" xfId="9827" xr:uid="{00000000-0005-0000-0000-0000FF030000}"/>
    <cellStyle name="Moeda 2 4 2 7 2 2" xfId="32808" xr:uid="{00000000-0005-0000-0000-000000040000}"/>
    <cellStyle name="Moeda 2 4 2 7 2 3" xfId="21636" xr:uid="{00000000-0005-0000-0000-000001040000}"/>
    <cellStyle name="Moeda 2 4 2 7 3" xfId="29296" xr:uid="{00000000-0005-0000-0000-000002040000}"/>
    <cellStyle name="Moeda 2 4 2 7 4" xfId="13975" xr:uid="{00000000-0005-0000-0000-000003040000}"/>
    <cellStyle name="Moeda 2 4 2 8" xfId="5195" xr:uid="{00000000-0005-0000-0000-000004040000}"/>
    <cellStyle name="Moeda 2 4 2 8 2" xfId="20999" xr:uid="{00000000-0005-0000-0000-000005040000}"/>
    <cellStyle name="Moeda 2 4 2 8 3" xfId="28176" xr:uid="{00000000-0005-0000-0000-000006040000}"/>
    <cellStyle name="Moeda 2 4 2 8 4" xfId="12219" xr:uid="{00000000-0005-0000-0000-000007040000}"/>
    <cellStyle name="Moeda 2 4 2 9" xfId="3846" xr:uid="{00000000-0005-0000-0000-000008040000}"/>
    <cellStyle name="Moeda 2 4 2 9 2" xfId="26827" xr:uid="{00000000-0005-0000-0000-000009040000}"/>
    <cellStyle name="Moeda 2 4 2 9 3" xfId="17487" xr:uid="{00000000-0005-0000-0000-00000A040000}"/>
    <cellStyle name="Moeda 2 4 3" xfId="485" xr:uid="{00000000-0005-0000-0000-00000B040000}"/>
    <cellStyle name="Moeda 2 4 3 2" xfId="1768" xr:uid="{00000000-0005-0000-0000-00000C040000}"/>
    <cellStyle name="Moeda 2 4 3 2 2" xfId="3524" xr:uid="{00000000-0005-0000-0000-00000D040000}"/>
    <cellStyle name="Moeda 2 4 3 2 2 2" xfId="9428" xr:uid="{00000000-0005-0000-0000-00000E040000}"/>
    <cellStyle name="Moeda 2 4 3 2 2 2 2" xfId="32409" xr:uid="{00000000-0005-0000-0000-00000F040000}"/>
    <cellStyle name="Moeda 2 4 3 2 2 2 3" xfId="20600" xr:uid="{00000000-0005-0000-0000-000010040000}"/>
    <cellStyle name="Moeda 2 4 3 2 2 3" xfId="26505" xr:uid="{00000000-0005-0000-0000-000011040000}"/>
    <cellStyle name="Moeda 2 4 3 2 2 4" xfId="17088" xr:uid="{00000000-0005-0000-0000-000012040000}"/>
    <cellStyle name="Moeda 2 4 3 2 3" xfId="7672" xr:uid="{00000000-0005-0000-0000-000013040000}"/>
    <cellStyle name="Moeda 2 4 3 2 3 2" xfId="11184" xr:uid="{00000000-0005-0000-0000-000014040000}"/>
    <cellStyle name="Moeda 2 4 3 2 3 2 2" xfId="34165" xr:uid="{00000000-0005-0000-0000-000015040000}"/>
    <cellStyle name="Moeda 2 4 3 2 3 2 3" xfId="22993" xr:uid="{00000000-0005-0000-0000-000016040000}"/>
    <cellStyle name="Moeda 2 4 3 2 3 3" xfId="30653" xr:uid="{00000000-0005-0000-0000-000017040000}"/>
    <cellStyle name="Moeda 2 4 3 2 3 4" xfId="15332" xr:uid="{00000000-0005-0000-0000-000018040000}"/>
    <cellStyle name="Moeda 2 4 3 2 4" xfId="4796" xr:uid="{00000000-0005-0000-0000-000019040000}"/>
    <cellStyle name="Moeda 2 4 3 2 4 2" xfId="27777" xr:uid="{00000000-0005-0000-0000-00001A040000}"/>
    <cellStyle name="Moeda 2 4 3 2 4 3" xfId="18844" xr:uid="{00000000-0005-0000-0000-00001B040000}"/>
    <cellStyle name="Moeda 2 4 3 2 5" xfId="24749" xr:uid="{00000000-0005-0000-0000-00001C040000}"/>
    <cellStyle name="Moeda 2 4 3 2 6" xfId="13576" xr:uid="{00000000-0005-0000-0000-00001D040000}"/>
    <cellStyle name="Moeda 2 4 3 3" xfId="1132" xr:uid="{00000000-0005-0000-0000-00001E040000}"/>
    <cellStyle name="Moeda 2 4 3 3 2" xfId="2888" xr:uid="{00000000-0005-0000-0000-00001F040000}"/>
    <cellStyle name="Moeda 2 4 3 3 2 2" xfId="8792" xr:uid="{00000000-0005-0000-0000-000020040000}"/>
    <cellStyle name="Moeda 2 4 3 3 2 2 2" xfId="31773" xr:uid="{00000000-0005-0000-0000-000021040000}"/>
    <cellStyle name="Moeda 2 4 3 3 2 2 3" xfId="19964" xr:uid="{00000000-0005-0000-0000-000022040000}"/>
    <cellStyle name="Moeda 2 4 3 3 2 3" xfId="25869" xr:uid="{00000000-0005-0000-0000-000023040000}"/>
    <cellStyle name="Moeda 2 4 3 3 2 4" xfId="16452" xr:uid="{00000000-0005-0000-0000-000024040000}"/>
    <cellStyle name="Moeda 2 4 3 3 3" xfId="7036" xr:uid="{00000000-0005-0000-0000-000025040000}"/>
    <cellStyle name="Moeda 2 4 3 3 3 2" xfId="10548" xr:uid="{00000000-0005-0000-0000-000026040000}"/>
    <cellStyle name="Moeda 2 4 3 3 3 2 2" xfId="33529" xr:uid="{00000000-0005-0000-0000-000027040000}"/>
    <cellStyle name="Moeda 2 4 3 3 3 2 3" xfId="22357" xr:uid="{00000000-0005-0000-0000-000028040000}"/>
    <cellStyle name="Moeda 2 4 3 3 3 3" xfId="30017" xr:uid="{00000000-0005-0000-0000-000029040000}"/>
    <cellStyle name="Moeda 2 4 3 3 3 4" xfId="14696" xr:uid="{00000000-0005-0000-0000-00002A040000}"/>
    <cellStyle name="Moeda 2 4 3 3 4" xfId="5840" xr:uid="{00000000-0005-0000-0000-00002B040000}"/>
    <cellStyle name="Moeda 2 4 3 3 4 2" xfId="28821" xr:uid="{00000000-0005-0000-0000-00002C040000}"/>
    <cellStyle name="Moeda 2 4 3 3 4 3" xfId="18208" xr:uid="{00000000-0005-0000-0000-00002D040000}"/>
    <cellStyle name="Moeda 2 4 3 3 5" xfId="24113" xr:uid="{00000000-0005-0000-0000-00002E040000}"/>
    <cellStyle name="Moeda 2 4 3 3 6" xfId="12940" xr:uid="{00000000-0005-0000-0000-00002F040000}"/>
    <cellStyle name="Moeda 2 4 3 4" xfId="2243" xr:uid="{00000000-0005-0000-0000-000030040000}"/>
    <cellStyle name="Moeda 2 4 3 4 2" xfId="8147" xr:uid="{00000000-0005-0000-0000-000031040000}"/>
    <cellStyle name="Moeda 2 4 3 4 2 2" xfId="31128" xr:uid="{00000000-0005-0000-0000-000032040000}"/>
    <cellStyle name="Moeda 2 4 3 4 2 3" xfId="19319" xr:uid="{00000000-0005-0000-0000-000033040000}"/>
    <cellStyle name="Moeda 2 4 3 4 3" xfId="25224" xr:uid="{00000000-0005-0000-0000-000034040000}"/>
    <cellStyle name="Moeda 2 4 3 4 4" xfId="15807" xr:uid="{00000000-0005-0000-0000-000035040000}"/>
    <cellStyle name="Moeda 2 4 3 5" xfId="6391" xr:uid="{00000000-0005-0000-0000-000036040000}"/>
    <cellStyle name="Moeda 2 4 3 5 2" xfId="9903" xr:uid="{00000000-0005-0000-0000-000037040000}"/>
    <cellStyle name="Moeda 2 4 3 5 2 2" xfId="32884" xr:uid="{00000000-0005-0000-0000-000038040000}"/>
    <cellStyle name="Moeda 2 4 3 5 2 3" xfId="21712" xr:uid="{00000000-0005-0000-0000-000039040000}"/>
    <cellStyle name="Moeda 2 4 3 5 3" xfId="29372" xr:uid="{00000000-0005-0000-0000-00003A040000}"/>
    <cellStyle name="Moeda 2 4 3 5 4" xfId="14051" xr:uid="{00000000-0005-0000-0000-00003B040000}"/>
    <cellStyle name="Moeda 2 4 3 6" xfId="5271" xr:uid="{00000000-0005-0000-0000-00003C040000}"/>
    <cellStyle name="Moeda 2 4 3 6 2" xfId="21075" xr:uid="{00000000-0005-0000-0000-00003D040000}"/>
    <cellStyle name="Moeda 2 4 3 6 3" xfId="28252" xr:uid="{00000000-0005-0000-0000-00003E040000}"/>
    <cellStyle name="Moeda 2 4 3 6 4" xfId="12295" xr:uid="{00000000-0005-0000-0000-00003F040000}"/>
    <cellStyle name="Moeda 2 4 3 7" xfId="4160" xr:uid="{00000000-0005-0000-0000-000040040000}"/>
    <cellStyle name="Moeda 2 4 3 7 2" xfId="27141" xr:uid="{00000000-0005-0000-0000-000041040000}"/>
    <cellStyle name="Moeda 2 4 3 7 3" xfId="17563" xr:uid="{00000000-0005-0000-0000-000042040000}"/>
    <cellStyle name="Moeda 2 4 3 8" xfId="23468" xr:uid="{00000000-0005-0000-0000-000043040000}"/>
    <cellStyle name="Moeda 2 4 3 9" xfId="11820" xr:uid="{00000000-0005-0000-0000-000044040000}"/>
    <cellStyle name="Moeda 2 4 4" xfId="903" xr:uid="{00000000-0005-0000-0000-000045040000}"/>
    <cellStyle name="Moeda 2 4 4 2" xfId="1539" xr:uid="{00000000-0005-0000-0000-000046040000}"/>
    <cellStyle name="Moeda 2 4 4 2 2" xfId="3295" xr:uid="{00000000-0005-0000-0000-000047040000}"/>
    <cellStyle name="Moeda 2 4 4 2 2 2" xfId="9199" xr:uid="{00000000-0005-0000-0000-000048040000}"/>
    <cellStyle name="Moeda 2 4 4 2 2 2 2" xfId="32180" xr:uid="{00000000-0005-0000-0000-000049040000}"/>
    <cellStyle name="Moeda 2 4 4 2 2 2 3" xfId="20371" xr:uid="{00000000-0005-0000-0000-00004A040000}"/>
    <cellStyle name="Moeda 2 4 4 2 2 3" xfId="26276" xr:uid="{00000000-0005-0000-0000-00004B040000}"/>
    <cellStyle name="Moeda 2 4 4 2 2 4" xfId="16859" xr:uid="{00000000-0005-0000-0000-00004C040000}"/>
    <cellStyle name="Moeda 2 4 4 2 3" xfId="7443" xr:uid="{00000000-0005-0000-0000-00004D040000}"/>
    <cellStyle name="Moeda 2 4 4 2 3 2" xfId="10955" xr:uid="{00000000-0005-0000-0000-00004E040000}"/>
    <cellStyle name="Moeda 2 4 4 2 3 2 2" xfId="33936" xr:uid="{00000000-0005-0000-0000-00004F040000}"/>
    <cellStyle name="Moeda 2 4 4 2 3 2 3" xfId="22764" xr:uid="{00000000-0005-0000-0000-000050040000}"/>
    <cellStyle name="Moeda 2 4 4 2 3 3" xfId="30424" xr:uid="{00000000-0005-0000-0000-000051040000}"/>
    <cellStyle name="Moeda 2 4 4 2 3 4" xfId="15103" xr:uid="{00000000-0005-0000-0000-000052040000}"/>
    <cellStyle name="Moeda 2 4 4 2 4" xfId="4567" xr:uid="{00000000-0005-0000-0000-000053040000}"/>
    <cellStyle name="Moeda 2 4 4 2 4 2" xfId="27548" xr:uid="{00000000-0005-0000-0000-000054040000}"/>
    <cellStyle name="Moeda 2 4 4 2 4 3" xfId="18615" xr:uid="{00000000-0005-0000-0000-000055040000}"/>
    <cellStyle name="Moeda 2 4 4 2 5" xfId="24520" xr:uid="{00000000-0005-0000-0000-000056040000}"/>
    <cellStyle name="Moeda 2 4 4 2 6" xfId="13347" xr:uid="{00000000-0005-0000-0000-000057040000}"/>
    <cellStyle name="Moeda 2 4 4 3" xfId="2659" xr:uid="{00000000-0005-0000-0000-000058040000}"/>
    <cellStyle name="Moeda 2 4 4 3 2" xfId="8563" xr:uid="{00000000-0005-0000-0000-000059040000}"/>
    <cellStyle name="Moeda 2 4 4 3 2 2" xfId="31544" xr:uid="{00000000-0005-0000-0000-00005A040000}"/>
    <cellStyle name="Moeda 2 4 4 3 2 3" xfId="19735" xr:uid="{00000000-0005-0000-0000-00005B040000}"/>
    <cellStyle name="Moeda 2 4 4 3 3" xfId="25640" xr:uid="{00000000-0005-0000-0000-00005C040000}"/>
    <cellStyle name="Moeda 2 4 4 3 4" xfId="16223" xr:uid="{00000000-0005-0000-0000-00005D040000}"/>
    <cellStyle name="Moeda 2 4 4 4" xfId="6807" xr:uid="{00000000-0005-0000-0000-00005E040000}"/>
    <cellStyle name="Moeda 2 4 4 4 2" xfId="10319" xr:uid="{00000000-0005-0000-0000-00005F040000}"/>
    <cellStyle name="Moeda 2 4 4 4 2 2" xfId="33300" xr:uid="{00000000-0005-0000-0000-000060040000}"/>
    <cellStyle name="Moeda 2 4 4 4 2 3" xfId="22128" xr:uid="{00000000-0005-0000-0000-000061040000}"/>
    <cellStyle name="Moeda 2 4 4 4 3" xfId="29788" xr:uid="{00000000-0005-0000-0000-000062040000}"/>
    <cellStyle name="Moeda 2 4 4 4 4" xfId="14467" xr:uid="{00000000-0005-0000-0000-000063040000}"/>
    <cellStyle name="Moeda 2 4 4 5" xfId="5611" xr:uid="{00000000-0005-0000-0000-000064040000}"/>
    <cellStyle name="Moeda 2 4 4 5 2" xfId="21245" xr:uid="{00000000-0005-0000-0000-000065040000}"/>
    <cellStyle name="Moeda 2 4 4 5 3" xfId="28592" xr:uid="{00000000-0005-0000-0000-000066040000}"/>
    <cellStyle name="Moeda 2 4 4 5 4" xfId="12711" xr:uid="{00000000-0005-0000-0000-000067040000}"/>
    <cellStyle name="Moeda 2 4 4 6" xfId="3931" xr:uid="{00000000-0005-0000-0000-000068040000}"/>
    <cellStyle name="Moeda 2 4 4 6 2" xfId="26912" xr:uid="{00000000-0005-0000-0000-000069040000}"/>
    <cellStyle name="Moeda 2 4 4 6 3" xfId="17979" xr:uid="{00000000-0005-0000-0000-00006A040000}"/>
    <cellStyle name="Moeda 2 4 4 7" xfId="23884" xr:uid="{00000000-0005-0000-0000-00006B040000}"/>
    <cellStyle name="Moeda 2 4 4 8" xfId="11591" xr:uid="{00000000-0005-0000-0000-00006C040000}"/>
    <cellStyle name="Moeda 2 4 5" xfId="1293" xr:uid="{00000000-0005-0000-0000-00006D040000}"/>
    <cellStyle name="Moeda 2 4 5 2" xfId="1929" xr:uid="{00000000-0005-0000-0000-00006E040000}"/>
    <cellStyle name="Moeda 2 4 5 2 2" xfId="3685" xr:uid="{00000000-0005-0000-0000-00006F040000}"/>
    <cellStyle name="Moeda 2 4 5 2 2 2" xfId="9589" xr:uid="{00000000-0005-0000-0000-000070040000}"/>
    <cellStyle name="Moeda 2 4 5 2 2 2 2" xfId="32570" xr:uid="{00000000-0005-0000-0000-000071040000}"/>
    <cellStyle name="Moeda 2 4 5 2 2 2 3" xfId="20761" xr:uid="{00000000-0005-0000-0000-000072040000}"/>
    <cellStyle name="Moeda 2 4 5 2 2 3" xfId="26666" xr:uid="{00000000-0005-0000-0000-000073040000}"/>
    <cellStyle name="Moeda 2 4 5 2 2 4" xfId="17249" xr:uid="{00000000-0005-0000-0000-000074040000}"/>
    <cellStyle name="Moeda 2 4 5 2 3" xfId="7833" xr:uid="{00000000-0005-0000-0000-000075040000}"/>
    <cellStyle name="Moeda 2 4 5 2 3 2" xfId="11345" xr:uid="{00000000-0005-0000-0000-000076040000}"/>
    <cellStyle name="Moeda 2 4 5 2 3 2 2" xfId="34326" xr:uid="{00000000-0005-0000-0000-000077040000}"/>
    <cellStyle name="Moeda 2 4 5 2 3 2 3" xfId="23154" xr:uid="{00000000-0005-0000-0000-000078040000}"/>
    <cellStyle name="Moeda 2 4 5 2 3 3" xfId="30814" xr:uid="{00000000-0005-0000-0000-000079040000}"/>
    <cellStyle name="Moeda 2 4 5 2 3 4" xfId="15493" xr:uid="{00000000-0005-0000-0000-00007A040000}"/>
    <cellStyle name="Moeda 2 4 5 2 4" xfId="4957" xr:uid="{00000000-0005-0000-0000-00007B040000}"/>
    <cellStyle name="Moeda 2 4 5 2 4 2" xfId="27938" xr:uid="{00000000-0005-0000-0000-00007C040000}"/>
    <cellStyle name="Moeda 2 4 5 2 4 3" xfId="19005" xr:uid="{00000000-0005-0000-0000-00007D040000}"/>
    <cellStyle name="Moeda 2 4 5 2 5" xfId="24910" xr:uid="{00000000-0005-0000-0000-00007E040000}"/>
    <cellStyle name="Moeda 2 4 5 2 6" xfId="13737" xr:uid="{00000000-0005-0000-0000-00007F040000}"/>
    <cellStyle name="Moeda 2 4 5 3" xfId="3049" xr:uid="{00000000-0005-0000-0000-000080040000}"/>
    <cellStyle name="Moeda 2 4 5 3 2" xfId="8953" xr:uid="{00000000-0005-0000-0000-000081040000}"/>
    <cellStyle name="Moeda 2 4 5 3 2 2" xfId="31934" xr:uid="{00000000-0005-0000-0000-000082040000}"/>
    <cellStyle name="Moeda 2 4 5 3 2 3" xfId="20125" xr:uid="{00000000-0005-0000-0000-000083040000}"/>
    <cellStyle name="Moeda 2 4 5 3 3" xfId="26030" xr:uid="{00000000-0005-0000-0000-000084040000}"/>
    <cellStyle name="Moeda 2 4 5 3 4" xfId="16613" xr:uid="{00000000-0005-0000-0000-000085040000}"/>
    <cellStyle name="Moeda 2 4 5 4" xfId="7197" xr:uid="{00000000-0005-0000-0000-000086040000}"/>
    <cellStyle name="Moeda 2 4 5 4 2" xfId="10709" xr:uid="{00000000-0005-0000-0000-000087040000}"/>
    <cellStyle name="Moeda 2 4 5 4 2 2" xfId="33690" xr:uid="{00000000-0005-0000-0000-000088040000}"/>
    <cellStyle name="Moeda 2 4 5 4 2 3" xfId="22518" xr:uid="{00000000-0005-0000-0000-000089040000}"/>
    <cellStyle name="Moeda 2 4 5 4 3" xfId="30178" xr:uid="{00000000-0005-0000-0000-00008A040000}"/>
    <cellStyle name="Moeda 2 4 5 4 4" xfId="14857" xr:uid="{00000000-0005-0000-0000-00008B040000}"/>
    <cellStyle name="Moeda 2 4 5 5" xfId="6001" xr:uid="{00000000-0005-0000-0000-00008C040000}"/>
    <cellStyle name="Moeda 2 4 5 5 2" xfId="21398" xr:uid="{00000000-0005-0000-0000-00008D040000}"/>
    <cellStyle name="Moeda 2 4 5 5 3" xfId="28982" xr:uid="{00000000-0005-0000-0000-00008E040000}"/>
    <cellStyle name="Moeda 2 4 5 5 4" xfId="13101" xr:uid="{00000000-0005-0000-0000-00008F040000}"/>
    <cellStyle name="Moeda 2 4 5 6" xfId="4321" xr:uid="{00000000-0005-0000-0000-000090040000}"/>
    <cellStyle name="Moeda 2 4 5 6 2" xfId="27302" xr:uid="{00000000-0005-0000-0000-000091040000}"/>
    <cellStyle name="Moeda 2 4 5 6 3" xfId="18369" xr:uid="{00000000-0005-0000-0000-000092040000}"/>
    <cellStyle name="Moeda 2 4 5 7" xfId="24274" xr:uid="{00000000-0005-0000-0000-000093040000}"/>
    <cellStyle name="Moeda 2 4 5 8" xfId="11981" xr:uid="{00000000-0005-0000-0000-000094040000}"/>
    <cellStyle name="Moeda 2 4 6" xfId="733" xr:uid="{00000000-0005-0000-0000-000095040000}"/>
    <cellStyle name="Moeda 2 4 6 2" xfId="2489" xr:uid="{00000000-0005-0000-0000-000096040000}"/>
    <cellStyle name="Moeda 2 4 6 2 2" xfId="8393" xr:uid="{00000000-0005-0000-0000-000097040000}"/>
    <cellStyle name="Moeda 2 4 6 2 2 2" xfId="31374" xr:uid="{00000000-0005-0000-0000-000098040000}"/>
    <cellStyle name="Moeda 2 4 6 2 2 3" xfId="19565" xr:uid="{00000000-0005-0000-0000-000099040000}"/>
    <cellStyle name="Moeda 2 4 6 2 3" xfId="25470" xr:uid="{00000000-0005-0000-0000-00009A040000}"/>
    <cellStyle name="Moeda 2 4 6 2 4" xfId="16053" xr:uid="{00000000-0005-0000-0000-00009B040000}"/>
    <cellStyle name="Moeda 2 4 6 3" xfId="6637" xr:uid="{00000000-0005-0000-0000-00009C040000}"/>
    <cellStyle name="Moeda 2 4 6 3 2" xfId="10149" xr:uid="{00000000-0005-0000-0000-00009D040000}"/>
    <cellStyle name="Moeda 2 4 6 3 2 2" xfId="33130" xr:uid="{00000000-0005-0000-0000-00009E040000}"/>
    <cellStyle name="Moeda 2 4 6 3 2 3" xfId="21958" xr:uid="{00000000-0005-0000-0000-00009F040000}"/>
    <cellStyle name="Moeda 2 4 6 3 3" xfId="29618" xr:uid="{00000000-0005-0000-0000-0000A0040000}"/>
    <cellStyle name="Moeda 2 4 6 3 4" xfId="14297" xr:uid="{00000000-0005-0000-0000-0000A1040000}"/>
    <cellStyle name="Moeda 2 4 6 4" xfId="4397" xr:uid="{00000000-0005-0000-0000-0000A2040000}"/>
    <cellStyle name="Moeda 2 4 6 4 2" xfId="27378" xr:uid="{00000000-0005-0000-0000-0000A3040000}"/>
    <cellStyle name="Moeda 2 4 6 4 3" xfId="17809" xr:uid="{00000000-0005-0000-0000-0000A4040000}"/>
    <cellStyle name="Moeda 2 4 6 5" xfId="23714" xr:uid="{00000000-0005-0000-0000-0000A5040000}"/>
    <cellStyle name="Moeda 2 4 6 6" xfId="12541" xr:uid="{00000000-0005-0000-0000-0000A6040000}"/>
    <cellStyle name="Moeda 2 4 7" xfId="1369" xr:uid="{00000000-0005-0000-0000-0000A7040000}"/>
    <cellStyle name="Moeda 2 4 7 2" xfId="3125" xr:uid="{00000000-0005-0000-0000-0000A8040000}"/>
    <cellStyle name="Moeda 2 4 7 2 2" xfId="9029" xr:uid="{00000000-0005-0000-0000-0000A9040000}"/>
    <cellStyle name="Moeda 2 4 7 2 2 2" xfId="32010" xr:uid="{00000000-0005-0000-0000-0000AA040000}"/>
    <cellStyle name="Moeda 2 4 7 2 2 3" xfId="20201" xr:uid="{00000000-0005-0000-0000-0000AB040000}"/>
    <cellStyle name="Moeda 2 4 7 2 3" xfId="26106" xr:uid="{00000000-0005-0000-0000-0000AC040000}"/>
    <cellStyle name="Moeda 2 4 7 2 4" xfId="16689" xr:uid="{00000000-0005-0000-0000-0000AD040000}"/>
    <cellStyle name="Moeda 2 4 7 3" xfId="7273" xr:uid="{00000000-0005-0000-0000-0000AE040000}"/>
    <cellStyle name="Moeda 2 4 7 3 2" xfId="10785" xr:uid="{00000000-0005-0000-0000-0000AF040000}"/>
    <cellStyle name="Moeda 2 4 7 3 2 2" xfId="33766" xr:uid="{00000000-0005-0000-0000-0000B0040000}"/>
    <cellStyle name="Moeda 2 4 7 3 2 3" xfId="22594" xr:uid="{00000000-0005-0000-0000-0000B1040000}"/>
    <cellStyle name="Moeda 2 4 7 3 3" xfId="30254" xr:uid="{00000000-0005-0000-0000-0000B2040000}"/>
    <cellStyle name="Moeda 2 4 7 3 4" xfId="14933" xr:uid="{00000000-0005-0000-0000-0000B3040000}"/>
    <cellStyle name="Moeda 2 4 7 4" xfId="6077" xr:uid="{00000000-0005-0000-0000-0000B4040000}"/>
    <cellStyle name="Moeda 2 4 7 4 2" xfId="29058" xr:uid="{00000000-0005-0000-0000-0000B5040000}"/>
    <cellStyle name="Moeda 2 4 7 4 3" xfId="18445" xr:uid="{00000000-0005-0000-0000-0000B6040000}"/>
    <cellStyle name="Moeda 2 4 7 5" xfId="24350" xr:uid="{00000000-0005-0000-0000-0000B7040000}"/>
    <cellStyle name="Moeda 2 4 7 6" xfId="13177" xr:uid="{00000000-0005-0000-0000-0000B8040000}"/>
    <cellStyle name="Moeda 2 4 8" xfId="656" xr:uid="{00000000-0005-0000-0000-0000B9040000}"/>
    <cellStyle name="Moeda 2 4 8 2" xfId="2413" xr:uid="{00000000-0005-0000-0000-0000BA040000}"/>
    <cellStyle name="Moeda 2 4 8 2 2" xfId="8317" xr:uid="{00000000-0005-0000-0000-0000BB040000}"/>
    <cellStyle name="Moeda 2 4 8 2 2 2" xfId="31298" xr:uid="{00000000-0005-0000-0000-0000BC040000}"/>
    <cellStyle name="Moeda 2 4 8 2 2 3" xfId="19489" xr:uid="{00000000-0005-0000-0000-0000BD040000}"/>
    <cellStyle name="Moeda 2 4 8 2 3" xfId="25394" xr:uid="{00000000-0005-0000-0000-0000BE040000}"/>
    <cellStyle name="Moeda 2 4 8 2 4" xfId="15977" xr:uid="{00000000-0005-0000-0000-0000BF040000}"/>
    <cellStyle name="Moeda 2 4 8 3" xfId="6561" xr:uid="{00000000-0005-0000-0000-0000C0040000}"/>
    <cellStyle name="Moeda 2 4 8 3 2" xfId="10073" xr:uid="{00000000-0005-0000-0000-0000C1040000}"/>
    <cellStyle name="Moeda 2 4 8 3 2 2" xfId="33054" xr:uid="{00000000-0005-0000-0000-0000C2040000}"/>
    <cellStyle name="Moeda 2 4 8 3 2 3" xfId="21882" xr:uid="{00000000-0005-0000-0000-0000C3040000}"/>
    <cellStyle name="Moeda 2 4 8 3 3" xfId="29542" xr:uid="{00000000-0005-0000-0000-0000C4040000}"/>
    <cellStyle name="Moeda 2 4 8 3 4" xfId="14221" xr:uid="{00000000-0005-0000-0000-0000C5040000}"/>
    <cellStyle name="Moeda 2 4 8 4" xfId="5441" xr:uid="{00000000-0005-0000-0000-0000C6040000}"/>
    <cellStyle name="Moeda 2 4 8 4 2" xfId="28422" xr:uid="{00000000-0005-0000-0000-0000C7040000}"/>
    <cellStyle name="Moeda 2 4 8 4 3" xfId="17733" xr:uid="{00000000-0005-0000-0000-0000C8040000}"/>
    <cellStyle name="Moeda 2 4 8 5" xfId="23638" xr:uid="{00000000-0005-0000-0000-0000C9040000}"/>
    <cellStyle name="Moeda 2 4 8 6" xfId="12465" xr:uid="{00000000-0005-0000-0000-0000CA040000}"/>
    <cellStyle name="Moeda 2 4 9" xfId="2014" xr:uid="{00000000-0005-0000-0000-0000CB040000}"/>
    <cellStyle name="Moeda 2 4 9 2" xfId="7918" xr:uid="{00000000-0005-0000-0000-0000CC040000}"/>
    <cellStyle name="Moeda 2 4 9 2 2" xfId="30899" xr:uid="{00000000-0005-0000-0000-0000CD040000}"/>
    <cellStyle name="Moeda 2 4 9 2 3" xfId="19090" xr:uid="{00000000-0005-0000-0000-0000CE040000}"/>
    <cellStyle name="Moeda 2 4 9 3" xfId="24995" xr:uid="{00000000-0005-0000-0000-0000CF040000}"/>
    <cellStyle name="Moeda 2 4 9 4" xfId="15578" xr:uid="{00000000-0005-0000-0000-0000D0040000}"/>
    <cellStyle name="Moeda 2 5" xfId="301" xr:uid="{00000000-0005-0000-0000-0000D1040000}"/>
    <cellStyle name="Moeda 2 5 10" xfId="6208" xr:uid="{00000000-0005-0000-0000-0000D2040000}"/>
    <cellStyle name="Moeda 2 5 10 2" xfId="9720" xr:uid="{00000000-0005-0000-0000-0000D3040000}"/>
    <cellStyle name="Moeda 2 5 10 2 2" xfId="32701" xr:uid="{00000000-0005-0000-0000-0000D4040000}"/>
    <cellStyle name="Moeda 2 5 10 2 3" xfId="21529" xr:uid="{00000000-0005-0000-0000-0000D5040000}"/>
    <cellStyle name="Moeda 2 5 10 3" xfId="29189" xr:uid="{00000000-0005-0000-0000-0000D6040000}"/>
    <cellStyle name="Moeda 2 5 10 4" xfId="13868" xr:uid="{00000000-0005-0000-0000-0000D7040000}"/>
    <cellStyle name="Moeda 2 5 11" xfId="5088" xr:uid="{00000000-0005-0000-0000-0000D8040000}"/>
    <cellStyle name="Moeda 2 5 11 2" xfId="20892" xr:uid="{00000000-0005-0000-0000-0000D9040000}"/>
    <cellStyle name="Moeda 2 5 11 3" xfId="28069" xr:uid="{00000000-0005-0000-0000-0000DA040000}"/>
    <cellStyle name="Moeda 2 5 11 4" xfId="12112" xr:uid="{00000000-0005-0000-0000-0000DB040000}"/>
    <cellStyle name="Moeda 2 5 12" xfId="3807" xr:uid="{00000000-0005-0000-0000-0000DC040000}"/>
    <cellStyle name="Moeda 2 5 12 2" xfId="26788" xr:uid="{00000000-0005-0000-0000-0000DD040000}"/>
    <cellStyle name="Moeda 2 5 12 3" xfId="17380" xr:uid="{00000000-0005-0000-0000-0000DE040000}"/>
    <cellStyle name="Moeda 2 5 13" xfId="23285" xr:uid="{00000000-0005-0000-0000-0000DF040000}"/>
    <cellStyle name="Moeda 2 5 14" xfId="11467" xr:uid="{00000000-0005-0000-0000-0000E0040000}"/>
    <cellStyle name="Moeda 2 5 2" xfId="455" xr:uid="{00000000-0005-0000-0000-0000E1040000}"/>
    <cellStyle name="Moeda 2 5 2 10" xfId="23438" xr:uid="{00000000-0005-0000-0000-0000E2040000}"/>
    <cellStyle name="Moeda 2 5 2 11" xfId="11552" xr:uid="{00000000-0005-0000-0000-0000E3040000}"/>
    <cellStyle name="Moeda 2 5 2 2" xfId="616" xr:uid="{00000000-0005-0000-0000-0000E4040000}"/>
    <cellStyle name="Moeda 2 5 2 2 2" xfId="1899" xr:uid="{00000000-0005-0000-0000-0000E5040000}"/>
    <cellStyle name="Moeda 2 5 2 2 2 2" xfId="3655" xr:uid="{00000000-0005-0000-0000-0000E6040000}"/>
    <cellStyle name="Moeda 2 5 2 2 2 2 2" xfId="9559" xr:uid="{00000000-0005-0000-0000-0000E7040000}"/>
    <cellStyle name="Moeda 2 5 2 2 2 2 2 2" xfId="32540" xr:uid="{00000000-0005-0000-0000-0000E8040000}"/>
    <cellStyle name="Moeda 2 5 2 2 2 2 2 3" xfId="20731" xr:uid="{00000000-0005-0000-0000-0000E9040000}"/>
    <cellStyle name="Moeda 2 5 2 2 2 2 3" xfId="26636" xr:uid="{00000000-0005-0000-0000-0000EA040000}"/>
    <cellStyle name="Moeda 2 5 2 2 2 2 4" xfId="17219" xr:uid="{00000000-0005-0000-0000-0000EB040000}"/>
    <cellStyle name="Moeda 2 5 2 2 2 3" xfId="7803" xr:uid="{00000000-0005-0000-0000-0000EC040000}"/>
    <cellStyle name="Moeda 2 5 2 2 2 3 2" xfId="11315" xr:uid="{00000000-0005-0000-0000-0000ED040000}"/>
    <cellStyle name="Moeda 2 5 2 2 2 3 2 2" xfId="34296" xr:uid="{00000000-0005-0000-0000-0000EE040000}"/>
    <cellStyle name="Moeda 2 5 2 2 2 3 2 3" xfId="23124" xr:uid="{00000000-0005-0000-0000-0000EF040000}"/>
    <cellStyle name="Moeda 2 5 2 2 2 3 3" xfId="30784" xr:uid="{00000000-0005-0000-0000-0000F0040000}"/>
    <cellStyle name="Moeda 2 5 2 2 2 3 4" xfId="15463" xr:uid="{00000000-0005-0000-0000-0000F1040000}"/>
    <cellStyle name="Moeda 2 5 2 2 2 4" xfId="4927" xr:uid="{00000000-0005-0000-0000-0000F2040000}"/>
    <cellStyle name="Moeda 2 5 2 2 2 4 2" xfId="27908" xr:uid="{00000000-0005-0000-0000-0000F3040000}"/>
    <cellStyle name="Moeda 2 5 2 2 2 4 3" xfId="18975" xr:uid="{00000000-0005-0000-0000-0000F4040000}"/>
    <cellStyle name="Moeda 2 5 2 2 2 5" xfId="24880" xr:uid="{00000000-0005-0000-0000-0000F5040000}"/>
    <cellStyle name="Moeda 2 5 2 2 2 6" xfId="13707" xr:uid="{00000000-0005-0000-0000-0000F6040000}"/>
    <cellStyle name="Moeda 2 5 2 2 3" xfId="1263" xr:uid="{00000000-0005-0000-0000-0000F7040000}"/>
    <cellStyle name="Moeda 2 5 2 2 3 2" xfId="3019" xr:uid="{00000000-0005-0000-0000-0000F8040000}"/>
    <cellStyle name="Moeda 2 5 2 2 3 2 2" xfId="8923" xr:uid="{00000000-0005-0000-0000-0000F9040000}"/>
    <cellStyle name="Moeda 2 5 2 2 3 2 2 2" xfId="31904" xr:uid="{00000000-0005-0000-0000-0000FA040000}"/>
    <cellStyle name="Moeda 2 5 2 2 3 2 2 3" xfId="20095" xr:uid="{00000000-0005-0000-0000-0000FB040000}"/>
    <cellStyle name="Moeda 2 5 2 2 3 2 3" xfId="26000" xr:uid="{00000000-0005-0000-0000-0000FC040000}"/>
    <cellStyle name="Moeda 2 5 2 2 3 2 4" xfId="16583" xr:uid="{00000000-0005-0000-0000-0000FD040000}"/>
    <cellStyle name="Moeda 2 5 2 2 3 3" xfId="7167" xr:uid="{00000000-0005-0000-0000-0000FE040000}"/>
    <cellStyle name="Moeda 2 5 2 2 3 3 2" xfId="10679" xr:uid="{00000000-0005-0000-0000-0000FF040000}"/>
    <cellStyle name="Moeda 2 5 2 2 3 3 2 2" xfId="33660" xr:uid="{00000000-0005-0000-0000-000000050000}"/>
    <cellStyle name="Moeda 2 5 2 2 3 3 2 3" xfId="22488" xr:uid="{00000000-0005-0000-0000-000001050000}"/>
    <cellStyle name="Moeda 2 5 2 2 3 3 3" xfId="30148" xr:uid="{00000000-0005-0000-0000-000002050000}"/>
    <cellStyle name="Moeda 2 5 2 2 3 3 4" xfId="14827" xr:uid="{00000000-0005-0000-0000-000003050000}"/>
    <cellStyle name="Moeda 2 5 2 2 3 4" xfId="5971" xr:uid="{00000000-0005-0000-0000-000004050000}"/>
    <cellStyle name="Moeda 2 5 2 2 3 4 2" xfId="28952" xr:uid="{00000000-0005-0000-0000-000005050000}"/>
    <cellStyle name="Moeda 2 5 2 2 3 4 3" xfId="18339" xr:uid="{00000000-0005-0000-0000-000006050000}"/>
    <cellStyle name="Moeda 2 5 2 2 3 5" xfId="24244" xr:uid="{00000000-0005-0000-0000-000007050000}"/>
    <cellStyle name="Moeda 2 5 2 2 3 6" xfId="13071" xr:uid="{00000000-0005-0000-0000-000008050000}"/>
    <cellStyle name="Moeda 2 5 2 2 4" xfId="2374" xr:uid="{00000000-0005-0000-0000-000009050000}"/>
    <cellStyle name="Moeda 2 5 2 2 4 2" xfId="8278" xr:uid="{00000000-0005-0000-0000-00000A050000}"/>
    <cellStyle name="Moeda 2 5 2 2 4 2 2" xfId="31259" xr:uid="{00000000-0005-0000-0000-00000B050000}"/>
    <cellStyle name="Moeda 2 5 2 2 4 2 3" xfId="19450" xr:uid="{00000000-0005-0000-0000-00000C050000}"/>
    <cellStyle name="Moeda 2 5 2 2 4 3" xfId="25355" xr:uid="{00000000-0005-0000-0000-00000D050000}"/>
    <cellStyle name="Moeda 2 5 2 2 4 4" xfId="15938" xr:uid="{00000000-0005-0000-0000-00000E050000}"/>
    <cellStyle name="Moeda 2 5 2 2 5" xfId="6522" xr:uid="{00000000-0005-0000-0000-00000F050000}"/>
    <cellStyle name="Moeda 2 5 2 2 5 2" xfId="10034" xr:uid="{00000000-0005-0000-0000-000010050000}"/>
    <cellStyle name="Moeda 2 5 2 2 5 2 2" xfId="33015" xr:uid="{00000000-0005-0000-0000-000011050000}"/>
    <cellStyle name="Moeda 2 5 2 2 5 2 3" xfId="21843" xr:uid="{00000000-0005-0000-0000-000012050000}"/>
    <cellStyle name="Moeda 2 5 2 2 5 3" xfId="29503" xr:uid="{00000000-0005-0000-0000-000013050000}"/>
    <cellStyle name="Moeda 2 5 2 2 5 4" xfId="14182" xr:uid="{00000000-0005-0000-0000-000014050000}"/>
    <cellStyle name="Moeda 2 5 2 2 6" xfId="5402" xr:uid="{00000000-0005-0000-0000-000015050000}"/>
    <cellStyle name="Moeda 2 5 2 2 6 2" xfId="21206" xr:uid="{00000000-0005-0000-0000-000016050000}"/>
    <cellStyle name="Moeda 2 5 2 2 6 3" xfId="28383" xr:uid="{00000000-0005-0000-0000-000017050000}"/>
    <cellStyle name="Moeda 2 5 2 2 6 4" xfId="12426" xr:uid="{00000000-0005-0000-0000-000018050000}"/>
    <cellStyle name="Moeda 2 5 2 2 7" xfId="4291" xr:uid="{00000000-0005-0000-0000-000019050000}"/>
    <cellStyle name="Moeda 2 5 2 2 7 2" xfId="27272" xr:uid="{00000000-0005-0000-0000-00001A050000}"/>
    <cellStyle name="Moeda 2 5 2 2 7 3" xfId="17694" xr:uid="{00000000-0005-0000-0000-00001B050000}"/>
    <cellStyle name="Moeda 2 5 2 2 8" xfId="23599" xr:uid="{00000000-0005-0000-0000-00001C050000}"/>
    <cellStyle name="Moeda 2 5 2 2 9" xfId="11951" xr:uid="{00000000-0005-0000-0000-00001D050000}"/>
    <cellStyle name="Moeda 2 5 2 3" xfId="1102" xr:uid="{00000000-0005-0000-0000-00001E050000}"/>
    <cellStyle name="Moeda 2 5 2 3 2" xfId="1738" xr:uid="{00000000-0005-0000-0000-00001F050000}"/>
    <cellStyle name="Moeda 2 5 2 3 2 2" xfId="3494" xr:uid="{00000000-0005-0000-0000-000020050000}"/>
    <cellStyle name="Moeda 2 5 2 3 2 2 2" xfId="9398" xr:uid="{00000000-0005-0000-0000-000021050000}"/>
    <cellStyle name="Moeda 2 5 2 3 2 2 2 2" xfId="32379" xr:uid="{00000000-0005-0000-0000-000022050000}"/>
    <cellStyle name="Moeda 2 5 2 3 2 2 2 3" xfId="20570" xr:uid="{00000000-0005-0000-0000-000023050000}"/>
    <cellStyle name="Moeda 2 5 2 3 2 2 3" xfId="26475" xr:uid="{00000000-0005-0000-0000-000024050000}"/>
    <cellStyle name="Moeda 2 5 2 3 2 2 4" xfId="17058" xr:uid="{00000000-0005-0000-0000-000025050000}"/>
    <cellStyle name="Moeda 2 5 2 3 2 3" xfId="7642" xr:uid="{00000000-0005-0000-0000-000026050000}"/>
    <cellStyle name="Moeda 2 5 2 3 2 3 2" xfId="11154" xr:uid="{00000000-0005-0000-0000-000027050000}"/>
    <cellStyle name="Moeda 2 5 2 3 2 3 2 2" xfId="34135" xr:uid="{00000000-0005-0000-0000-000028050000}"/>
    <cellStyle name="Moeda 2 5 2 3 2 3 2 3" xfId="22963" xr:uid="{00000000-0005-0000-0000-000029050000}"/>
    <cellStyle name="Moeda 2 5 2 3 2 3 3" xfId="30623" xr:uid="{00000000-0005-0000-0000-00002A050000}"/>
    <cellStyle name="Moeda 2 5 2 3 2 3 4" xfId="15302" xr:uid="{00000000-0005-0000-0000-00002B050000}"/>
    <cellStyle name="Moeda 2 5 2 3 2 4" xfId="4766" xr:uid="{00000000-0005-0000-0000-00002C050000}"/>
    <cellStyle name="Moeda 2 5 2 3 2 4 2" xfId="27747" xr:uid="{00000000-0005-0000-0000-00002D050000}"/>
    <cellStyle name="Moeda 2 5 2 3 2 4 3" xfId="18814" xr:uid="{00000000-0005-0000-0000-00002E050000}"/>
    <cellStyle name="Moeda 2 5 2 3 2 5" xfId="24719" xr:uid="{00000000-0005-0000-0000-00002F050000}"/>
    <cellStyle name="Moeda 2 5 2 3 2 6" xfId="13546" xr:uid="{00000000-0005-0000-0000-000030050000}"/>
    <cellStyle name="Moeda 2 5 2 3 3" xfId="2858" xr:uid="{00000000-0005-0000-0000-000031050000}"/>
    <cellStyle name="Moeda 2 5 2 3 3 2" xfId="8762" xr:uid="{00000000-0005-0000-0000-000032050000}"/>
    <cellStyle name="Moeda 2 5 2 3 3 2 2" xfId="31743" xr:uid="{00000000-0005-0000-0000-000033050000}"/>
    <cellStyle name="Moeda 2 5 2 3 3 2 3" xfId="19934" xr:uid="{00000000-0005-0000-0000-000034050000}"/>
    <cellStyle name="Moeda 2 5 2 3 3 3" xfId="25839" xr:uid="{00000000-0005-0000-0000-000035050000}"/>
    <cellStyle name="Moeda 2 5 2 3 3 4" xfId="16422" xr:uid="{00000000-0005-0000-0000-000036050000}"/>
    <cellStyle name="Moeda 2 5 2 3 4" xfId="7006" xr:uid="{00000000-0005-0000-0000-000037050000}"/>
    <cellStyle name="Moeda 2 5 2 3 4 2" xfId="10518" xr:uid="{00000000-0005-0000-0000-000038050000}"/>
    <cellStyle name="Moeda 2 5 2 3 4 2 2" xfId="33499" xr:uid="{00000000-0005-0000-0000-000039050000}"/>
    <cellStyle name="Moeda 2 5 2 3 4 2 3" xfId="22327" xr:uid="{00000000-0005-0000-0000-00003A050000}"/>
    <cellStyle name="Moeda 2 5 2 3 4 3" xfId="29987" xr:uid="{00000000-0005-0000-0000-00003B050000}"/>
    <cellStyle name="Moeda 2 5 2 3 4 4" xfId="14666" xr:uid="{00000000-0005-0000-0000-00003C050000}"/>
    <cellStyle name="Moeda 2 5 2 3 5" xfId="5810" xr:uid="{00000000-0005-0000-0000-00003D050000}"/>
    <cellStyle name="Moeda 2 5 2 3 5 2" xfId="21368" xr:uid="{00000000-0005-0000-0000-00003E050000}"/>
    <cellStyle name="Moeda 2 5 2 3 5 3" xfId="28791" xr:uid="{00000000-0005-0000-0000-00003F050000}"/>
    <cellStyle name="Moeda 2 5 2 3 5 4" xfId="12910" xr:uid="{00000000-0005-0000-0000-000040050000}"/>
    <cellStyle name="Moeda 2 5 2 3 6" xfId="4130" xr:uid="{00000000-0005-0000-0000-000041050000}"/>
    <cellStyle name="Moeda 2 5 2 3 6 2" xfId="27111" xr:uid="{00000000-0005-0000-0000-000042050000}"/>
    <cellStyle name="Moeda 2 5 2 3 6 3" xfId="18178" xr:uid="{00000000-0005-0000-0000-000043050000}"/>
    <cellStyle name="Moeda 2 5 2 3 7" xfId="24083" xr:uid="{00000000-0005-0000-0000-000044050000}"/>
    <cellStyle name="Moeda 2 5 2 3 8" xfId="11790" xr:uid="{00000000-0005-0000-0000-000045050000}"/>
    <cellStyle name="Moeda 2 5 2 4" xfId="1500" xr:uid="{00000000-0005-0000-0000-000046050000}"/>
    <cellStyle name="Moeda 2 5 2 4 2" xfId="3256" xr:uid="{00000000-0005-0000-0000-000047050000}"/>
    <cellStyle name="Moeda 2 5 2 4 2 2" xfId="9160" xr:uid="{00000000-0005-0000-0000-000048050000}"/>
    <cellStyle name="Moeda 2 5 2 4 2 2 2" xfId="32141" xr:uid="{00000000-0005-0000-0000-000049050000}"/>
    <cellStyle name="Moeda 2 5 2 4 2 2 3" xfId="20332" xr:uid="{00000000-0005-0000-0000-00004A050000}"/>
    <cellStyle name="Moeda 2 5 2 4 2 3" xfId="26237" xr:uid="{00000000-0005-0000-0000-00004B050000}"/>
    <cellStyle name="Moeda 2 5 2 4 2 4" xfId="16820" xr:uid="{00000000-0005-0000-0000-00004C050000}"/>
    <cellStyle name="Moeda 2 5 2 4 3" xfId="7404" xr:uid="{00000000-0005-0000-0000-00004D050000}"/>
    <cellStyle name="Moeda 2 5 2 4 3 2" xfId="10916" xr:uid="{00000000-0005-0000-0000-00004E050000}"/>
    <cellStyle name="Moeda 2 5 2 4 3 2 2" xfId="33897" xr:uid="{00000000-0005-0000-0000-00004F050000}"/>
    <cellStyle name="Moeda 2 5 2 4 3 2 3" xfId="22725" xr:uid="{00000000-0005-0000-0000-000050050000}"/>
    <cellStyle name="Moeda 2 5 2 4 3 3" xfId="30385" xr:uid="{00000000-0005-0000-0000-000051050000}"/>
    <cellStyle name="Moeda 2 5 2 4 3 4" xfId="15064" xr:uid="{00000000-0005-0000-0000-000052050000}"/>
    <cellStyle name="Moeda 2 5 2 4 4" xfId="4528" xr:uid="{00000000-0005-0000-0000-000053050000}"/>
    <cellStyle name="Moeda 2 5 2 4 4 2" xfId="27509" xr:uid="{00000000-0005-0000-0000-000054050000}"/>
    <cellStyle name="Moeda 2 5 2 4 4 3" xfId="18576" xr:uid="{00000000-0005-0000-0000-000055050000}"/>
    <cellStyle name="Moeda 2 5 2 4 5" xfId="24481" xr:uid="{00000000-0005-0000-0000-000056050000}"/>
    <cellStyle name="Moeda 2 5 2 4 6" xfId="13308" xr:uid="{00000000-0005-0000-0000-000057050000}"/>
    <cellStyle name="Moeda 2 5 2 5" xfId="864" xr:uid="{00000000-0005-0000-0000-000058050000}"/>
    <cellStyle name="Moeda 2 5 2 5 2" xfId="2620" xr:uid="{00000000-0005-0000-0000-000059050000}"/>
    <cellStyle name="Moeda 2 5 2 5 2 2" xfId="8524" xr:uid="{00000000-0005-0000-0000-00005A050000}"/>
    <cellStyle name="Moeda 2 5 2 5 2 2 2" xfId="31505" xr:uid="{00000000-0005-0000-0000-00005B050000}"/>
    <cellStyle name="Moeda 2 5 2 5 2 2 3" xfId="19696" xr:uid="{00000000-0005-0000-0000-00005C050000}"/>
    <cellStyle name="Moeda 2 5 2 5 2 3" xfId="25601" xr:uid="{00000000-0005-0000-0000-00005D050000}"/>
    <cellStyle name="Moeda 2 5 2 5 2 4" xfId="16184" xr:uid="{00000000-0005-0000-0000-00005E050000}"/>
    <cellStyle name="Moeda 2 5 2 5 3" xfId="6768" xr:uid="{00000000-0005-0000-0000-00005F050000}"/>
    <cellStyle name="Moeda 2 5 2 5 3 2" xfId="10280" xr:uid="{00000000-0005-0000-0000-000060050000}"/>
    <cellStyle name="Moeda 2 5 2 5 3 2 2" xfId="33261" xr:uid="{00000000-0005-0000-0000-000061050000}"/>
    <cellStyle name="Moeda 2 5 2 5 3 2 3" xfId="22089" xr:uid="{00000000-0005-0000-0000-000062050000}"/>
    <cellStyle name="Moeda 2 5 2 5 3 3" xfId="29749" xr:uid="{00000000-0005-0000-0000-000063050000}"/>
    <cellStyle name="Moeda 2 5 2 5 3 4" xfId="14428" xr:uid="{00000000-0005-0000-0000-000064050000}"/>
    <cellStyle name="Moeda 2 5 2 5 4" xfId="5572" xr:uid="{00000000-0005-0000-0000-000065050000}"/>
    <cellStyle name="Moeda 2 5 2 5 4 2" xfId="28553" xr:uid="{00000000-0005-0000-0000-000066050000}"/>
    <cellStyle name="Moeda 2 5 2 5 4 3" xfId="17940" xr:uid="{00000000-0005-0000-0000-000067050000}"/>
    <cellStyle name="Moeda 2 5 2 5 5" xfId="23845" xr:uid="{00000000-0005-0000-0000-000068050000}"/>
    <cellStyle name="Moeda 2 5 2 5 6" xfId="12672" xr:uid="{00000000-0005-0000-0000-000069050000}"/>
    <cellStyle name="Moeda 2 5 2 6" xfId="2213" xr:uid="{00000000-0005-0000-0000-00006A050000}"/>
    <cellStyle name="Moeda 2 5 2 6 2" xfId="8117" xr:uid="{00000000-0005-0000-0000-00006B050000}"/>
    <cellStyle name="Moeda 2 5 2 6 2 2" xfId="31098" xr:uid="{00000000-0005-0000-0000-00006C050000}"/>
    <cellStyle name="Moeda 2 5 2 6 2 3" xfId="19289" xr:uid="{00000000-0005-0000-0000-00006D050000}"/>
    <cellStyle name="Moeda 2 5 2 6 3" xfId="25194" xr:uid="{00000000-0005-0000-0000-00006E050000}"/>
    <cellStyle name="Moeda 2 5 2 6 4" xfId="15777" xr:uid="{00000000-0005-0000-0000-00006F050000}"/>
    <cellStyle name="Moeda 2 5 2 7" xfId="6361" xr:uid="{00000000-0005-0000-0000-000070050000}"/>
    <cellStyle name="Moeda 2 5 2 7 2" xfId="9873" xr:uid="{00000000-0005-0000-0000-000071050000}"/>
    <cellStyle name="Moeda 2 5 2 7 2 2" xfId="32854" xr:uid="{00000000-0005-0000-0000-000072050000}"/>
    <cellStyle name="Moeda 2 5 2 7 2 3" xfId="21682" xr:uid="{00000000-0005-0000-0000-000073050000}"/>
    <cellStyle name="Moeda 2 5 2 7 3" xfId="29342" xr:uid="{00000000-0005-0000-0000-000074050000}"/>
    <cellStyle name="Moeda 2 5 2 7 4" xfId="14021" xr:uid="{00000000-0005-0000-0000-000075050000}"/>
    <cellStyle name="Moeda 2 5 2 8" xfId="5241" xr:uid="{00000000-0005-0000-0000-000076050000}"/>
    <cellStyle name="Moeda 2 5 2 8 2" xfId="21045" xr:uid="{00000000-0005-0000-0000-000077050000}"/>
    <cellStyle name="Moeda 2 5 2 8 3" xfId="28222" xr:uid="{00000000-0005-0000-0000-000078050000}"/>
    <cellStyle name="Moeda 2 5 2 8 4" xfId="12265" xr:uid="{00000000-0005-0000-0000-000079050000}"/>
    <cellStyle name="Moeda 2 5 2 9" xfId="3892" xr:uid="{00000000-0005-0000-0000-00007A050000}"/>
    <cellStyle name="Moeda 2 5 2 9 2" xfId="26873" xr:uid="{00000000-0005-0000-0000-00007B050000}"/>
    <cellStyle name="Moeda 2 5 2 9 3" xfId="17533" xr:uid="{00000000-0005-0000-0000-00007C050000}"/>
    <cellStyle name="Moeda 2 5 3" xfId="531" xr:uid="{00000000-0005-0000-0000-00007D050000}"/>
    <cellStyle name="Moeda 2 5 3 2" xfId="1814" xr:uid="{00000000-0005-0000-0000-00007E050000}"/>
    <cellStyle name="Moeda 2 5 3 2 2" xfId="3570" xr:uid="{00000000-0005-0000-0000-00007F050000}"/>
    <cellStyle name="Moeda 2 5 3 2 2 2" xfId="9474" xr:uid="{00000000-0005-0000-0000-000080050000}"/>
    <cellStyle name="Moeda 2 5 3 2 2 2 2" xfId="32455" xr:uid="{00000000-0005-0000-0000-000081050000}"/>
    <cellStyle name="Moeda 2 5 3 2 2 2 3" xfId="20646" xr:uid="{00000000-0005-0000-0000-000082050000}"/>
    <cellStyle name="Moeda 2 5 3 2 2 3" xfId="26551" xr:uid="{00000000-0005-0000-0000-000083050000}"/>
    <cellStyle name="Moeda 2 5 3 2 2 4" xfId="17134" xr:uid="{00000000-0005-0000-0000-000084050000}"/>
    <cellStyle name="Moeda 2 5 3 2 3" xfId="7718" xr:uid="{00000000-0005-0000-0000-000085050000}"/>
    <cellStyle name="Moeda 2 5 3 2 3 2" xfId="11230" xr:uid="{00000000-0005-0000-0000-000086050000}"/>
    <cellStyle name="Moeda 2 5 3 2 3 2 2" xfId="34211" xr:uid="{00000000-0005-0000-0000-000087050000}"/>
    <cellStyle name="Moeda 2 5 3 2 3 2 3" xfId="23039" xr:uid="{00000000-0005-0000-0000-000088050000}"/>
    <cellStyle name="Moeda 2 5 3 2 3 3" xfId="30699" xr:uid="{00000000-0005-0000-0000-000089050000}"/>
    <cellStyle name="Moeda 2 5 3 2 3 4" xfId="15378" xr:uid="{00000000-0005-0000-0000-00008A050000}"/>
    <cellStyle name="Moeda 2 5 3 2 4" xfId="4842" xr:uid="{00000000-0005-0000-0000-00008B050000}"/>
    <cellStyle name="Moeda 2 5 3 2 4 2" xfId="27823" xr:uid="{00000000-0005-0000-0000-00008C050000}"/>
    <cellStyle name="Moeda 2 5 3 2 4 3" xfId="18890" xr:uid="{00000000-0005-0000-0000-00008D050000}"/>
    <cellStyle name="Moeda 2 5 3 2 5" xfId="24795" xr:uid="{00000000-0005-0000-0000-00008E050000}"/>
    <cellStyle name="Moeda 2 5 3 2 6" xfId="13622" xr:uid="{00000000-0005-0000-0000-00008F050000}"/>
    <cellStyle name="Moeda 2 5 3 3" xfId="1178" xr:uid="{00000000-0005-0000-0000-000090050000}"/>
    <cellStyle name="Moeda 2 5 3 3 2" xfId="2934" xr:uid="{00000000-0005-0000-0000-000091050000}"/>
    <cellStyle name="Moeda 2 5 3 3 2 2" xfId="8838" xr:uid="{00000000-0005-0000-0000-000092050000}"/>
    <cellStyle name="Moeda 2 5 3 3 2 2 2" xfId="31819" xr:uid="{00000000-0005-0000-0000-000093050000}"/>
    <cellStyle name="Moeda 2 5 3 3 2 2 3" xfId="20010" xr:uid="{00000000-0005-0000-0000-000094050000}"/>
    <cellStyle name="Moeda 2 5 3 3 2 3" xfId="25915" xr:uid="{00000000-0005-0000-0000-000095050000}"/>
    <cellStyle name="Moeda 2 5 3 3 2 4" xfId="16498" xr:uid="{00000000-0005-0000-0000-000096050000}"/>
    <cellStyle name="Moeda 2 5 3 3 3" xfId="7082" xr:uid="{00000000-0005-0000-0000-000097050000}"/>
    <cellStyle name="Moeda 2 5 3 3 3 2" xfId="10594" xr:uid="{00000000-0005-0000-0000-000098050000}"/>
    <cellStyle name="Moeda 2 5 3 3 3 2 2" xfId="33575" xr:uid="{00000000-0005-0000-0000-000099050000}"/>
    <cellStyle name="Moeda 2 5 3 3 3 2 3" xfId="22403" xr:uid="{00000000-0005-0000-0000-00009A050000}"/>
    <cellStyle name="Moeda 2 5 3 3 3 3" xfId="30063" xr:uid="{00000000-0005-0000-0000-00009B050000}"/>
    <cellStyle name="Moeda 2 5 3 3 3 4" xfId="14742" xr:uid="{00000000-0005-0000-0000-00009C050000}"/>
    <cellStyle name="Moeda 2 5 3 3 4" xfId="5886" xr:uid="{00000000-0005-0000-0000-00009D050000}"/>
    <cellStyle name="Moeda 2 5 3 3 4 2" xfId="28867" xr:uid="{00000000-0005-0000-0000-00009E050000}"/>
    <cellStyle name="Moeda 2 5 3 3 4 3" xfId="18254" xr:uid="{00000000-0005-0000-0000-00009F050000}"/>
    <cellStyle name="Moeda 2 5 3 3 5" xfId="24159" xr:uid="{00000000-0005-0000-0000-0000A0050000}"/>
    <cellStyle name="Moeda 2 5 3 3 6" xfId="12986" xr:uid="{00000000-0005-0000-0000-0000A1050000}"/>
    <cellStyle name="Moeda 2 5 3 4" xfId="2289" xr:uid="{00000000-0005-0000-0000-0000A2050000}"/>
    <cellStyle name="Moeda 2 5 3 4 2" xfId="8193" xr:uid="{00000000-0005-0000-0000-0000A3050000}"/>
    <cellStyle name="Moeda 2 5 3 4 2 2" xfId="31174" xr:uid="{00000000-0005-0000-0000-0000A4050000}"/>
    <cellStyle name="Moeda 2 5 3 4 2 3" xfId="19365" xr:uid="{00000000-0005-0000-0000-0000A5050000}"/>
    <cellStyle name="Moeda 2 5 3 4 3" xfId="25270" xr:uid="{00000000-0005-0000-0000-0000A6050000}"/>
    <cellStyle name="Moeda 2 5 3 4 4" xfId="15853" xr:uid="{00000000-0005-0000-0000-0000A7050000}"/>
    <cellStyle name="Moeda 2 5 3 5" xfId="6437" xr:uid="{00000000-0005-0000-0000-0000A8050000}"/>
    <cellStyle name="Moeda 2 5 3 5 2" xfId="9949" xr:uid="{00000000-0005-0000-0000-0000A9050000}"/>
    <cellStyle name="Moeda 2 5 3 5 2 2" xfId="32930" xr:uid="{00000000-0005-0000-0000-0000AA050000}"/>
    <cellStyle name="Moeda 2 5 3 5 2 3" xfId="21758" xr:uid="{00000000-0005-0000-0000-0000AB050000}"/>
    <cellStyle name="Moeda 2 5 3 5 3" xfId="29418" xr:uid="{00000000-0005-0000-0000-0000AC050000}"/>
    <cellStyle name="Moeda 2 5 3 5 4" xfId="14097" xr:uid="{00000000-0005-0000-0000-0000AD050000}"/>
    <cellStyle name="Moeda 2 5 3 6" xfId="5317" xr:uid="{00000000-0005-0000-0000-0000AE050000}"/>
    <cellStyle name="Moeda 2 5 3 6 2" xfId="21121" xr:uid="{00000000-0005-0000-0000-0000AF050000}"/>
    <cellStyle name="Moeda 2 5 3 6 3" xfId="28298" xr:uid="{00000000-0005-0000-0000-0000B0050000}"/>
    <cellStyle name="Moeda 2 5 3 6 4" xfId="12341" xr:uid="{00000000-0005-0000-0000-0000B1050000}"/>
    <cellStyle name="Moeda 2 5 3 7" xfId="4206" xr:uid="{00000000-0005-0000-0000-0000B2050000}"/>
    <cellStyle name="Moeda 2 5 3 7 2" xfId="27187" xr:uid="{00000000-0005-0000-0000-0000B3050000}"/>
    <cellStyle name="Moeda 2 5 3 7 3" xfId="17609" xr:uid="{00000000-0005-0000-0000-0000B4050000}"/>
    <cellStyle name="Moeda 2 5 3 8" xfId="23514" xr:uid="{00000000-0005-0000-0000-0000B5050000}"/>
    <cellStyle name="Moeda 2 5 3 9" xfId="11866" xr:uid="{00000000-0005-0000-0000-0000B6050000}"/>
    <cellStyle name="Moeda 2 5 4" xfId="949" xr:uid="{00000000-0005-0000-0000-0000B7050000}"/>
    <cellStyle name="Moeda 2 5 4 2" xfId="1585" xr:uid="{00000000-0005-0000-0000-0000B8050000}"/>
    <cellStyle name="Moeda 2 5 4 2 2" xfId="3341" xr:uid="{00000000-0005-0000-0000-0000B9050000}"/>
    <cellStyle name="Moeda 2 5 4 2 2 2" xfId="9245" xr:uid="{00000000-0005-0000-0000-0000BA050000}"/>
    <cellStyle name="Moeda 2 5 4 2 2 2 2" xfId="32226" xr:uid="{00000000-0005-0000-0000-0000BB050000}"/>
    <cellStyle name="Moeda 2 5 4 2 2 2 3" xfId="20417" xr:uid="{00000000-0005-0000-0000-0000BC050000}"/>
    <cellStyle name="Moeda 2 5 4 2 2 3" xfId="26322" xr:uid="{00000000-0005-0000-0000-0000BD050000}"/>
    <cellStyle name="Moeda 2 5 4 2 2 4" xfId="16905" xr:uid="{00000000-0005-0000-0000-0000BE050000}"/>
    <cellStyle name="Moeda 2 5 4 2 3" xfId="7489" xr:uid="{00000000-0005-0000-0000-0000BF050000}"/>
    <cellStyle name="Moeda 2 5 4 2 3 2" xfId="11001" xr:uid="{00000000-0005-0000-0000-0000C0050000}"/>
    <cellStyle name="Moeda 2 5 4 2 3 2 2" xfId="33982" xr:uid="{00000000-0005-0000-0000-0000C1050000}"/>
    <cellStyle name="Moeda 2 5 4 2 3 2 3" xfId="22810" xr:uid="{00000000-0005-0000-0000-0000C2050000}"/>
    <cellStyle name="Moeda 2 5 4 2 3 3" xfId="30470" xr:uid="{00000000-0005-0000-0000-0000C3050000}"/>
    <cellStyle name="Moeda 2 5 4 2 3 4" xfId="15149" xr:uid="{00000000-0005-0000-0000-0000C4050000}"/>
    <cellStyle name="Moeda 2 5 4 2 4" xfId="4613" xr:uid="{00000000-0005-0000-0000-0000C5050000}"/>
    <cellStyle name="Moeda 2 5 4 2 4 2" xfId="27594" xr:uid="{00000000-0005-0000-0000-0000C6050000}"/>
    <cellStyle name="Moeda 2 5 4 2 4 3" xfId="18661" xr:uid="{00000000-0005-0000-0000-0000C7050000}"/>
    <cellStyle name="Moeda 2 5 4 2 5" xfId="24566" xr:uid="{00000000-0005-0000-0000-0000C8050000}"/>
    <cellStyle name="Moeda 2 5 4 2 6" xfId="13393" xr:uid="{00000000-0005-0000-0000-0000C9050000}"/>
    <cellStyle name="Moeda 2 5 4 3" xfId="2705" xr:uid="{00000000-0005-0000-0000-0000CA050000}"/>
    <cellStyle name="Moeda 2 5 4 3 2" xfId="8609" xr:uid="{00000000-0005-0000-0000-0000CB050000}"/>
    <cellStyle name="Moeda 2 5 4 3 2 2" xfId="31590" xr:uid="{00000000-0005-0000-0000-0000CC050000}"/>
    <cellStyle name="Moeda 2 5 4 3 2 3" xfId="19781" xr:uid="{00000000-0005-0000-0000-0000CD050000}"/>
    <cellStyle name="Moeda 2 5 4 3 3" xfId="25686" xr:uid="{00000000-0005-0000-0000-0000CE050000}"/>
    <cellStyle name="Moeda 2 5 4 3 4" xfId="16269" xr:uid="{00000000-0005-0000-0000-0000CF050000}"/>
    <cellStyle name="Moeda 2 5 4 4" xfId="6853" xr:uid="{00000000-0005-0000-0000-0000D0050000}"/>
    <cellStyle name="Moeda 2 5 4 4 2" xfId="10365" xr:uid="{00000000-0005-0000-0000-0000D1050000}"/>
    <cellStyle name="Moeda 2 5 4 4 2 2" xfId="33346" xr:uid="{00000000-0005-0000-0000-0000D2050000}"/>
    <cellStyle name="Moeda 2 5 4 4 2 3" xfId="22174" xr:uid="{00000000-0005-0000-0000-0000D3050000}"/>
    <cellStyle name="Moeda 2 5 4 4 3" xfId="29834" xr:uid="{00000000-0005-0000-0000-0000D4050000}"/>
    <cellStyle name="Moeda 2 5 4 4 4" xfId="14513" xr:uid="{00000000-0005-0000-0000-0000D5050000}"/>
    <cellStyle name="Moeda 2 5 4 5" xfId="5657" xr:uid="{00000000-0005-0000-0000-0000D6050000}"/>
    <cellStyle name="Moeda 2 5 4 5 2" xfId="21291" xr:uid="{00000000-0005-0000-0000-0000D7050000}"/>
    <cellStyle name="Moeda 2 5 4 5 3" xfId="28638" xr:uid="{00000000-0005-0000-0000-0000D8050000}"/>
    <cellStyle name="Moeda 2 5 4 5 4" xfId="12757" xr:uid="{00000000-0005-0000-0000-0000D9050000}"/>
    <cellStyle name="Moeda 2 5 4 6" xfId="3977" xr:uid="{00000000-0005-0000-0000-0000DA050000}"/>
    <cellStyle name="Moeda 2 5 4 6 2" xfId="26958" xr:uid="{00000000-0005-0000-0000-0000DB050000}"/>
    <cellStyle name="Moeda 2 5 4 6 3" xfId="18025" xr:uid="{00000000-0005-0000-0000-0000DC050000}"/>
    <cellStyle name="Moeda 2 5 4 7" xfId="23930" xr:uid="{00000000-0005-0000-0000-0000DD050000}"/>
    <cellStyle name="Moeda 2 5 4 8" xfId="11637" xr:uid="{00000000-0005-0000-0000-0000DE050000}"/>
    <cellStyle name="Moeda 2 5 5" xfId="1339" xr:uid="{00000000-0005-0000-0000-0000DF050000}"/>
    <cellStyle name="Moeda 2 5 5 2" xfId="1975" xr:uid="{00000000-0005-0000-0000-0000E0050000}"/>
    <cellStyle name="Moeda 2 5 5 2 2" xfId="3731" xr:uid="{00000000-0005-0000-0000-0000E1050000}"/>
    <cellStyle name="Moeda 2 5 5 2 2 2" xfId="9635" xr:uid="{00000000-0005-0000-0000-0000E2050000}"/>
    <cellStyle name="Moeda 2 5 5 2 2 2 2" xfId="32616" xr:uid="{00000000-0005-0000-0000-0000E3050000}"/>
    <cellStyle name="Moeda 2 5 5 2 2 2 3" xfId="20807" xr:uid="{00000000-0005-0000-0000-0000E4050000}"/>
    <cellStyle name="Moeda 2 5 5 2 2 3" xfId="26712" xr:uid="{00000000-0005-0000-0000-0000E5050000}"/>
    <cellStyle name="Moeda 2 5 5 2 2 4" xfId="17295" xr:uid="{00000000-0005-0000-0000-0000E6050000}"/>
    <cellStyle name="Moeda 2 5 5 2 3" xfId="7879" xr:uid="{00000000-0005-0000-0000-0000E7050000}"/>
    <cellStyle name="Moeda 2 5 5 2 3 2" xfId="11391" xr:uid="{00000000-0005-0000-0000-0000E8050000}"/>
    <cellStyle name="Moeda 2 5 5 2 3 2 2" xfId="34372" xr:uid="{00000000-0005-0000-0000-0000E9050000}"/>
    <cellStyle name="Moeda 2 5 5 2 3 2 3" xfId="23200" xr:uid="{00000000-0005-0000-0000-0000EA050000}"/>
    <cellStyle name="Moeda 2 5 5 2 3 3" xfId="30860" xr:uid="{00000000-0005-0000-0000-0000EB050000}"/>
    <cellStyle name="Moeda 2 5 5 2 3 4" xfId="15539" xr:uid="{00000000-0005-0000-0000-0000EC050000}"/>
    <cellStyle name="Moeda 2 5 5 2 4" xfId="5003" xr:uid="{00000000-0005-0000-0000-0000ED050000}"/>
    <cellStyle name="Moeda 2 5 5 2 4 2" xfId="27984" xr:uid="{00000000-0005-0000-0000-0000EE050000}"/>
    <cellStyle name="Moeda 2 5 5 2 4 3" xfId="19051" xr:uid="{00000000-0005-0000-0000-0000EF050000}"/>
    <cellStyle name="Moeda 2 5 5 2 5" xfId="24956" xr:uid="{00000000-0005-0000-0000-0000F0050000}"/>
    <cellStyle name="Moeda 2 5 5 2 6" xfId="13783" xr:uid="{00000000-0005-0000-0000-0000F1050000}"/>
    <cellStyle name="Moeda 2 5 5 3" xfId="3095" xr:uid="{00000000-0005-0000-0000-0000F2050000}"/>
    <cellStyle name="Moeda 2 5 5 3 2" xfId="8999" xr:uid="{00000000-0005-0000-0000-0000F3050000}"/>
    <cellStyle name="Moeda 2 5 5 3 2 2" xfId="31980" xr:uid="{00000000-0005-0000-0000-0000F4050000}"/>
    <cellStyle name="Moeda 2 5 5 3 2 3" xfId="20171" xr:uid="{00000000-0005-0000-0000-0000F5050000}"/>
    <cellStyle name="Moeda 2 5 5 3 3" xfId="26076" xr:uid="{00000000-0005-0000-0000-0000F6050000}"/>
    <cellStyle name="Moeda 2 5 5 3 4" xfId="16659" xr:uid="{00000000-0005-0000-0000-0000F7050000}"/>
    <cellStyle name="Moeda 2 5 5 4" xfId="7243" xr:uid="{00000000-0005-0000-0000-0000F8050000}"/>
    <cellStyle name="Moeda 2 5 5 4 2" xfId="10755" xr:uid="{00000000-0005-0000-0000-0000F9050000}"/>
    <cellStyle name="Moeda 2 5 5 4 2 2" xfId="33736" xr:uid="{00000000-0005-0000-0000-0000FA050000}"/>
    <cellStyle name="Moeda 2 5 5 4 2 3" xfId="22564" xr:uid="{00000000-0005-0000-0000-0000FB050000}"/>
    <cellStyle name="Moeda 2 5 5 4 3" xfId="30224" xr:uid="{00000000-0005-0000-0000-0000FC050000}"/>
    <cellStyle name="Moeda 2 5 5 4 4" xfId="14903" xr:uid="{00000000-0005-0000-0000-0000FD050000}"/>
    <cellStyle name="Moeda 2 5 5 5" xfId="6047" xr:uid="{00000000-0005-0000-0000-0000FE050000}"/>
    <cellStyle name="Moeda 2 5 5 5 2" xfId="21444" xr:uid="{00000000-0005-0000-0000-0000FF050000}"/>
    <cellStyle name="Moeda 2 5 5 5 3" xfId="29028" xr:uid="{00000000-0005-0000-0000-000000060000}"/>
    <cellStyle name="Moeda 2 5 5 5 4" xfId="13147" xr:uid="{00000000-0005-0000-0000-000001060000}"/>
    <cellStyle name="Moeda 2 5 5 6" xfId="4367" xr:uid="{00000000-0005-0000-0000-000002060000}"/>
    <cellStyle name="Moeda 2 5 5 6 2" xfId="27348" xr:uid="{00000000-0005-0000-0000-000003060000}"/>
    <cellStyle name="Moeda 2 5 5 6 3" xfId="18415" xr:uid="{00000000-0005-0000-0000-000004060000}"/>
    <cellStyle name="Moeda 2 5 5 7" xfId="24320" xr:uid="{00000000-0005-0000-0000-000005060000}"/>
    <cellStyle name="Moeda 2 5 5 8" xfId="12027" xr:uid="{00000000-0005-0000-0000-000006060000}"/>
    <cellStyle name="Moeda 2 5 6" xfId="779" xr:uid="{00000000-0005-0000-0000-000007060000}"/>
    <cellStyle name="Moeda 2 5 6 2" xfId="2535" xr:uid="{00000000-0005-0000-0000-000008060000}"/>
    <cellStyle name="Moeda 2 5 6 2 2" xfId="8439" xr:uid="{00000000-0005-0000-0000-000009060000}"/>
    <cellStyle name="Moeda 2 5 6 2 2 2" xfId="31420" xr:uid="{00000000-0005-0000-0000-00000A060000}"/>
    <cellStyle name="Moeda 2 5 6 2 2 3" xfId="19611" xr:uid="{00000000-0005-0000-0000-00000B060000}"/>
    <cellStyle name="Moeda 2 5 6 2 3" xfId="25516" xr:uid="{00000000-0005-0000-0000-00000C060000}"/>
    <cellStyle name="Moeda 2 5 6 2 4" xfId="16099" xr:uid="{00000000-0005-0000-0000-00000D060000}"/>
    <cellStyle name="Moeda 2 5 6 3" xfId="6683" xr:uid="{00000000-0005-0000-0000-00000E060000}"/>
    <cellStyle name="Moeda 2 5 6 3 2" xfId="10195" xr:uid="{00000000-0005-0000-0000-00000F060000}"/>
    <cellStyle name="Moeda 2 5 6 3 2 2" xfId="33176" xr:uid="{00000000-0005-0000-0000-000010060000}"/>
    <cellStyle name="Moeda 2 5 6 3 2 3" xfId="22004" xr:uid="{00000000-0005-0000-0000-000011060000}"/>
    <cellStyle name="Moeda 2 5 6 3 3" xfId="29664" xr:uid="{00000000-0005-0000-0000-000012060000}"/>
    <cellStyle name="Moeda 2 5 6 3 4" xfId="14343" xr:uid="{00000000-0005-0000-0000-000013060000}"/>
    <cellStyle name="Moeda 2 5 6 4" xfId="4443" xr:uid="{00000000-0005-0000-0000-000014060000}"/>
    <cellStyle name="Moeda 2 5 6 4 2" xfId="27424" xr:uid="{00000000-0005-0000-0000-000015060000}"/>
    <cellStyle name="Moeda 2 5 6 4 3" xfId="17855" xr:uid="{00000000-0005-0000-0000-000016060000}"/>
    <cellStyle name="Moeda 2 5 6 5" xfId="23760" xr:uid="{00000000-0005-0000-0000-000017060000}"/>
    <cellStyle name="Moeda 2 5 6 6" xfId="12587" xr:uid="{00000000-0005-0000-0000-000018060000}"/>
    <cellStyle name="Moeda 2 5 7" xfId="1415" xr:uid="{00000000-0005-0000-0000-000019060000}"/>
    <cellStyle name="Moeda 2 5 7 2" xfId="3171" xr:uid="{00000000-0005-0000-0000-00001A060000}"/>
    <cellStyle name="Moeda 2 5 7 2 2" xfId="9075" xr:uid="{00000000-0005-0000-0000-00001B060000}"/>
    <cellStyle name="Moeda 2 5 7 2 2 2" xfId="32056" xr:uid="{00000000-0005-0000-0000-00001C060000}"/>
    <cellStyle name="Moeda 2 5 7 2 2 3" xfId="20247" xr:uid="{00000000-0005-0000-0000-00001D060000}"/>
    <cellStyle name="Moeda 2 5 7 2 3" xfId="26152" xr:uid="{00000000-0005-0000-0000-00001E060000}"/>
    <cellStyle name="Moeda 2 5 7 2 4" xfId="16735" xr:uid="{00000000-0005-0000-0000-00001F060000}"/>
    <cellStyle name="Moeda 2 5 7 3" xfId="7319" xr:uid="{00000000-0005-0000-0000-000020060000}"/>
    <cellStyle name="Moeda 2 5 7 3 2" xfId="10831" xr:uid="{00000000-0005-0000-0000-000021060000}"/>
    <cellStyle name="Moeda 2 5 7 3 2 2" xfId="33812" xr:uid="{00000000-0005-0000-0000-000022060000}"/>
    <cellStyle name="Moeda 2 5 7 3 2 3" xfId="22640" xr:uid="{00000000-0005-0000-0000-000023060000}"/>
    <cellStyle name="Moeda 2 5 7 3 3" xfId="30300" xr:uid="{00000000-0005-0000-0000-000024060000}"/>
    <cellStyle name="Moeda 2 5 7 3 4" xfId="14979" xr:uid="{00000000-0005-0000-0000-000025060000}"/>
    <cellStyle name="Moeda 2 5 7 4" xfId="6123" xr:uid="{00000000-0005-0000-0000-000026060000}"/>
    <cellStyle name="Moeda 2 5 7 4 2" xfId="29104" xr:uid="{00000000-0005-0000-0000-000027060000}"/>
    <cellStyle name="Moeda 2 5 7 4 3" xfId="18491" xr:uid="{00000000-0005-0000-0000-000028060000}"/>
    <cellStyle name="Moeda 2 5 7 5" xfId="24396" xr:uid="{00000000-0005-0000-0000-000029060000}"/>
    <cellStyle name="Moeda 2 5 7 6" xfId="13223" xr:uid="{00000000-0005-0000-0000-00002A060000}"/>
    <cellStyle name="Moeda 2 5 8" xfId="702" xr:uid="{00000000-0005-0000-0000-00002B060000}"/>
    <cellStyle name="Moeda 2 5 8 2" xfId="2459" xr:uid="{00000000-0005-0000-0000-00002C060000}"/>
    <cellStyle name="Moeda 2 5 8 2 2" xfId="8363" xr:uid="{00000000-0005-0000-0000-00002D060000}"/>
    <cellStyle name="Moeda 2 5 8 2 2 2" xfId="31344" xr:uid="{00000000-0005-0000-0000-00002E060000}"/>
    <cellStyle name="Moeda 2 5 8 2 2 3" xfId="19535" xr:uid="{00000000-0005-0000-0000-00002F060000}"/>
    <cellStyle name="Moeda 2 5 8 2 3" xfId="25440" xr:uid="{00000000-0005-0000-0000-000030060000}"/>
    <cellStyle name="Moeda 2 5 8 2 4" xfId="16023" xr:uid="{00000000-0005-0000-0000-000031060000}"/>
    <cellStyle name="Moeda 2 5 8 3" xfId="6607" xr:uid="{00000000-0005-0000-0000-000032060000}"/>
    <cellStyle name="Moeda 2 5 8 3 2" xfId="10119" xr:uid="{00000000-0005-0000-0000-000033060000}"/>
    <cellStyle name="Moeda 2 5 8 3 2 2" xfId="33100" xr:uid="{00000000-0005-0000-0000-000034060000}"/>
    <cellStyle name="Moeda 2 5 8 3 2 3" xfId="21928" xr:uid="{00000000-0005-0000-0000-000035060000}"/>
    <cellStyle name="Moeda 2 5 8 3 3" xfId="29588" xr:uid="{00000000-0005-0000-0000-000036060000}"/>
    <cellStyle name="Moeda 2 5 8 3 4" xfId="14267" xr:uid="{00000000-0005-0000-0000-000037060000}"/>
    <cellStyle name="Moeda 2 5 8 4" xfId="5487" xr:uid="{00000000-0005-0000-0000-000038060000}"/>
    <cellStyle name="Moeda 2 5 8 4 2" xfId="28468" xr:uid="{00000000-0005-0000-0000-000039060000}"/>
    <cellStyle name="Moeda 2 5 8 4 3" xfId="17779" xr:uid="{00000000-0005-0000-0000-00003A060000}"/>
    <cellStyle name="Moeda 2 5 8 5" xfId="23684" xr:uid="{00000000-0005-0000-0000-00003B060000}"/>
    <cellStyle name="Moeda 2 5 8 6" xfId="12511" xr:uid="{00000000-0005-0000-0000-00003C060000}"/>
    <cellStyle name="Moeda 2 5 9" xfId="2060" xr:uid="{00000000-0005-0000-0000-00003D060000}"/>
    <cellStyle name="Moeda 2 5 9 2" xfId="7964" xr:uid="{00000000-0005-0000-0000-00003E060000}"/>
    <cellStyle name="Moeda 2 5 9 2 2" xfId="30945" xr:uid="{00000000-0005-0000-0000-00003F060000}"/>
    <cellStyle name="Moeda 2 5 9 2 3" xfId="19136" xr:uid="{00000000-0005-0000-0000-000040060000}"/>
    <cellStyle name="Moeda 2 5 9 3" xfId="25041" xr:uid="{00000000-0005-0000-0000-000041060000}"/>
    <cellStyle name="Moeda 2 5 9 4" xfId="15624" xr:uid="{00000000-0005-0000-0000-000042060000}"/>
    <cellStyle name="Moeda 3" xfId="8" xr:uid="{00000000-0005-0000-0000-000043060000}"/>
    <cellStyle name="Moeda 3 2" xfId="250" xr:uid="{00000000-0005-0000-0000-000044060000}"/>
    <cellStyle name="Moeda 3 2 10" xfId="2039" xr:uid="{00000000-0005-0000-0000-000045060000}"/>
    <cellStyle name="Moeda 3 2 10 2" xfId="7943" xr:uid="{00000000-0005-0000-0000-000046060000}"/>
    <cellStyle name="Moeda 3 2 10 2 2" xfId="30924" xr:uid="{00000000-0005-0000-0000-000047060000}"/>
    <cellStyle name="Moeda 3 2 10 2 3" xfId="19115" xr:uid="{00000000-0005-0000-0000-000048060000}"/>
    <cellStyle name="Moeda 3 2 10 3" xfId="25020" xr:uid="{00000000-0005-0000-0000-000049060000}"/>
    <cellStyle name="Moeda 3 2 10 4" xfId="15603" xr:uid="{00000000-0005-0000-0000-00004A060000}"/>
    <cellStyle name="Moeda 3 2 11" xfId="6187" xr:uid="{00000000-0005-0000-0000-00004B060000}"/>
    <cellStyle name="Moeda 3 2 11 2" xfId="9699" xr:uid="{00000000-0005-0000-0000-00004C060000}"/>
    <cellStyle name="Moeda 3 2 11 2 2" xfId="32680" xr:uid="{00000000-0005-0000-0000-00004D060000}"/>
    <cellStyle name="Moeda 3 2 11 2 3" xfId="21508" xr:uid="{00000000-0005-0000-0000-00004E060000}"/>
    <cellStyle name="Moeda 3 2 11 3" xfId="29168" xr:uid="{00000000-0005-0000-0000-00004F060000}"/>
    <cellStyle name="Moeda 3 2 11 4" xfId="13847" xr:uid="{00000000-0005-0000-0000-000050060000}"/>
    <cellStyle name="Moeda 3 2 12" xfId="5067" xr:uid="{00000000-0005-0000-0000-000051060000}"/>
    <cellStyle name="Moeda 3 2 12 2" xfId="20871" xr:uid="{00000000-0005-0000-0000-000052060000}"/>
    <cellStyle name="Moeda 3 2 12 3" xfId="28048" xr:uid="{00000000-0005-0000-0000-000053060000}"/>
    <cellStyle name="Moeda 3 2 12 4" xfId="12091" xr:uid="{00000000-0005-0000-0000-000054060000}"/>
    <cellStyle name="Moeda 3 2 13" xfId="3786" xr:uid="{00000000-0005-0000-0000-000055060000}"/>
    <cellStyle name="Moeda 3 2 13 2" xfId="26767" xr:uid="{00000000-0005-0000-0000-000056060000}"/>
    <cellStyle name="Moeda 3 2 13 3" xfId="17359" xr:uid="{00000000-0005-0000-0000-000057060000}"/>
    <cellStyle name="Moeda 3 2 14" xfId="23264" xr:uid="{00000000-0005-0000-0000-000058060000}"/>
    <cellStyle name="Moeda 3 2 15" xfId="11446" xr:uid="{00000000-0005-0000-0000-000059060000}"/>
    <cellStyle name="Moeda 3 2 2" xfId="306" xr:uid="{00000000-0005-0000-0000-00005A060000}"/>
    <cellStyle name="Moeda 3 2 2 10" xfId="6213" xr:uid="{00000000-0005-0000-0000-00005B060000}"/>
    <cellStyle name="Moeda 3 2 2 10 2" xfId="9725" xr:uid="{00000000-0005-0000-0000-00005C060000}"/>
    <cellStyle name="Moeda 3 2 2 10 2 2" xfId="32706" xr:uid="{00000000-0005-0000-0000-00005D060000}"/>
    <cellStyle name="Moeda 3 2 2 10 2 3" xfId="21534" xr:uid="{00000000-0005-0000-0000-00005E060000}"/>
    <cellStyle name="Moeda 3 2 2 10 3" xfId="29194" xr:uid="{00000000-0005-0000-0000-00005F060000}"/>
    <cellStyle name="Moeda 3 2 2 10 4" xfId="13873" xr:uid="{00000000-0005-0000-0000-000060060000}"/>
    <cellStyle name="Moeda 3 2 2 11" xfId="5093" xr:uid="{00000000-0005-0000-0000-000061060000}"/>
    <cellStyle name="Moeda 3 2 2 11 2" xfId="20897" xr:uid="{00000000-0005-0000-0000-000062060000}"/>
    <cellStyle name="Moeda 3 2 2 11 3" xfId="28074" xr:uid="{00000000-0005-0000-0000-000063060000}"/>
    <cellStyle name="Moeda 3 2 2 11 4" xfId="12117" xr:uid="{00000000-0005-0000-0000-000064060000}"/>
    <cellStyle name="Moeda 3 2 2 12" xfId="3812" xr:uid="{00000000-0005-0000-0000-000065060000}"/>
    <cellStyle name="Moeda 3 2 2 12 2" xfId="26793" xr:uid="{00000000-0005-0000-0000-000066060000}"/>
    <cellStyle name="Moeda 3 2 2 12 3" xfId="17385" xr:uid="{00000000-0005-0000-0000-000067060000}"/>
    <cellStyle name="Moeda 3 2 2 13" xfId="23290" xr:uid="{00000000-0005-0000-0000-000068060000}"/>
    <cellStyle name="Moeda 3 2 2 14" xfId="11472" xr:uid="{00000000-0005-0000-0000-000069060000}"/>
    <cellStyle name="Moeda 3 2 2 2" xfId="460" xr:uid="{00000000-0005-0000-0000-00006A060000}"/>
    <cellStyle name="Moeda 3 2 2 2 10" xfId="23443" xr:uid="{00000000-0005-0000-0000-00006B060000}"/>
    <cellStyle name="Moeda 3 2 2 2 11" xfId="11557" xr:uid="{00000000-0005-0000-0000-00006C060000}"/>
    <cellStyle name="Moeda 3 2 2 2 2" xfId="621" xr:uid="{00000000-0005-0000-0000-00006D060000}"/>
    <cellStyle name="Moeda 3 2 2 2 2 2" xfId="1904" xr:uid="{00000000-0005-0000-0000-00006E060000}"/>
    <cellStyle name="Moeda 3 2 2 2 2 2 2" xfId="3660" xr:uid="{00000000-0005-0000-0000-00006F060000}"/>
    <cellStyle name="Moeda 3 2 2 2 2 2 2 2" xfId="9564" xr:uid="{00000000-0005-0000-0000-000070060000}"/>
    <cellStyle name="Moeda 3 2 2 2 2 2 2 2 2" xfId="32545" xr:uid="{00000000-0005-0000-0000-000071060000}"/>
    <cellStyle name="Moeda 3 2 2 2 2 2 2 2 3" xfId="20736" xr:uid="{00000000-0005-0000-0000-000072060000}"/>
    <cellStyle name="Moeda 3 2 2 2 2 2 2 3" xfId="26641" xr:uid="{00000000-0005-0000-0000-000073060000}"/>
    <cellStyle name="Moeda 3 2 2 2 2 2 2 4" xfId="17224" xr:uid="{00000000-0005-0000-0000-000074060000}"/>
    <cellStyle name="Moeda 3 2 2 2 2 2 3" xfId="7808" xr:uid="{00000000-0005-0000-0000-000075060000}"/>
    <cellStyle name="Moeda 3 2 2 2 2 2 3 2" xfId="11320" xr:uid="{00000000-0005-0000-0000-000076060000}"/>
    <cellStyle name="Moeda 3 2 2 2 2 2 3 2 2" xfId="34301" xr:uid="{00000000-0005-0000-0000-000077060000}"/>
    <cellStyle name="Moeda 3 2 2 2 2 2 3 2 3" xfId="23129" xr:uid="{00000000-0005-0000-0000-000078060000}"/>
    <cellStyle name="Moeda 3 2 2 2 2 2 3 3" xfId="30789" xr:uid="{00000000-0005-0000-0000-000079060000}"/>
    <cellStyle name="Moeda 3 2 2 2 2 2 3 4" xfId="15468" xr:uid="{00000000-0005-0000-0000-00007A060000}"/>
    <cellStyle name="Moeda 3 2 2 2 2 2 4" xfId="4932" xr:uid="{00000000-0005-0000-0000-00007B060000}"/>
    <cellStyle name="Moeda 3 2 2 2 2 2 4 2" xfId="27913" xr:uid="{00000000-0005-0000-0000-00007C060000}"/>
    <cellStyle name="Moeda 3 2 2 2 2 2 4 3" xfId="18980" xr:uid="{00000000-0005-0000-0000-00007D060000}"/>
    <cellStyle name="Moeda 3 2 2 2 2 2 5" xfId="24885" xr:uid="{00000000-0005-0000-0000-00007E060000}"/>
    <cellStyle name="Moeda 3 2 2 2 2 2 6" xfId="13712" xr:uid="{00000000-0005-0000-0000-00007F060000}"/>
    <cellStyle name="Moeda 3 2 2 2 2 3" xfId="1268" xr:uid="{00000000-0005-0000-0000-000080060000}"/>
    <cellStyle name="Moeda 3 2 2 2 2 3 2" xfId="3024" xr:uid="{00000000-0005-0000-0000-000081060000}"/>
    <cellStyle name="Moeda 3 2 2 2 2 3 2 2" xfId="8928" xr:uid="{00000000-0005-0000-0000-000082060000}"/>
    <cellStyle name="Moeda 3 2 2 2 2 3 2 2 2" xfId="31909" xr:uid="{00000000-0005-0000-0000-000083060000}"/>
    <cellStyle name="Moeda 3 2 2 2 2 3 2 2 3" xfId="20100" xr:uid="{00000000-0005-0000-0000-000084060000}"/>
    <cellStyle name="Moeda 3 2 2 2 2 3 2 3" xfId="26005" xr:uid="{00000000-0005-0000-0000-000085060000}"/>
    <cellStyle name="Moeda 3 2 2 2 2 3 2 4" xfId="16588" xr:uid="{00000000-0005-0000-0000-000086060000}"/>
    <cellStyle name="Moeda 3 2 2 2 2 3 3" xfId="7172" xr:uid="{00000000-0005-0000-0000-000087060000}"/>
    <cellStyle name="Moeda 3 2 2 2 2 3 3 2" xfId="10684" xr:uid="{00000000-0005-0000-0000-000088060000}"/>
    <cellStyle name="Moeda 3 2 2 2 2 3 3 2 2" xfId="33665" xr:uid="{00000000-0005-0000-0000-000089060000}"/>
    <cellStyle name="Moeda 3 2 2 2 2 3 3 2 3" xfId="22493" xr:uid="{00000000-0005-0000-0000-00008A060000}"/>
    <cellStyle name="Moeda 3 2 2 2 2 3 3 3" xfId="30153" xr:uid="{00000000-0005-0000-0000-00008B060000}"/>
    <cellStyle name="Moeda 3 2 2 2 2 3 3 4" xfId="14832" xr:uid="{00000000-0005-0000-0000-00008C060000}"/>
    <cellStyle name="Moeda 3 2 2 2 2 3 4" xfId="5976" xr:uid="{00000000-0005-0000-0000-00008D060000}"/>
    <cellStyle name="Moeda 3 2 2 2 2 3 4 2" xfId="28957" xr:uid="{00000000-0005-0000-0000-00008E060000}"/>
    <cellStyle name="Moeda 3 2 2 2 2 3 4 3" xfId="18344" xr:uid="{00000000-0005-0000-0000-00008F060000}"/>
    <cellStyle name="Moeda 3 2 2 2 2 3 5" xfId="24249" xr:uid="{00000000-0005-0000-0000-000090060000}"/>
    <cellStyle name="Moeda 3 2 2 2 2 3 6" xfId="13076" xr:uid="{00000000-0005-0000-0000-000091060000}"/>
    <cellStyle name="Moeda 3 2 2 2 2 4" xfId="2379" xr:uid="{00000000-0005-0000-0000-000092060000}"/>
    <cellStyle name="Moeda 3 2 2 2 2 4 2" xfId="8283" xr:uid="{00000000-0005-0000-0000-000093060000}"/>
    <cellStyle name="Moeda 3 2 2 2 2 4 2 2" xfId="31264" xr:uid="{00000000-0005-0000-0000-000094060000}"/>
    <cellStyle name="Moeda 3 2 2 2 2 4 2 3" xfId="19455" xr:uid="{00000000-0005-0000-0000-000095060000}"/>
    <cellStyle name="Moeda 3 2 2 2 2 4 3" xfId="25360" xr:uid="{00000000-0005-0000-0000-000096060000}"/>
    <cellStyle name="Moeda 3 2 2 2 2 4 4" xfId="15943" xr:uid="{00000000-0005-0000-0000-000097060000}"/>
    <cellStyle name="Moeda 3 2 2 2 2 5" xfId="6527" xr:uid="{00000000-0005-0000-0000-000098060000}"/>
    <cellStyle name="Moeda 3 2 2 2 2 5 2" xfId="10039" xr:uid="{00000000-0005-0000-0000-000099060000}"/>
    <cellStyle name="Moeda 3 2 2 2 2 5 2 2" xfId="33020" xr:uid="{00000000-0005-0000-0000-00009A060000}"/>
    <cellStyle name="Moeda 3 2 2 2 2 5 2 3" xfId="21848" xr:uid="{00000000-0005-0000-0000-00009B060000}"/>
    <cellStyle name="Moeda 3 2 2 2 2 5 3" xfId="29508" xr:uid="{00000000-0005-0000-0000-00009C060000}"/>
    <cellStyle name="Moeda 3 2 2 2 2 5 4" xfId="14187" xr:uid="{00000000-0005-0000-0000-00009D060000}"/>
    <cellStyle name="Moeda 3 2 2 2 2 6" xfId="5407" xr:uid="{00000000-0005-0000-0000-00009E060000}"/>
    <cellStyle name="Moeda 3 2 2 2 2 6 2" xfId="21211" xr:uid="{00000000-0005-0000-0000-00009F060000}"/>
    <cellStyle name="Moeda 3 2 2 2 2 6 3" xfId="28388" xr:uid="{00000000-0005-0000-0000-0000A0060000}"/>
    <cellStyle name="Moeda 3 2 2 2 2 6 4" xfId="12431" xr:uid="{00000000-0005-0000-0000-0000A1060000}"/>
    <cellStyle name="Moeda 3 2 2 2 2 7" xfId="4296" xr:uid="{00000000-0005-0000-0000-0000A2060000}"/>
    <cellStyle name="Moeda 3 2 2 2 2 7 2" xfId="27277" xr:uid="{00000000-0005-0000-0000-0000A3060000}"/>
    <cellStyle name="Moeda 3 2 2 2 2 7 3" xfId="17699" xr:uid="{00000000-0005-0000-0000-0000A4060000}"/>
    <cellStyle name="Moeda 3 2 2 2 2 8" xfId="23604" xr:uid="{00000000-0005-0000-0000-0000A5060000}"/>
    <cellStyle name="Moeda 3 2 2 2 2 9" xfId="11956" xr:uid="{00000000-0005-0000-0000-0000A6060000}"/>
    <cellStyle name="Moeda 3 2 2 2 3" xfId="1107" xr:uid="{00000000-0005-0000-0000-0000A7060000}"/>
    <cellStyle name="Moeda 3 2 2 2 3 2" xfId="1743" xr:uid="{00000000-0005-0000-0000-0000A8060000}"/>
    <cellStyle name="Moeda 3 2 2 2 3 2 2" xfId="3499" xr:uid="{00000000-0005-0000-0000-0000A9060000}"/>
    <cellStyle name="Moeda 3 2 2 2 3 2 2 2" xfId="9403" xr:uid="{00000000-0005-0000-0000-0000AA060000}"/>
    <cellStyle name="Moeda 3 2 2 2 3 2 2 2 2" xfId="32384" xr:uid="{00000000-0005-0000-0000-0000AB060000}"/>
    <cellStyle name="Moeda 3 2 2 2 3 2 2 2 3" xfId="20575" xr:uid="{00000000-0005-0000-0000-0000AC060000}"/>
    <cellStyle name="Moeda 3 2 2 2 3 2 2 3" xfId="26480" xr:uid="{00000000-0005-0000-0000-0000AD060000}"/>
    <cellStyle name="Moeda 3 2 2 2 3 2 2 4" xfId="17063" xr:uid="{00000000-0005-0000-0000-0000AE060000}"/>
    <cellStyle name="Moeda 3 2 2 2 3 2 3" xfId="7647" xr:uid="{00000000-0005-0000-0000-0000AF060000}"/>
    <cellStyle name="Moeda 3 2 2 2 3 2 3 2" xfId="11159" xr:uid="{00000000-0005-0000-0000-0000B0060000}"/>
    <cellStyle name="Moeda 3 2 2 2 3 2 3 2 2" xfId="34140" xr:uid="{00000000-0005-0000-0000-0000B1060000}"/>
    <cellStyle name="Moeda 3 2 2 2 3 2 3 2 3" xfId="22968" xr:uid="{00000000-0005-0000-0000-0000B2060000}"/>
    <cellStyle name="Moeda 3 2 2 2 3 2 3 3" xfId="30628" xr:uid="{00000000-0005-0000-0000-0000B3060000}"/>
    <cellStyle name="Moeda 3 2 2 2 3 2 3 4" xfId="15307" xr:uid="{00000000-0005-0000-0000-0000B4060000}"/>
    <cellStyle name="Moeda 3 2 2 2 3 2 4" xfId="4771" xr:uid="{00000000-0005-0000-0000-0000B5060000}"/>
    <cellStyle name="Moeda 3 2 2 2 3 2 4 2" xfId="27752" xr:uid="{00000000-0005-0000-0000-0000B6060000}"/>
    <cellStyle name="Moeda 3 2 2 2 3 2 4 3" xfId="18819" xr:uid="{00000000-0005-0000-0000-0000B7060000}"/>
    <cellStyle name="Moeda 3 2 2 2 3 2 5" xfId="24724" xr:uid="{00000000-0005-0000-0000-0000B8060000}"/>
    <cellStyle name="Moeda 3 2 2 2 3 2 6" xfId="13551" xr:uid="{00000000-0005-0000-0000-0000B9060000}"/>
    <cellStyle name="Moeda 3 2 2 2 3 3" xfId="2863" xr:uid="{00000000-0005-0000-0000-0000BA060000}"/>
    <cellStyle name="Moeda 3 2 2 2 3 3 2" xfId="8767" xr:uid="{00000000-0005-0000-0000-0000BB060000}"/>
    <cellStyle name="Moeda 3 2 2 2 3 3 2 2" xfId="31748" xr:uid="{00000000-0005-0000-0000-0000BC060000}"/>
    <cellStyle name="Moeda 3 2 2 2 3 3 2 3" xfId="19939" xr:uid="{00000000-0005-0000-0000-0000BD060000}"/>
    <cellStyle name="Moeda 3 2 2 2 3 3 3" xfId="25844" xr:uid="{00000000-0005-0000-0000-0000BE060000}"/>
    <cellStyle name="Moeda 3 2 2 2 3 3 4" xfId="16427" xr:uid="{00000000-0005-0000-0000-0000BF060000}"/>
    <cellStyle name="Moeda 3 2 2 2 3 4" xfId="7011" xr:uid="{00000000-0005-0000-0000-0000C0060000}"/>
    <cellStyle name="Moeda 3 2 2 2 3 4 2" xfId="10523" xr:uid="{00000000-0005-0000-0000-0000C1060000}"/>
    <cellStyle name="Moeda 3 2 2 2 3 4 2 2" xfId="33504" xr:uid="{00000000-0005-0000-0000-0000C2060000}"/>
    <cellStyle name="Moeda 3 2 2 2 3 4 2 3" xfId="22332" xr:uid="{00000000-0005-0000-0000-0000C3060000}"/>
    <cellStyle name="Moeda 3 2 2 2 3 4 3" xfId="29992" xr:uid="{00000000-0005-0000-0000-0000C4060000}"/>
    <cellStyle name="Moeda 3 2 2 2 3 4 4" xfId="14671" xr:uid="{00000000-0005-0000-0000-0000C5060000}"/>
    <cellStyle name="Moeda 3 2 2 2 3 5" xfId="5815" xr:uid="{00000000-0005-0000-0000-0000C6060000}"/>
    <cellStyle name="Moeda 3 2 2 2 3 5 2" xfId="21373" xr:uid="{00000000-0005-0000-0000-0000C7060000}"/>
    <cellStyle name="Moeda 3 2 2 2 3 5 3" xfId="28796" xr:uid="{00000000-0005-0000-0000-0000C8060000}"/>
    <cellStyle name="Moeda 3 2 2 2 3 5 4" xfId="12915" xr:uid="{00000000-0005-0000-0000-0000C9060000}"/>
    <cellStyle name="Moeda 3 2 2 2 3 6" xfId="4135" xr:uid="{00000000-0005-0000-0000-0000CA060000}"/>
    <cellStyle name="Moeda 3 2 2 2 3 6 2" xfId="27116" xr:uid="{00000000-0005-0000-0000-0000CB060000}"/>
    <cellStyle name="Moeda 3 2 2 2 3 6 3" xfId="18183" xr:uid="{00000000-0005-0000-0000-0000CC060000}"/>
    <cellStyle name="Moeda 3 2 2 2 3 7" xfId="24088" xr:uid="{00000000-0005-0000-0000-0000CD060000}"/>
    <cellStyle name="Moeda 3 2 2 2 3 8" xfId="11795" xr:uid="{00000000-0005-0000-0000-0000CE060000}"/>
    <cellStyle name="Moeda 3 2 2 2 4" xfId="1505" xr:uid="{00000000-0005-0000-0000-0000CF060000}"/>
    <cellStyle name="Moeda 3 2 2 2 4 2" xfId="3261" xr:uid="{00000000-0005-0000-0000-0000D0060000}"/>
    <cellStyle name="Moeda 3 2 2 2 4 2 2" xfId="9165" xr:uid="{00000000-0005-0000-0000-0000D1060000}"/>
    <cellStyle name="Moeda 3 2 2 2 4 2 2 2" xfId="32146" xr:uid="{00000000-0005-0000-0000-0000D2060000}"/>
    <cellStyle name="Moeda 3 2 2 2 4 2 2 3" xfId="20337" xr:uid="{00000000-0005-0000-0000-0000D3060000}"/>
    <cellStyle name="Moeda 3 2 2 2 4 2 3" xfId="26242" xr:uid="{00000000-0005-0000-0000-0000D4060000}"/>
    <cellStyle name="Moeda 3 2 2 2 4 2 4" xfId="16825" xr:uid="{00000000-0005-0000-0000-0000D5060000}"/>
    <cellStyle name="Moeda 3 2 2 2 4 3" xfId="7409" xr:uid="{00000000-0005-0000-0000-0000D6060000}"/>
    <cellStyle name="Moeda 3 2 2 2 4 3 2" xfId="10921" xr:uid="{00000000-0005-0000-0000-0000D7060000}"/>
    <cellStyle name="Moeda 3 2 2 2 4 3 2 2" xfId="33902" xr:uid="{00000000-0005-0000-0000-0000D8060000}"/>
    <cellStyle name="Moeda 3 2 2 2 4 3 2 3" xfId="22730" xr:uid="{00000000-0005-0000-0000-0000D9060000}"/>
    <cellStyle name="Moeda 3 2 2 2 4 3 3" xfId="30390" xr:uid="{00000000-0005-0000-0000-0000DA060000}"/>
    <cellStyle name="Moeda 3 2 2 2 4 3 4" xfId="15069" xr:uid="{00000000-0005-0000-0000-0000DB060000}"/>
    <cellStyle name="Moeda 3 2 2 2 4 4" xfId="4533" xr:uid="{00000000-0005-0000-0000-0000DC060000}"/>
    <cellStyle name="Moeda 3 2 2 2 4 4 2" xfId="27514" xr:uid="{00000000-0005-0000-0000-0000DD060000}"/>
    <cellStyle name="Moeda 3 2 2 2 4 4 3" xfId="18581" xr:uid="{00000000-0005-0000-0000-0000DE060000}"/>
    <cellStyle name="Moeda 3 2 2 2 4 5" xfId="24486" xr:uid="{00000000-0005-0000-0000-0000DF060000}"/>
    <cellStyle name="Moeda 3 2 2 2 4 6" xfId="13313" xr:uid="{00000000-0005-0000-0000-0000E0060000}"/>
    <cellStyle name="Moeda 3 2 2 2 5" xfId="869" xr:uid="{00000000-0005-0000-0000-0000E1060000}"/>
    <cellStyle name="Moeda 3 2 2 2 5 2" xfId="2625" xr:uid="{00000000-0005-0000-0000-0000E2060000}"/>
    <cellStyle name="Moeda 3 2 2 2 5 2 2" xfId="8529" xr:uid="{00000000-0005-0000-0000-0000E3060000}"/>
    <cellStyle name="Moeda 3 2 2 2 5 2 2 2" xfId="31510" xr:uid="{00000000-0005-0000-0000-0000E4060000}"/>
    <cellStyle name="Moeda 3 2 2 2 5 2 2 3" xfId="19701" xr:uid="{00000000-0005-0000-0000-0000E5060000}"/>
    <cellStyle name="Moeda 3 2 2 2 5 2 3" xfId="25606" xr:uid="{00000000-0005-0000-0000-0000E6060000}"/>
    <cellStyle name="Moeda 3 2 2 2 5 2 4" xfId="16189" xr:uid="{00000000-0005-0000-0000-0000E7060000}"/>
    <cellStyle name="Moeda 3 2 2 2 5 3" xfId="6773" xr:uid="{00000000-0005-0000-0000-0000E8060000}"/>
    <cellStyle name="Moeda 3 2 2 2 5 3 2" xfId="10285" xr:uid="{00000000-0005-0000-0000-0000E9060000}"/>
    <cellStyle name="Moeda 3 2 2 2 5 3 2 2" xfId="33266" xr:uid="{00000000-0005-0000-0000-0000EA060000}"/>
    <cellStyle name="Moeda 3 2 2 2 5 3 2 3" xfId="22094" xr:uid="{00000000-0005-0000-0000-0000EB060000}"/>
    <cellStyle name="Moeda 3 2 2 2 5 3 3" xfId="29754" xr:uid="{00000000-0005-0000-0000-0000EC060000}"/>
    <cellStyle name="Moeda 3 2 2 2 5 3 4" xfId="14433" xr:uid="{00000000-0005-0000-0000-0000ED060000}"/>
    <cellStyle name="Moeda 3 2 2 2 5 4" xfId="5577" xr:uid="{00000000-0005-0000-0000-0000EE060000}"/>
    <cellStyle name="Moeda 3 2 2 2 5 4 2" xfId="28558" xr:uid="{00000000-0005-0000-0000-0000EF060000}"/>
    <cellStyle name="Moeda 3 2 2 2 5 4 3" xfId="17945" xr:uid="{00000000-0005-0000-0000-0000F0060000}"/>
    <cellStyle name="Moeda 3 2 2 2 5 5" xfId="23850" xr:uid="{00000000-0005-0000-0000-0000F1060000}"/>
    <cellStyle name="Moeda 3 2 2 2 5 6" xfId="12677" xr:uid="{00000000-0005-0000-0000-0000F2060000}"/>
    <cellStyle name="Moeda 3 2 2 2 6" xfId="2218" xr:uid="{00000000-0005-0000-0000-0000F3060000}"/>
    <cellStyle name="Moeda 3 2 2 2 6 2" xfId="8122" xr:uid="{00000000-0005-0000-0000-0000F4060000}"/>
    <cellStyle name="Moeda 3 2 2 2 6 2 2" xfId="31103" xr:uid="{00000000-0005-0000-0000-0000F5060000}"/>
    <cellStyle name="Moeda 3 2 2 2 6 2 3" xfId="19294" xr:uid="{00000000-0005-0000-0000-0000F6060000}"/>
    <cellStyle name="Moeda 3 2 2 2 6 3" xfId="25199" xr:uid="{00000000-0005-0000-0000-0000F7060000}"/>
    <cellStyle name="Moeda 3 2 2 2 6 4" xfId="15782" xr:uid="{00000000-0005-0000-0000-0000F8060000}"/>
    <cellStyle name="Moeda 3 2 2 2 7" xfId="6366" xr:uid="{00000000-0005-0000-0000-0000F9060000}"/>
    <cellStyle name="Moeda 3 2 2 2 7 2" xfId="9878" xr:uid="{00000000-0005-0000-0000-0000FA060000}"/>
    <cellStyle name="Moeda 3 2 2 2 7 2 2" xfId="32859" xr:uid="{00000000-0005-0000-0000-0000FB060000}"/>
    <cellStyle name="Moeda 3 2 2 2 7 2 3" xfId="21687" xr:uid="{00000000-0005-0000-0000-0000FC060000}"/>
    <cellStyle name="Moeda 3 2 2 2 7 3" xfId="29347" xr:uid="{00000000-0005-0000-0000-0000FD060000}"/>
    <cellStyle name="Moeda 3 2 2 2 7 4" xfId="14026" xr:uid="{00000000-0005-0000-0000-0000FE060000}"/>
    <cellStyle name="Moeda 3 2 2 2 8" xfId="5246" xr:uid="{00000000-0005-0000-0000-0000FF060000}"/>
    <cellStyle name="Moeda 3 2 2 2 8 2" xfId="21050" xr:uid="{00000000-0005-0000-0000-000000070000}"/>
    <cellStyle name="Moeda 3 2 2 2 8 3" xfId="28227" xr:uid="{00000000-0005-0000-0000-000001070000}"/>
    <cellStyle name="Moeda 3 2 2 2 8 4" xfId="12270" xr:uid="{00000000-0005-0000-0000-000002070000}"/>
    <cellStyle name="Moeda 3 2 2 2 9" xfId="3897" xr:uid="{00000000-0005-0000-0000-000003070000}"/>
    <cellStyle name="Moeda 3 2 2 2 9 2" xfId="26878" xr:uid="{00000000-0005-0000-0000-000004070000}"/>
    <cellStyle name="Moeda 3 2 2 2 9 3" xfId="17538" xr:uid="{00000000-0005-0000-0000-000005070000}"/>
    <cellStyle name="Moeda 3 2 2 3" xfId="536" xr:uid="{00000000-0005-0000-0000-000006070000}"/>
    <cellStyle name="Moeda 3 2 2 3 2" xfId="1819" xr:uid="{00000000-0005-0000-0000-000007070000}"/>
    <cellStyle name="Moeda 3 2 2 3 2 2" xfId="3575" xr:uid="{00000000-0005-0000-0000-000008070000}"/>
    <cellStyle name="Moeda 3 2 2 3 2 2 2" xfId="9479" xr:uid="{00000000-0005-0000-0000-000009070000}"/>
    <cellStyle name="Moeda 3 2 2 3 2 2 2 2" xfId="32460" xr:uid="{00000000-0005-0000-0000-00000A070000}"/>
    <cellStyle name="Moeda 3 2 2 3 2 2 2 3" xfId="20651" xr:uid="{00000000-0005-0000-0000-00000B070000}"/>
    <cellStyle name="Moeda 3 2 2 3 2 2 3" xfId="26556" xr:uid="{00000000-0005-0000-0000-00000C070000}"/>
    <cellStyle name="Moeda 3 2 2 3 2 2 4" xfId="17139" xr:uid="{00000000-0005-0000-0000-00000D070000}"/>
    <cellStyle name="Moeda 3 2 2 3 2 3" xfId="7723" xr:uid="{00000000-0005-0000-0000-00000E070000}"/>
    <cellStyle name="Moeda 3 2 2 3 2 3 2" xfId="11235" xr:uid="{00000000-0005-0000-0000-00000F070000}"/>
    <cellStyle name="Moeda 3 2 2 3 2 3 2 2" xfId="34216" xr:uid="{00000000-0005-0000-0000-000010070000}"/>
    <cellStyle name="Moeda 3 2 2 3 2 3 2 3" xfId="23044" xr:uid="{00000000-0005-0000-0000-000011070000}"/>
    <cellStyle name="Moeda 3 2 2 3 2 3 3" xfId="30704" xr:uid="{00000000-0005-0000-0000-000012070000}"/>
    <cellStyle name="Moeda 3 2 2 3 2 3 4" xfId="15383" xr:uid="{00000000-0005-0000-0000-000013070000}"/>
    <cellStyle name="Moeda 3 2 2 3 2 4" xfId="4847" xr:uid="{00000000-0005-0000-0000-000014070000}"/>
    <cellStyle name="Moeda 3 2 2 3 2 4 2" xfId="27828" xr:uid="{00000000-0005-0000-0000-000015070000}"/>
    <cellStyle name="Moeda 3 2 2 3 2 4 3" xfId="18895" xr:uid="{00000000-0005-0000-0000-000016070000}"/>
    <cellStyle name="Moeda 3 2 2 3 2 5" xfId="24800" xr:uid="{00000000-0005-0000-0000-000017070000}"/>
    <cellStyle name="Moeda 3 2 2 3 2 6" xfId="13627" xr:uid="{00000000-0005-0000-0000-000018070000}"/>
    <cellStyle name="Moeda 3 2 2 3 3" xfId="1183" xr:uid="{00000000-0005-0000-0000-000019070000}"/>
    <cellStyle name="Moeda 3 2 2 3 3 2" xfId="2939" xr:uid="{00000000-0005-0000-0000-00001A070000}"/>
    <cellStyle name="Moeda 3 2 2 3 3 2 2" xfId="8843" xr:uid="{00000000-0005-0000-0000-00001B070000}"/>
    <cellStyle name="Moeda 3 2 2 3 3 2 2 2" xfId="31824" xr:uid="{00000000-0005-0000-0000-00001C070000}"/>
    <cellStyle name="Moeda 3 2 2 3 3 2 2 3" xfId="20015" xr:uid="{00000000-0005-0000-0000-00001D070000}"/>
    <cellStyle name="Moeda 3 2 2 3 3 2 3" xfId="25920" xr:uid="{00000000-0005-0000-0000-00001E070000}"/>
    <cellStyle name="Moeda 3 2 2 3 3 2 4" xfId="16503" xr:uid="{00000000-0005-0000-0000-00001F070000}"/>
    <cellStyle name="Moeda 3 2 2 3 3 3" xfId="7087" xr:uid="{00000000-0005-0000-0000-000020070000}"/>
    <cellStyle name="Moeda 3 2 2 3 3 3 2" xfId="10599" xr:uid="{00000000-0005-0000-0000-000021070000}"/>
    <cellStyle name="Moeda 3 2 2 3 3 3 2 2" xfId="33580" xr:uid="{00000000-0005-0000-0000-000022070000}"/>
    <cellStyle name="Moeda 3 2 2 3 3 3 2 3" xfId="22408" xr:uid="{00000000-0005-0000-0000-000023070000}"/>
    <cellStyle name="Moeda 3 2 2 3 3 3 3" xfId="30068" xr:uid="{00000000-0005-0000-0000-000024070000}"/>
    <cellStyle name="Moeda 3 2 2 3 3 3 4" xfId="14747" xr:uid="{00000000-0005-0000-0000-000025070000}"/>
    <cellStyle name="Moeda 3 2 2 3 3 4" xfId="5891" xr:uid="{00000000-0005-0000-0000-000026070000}"/>
    <cellStyle name="Moeda 3 2 2 3 3 4 2" xfId="28872" xr:uid="{00000000-0005-0000-0000-000027070000}"/>
    <cellStyle name="Moeda 3 2 2 3 3 4 3" xfId="18259" xr:uid="{00000000-0005-0000-0000-000028070000}"/>
    <cellStyle name="Moeda 3 2 2 3 3 5" xfId="24164" xr:uid="{00000000-0005-0000-0000-000029070000}"/>
    <cellStyle name="Moeda 3 2 2 3 3 6" xfId="12991" xr:uid="{00000000-0005-0000-0000-00002A070000}"/>
    <cellStyle name="Moeda 3 2 2 3 4" xfId="2294" xr:uid="{00000000-0005-0000-0000-00002B070000}"/>
    <cellStyle name="Moeda 3 2 2 3 4 2" xfId="8198" xr:uid="{00000000-0005-0000-0000-00002C070000}"/>
    <cellStyle name="Moeda 3 2 2 3 4 2 2" xfId="31179" xr:uid="{00000000-0005-0000-0000-00002D070000}"/>
    <cellStyle name="Moeda 3 2 2 3 4 2 3" xfId="19370" xr:uid="{00000000-0005-0000-0000-00002E070000}"/>
    <cellStyle name="Moeda 3 2 2 3 4 3" xfId="25275" xr:uid="{00000000-0005-0000-0000-00002F070000}"/>
    <cellStyle name="Moeda 3 2 2 3 4 4" xfId="15858" xr:uid="{00000000-0005-0000-0000-000030070000}"/>
    <cellStyle name="Moeda 3 2 2 3 5" xfId="6442" xr:uid="{00000000-0005-0000-0000-000031070000}"/>
    <cellStyle name="Moeda 3 2 2 3 5 2" xfId="9954" xr:uid="{00000000-0005-0000-0000-000032070000}"/>
    <cellStyle name="Moeda 3 2 2 3 5 2 2" xfId="32935" xr:uid="{00000000-0005-0000-0000-000033070000}"/>
    <cellStyle name="Moeda 3 2 2 3 5 2 3" xfId="21763" xr:uid="{00000000-0005-0000-0000-000034070000}"/>
    <cellStyle name="Moeda 3 2 2 3 5 3" xfId="29423" xr:uid="{00000000-0005-0000-0000-000035070000}"/>
    <cellStyle name="Moeda 3 2 2 3 5 4" xfId="14102" xr:uid="{00000000-0005-0000-0000-000036070000}"/>
    <cellStyle name="Moeda 3 2 2 3 6" xfId="5322" xr:uid="{00000000-0005-0000-0000-000037070000}"/>
    <cellStyle name="Moeda 3 2 2 3 6 2" xfId="21126" xr:uid="{00000000-0005-0000-0000-000038070000}"/>
    <cellStyle name="Moeda 3 2 2 3 6 3" xfId="28303" xr:uid="{00000000-0005-0000-0000-000039070000}"/>
    <cellStyle name="Moeda 3 2 2 3 6 4" xfId="12346" xr:uid="{00000000-0005-0000-0000-00003A070000}"/>
    <cellStyle name="Moeda 3 2 2 3 7" xfId="4211" xr:uid="{00000000-0005-0000-0000-00003B070000}"/>
    <cellStyle name="Moeda 3 2 2 3 7 2" xfId="27192" xr:uid="{00000000-0005-0000-0000-00003C070000}"/>
    <cellStyle name="Moeda 3 2 2 3 7 3" xfId="17614" xr:uid="{00000000-0005-0000-0000-00003D070000}"/>
    <cellStyle name="Moeda 3 2 2 3 8" xfId="23519" xr:uid="{00000000-0005-0000-0000-00003E070000}"/>
    <cellStyle name="Moeda 3 2 2 3 9" xfId="11871" xr:uid="{00000000-0005-0000-0000-00003F070000}"/>
    <cellStyle name="Moeda 3 2 2 4" xfId="954" xr:uid="{00000000-0005-0000-0000-000040070000}"/>
    <cellStyle name="Moeda 3 2 2 4 2" xfId="1590" xr:uid="{00000000-0005-0000-0000-000041070000}"/>
    <cellStyle name="Moeda 3 2 2 4 2 2" xfId="3346" xr:uid="{00000000-0005-0000-0000-000042070000}"/>
    <cellStyle name="Moeda 3 2 2 4 2 2 2" xfId="9250" xr:uid="{00000000-0005-0000-0000-000043070000}"/>
    <cellStyle name="Moeda 3 2 2 4 2 2 2 2" xfId="32231" xr:uid="{00000000-0005-0000-0000-000044070000}"/>
    <cellStyle name="Moeda 3 2 2 4 2 2 2 3" xfId="20422" xr:uid="{00000000-0005-0000-0000-000045070000}"/>
    <cellStyle name="Moeda 3 2 2 4 2 2 3" xfId="26327" xr:uid="{00000000-0005-0000-0000-000046070000}"/>
    <cellStyle name="Moeda 3 2 2 4 2 2 4" xfId="16910" xr:uid="{00000000-0005-0000-0000-000047070000}"/>
    <cellStyle name="Moeda 3 2 2 4 2 3" xfId="7494" xr:uid="{00000000-0005-0000-0000-000048070000}"/>
    <cellStyle name="Moeda 3 2 2 4 2 3 2" xfId="11006" xr:uid="{00000000-0005-0000-0000-000049070000}"/>
    <cellStyle name="Moeda 3 2 2 4 2 3 2 2" xfId="33987" xr:uid="{00000000-0005-0000-0000-00004A070000}"/>
    <cellStyle name="Moeda 3 2 2 4 2 3 2 3" xfId="22815" xr:uid="{00000000-0005-0000-0000-00004B070000}"/>
    <cellStyle name="Moeda 3 2 2 4 2 3 3" xfId="30475" xr:uid="{00000000-0005-0000-0000-00004C070000}"/>
    <cellStyle name="Moeda 3 2 2 4 2 3 4" xfId="15154" xr:uid="{00000000-0005-0000-0000-00004D070000}"/>
    <cellStyle name="Moeda 3 2 2 4 2 4" xfId="4618" xr:uid="{00000000-0005-0000-0000-00004E070000}"/>
    <cellStyle name="Moeda 3 2 2 4 2 4 2" xfId="27599" xr:uid="{00000000-0005-0000-0000-00004F070000}"/>
    <cellStyle name="Moeda 3 2 2 4 2 4 3" xfId="18666" xr:uid="{00000000-0005-0000-0000-000050070000}"/>
    <cellStyle name="Moeda 3 2 2 4 2 5" xfId="24571" xr:uid="{00000000-0005-0000-0000-000051070000}"/>
    <cellStyle name="Moeda 3 2 2 4 2 6" xfId="13398" xr:uid="{00000000-0005-0000-0000-000052070000}"/>
    <cellStyle name="Moeda 3 2 2 4 3" xfId="2710" xr:uid="{00000000-0005-0000-0000-000053070000}"/>
    <cellStyle name="Moeda 3 2 2 4 3 2" xfId="8614" xr:uid="{00000000-0005-0000-0000-000054070000}"/>
    <cellStyle name="Moeda 3 2 2 4 3 2 2" xfId="31595" xr:uid="{00000000-0005-0000-0000-000055070000}"/>
    <cellStyle name="Moeda 3 2 2 4 3 2 3" xfId="19786" xr:uid="{00000000-0005-0000-0000-000056070000}"/>
    <cellStyle name="Moeda 3 2 2 4 3 3" xfId="25691" xr:uid="{00000000-0005-0000-0000-000057070000}"/>
    <cellStyle name="Moeda 3 2 2 4 3 4" xfId="16274" xr:uid="{00000000-0005-0000-0000-000058070000}"/>
    <cellStyle name="Moeda 3 2 2 4 4" xfId="6858" xr:uid="{00000000-0005-0000-0000-000059070000}"/>
    <cellStyle name="Moeda 3 2 2 4 4 2" xfId="10370" xr:uid="{00000000-0005-0000-0000-00005A070000}"/>
    <cellStyle name="Moeda 3 2 2 4 4 2 2" xfId="33351" xr:uid="{00000000-0005-0000-0000-00005B070000}"/>
    <cellStyle name="Moeda 3 2 2 4 4 2 3" xfId="22179" xr:uid="{00000000-0005-0000-0000-00005C070000}"/>
    <cellStyle name="Moeda 3 2 2 4 4 3" xfId="29839" xr:uid="{00000000-0005-0000-0000-00005D070000}"/>
    <cellStyle name="Moeda 3 2 2 4 4 4" xfId="14518" xr:uid="{00000000-0005-0000-0000-00005E070000}"/>
    <cellStyle name="Moeda 3 2 2 4 5" xfId="5662" xr:uid="{00000000-0005-0000-0000-00005F070000}"/>
    <cellStyle name="Moeda 3 2 2 4 5 2" xfId="21296" xr:uid="{00000000-0005-0000-0000-000060070000}"/>
    <cellStyle name="Moeda 3 2 2 4 5 3" xfId="28643" xr:uid="{00000000-0005-0000-0000-000061070000}"/>
    <cellStyle name="Moeda 3 2 2 4 5 4" xfId="12762" xr:uid="{00000000-0005-0000-0000-000062070000}"/>
    <cellStyle name="Moeda 3 2 2 4 6" xfId="3982" xr:uid="{00000000-0005-0000-0000-000063070000}"/>
    <cellStyle name="Moeda 3 2 2 4 6 2" xfId="26963" xr:uid="{00000000-0005-0000-0000-000064070000}"/>
    <cellStyle name="Moeda 3 2 2 4 6 3" xfId="18030" xr:uid="{00000000-0005-0000-0000-000065070000}"/>
    <cellStyle name="Moeda 3 2 2 4 7" xfId="23935" xr:uid="{00000000-0005-0000-0000-000066070000}"/>
    <cellStyle name="Moeda 3 2 2 4 8" xfId="11642" xr:uid="{00000000-0005-0000-0000-000067070000}"/>
    <cellStyle name="Moeda 3 2 2 5" xfId="1344" xr:uid="{00000000-0005-0000-0000-000068070000}"/>
    <cellStyle name="Moeda 3 2 2 5 2" xfId="1980" xr:uid="{00000000-0005-0000-0000-000069070000}"/>
    <cellStyle name="Moeda 3 2 2 5 2 2" xfId="3736" xr:uid="{00000000-0005-0000-0000-00006A070000}"/>
    <cellStyle name="Moeda 3 2 2 5 2 2 2" xfId="9640" xr:uid="{00000000-0005-0000-0000-00006B070000}"/>
    <cellStyle name="Moeda 3 2 2 5 2 2 2 2" xfId="32621" xr:uid="{00000000-0005-0000-0000-00006C070000}"/>
    <cellStyle name="Moeda 3 2 2 5 2 2 2 3" xfId="20812" xr:uid="{00000000-0005-0000-0000-00006D070000}"/>
    <cellStyle name="Moeda 3 2 2 5 2 2 3" xfId="26717" xr:uid="{00000000-0005-0000-0000-00006E070000}"/>
    <cellStyle name="Moeda 3 2 2 5 2 2 4" xfId="17300" xr:uid="{00000000-0005-0000-0000-00006F070000}"/>
    <cellStyle name="Moeda 3 2 2 5 2 3" xfId="7884" xr:uid="{00000000-0005-0000-0000-000070070000}"/>
    <cellStyle name="Moeda 3 2 2 5 2 3 2" xfId="11396" xr:uid="{00000000-0005-0000-0000-000071070000}"/>
    <cellStyle name="Moeda 3 2 2 5 2 3 2 2" xfId="34377" xr:uid="{00000000-0005-0000-0000-000072070000}"/>
    <cellStyle name="Moeda 3 2 2 5 2 3 2 3" xfId="23205" xr:uid="{00000000-0005-0000-0000-000073070000}"/>
    <cellStyle name="Moeda 3 2 2 5 2 3 3" xfId="30865" xr:uid="{00000000-0005-0000-0000-000074070000}"/>
    <cellStyle name="Moeda 3 2 2 5 2 3 4" xfId="15544" xr:uid="{00000000-0005-0000-0000-000075070000}"/>
    <cellStyle name="Moeda 3 2 2 5 2 4" xfId="5008" xr:uid="{00000000-0005-0000-0000-000076070000}"/>
    <cellStyle name="Moeda 3 2 2 5 2 4 2" xfId="27989" xr:uid="{00000000-0005-0000-0000-000077070000}"/>
    <cellStyle name="Moeda 3 2 2 5 2 4 3" xfId="19056" xr:uid="{00000000-0005-0000-0000-000078070000}"/>
    <cellStyle name="Moeda 3 2 2 5 2 5" xfId="24961" xr:uid="{00000000-0005-0000-0000-000079070000}"/>
    <cellStyle name="Moeda 3 2 2 5 2 6" xfId="13788" xr:uid="{00000000-0005-0000-0000-00007A070000}"/>
    <cellStyle name="Moeda 3 2 2 5 3" xfId="3100" xr:uid="{00000000-0005-0000-0000-00007B070000}"/>
    <cellStyle name="Moeda 3 2 2 5 3 2" xfId="9004" xr:uid="{00000000-0005-0000-0000-00007C070000}"/>
    <cellStyle name="Moeda 3 2 2 5 3 2 2" xfId="31985" xr:uid="{00000000-0005-0000-0000-00007D070000}"/>
    <cellStyle name="Moeda 3 2 2 5 3 2 3" xfId="20176" xr:uid="{00000000-0005-0000-0000-00007E070000}"/>
    <cellStyle name="Moeda 3 2 2 5 3 3" xfId="26081" xr:uid="{00000000-0005-0000-0000-00007F070000}"/>
    <cellStyle name="Moeda 3 2 2 5 3 4" xfId="16664" xr:uid="{00000000-0005-0000-0000-000080070000}"/>
    <cellStyle name="Moeda 3 2 2 5 4" xfId="7248" xr:uid="{00000000-0005-0000-0000-000081070000}"/>
    <cellStyle name="Moeda 3 2 2 5 4 2" xfId="10760" xr:uid="{00000000-0005-0000-0000-000082070000}"/>
    <cellStyle name="Moeda 3 2 2 5 4 2 2" xfId="33741" xr:uid="{00000000-0005-0000-0000-000083070000}"/>
    <cellStyle name="Moeda 3 2 2 5 4 2 3" xfId="22569" xr:uid="{00000000-0005-0000-0000-000084070000}"/>
    <cellStyle name="Moeda 3 2 2 5 4 3" xfId="30229" xr:uid="{00000000-0005-0000-0000-000085070000}"/>
    <cellStyle name="Moeda 3 2 2 5 4 4" xfId="14908" xr:uid="{00000000-0005-0000-0000-000086070000}"/>
    <cellStyle name="Moeda 3 2 2 5 5" xfId="6052" xr:uid="{00000000-0005-0000-0000-000087070000}"/>
    <cellStyle name="Moeda 3 2 2 5 5 2" xfId="21449" xr:uid="{00000000-0005-0000-0000-000088070000}"/>
    <cellStyle name="Moeda 3 2 2 5 5 3" xfId="29033" xr:uid="{00000000-0005-0000-0000-000089070000}"/>
    <cellStyle name="Moeda 3 2 2 5 5 4" xfId="13152" xr:uid="{00000000-0005-0000-0000-00008A070000}"/>
    <cellStyle name="Moeda 3 2 2 5 6" xfId="4372" xr:uid="{00000000-0005-0000-0000-00008B070000}"/>
    <cellStyle name="Moeda 3 2 2 5 6 2" xfId="27353" xr:uid="{00000000-0005-0000-0000-00008C070000}"/>
    <cellStyle name="Moeda 3 2 2 5 6 3" xfId="18420" xr:uid="{00000000-0005-0000-0000-00008D070000}"/>
    <cellStyle name="Moeda 3 2 2 5 7" xfId="24325" xr:uid="{00000000-0005-0000-0000-00008E070000}"/>
    <cellStyle name="Moeda 3 2 2 5 8" xfId="12032" xr:uid="{00000000-0005-0000-0000-00008F070000}"/>
    <cellStyle name="Moeda 3 2 2 6" xfId="784" xr:uid="{00000000-0005-0000-0000-000090070000}"/>
    <cellStyle name="Moeda 3 2 2 6 2" xfId="2540" xr:uid="{00000000-0005-0000-0000-000091070000}"/>
    <cellStyle name="Moeda 3 2 2 6 2 2" xfId="8444" xr:uid="{00000000-0005-0000-0000-000092070000}"/>
    <cellStyle name="Moeda 3 2 2 6 2 2 2" xfId="31425" xr:uid="{00000000-0005-0000-0000-000093070000}"/>
    <cellStyle name="Moeda 3 2 2 6 2 2 3" xfId="19616" xr:uid="{00000000-0005-0000-0000-000094070000}"/>
    <cellStyle name="Moeda 3 2 2 6 2 3" xfId="25521" xr:uid="{00000000-0005-0000-0000-000095070000}"/>
    <cellStyle name="Moeda 3 2 2 6 2 4" xfId="16104" xr:uid="{00000000-0005-0000-0000-000096070000}"/>
    <cellStyle name="Moeda 3 2 2 6 3" xfId="6688" xr:uid="{00000000-0005-0000-0000-000097070000}"/>
    <cellStyle name="Moeda 3 2 2 6 3 2" xfId="10200" xr:uid="{00000000-0005-0000-0000-000098070000}"/>
    <cellStyle name="Moeda 3 2 2 6 3 2 2" xfId="33181" xr:uid="{00000000-0005-0000-0000-000099070000}"/>
    <cellStyle name="Moeda 3 2 2 6 3 2 3" xfId="22009" xr:uid="{00000000-0005-0000-0000-00009A070000}"/>
    <cellStyle name="Moeda 3 2 2 6 3 3" xfId="29669" xr:uid="{00000000-0005-0000-0000-00009B070000}"/>
    <cellStyle name="Moeda 3 2 2 6 3 4" xfId="14348" xr:uid="{00000000-0005-0000-0000-00009C070000}"/>
    <cellStyle name="Moeda 3 2 2 6 4" xfId="4448" xr:uid="{00000000-0005-0000-0000-00009D070000}"/>
    <cellStyle name="Moeda 3 2 2 6 4 2" xfId="27429" xr:uid="{00000000-0005-0000-0000-00009E070000}"/>
    <cellStyle name="Moeda 3 2 2 6 4 3" xfId="17860" xr:uid="{00000000-0005-0000-0000-00009F070000}"/>
    <cellStyle name="Moeda 3 2 2 6 5" xfId="23765" xr:uid="{00000000-0005-0000-0000-0000A0070000}"/>
    <cellStyle name="Moeda 3 2 2 6 6" xfId="12592" xr:uid="{00000000-0005-0000-0000-0000A1070000}"/>
    <cellStyle name="Moeda 3 2 2 7" xfId="1420" xr:uid="{00000000-0005-0000-0000-0000A2070000}"/>
    <cellStyle name="Moeda 3 2 2 7 2" xfId="3176" xr:uid="{00000000-0005-0000-0000-0000A3070000}"/>
    <cellStyle name="Moeda 3 2 2 7 2 2" xfId="9080" xr:uid="{00000000-0005-0000-0000-0000A4070000}"/>
    <cellStyle name="Moeda 3 2 2 7 2 2 2" xfId="32061" xr:uid="{00000000-0005-0000-0000-0000A5070000}"/>
    <cellStyle name="Moeda 3 2 2 7 2 2 3" xfId="20252" xr:uid="{00000000-0005-0000-0000-0000A6070000}"/>
    <cellStyle name="Moeda 3 2 2 7 2 3" xfId="26157" xr:uid="{00000000-0005-0000-0000-0000A7070000}"/>
    <cellStyle name="Moeda 3 2 2 7 2 4" xfId="16740" xr:uid="{00000000-0005-0000-0000-0000A8070000}"/>
    <cellStyle name="Moeda 3 2 2 7 3" xfId="7324" xr:uid="{00000000-0005-0000-0000-0000A9070000}"/>
    <cellStyle name="Moeda 3 2 2 7 3 2" xfId="10836" xr:uid="{00000000-0005-0000-0000-0000AA070000}"/>
    <cellStyle name="Moeda 3 2 2 7 3 2 2" xfId="33817" xr:uid="{00000000-0005-0000-0000-0000AB070000}"/>
    <cellStyle name="Moeda 3 2 2 7 3 2 3" xfId="22645" xr:uid="{00000000-0005-0000-0000-0000AC070000}"/>
    <cellStyle name="Moeda 3 2 2 7 3 3" xfId="30305" xr:uid="{00000000-0005-0000-0000-0000AD070000}"/>
    <cellStyle name="Moeda 3 2 2 7 3 4" xfId="14984" xr:uid="{00000000-0005-0000-0000-0000AE070000}"/>
    <cellStyle name="Moeda 3 2 2 7 4" xfId="6128" xr:uid="{00000000-0005-0000-0000-0000AF070000}"/>
    <cellStyle name="Moeda 3 2 2 7 4 2" xfId="29109" xr:uid="{00000000-0005-0000-0000-0000B0070000}"/>
    <cellStyle name="Moeda 3 2 2 7 4 3" xfId="18496" xr:uid="{00000000-0005-0000-0000-0000B1070000}"/>
    <cellStyle name="Moeda 3 2 2 7 5" xfId="24401" xr:uid="{00000000-0005-0000-0000-0000B2070000}"/>
    <cellStyle name="Moeda 3 2 2 7 6" xfId="13228" xr:uid="{00000000-0005-0000-0000-0000B3070000}"/>
    <cellStyle name="Moeda 3 2 2 8" xfId="707" xr:uid="{00000000-0005-0000-0000-0000B4070000}"/>
    <cellStyle name="Moeda 3 2 2 8 2" xfId="2464" xr:uid="{00000000-0005-0000-0000-0000B5070000}"/>
    <cellStyle name="Moeda 3 2 2 8 2 2" xfId="8368" xr:uid="{00000000-0005-0000-0000-0000B6070000}"/>
    <cellStyle name="Moeda 3 2 2 8 2 2 2" xfId="31349" xr:uid="{00000000-0005-0000-0000-0000B7070000}"/>
    <cellStyle name="Moeda 3 2 2 8 2 2 3" xfId="19540" xr:uid="{00000000-0005-0000-0000-0000B8070000}"/>
    <cellStyle name="Moeda 3 2 2 8 2 3" xfId="25445" xr:uid="{00000000-0005-0000-0000-0000B9070000}"/>
    <cellStyle name="Moeda 3 2 2 8 2 4" xfId="16028" xr:uid="{00000000-0005-0000-0000-0000BA070000}"/>
    <cellStyle name="Moeda 3 2 2 8 3" xfId="6612" xr:uid="{00000000-0005-0000-0000-0000BB070000}"/>
    <cellStyle name="Moeda 3 2 2 8 3 2" xfId="10124" xr:uid="{00000000-0005-0000-0000-0000BC070000}"/>
    <cellStyle name="Moeda 3 2 2 8 3 2 2" xfId="33105" xr:uid="{00000000-0005-0000-0000-0000BD070000}"/>
    <cellStyle name="Moeda 3 2 2 8 3 2 3" xfId="21933" xr:uid="{00000000-0005-0000-0000-0000BE070000}"/>
    <cellStyle name="Moeda 3 2 2 8 3 3" xfId="29593" xr:uid="{00000000-0005-0000-0000-0000BF070000}"/>
    <cellStyle name="Moeda 3 2 2 8 3 4" xfId="14272" xr:uid="{00000000-0005-0000-0000-0000C0070000}"/>
    <cellStyle name="Moeda 3 2 2 8 4" xfId="5492" xr:uid="{00000000-0005-0000-0000-0000C1070000}"/>
    <cellStyle name="Moeda 3 2 2 8 4 2" xfId="28473" xr:uid="{00000000-0005-0000-0000-0000C2070000}"/>
    <cellStyle name="Moeda 3 2 2 8 4 3" xfId="17784" xr:uid="{00000000-0005-0000-0000-0000C3070000}"/>
    <cellStyle name="Moeda 3 2 2 8 5" xfId="23689" xr:uid="{00000000-0005-0000-0000-0000C4070000}"/>
    <cellStyle name="Moeda 3 2 2 8 6" xfId="12516" xr:uid="{00000000-0005-0000-0000-0000C5070000}"/>
    <cellStyle name="Moeda 3 2 2 9" xfId="2065" xr:uid="{00000000-0005-0000-0000-0000C6070000}"/>
    <cellStyle name="Moeda 3 2 2 9 2" xfId="7969" xr:uid="{00000000-0005-0000-0000-0000C7070000}"/>
    <cellStyle name="Moeda 3 2 2 9 2 2" xfId="30950" xr:uid="{00000000-0005-0000-0000-0000C8070000}"/>
    <cellStyle name="Moeda 3 2 2 9 2 3" xfId="19141" xr:uid="{00000000-0005-0000-0000-0000C9070000}"/>
    <cellStyle name="Moeda 3 2 2 9 3" xfId="25046" xr:uid="{00000000-0005-0000-0000-0000CA070000}"/>
    <cellStyle name="Moeda 3 2 2 9 4" xfId="15629" xr:uid="{00000000-0005-0000-0000-0000CB070000}"/>
    <cellStyle name="Moeda 3 2 3" xfId="434" xr:uid="{00000000-0005-0000-0000-0000CC070000}"/>
    <cellStyle name="Moeda 3 2 3 10" xfId="23417" xr:uid="{00000000-0005-0000-0000-0000CD070000}"/>
    <cellStyle name="Moeda 3 2 3 11" xfId="11531" xr:uid="{00000000-0005-0000-0000-0000CE070000}"/>
    <cellStyle name="Moeda 3 2 3 2" xfId="595" xr:uid="{00000000-0005-0000-0000-0000CF070000}"/>
    <cellStyle name="Moeda 3 2 3 2 2" xfId="1878" xr:uid="{00000000-0005-0000-0000-0000D0070000}"/>
    <cellStyle name="Moeda 3 2 3 2 2 2" xfId="3634" xr:uid="{00000000-0005-0000-0000-0000D1070000}"/>
    <cellStyle name="Moeda 3 2 3 2 2 2 2" xfId="9538" xr:uid="{00000000-0005-0000-0000-0000D2070000}"/>
    <cellStyle name="Moeda 3 2 3 2 2 2 2 2" xfId="32519" xr:uid="{00000000-0005-0000-0000-0000D3070000}"/>
    <cellStyle name="Moeda 3 2 3 2 2 2 2 3" xfId="20710" xr:uid="{00000000-0005-0000-0000-0000D4070000}"/>
    <cellStyle name="Moeda 3 2 3 2 2 2 3" xfId="26615" xr:uid="{00000000-0005-0000-0000-0000D5070000}"/>
    <cellStyle name="Moeda 3 2 3 2 2 2 4" xfId="17198" xr:uid="{00000000-0005-0000-0000-0000D6070000}"/>
    <cellStyle name="Moeda 3 2 3 2 2 3" xfId="7782" xr:uid="{00000000-0005-0000-0000-0000D7070000}"/>
    <cellStyle name="Moeda 3 2 3 2 2 3 2" xfId="11294" xr:uid="{00000000-0005-0000-0000-0000D8070000}"/>
    <cellStyle name="Moeda 3 2 3 2 2 3 2 2" xfId="34275" xr:uid="{00000000-0005-0000-0000-0000D9070000}"/>
    <cellStyle name="Moeda 3 2 3 2 2 3 2 3" xfId="23103" xr:uid="{00000000-0005-0000-0000-0000DA070000}"/>
    <cellStyle name="Moeda 3 2 3 2 2 3 3" xfId="30763" xr:uid="{00000000-0005-0000-0000-0000DB070000}"/>
    <cellStyle name="Moeda 3 2 3 2 2 3 4" xfId="15442" xr:uid="{00000000-0005-0000-0000-0000DC070000}"/>
    <cellStyle name="Moeda 3 2 3 2 2 4" xfId="4906" xr:uid="{00000000-0005-0000-0000-0000DD070000}"/>
    <cellStyle name="Moeda 3 2 3 2 2 4 2" xfId="27887" xr:uid="{00000000-0005-0000-0000-0000DE070000}"/>
    <cellStyle name="Moeda 3 2 3 2 2 4 3" xfId="18954" xr:uid="{00000000-0005-0000-0000-0000DF070000}"/>
    <cellStyle name="Moeda 3 2 3 2 2 5" xfId="24859" xr:uid="{00000000-0005-0000-0000-0000E0070000}"/>
    <cellStyle name="Moeda 3 2 3 2 2 6" xfId="13686" xr:uid="{00000000-0005-0000-0000-0000E1070000}"/>
    <cellStyle name="Moeda 3 2 3 2 3" xfId="1242" xr:uid="{00000000-0005-0000-0000-0000E2070000}"/>
    <cellStyle name="Moeda 3 2 3 2 3 2" xfId="2998" xr:uid="{00000000-0005-0000-0000-0000E3070000}"/>
    <cellStyle name="Moeda 3 2 3 2 3 2 2" xfId="8902" xr:uid="{00000000-0005-0000-0000-0000E4070000}"/>
    <cellStyle name="Moeda 3 2 3 2 3 2 2 2" xfId="31883" xr:uid="{00000000-0005-0000-0000-0000E5070000}"/>
    <cellStyle name="Moeda 3 2 3 2 3 2 2 3" xfId="20074" xr:uid="{00000000-0005-0000-0000-0000E6070000}"/>
    <cellStyle name="Moeda 3 2 3 2 3 2 3" xfId="25979" xr:uid="{00000000-0005-0000-0000-0000E7070000}"/>
    <cellStyle name="Moeda 3 2 3 2 3 2 4" xfId="16562" xr:uid="{00000000-0005-0000-0000-0000E8070000}"/>
    <cellStyle name="Moeda 3 2 3 2 3 3" xfId="7146" xr:uid="{00000000-0005-0000-0000-0000E9070000}"/>
    <cellStyle name="Moeda 3 2 3 2 3 3 2" xfId="10658" xr:uid="{00000000-0005-0000-0000-0000EA070000}"/>
    <cellStyle name="Moeda 3 2 3 2 3 3 2 2" xfId="33639" xr:uid="{00000000-0005-0000-0000-0000EB070000}"/>
    <cellStyle name="Moeda 3 2 3 2 3 3 2 3" xfId="22467" xr:uid="{00000000-0005-0000-0000-0000EC070000}"/>
    <cellStyle name="Moeda 3 2 3 2 3 3 3" xfId="30127" xr:uid="{00000000-0005-0000-0000-0000ED070000}"/>
    <cellStyle name="Moeda 3 2 3 2 3 3 4" xfId="14806" xr:uid="{00000000-0005-0000-0000-0000EE070000}"/>
    <cellStyle name="Moeda 3 2 3 2 3 4" xfId="5950" xr:uid="{00000000-0005-0000-0000-0000EF070000}"/>
    <cellStyle name="Moeda 3 2 3 2 3 4 2" xfId="28931" xr:uid="{00000000-0005-0000-0000-0000F0070000}"/>
    <cellStyle name="Moeda 3 2 3 2 3 4 3" xfId="18318" xr:uid="{00000000-0005-0000-0000-0000F1070000}"/>
    <cellStyle name="Moeda 3 2 3 2 3 5" xfId="24223" xr:uid="{00000000-0005-0000-0000-0000F2070000}"/>
    <cellStyle name="Moeda 3 2 3 2 3 6" xfId="13050" xr:uid="{00000000-0005-0000-0000-0000F3070000}"/>
    <cellStyle name="Moeda 3 2 3 2 4" xfId="2353" xr:uid="{00000000-0005-0000-0000-0000F4070000}"/>
    <cellStyle name="Moeda 3 2 3 2 4 2" xfId="8257" xr:uid="{00000000-0005-0000-0000-0000F5070000}"/>
    <cellStyle name="Moeda 3 2 3 2 4 2 2" xfId="31238" xr:uid="{00000000-0005-0000-0000-0000F6070000}"/>
    <cellStyle name="Moeda 3 2 3 2 4 2 3" xfId="19429" xr:uid="{00000000-0005-0000-0000-0000F7070000}"/>
    <cellStyle name="Moeda 3 2 3 2 4 3" xfId="25334" xr:uid="{00000000-0005-0000-0000-0000F8070000}"/>
    <cellStyle name="Moeda 3 2 3 2 4 4" xfId="15917" xr:uid="{00000000-0005-0000-0000-0000F9070000}"/>
    <cellStyle name="Moeda 3 2 3 2 5" xfId="6501" xr:uid="{00000000-0005-0000-0000-0000FA070000}"/>
    <cellStyle name="Moeda 3 2 3 2 5 2" xfId="10013" xr:uid="{00000000-0005-0000-0000-0000FB070000}"/>
    <cellStyle name="Moeda 3 2 3 2 5 2 2" xfId="32994" xr:uid="{00000000-0005-0000-0000-0000FC070000}"/>
    <cellStyle name="Moeda 3 2 3 2 5 2 3" xfId="21822" xr:uid="{00000000-0005-0000-0000-0000FD070000}"/>
    <cellStyle name="Moeda 3 2 3 2 5 3" xfId="29482" xr:uid="{00000000-0005-0000-0000-0000FE070000}"/>
    <cellStyle name="Moeda 3 2 3 2 5 4" xfId="14161" xr:uid="{00000000-0005-0000-0000-0000FF070000}"/>
    <cellStyle name="Moeda 3 2 3 2 6" xfId="5381" xr:uid="{00000000-0005-0000-0000-000000080000}"/>
    <cellStyle name="Moeda 3 2 3 2 6 2" xfId="21185" xr:uid="{00000000-0005-0000-0000-000001080000}"/>
    <cellStyle name="Moeda 3 2 3 2 6 3" xfId="28362" xr:uid="{00000000-0005-0000-0000-000002080000}"/>
    <cellStyle name="Moeda 3 2 3 2 6 4" xfId="12405" xr:uid="{00000000-0005-0000-0000-000003080000}"/>
    <cellStyle name="Moeda 3 2 3 2 7" xfId="4270" xr:uid="{00000000-0005-0000-0000-000004080000}"/>
    <cellStyle name="Moeda 3 2 3 2 7 2" xfId="27251" xr:uid="{00000000-0005-0000-0000-000005080000}"/>
    <cellStyle name="Moeda 3 2 3 2 7 3" xfId="17673" xr:uid="{00000000-0005-0000-0000-000006080000}"/>
    <cellStyle name="Moeda 3 2 3 2 8" xfId="23578" xr:uid="{00000000-0005-0000-0000-000007080000}"/>
    <cellStyle name="Moeda 3 2 3 2 9" xfId="11930" xr:uid="{00000000-0005-0000-0000-000008080000}"/>
    <cellStyle name="Moeda 3 2 3 3" xfId="1081" xr:uid="{00000000-0005-0000-0000-000009080000}"/>
    <cellStyle name="Moeda 3 2 3 3 2" xfId="1717" xr:uid="{00000000-0005-0000-0000-00000A080000}"/>
    <cellStyle name="Moeda 3 2 3 3 2 2" xfId="3473" xr:uid="{00000000-0005-0000-0000-00000B080000}"/>
    <cellStyle name="Moeda 3 2 3 3 2 2 2" xfId="9377" xr:uid="{00000000-0005-0000-0000-00000C080000}"/>
    <cellStyle name="Moeda 3 2 3 3 2 2 2 2" xfId="32358" xr:uid="{00000000-0005-0000-0000-00000D080000}"/>
    <cellStyle name="Moeda 3 2 3 3 2 2 2 3" xfId="20549" xr:uid="{00000000-0005-0000-0000-00000E080000}"/>
    <cellStyle name="Moeda 3 2 3 3 2 2 3" xfId="26454" xr:uid="{00000000-0005-0000-0000-00000F080000}"/>
    <cellStyle name="Moeda 3 2 3 3 2 2 4" xfId="17037" xr:uid="{00000000-0005-0000-0000-000010080000}"/>
    <cellStyle name="Moeda 3 2 3 3 2 3" xfId="7621" xr:uid="{00000000-0005-0000-0000-000011080000}"/>
    <cellStyle name="Moeda 3 2 3 3 2 3 2" xfId="11133" xr:uid="{00000000-0005-0000-0000-000012080000}"/>
    <cellStyle name="Moeda 3 2 3 3 2 3 2 2" xfId="34114" xr:uid="{00000000-0005-0000-0000-000013080000}"/>
    <cellStyle name="Moeda 3 2 3 3 2 3 2 3" xfId="22942" xr:uid="{00000000-0005-0000-0000-000014080000}"/>
    <cellStyle name="Moeda 3 2 3 3 2 3 3" xfId="30602" xr:uid="{00000000-0005-0000-0000-000015080000}"/>
    <cellStyle name="Moeda 3 2 3 3 2 3 4" xfId="15281" xr:uid="{00000000-0005-0000-0000-000016080000}"/>
    <cellStyle name="Moeda 3 2 3 3 2 4" xfId="4745" xr:uid="{00000000-0005-0000-0000-000017080000}"/>
    <cellStyle name="Moeda 3 2 3 3 2 4 2" xfId="27726" xr:uid="{00000000-0005-0000-0000-000018080000}"/>
    <cellStyle name="Moeda 3 2 3 3 2 4 3" xfId="18793" xr:uid="{00000000-0005-0000-0000-000019080000}"/>
    <cellStyle name="Moeda 3 2 3 3 2 5" xfId="24698" xr:uid="{00000000-0005-0000-0000-00001A080000}"/>
    <cellStyle name="Moeda 3 2 3 3 2 6" xfId="13525" xr:uid="{00000000-0005-0000-0000-00001B080000}"/>
    <cellStyle name="Moeda 3 2 3 3 3" xfId="2837" xr:uid="{00000000-0005-0000-0000-00001C080000}"/>
    <cellStyle name="Moeda 3 2 3 3 3 2" xfId="8741" xr:uid="{00000000-0005-0000-0000-00001D080000}"/>
    <cellStyle name="Moeda 3 2 3 3 3 2 2" xfId="31722" xr:uid="{00000000-0005-0000-0000-00001E080000}"/>
    <cellStyle name="Moeda 3 2 3 3 3 2 3" xfId="19913" xr:uid="{00000000-0005-0000-0000-00001F080000}"/>
    <cellStyle name="Moeda 3 2 3 3 3 3" xfId="25818" xr:uid="{00000000-0005-0000-0000-000020080000}"/>
    <cellStyle name="Moeda 3 2 3 3 3 4" xfId="16401" xr:uid="{00000000-0005-0000-0000-000021080000}"/>
    <cellStyle name="Moeda 3 2 3 3 4" xfId="6985" xr:uid="{00000000-0005-0000-0000-000022080000}"/>
    <cellStyle name="Moeda 3 2 3 3 4 2" xfId="10497" xr:uid="{00000000-0005-0000-0000-000023080000}"/>
    <cellStyle name="Moeda 3 2 3 3 4 2 2" xfId="33478" xr:uid="{00000000-0005-0000-0000-000024080000}"/>
    <cellStyle name="Moeda 3 2 3 3 4 2 3" xfId="22306" xr:uid="{00000000-0005-0000-0000-000025080000}"/>
    <cellStyle name="Moeda 3 2 3 3 4 3" xfId="29966" xr:uid="{00000000-0005-0000-0000-000026080000}"/>
    <cellStyle name="Moeda 3 2 3 3 4 4" xfId="14645" xr:uid="{00000000-0005-0000-0000-000027080000}"/>
    <cellStyle name="Moeda 3 2 3 3 5" xfId="5789" xr:uid="{00000000-0005-0000-0000-000028080000}"/>
    <cellStyle name="Moeda 3 2 3 3 5 2" xfId="21347" xr:uid="{00000000-0005-0000-0000-000029080000}"/>
    <cellStyle name="Moeda 3 2 3 3 5 3" xfId="28770" xr:uid="{00000000-0005-0000-0000-00002A080000}"/>
    <cellStyle name="Moeda 3 2 3 3 5 4" xfId="12889" xr:uid="{00000000-0005-0000-0000-00002B080000}"/>
    <cellStyle name="Moeda 3 2 3 3 6" xfId="4109" xr:uid="{00000000-0005-0000-0000-00002C080000}"/>
    <cellStyle name="Moeda 3 2 3 3 6 2" xfId="27090" xr:uid="{00000000-0005-0000-0000-00002D080000}"/>
    <cellStyle name="Moeda 3 2 3 3 6 3" xfId="18157" xr:uid="{00000000-0005-0000-0000-00002E080000}"/>
    <cellStyle name="Moeda 3 2 3 3 7" xfId="24062" xr:uid="{00000000-0005-0000-0000-00002F080000}"/>
    <cellStyle name="Moeda 3 2 3 3 8" xfId="11769" xr:uid="{00000000-0005-0000-0000-000030080000}"/>
    <cellStyle name="Moeda 3 2 3 4" xfId="1479" xr:uid="{00000000-0005-0000-0000-000031080000}"/>
    <cellStyle name="Moeda 3 2 3 4 2" xfId="3235" xr:uid="{00000000-0005-0000-0000-000032080000}"/>
    <cellStyle name="Moeda 3 2 3 4 2 2" xfId="9139" xr:uid="{00000000-0005-0000-0000-000033080000}"/>
    <cellStyle name="Moeda 3 2 3 4 2 2 2" xfId="32120" xr:uid="{00000000-0005-0000-0000-000034080000}"/>
    <cellStyle name="Moeda 3 2 3 4 2 2 3" xfId="20311" xr:uid="{00000000-0005-0000-0000-000035080000}"/>
    <cellStyle name="Moeda 3 2 3 4 2 3" xfId="26216" xr:uid="{00000000-0005-0000-0000-000036080000}"/>
    <cellStyle name="Moeda 3 2 3 4 2 4" xfId="16799" xr:uid="{00000000-0005-0000-0000-000037080000}"/>
    <cellStyle name="Moeda 3 2 3 4 3" xfId="7383" xr:uid="{00000000-0005-0000-0000-000038080000}"/>
    <cellStyle name="Moeda 3 2 3 4 3 2" xfId="10895" xr:uid="{00000000-0005-0000-0000-000039080000}"/>
    <cellStyle name="Moeda 3 2 3 4 3 2 2" xfId="33876" xr:uid="{00000000-0005-0000-0000-00003A080000}"/>
    <cellStyle name="Moeda 3 2 3 4 3 2 3" xfId="22704" xr:uid="{00000000-0005-0000-0000-00003B080000}"/>
    <cellStyle name="Moeda 3 2 3 4 3 3" xfId="30364" xr:uid="{00000000-0005-0000-0000-00003C080000}"/>
    <cellStyle name="Moeda 3 2 3 4 3 4" xfId="15043" xr:uid="{00000000-0005-0000-0000-00003D080000}"/>
    <cellStyle name="Moeda 3 2 3 4 4" xfId="4507" xr:uid="{00000000-0005-0000-0000-00003E080000}"/>
    <cellStyle name="Moeda 3 2 3 4 4 2" xfId="27488" xr:uid="{00000000-0005-0000-0000-00003F080000}"/>
    <cellStyle name="Moeda 3 2 3 4 4 3" xfId="18555" xr:uid="{00000000-0005-0000-0000-000040080000}"/>
    <cellStyle name="Moeda 3 2 3 4 5" xfId="24460" xr:uid="{00000000-0005-0000-0000-000041080000}"/>
    <cellStyle name="Moeda 3 2 3 4 6" xfId="13287" xr:uid="{00000000-0005-0000-0000-000042080000}"/>
    <cellStyle name="Moeda 3 2 3 5" xfId="843" xr:uid="{00000000-0005-0000-0000-000043080000}"/>
    <cellStyle name="Moeda 3 2 3 5 2" xfId="2599" xr:uid="{00000000-0005-0000-0000-000044080000}"/>
    <cellStyle name="Moeda 3 2 3 5 2 2" xfId="8503" xr:uid="{00000000-0005-0000-0000-000045080000}"/>
    <cellStyle name="Moeda 3 2 3 5 2 2 2" xfId="31484" xr:uid="{00000000-0005-0000-0000-000046080000}"/>
    <cellStyle name="Moeda 3 2 3 5 2 2 3" xfId="19675" xr:uid="{00000000-0005-0000-0000-000047080000}"/>
    <cellStyle name="Moeda 3 2 3 5 2 3" xfId="25580" xr:uid="{00000000-0005-0000-0000-000048080000}"/>
    <cellStyle name="Moeda 3 2 3 5 2 4" xfId="16163" xr:uid="{00000000-0005-0000-0000-000049080000}"/>
    <cellStyle name="Moeda 3 2 3 5 3" xfId="6747" xr:uid="{00000000-0005-0000-0000-00004A080000}"/>
    <cellStyle name="Moeda 3 2 3 5 3 2" xfId="10259" xr:uid="{00000000-0005-0000-0000-00004B080000}"/>
    <cellStyle name="Moeda 3 2 3 5 3 2 2" xfId="33240" xr:uid="{00000000-0005-0000-0000-00004C080000}"/>
    <cellStyle name="Moeda 3 2 3 5 3 2 3" xfId="22068" xr:uid="{00000000-0005-0000-0000-00004D080000}"/>
    <cellStyle name="Moeda 3 2 3 5 3 3" xfId="29728" xr:uid="{00000000-0005-0000-0000-00004E080000}"/>
    <cellStyle name="Moeda 3 2 3 5 3 4" xfId="14407" xr:uid="{00000000-0005-0000-0000-00004F080000}"/>
    <cellStyle name="Moeda 3 2 3 5 4" xfId="5551" xr:uid="{00000000-0005-0000-0000-000050080000}"/>
    <cellStyle name="Moeda 3 2 3 5 4 2" xfId="28532" xr:uid="{00000000-0005-0000-0000-000051080000}"/>
    <cellStyle name="Moeda 3 2 3 5 4 3" xfId="17919" xr:uid="{00000000-0005-0000-0000-000052080000}"/>
    <cellStyle name="Moeda 3 2 3 5 5" xfId="23824" xr:uid="{00000000-0005-0000-0000-000053080000}"/>
    <cellStyle name="Moeda 3 2 3 5 6" xfId="12651" xr:uid="{00000000-0005-0000-0000-000054080000}"/>
    <cellStyle name="Moeda 3 2 3 6" xfId="2192" xr:uid="{00000000-0005-0000-0000-000055080000}"/>
    <cellStyle name="Moeda 3 2 3 6 2" xfId="8096" xr:uid="{00000000-0005-0000-0000-000056080000}"/>
    <cellStyle name="Moeda 3 2 3 6 2 2" xfId="31077" xr:uid="{00000000-0005-0000-0000-000057080000}"/>
    <cellStyle name="Moeda 3 2 3 6 2 3" xfId="19268" xr:uid="{00000000-0005-0000-0000-000058080000}"/>
    <cellStyle name="Moeda 3 2 3 6 3" xfId="25173" xr:uid="{00000000-0005-0000-0000-000059080000}"/>
    <cellStyle name="Moeda 3 2 3 6 4" xfId="15756" xr:uid="{00000000-0005-0000-0000-00005A080000}"/>
    <cellStyle name="Moeda 3 2 3 7" xfId="6340" xr:uid="{00000000-0005-0000-0000-00005B080000}"/>
    <cellStyle name="Moeda 3 2 3 7 2" xfId="9852" xr:uid="{00000000-0005-0000-0000-00005C080000}"/>
    <cellStyle name="Moeda 3 2 3 7 2 2" xfId="32833" xr:uid="{00000000-0005-0000-0000-00005D080000}"/>
    <cellStyle name="Moeda 3 2 3 7 2 3" xfId="21661" xr:uid="{00000000-0005-0000-0000-00005E080000}"/>
    <cellStyle name="Moeda 3 2 3 7 3" xfId="29321" xr:uid="{00000000-0005-0000-0000-00005F080000}"/>
    <cellStyle name="Moeda 3 2 3 7 4" xfId="14000" xr:uid="{00000000-0005-0000-0000-000060080000}"/>
    <cellStyle name="Moeda 3 2 3 8" xfId="5220" xr:uid="{00000000-0005-0000-0000-000061080000}"/>
    <cellStyle name="Moeda 3 2 3 8 2" xfId="21024" xr:uid="{00000000-0005-0000-0000-000062080000}"/>
    <cellStyle name="Moeda 3 2 3 8 3" xfId="28201" xr:uid="{00000000-0005-0000-0000-000063080000}"/>
    <cellStyle name="Moeda 3 2 3 8 4" xfId="12244" xr:uid="{00000000-0005-0000-0000-000064080000}"/>
    <cellStyle name="Moeda 3 2 3 9" xfId="3871" xr:uid="{00000000-0005-0000-0000-000065080000}"/>
    <cellStyle name="Moeda 3 2 3 9 2" xfId="26852" xr:uid="{00000000-0005-0000-0000-000066080000}"/>
    <cellStyle name="Moeda 3 2 3 9 3" xfId="17512" xr:uid="{00000000-0005-0000-0000-000067080000}"/>
    <cellStyle name="Moeda 3 2 4" xfId="510" xr:uid="{00000000-0005-0000-0000-000068080000}"/>
    <cellStyle name="Moeda 3 2 4 2" xfId="1793" xr:uid="{00000000-0005-0000-0000-000069080000}"/>
    <cellStyle name="Moeda 3 2 4 2 2" xfId="3549" xr:uid="{00000000-0005-0000-0000-00006A080000}"/>
    <cellStyle name="Moeda 3 2 4 2 2 2" xfId="9453" xr:uid="{00000000-0005-0000-0000-00006B080000}"/>
    <cellStyle name="Moeda 3 2 4 2 2 2 2" xfId="32434" xr:uid="{00000000-0005-0000-0000-00006C080000}"/>
    <cellStyle name="Moeda 3 2 4 2 2 2 3" xfId="20625" xr:uid="{00000000-0005-0000-0000-00006D080000}"/>
    <cellStyle name="Moeda 3 2 4 2 2 3" xfId="26530" xr:uid="{00000000-0005-0000-0000-00006E080000}"/>
    <cellStyle name="Moeda 3 2 4 2 2 4" xfId="17113" xr:uid="{00000000-0005-0000-0000-00006F080000}"/>
    <cellStyle name="Moeda 3 2 4 2 3" xfId="7697" xr:uid="{00000000-0005-0000-0000-000070080000}"/>
    <cellStyle name="Moeda 3 2 4 2 3 2" xfId="11209" xr:uid="{00000000-0005-0000-0000-000071080000}"/>
    <cellStyle name="Moeda 3 2 4 2 3 2 2" xfId="34190" xr:uid="{00000000-0005-0000-0000-000072080000}"/>
    <cellStyle name="Moeda 3 2 4 2 3 2 3" xfId="23018" xr:uid="{00000000-0005-0000-0000-000073080000}"/>
    <cellStyle name="Moeda 3 2 4 2 3 3" xfId="30678" xr:uid="{00000000-0005-0000-0000-000074080000}"/>
    <cellStyle name="Moeda 3 2 4 2 3 4" xfId="15357" xr:uid="{00000000-0005-0000-0000-000075080000}"/>
    <cellStyle name="Moeda 3 2 4 2 4" xfId="4821" xr:uid="{00000000-0005-0000-0000-000076080000}"/>
    <cellStyle name="Moeda 3 2 4 2 4 2" xfId="27802" xr:uid="{00000000-0005-0000-0000-000077080000}"/>
    <cellStyle name="Moeda 3 2 4 2 4 3" xfId="18869" xr:uid="{00000000-0005-0000-0000-000078080000}"/>
    <cellStyle name="Moeda 3 2 4 2 5" xfId="24774" xr:uid="{00000000-0005-0000-0000-000079080000}"/>
    <cellStyle name="Moeda 3 2 4 2 6" xfId="13601" xr:uid="{00000000-0005-0000-0000-00007A080000}"/>
    <cellStyle name="Moeda 3 2 4 3" xfId="1157" xr:uid="{00000000-0005-0000-0000-00007B080000}"/>
    <cellStyle name="Moeda 3 2 4 3 2" xfId="2913" xr:uid="{00000000-0005-0000-0000-00007C080000}"/>
    <cellStyle name="Moeda 3 2 4 3 2 2" xfId="8817" xr:uid="{00000000-0005-0000-0000-00007D080000}"/>
    <cellStyle name="Moeda 3 2 4 3 2 2 2" xfId="31798" xr:uid="{00000000-0005-0000-0000-00007E080000}"/>
    <cellStyle name="Moeda 3 2 4 3 2 2 3" xfId="19989" xr:uid="{00000000-0005-0000-0000-00007F080000}"/>
    <cellStyle name="Moeda 3 2 4 3 2 3" xfId="25894" xr:uid="{00000000-0005-0000-0000-000080080000}"/>
    <cellStyle name="Moeda 3 2 4 3 2 4" xfId="16477" xr:uid="{00000000-0005-0000-0000-000081080000}"/>
    <cellStyle name="Moeda 3 2 4 3 3" xfId="7061" xr:uid="{00000000-0005-0000-0000-000082080000}"/>
    <cellStyle name="Moeda 3 2 4 3 3 2" xfId="10573" xr:uid="{00000000-0005-0000-0000-000083080000}"/>
    <cellStyle name="Moeda 3 2 4 3 3 2 2" xfId="33554" xr:uid="{00000000-0005-0000-0000-000084080000}"/>
    <cellStyle name="Moeda 3 2 4 3 3 2 3" xfId="22382" xr:uid="{00000000-0005-0000-0000-000085080000}"/>
    <cellStyle name="Moeda 3 2 4 3 3 3" xfId="30042" xr:uid="{00000000-0005-0000-0000-000086080000}"/>
    <cellStyle name="Moeda 3 2 4 3 3 4" xfId="14721" xr:uid="{00000000-0005-0000-0000-000087080000}"/>
    <cellStyle name="Moeda 3 2 4 3 4" xfId="5865" xr:uid="{00000000-0005-0000-0000-000088080000}"/>
    <cellStyle name="Moeda 3 2 4 3 4 2" xfId="28846" xr:uid="{00000000-0005-0000-0000-000089080000}"/>
    <cellStyle name="Moeda 3 2 4 3 4 3" xfId="18233" xr:uid="{00000000-0005-0000-0000-00008A080000}"/>
    <cellStyle name="Moeda 3 2 4 3 5" xfId="24138" xr:uid="{00000000-0005-0000-0000-00008B080000}"/>
    <cellStyle name="Moeda 3 2 4 3 6" xfId="12965" xr:uid="{00000000-0005-0000-0000-00008C080000}"/>
    <cellStyle name="Moeda 3 2 4 4" xfId="2268" xr:uid="{00000000-0005-0000-0000-00008D080000}"/>
    <cellStyle name="Moeda 3 2 4 4 2" xfId="8172" xr:uid="{00000000-0005-0000-0000-00008E080000}"/>
    <cellStyle name="Moeda 3 2 4 4 2 2" xfId="31153" xr:uid="{00000000-0005-0000-0000-00008F080000}"/>
    <cellStyle name="Moeda 3 2 4 4 2 3" xfId="19344" xr:uid="{00000000-0005-0000-0000-000090080000}"/>
    <cellStyle name="Moeda 3 2 4 4 3" xfId="25249" xr:uid="{00000000-0005-0000-0000-000091080000}"/>
    <cellStyle name="Moeda 3 2 4 4 4" xfId="15832" xr:uid="{00000000-0005-0000-0000-000092080000}"/>
    <cellStyle name="Moeda 3 2 4 5" xfId="6416" xr:uid="{00000000-0005-0000-0000-000093080000}"/>
    <cellStyle name="Moeda 3 2 4 5 2" xfId="9928" xr:uid="{00000000-0005-0000-0000-000094080000}"/>
    <cellStyle name="Moeda 3 2 4 5 2 2" xfId="32909" xr:uid="{00000000-0005-0000-0000-000095080000}"/>
    <cellStyle name="Moeda 3 2 4 5 2 3" xfId="21737" xr:uid="{00000000-0005-0000-0000-000096080000}"/>
    <cellStyle name="Moeda 3 2 4 5 3" xfId="29397" xr:uid="{00000000-0005-0000-0000-000097080000}"/>
    <cellStyle name="Moeda 3 2 4 5 4" xfId="14076" xr:uid="{00000000-0005-0000-0000-000098080000}"/>
    <cellStyle name="Moeda 3 2 4 6" xfId="5296" xr:uid="{00000000-0005-0000-0000-000099080000}"/>
    <cellStyle name="Moeda 3 2 4 6 2" xfId="21100" xr:uid="{00000000-0005-0000-0000-00009A080000}"/>
    <cellStyle name="Moeda 3 2 4 6 3" xfId="28277" xr:uid="{00000000-0005-0000-0000-00009B080000}"/>
    <cellStyle name="Moeda 3 2 4 6 4" xfId="12320" xr:uid="{00000000-0005-0000-0000-00009C080000}"/>
    <cellStyle name="Moeda 3 2 4 7" xfId="4185" xr:uid="{00000000-0005-0000-0000-00009D080000}"/>
    <cellStyle name="Moeda 3 2 4 7 2" xfId="27166" xr:uid="{00000000-0005-0000-0000-00009E080000}"/>
    <cellStyle name="Moeda 3 2 4 7 3" xfId="17588" xr:uid="{00000000-0005-0000-0000-00009F080000}"/>
    <cellStyle name="Moeda 3 2 4 8" xfId="23493" xr:uid="{00000000-0005-0000-0000-0000A0080000}"/>
    <cellStyle name="Moeda 3 2 4 9" xfId="11845" xr:uid="{00000000-0005-0000-0000-0000A1080000}"/>
    <cellStyle name="Moeda 3 2 5" xfId="928" xr:uid="{00000000-0005-0000-0000-0000A2080000}"/>
    <cellStyle name="Moeda 3 2 5 2" xfId="1564" xr:uid="{00000000-0005-0000-0000-0000A3080000}"/>
    <cellStyle name="Moeda 3 2 5 2 2" xfId="3320" xr:uid="{00000000-0005-0000-0000-0000A4080000}"/>
    <cellStyle name="Moeda 3 2 5 2 2 2" xfId="9224" xr:uid="{00000000-0005-0000-0000-0000A5080000}"/>
    <cellStyle name="Moeda 3 2 5 2 2 2 2" xfId="32205" xr:uid="{00000000-0005-0000-0000-0000A6080000}"/>
    <cellStyle name="Moeda 3 2 5 2 2 2 3" xfId="20396" xr:uid="{00000000-0005-0000-0000-0000A7080000}"/>
    <cellStyle name="Moeda 3 2 5 2 2 3" xfId="26301" xr:uid="{00000000-0005-0000-0000-0000A8080000}"/>
    <cellStyle name="Moeda 3 2 5 2 2 4" xfId="16884" xr:uid="{00000000-0005-0000-0000-0000A9080000}"/>
    <cellStyle name="Moeda 3 2 5 2 3" xfId="7468" xr:uid="{00000000-0005-0000-0000-0000AA080000}"/>
    <cellStyle name="Moeda 3 2 5 2 3 2" xfId="10980" xr:uid="{00000000-0005-0000-0000-0000AB080000}"/>
    <cellStyle name="Moeda 3 2 5 2 3 2 2" xfId="33961" xr:uid="{00000000-0005-0000-0000-0000AC080000}"/>
    <cellStyle name="Moeda 3 2 5 2 3 2 3" xfId="22789" xr:uid="{00000000-0005-0000-0000-0000AD080000}"/>
    <cellStyle name="Moeda 3 2 5 2 3 3" xfId="30449" xr:uid="{00000000-0005-0000-0000-0000AE080000}"/>
    <cellStyle name="Moeda 3 2 5 2 3 4" xfId="15128" xr:uid="{00000000-0005-0000-0000-0000AF080000}"/>
    <cellStyle name="Moeda 3 2 5 2 4" xfId="4592" xr:uid="{00000000-0005-0000-0000-0000B0080000}"/>
    <cellStyle name="Moeda 3 2 5 2 4 2" xfId="27573" xr:uid="{00000000-0005-0000-0000-0000B1080000}"/>
    <cellStyle name="Moeda 3 2 5 2 4 3" xfId="18640" xr:uid="{00000000-0005-0000-0000-0000B2080000}"/>
    <cellStyle name="Moeda 3 2 5 2 5" xfId="24545" xr:uid="{00000000-0005-0000-0000-0000B3080000}"/>
    <cellStyle name="Moeda 3 2 5 2 6" xfId="13372" xr:uid="{00000000-0005-0000-0000-0000B4080000}"/>
    <cellStyle name="Moeda 3 2 5 3" xfId="2684" xr:uid="{00000000-0005-0000-0000-0000B5080000}"/>
    <cellStyle name="Moeda 3 2 5 3 2" xfId="8588" xr:uid="{00000000-0005-0000-0000-0000B6080000}"/>
    <cellStyle name="Moeda 3 2 5 3 2 2" xfId="31569" xr:uid="{00000000-0005-0000-0000-0000B7080000}"/>
    <cellStyle name="Moeda 3 2 5 3 2 3" xfId="19760" xr:uid="{00000000-0005-0000-0000-0000B8080000}"/>
    <cellStyle name="Moeda 3 2 5 3 3" xfId="25665" xr:uid="{00000000-0005-0000-0000-0000B9080000}"/>
    <cellStyle name="Moeda 3 2 5 3 4" xfId="16248" xr:uid="{00000000-0005-0000-0000-0000BA080000}"/>
    <cellStyle name="Moeda 3 2 5 4" xfId="6832" xr:uid="{00000000-0005-0000-0000-0000BB080000}"/>
    <cellStyle name="Moeda 3 2 5 4 2" xfId="10344" xr:uid="{00000000-0005-0000-0000-0000BC080000}"/>
    <cellStyle name="Moeda 3 2 5 4 2 2" xfId="33325" xr:uid="{00000000-0005-0000-0000-0000BD080000}"/>
    <cellStyle name="Moeda 3 2 5 4 2 3" xfId="22153" xr:uid="{00000000-0005-0000-0000-0000BE080000}"/>
    <cellStyle name="Moeda 3 2 5 4 3" xfId="29813" xr:uid="{00000000-0005-0000-0000-0000BF080000}"/>
    <cellStyle name="Moeda 3 2 5 4 4" xfId="14492" xr:uid="{00000000-0005-0000-0000-0000C0080000}"/>
    <cellStyle name="Moeda 3 2 5 5" xfId="5636" xr:uid="{00000000-0005-0000-0000-0000C1080000}"/>
    <cellStyle name="Moeda 3 2 5 5 2" xfId="21270" xr:uid="{00000000-0005-0000-0000-0000C2080000}"/>
    <cellStyle name="Moeda 3 2 5 5 3" xfId="28617" xr:uid="{00000000-0005-0000-0000-0000C3080000}"/>
    <cellStyle name="Moeda 3 2 5 5 4" xfId="12736" xr:uid="{00000000-0005-0000-0000-0000C4080000}"/>
    <cellStyle name="Moeda 3 2 5 6" xfId="3956" xr:uid="{00000000-0005-0000-0000-0000C5080000}"/>
    <cellStyle name="Moeda 3 2 5 6 2" xfId="26937" xr:uid="{00000000-0005-0000-0000-0000C6080000}"/>
    <cellStyle name="Moeda 3 2 5 6 3" xfId="18004" xr:uid="{00000000-0005-0000-0000-0000C7080000}"/>
    <cellStyle name="Moeda 3 2 5 7" xfId="23909" xr:uid="{00000000-0005-0000-0000-0000C8080000}"/>
    <cellStyle name="Moeda 3 2 5 8" xfId="11616" xr:uid="{00000000-0005-0000-0000-0000C9080000}"/>
    <cellStyle name="Moeda 3 2 6" xfId="1318" xr:uid="{00000000-0005-0000-0000-0000CA080000}"/>
    <cellStyle name="Moeda 3 2 6 2" xfId="1954" xr:uid="{00000000-0005-0000-0000-0000CB080000}"/>
    <cellStyle name="Moeda 3 2 6 2 2" xfId="3710" xr:uid="{00000000-0005-0000-0000-0000CC080000}"/>
    <cellStyle name="Moeda 3 2 6 2 2 2" xfId="9614" xr:uid="{00000000-0005-0000-0000-0000CD080000}"/>
    <cellStyle name="Moeda 3 2 6 2 2 2 2" xfId="32595" xr:uid="{00000000-0005-0000-0000-0000CE080000}"/>
    <cellStyle name="Moeda 3 2 6 2 2 2 3" xfId="20786" xr:uid="{00000000-0005-0000-0000-0000CF080000}"/>
    <cellStyle name="Moeda 3 2 6 2 2 3" xfId="26691" xr:uid="{00000000-0005-0000-0000-0000D0080000}"/>
    <cellStyle name="Moeda 3 2 6 2 2 4" xfId="17274" xr:uid="{00000000-0005-0000-0000-0000D1080000}"/>
    <cellStyle name="Moeda 3 2 6 2 3" xfId="7858" xr:uid="{00000000-0005-0000-0000-0000D2080000}"/>
    <cellStyle name="Moeda 3 2 6 2 3 2" xfId="11370" xr:uid="{00000000-0005-0000-0000-0000D3080000}"/>
    <cellStyle name="Moeda 3 2 6 2 3 2 2" xfId="34351" xr:uid="{00000000-0005-0000-0000-0000D4080000}"/>
    <cellStyle name="Moeda 3 2 6 2 3 2 3" xfId="23179" xr:uid="{00000000-0005-0000-0000-0000D5080000}"/>
    <cellStyle name="Moeda 3 2 6 2 3 3" xfId="30839" xr:uid="{00000000-0005-0000-0000-0000D6080000}"/>
    <cellStyle name="Moeda 3 2 6 2 3 4" xfId="15518" xr:uid="{00000000-0005-0000-0000-0000D7080000}"/>
    <cellStyle name="Moeda 3 2 6 2 4" xfId="4982" xr:uid="{00000000-0005-0000-0000-0000D8080000}"/>
    <cellStyle name="Moeda 3 2 6 2 4 2" xfId="27963" xr:uid="{00000000-0005-0000-0000-0000D9080000}"/>
    <cellStyle name="Moeda 3 2 6 2 4 3" xfId="19030" xr:uid="{00000000-0005-0000-0000-0000DA080000}"/>
    <cellStyle name="Moeda 3 2 6 2 5" xfId="24935" xr:uid="{00000000-0005-0000-0000-0000DB080000}"/>
    <cellStyle name="Moeda 3 2 6 2 6" xfId="13762" xr:uid="{00000000-0005-0000-0000-0000DC080000}"/>
    <cellStyle name="Moeda 3 2 6 3" xfId="3074" xr:uid="{00000000-0005-0000-0000-0000DD080000}"/>
    <cellStyle name="Moeda 3 2 6 3 2" xfId="8978" xr:uid="{00000000-0005-0000-0000-0000DE080000}"/>
    <cellStyle name="Moeda 3 2 6 3 2 2" xfId="31959" xr:uid="{00000000-0005-0000-0000-0000DF080000}"/>
    <cellStyle name="Moeda 3 2 6 3 2 3" xfId="20150" xr:uid="{00000000-0005-0000-0000-0000E0080000}"/>
    <cellStyle name="Moeda 3 2 6 3 3" xfId="26055" xr:uid="{00000000-0005-0000-0000-0000E1080000}"/>
    <cellStyle name="Moeda 3 2 6 3 4" xfId="16638" xr:uid="{00000000-0005-0000-0000-0000E2080000}"/>
    <cellStyle name="Moeda 3 2 6 4" xfId="7222" xr:uid="{00000000-0005-0000-0000-0000E3080000}"/>
    <cellStyle name="Moeda 3 2 6 4 2" xfId="10734" xr:uid="{00000000-0005-0000-0000-0000E4080000}"/>
    <cellStyle name="Moeda 3 2 6 4 2 2" xfId="33715" xr:uid="{00000000-0005-0000-0000-0000E5080000}"/>
    <cellStyle name="Moeda 3 2 6 4 2 3" xfId="22543" xr:uid="{00000000-0005-0000-0000-0000E6080000}"/>
    <cellStyle name="Moeda 3 2 6 4 3" xfId="30203" xr:uid="{00000000-0005-0000-0000-0000E7080000}"/>
    <cellStyle name="Moeda 3 2 6 4 4" xfId="14882" xr:uid="{00000000-0005-0000-0000-0000E8080000}"/>
    <cellStyle name="Moeda 3 2 6 5" xfId="6026" xr:uid="{00000000-0005-0000-0000-0000E9080000}"/>
    <cellStyle name="Moeda 3 2 6 5 2" xfId="21423" xr:uid="{00000000-0005-0000-0000-0000EA080000}"/>
    <cellStyle name="Moeda 3 2 6 5 3" xfId="29007" xr:uid="{00000000-0005-0000-0000-0000EB080000}"/>
    <cellStyle name="Moeda 3 2 6 5 4" xfId="13126" xr:uid="{00000000-0005-0000-0000-0000EC080000}"/>
    <cellStyle name="Moeda 3 2 6 6" xfId="4346" xr:uid="{00000000-0005-0000-0000-0000ED080000}"/>
    <cellStyle name="Moeda 3 2 6 6 2" xfId="27327" xr:uid="{00000000-0005-0000-0000-0000EE080000}"/>
    <cellStyle name="Moeda 3 2 6 6 3" xfId="18394" xr:uid="{00000000-0005-0000-0000-0000EF080000}"/>
    <cellStyle name="Moeda 3 2 6 7" xfId="24299" xr:uid="{00000000-0005-0000-0000-0000F0080000}"/>
    <cellStyle name="Moeda 3 2 6 8" xfId="12006" xr:uid="{00000000-0005-0000-0000-0000F1080000}"/>
    <cellStyle name="Moeda 3 2 7" xfId="758" xr:uid="{00000000-0005-0000-0000-0000F2080000}"/>
    <cellStyle name="Moeda 3 2 7 2" xfId="2514" xr:uid="{00000000-0005-0000-0000-0000F3080000}"/>
    <cellStyle name="Moeda 3 2 7 2 2" xfId="8418" xr:uid="{00000000-0005-0000-0000-0000F4080000}"/>
    <cellStyle name="Moeda 3 2 7 2 2 2" xfId="31399" xr:uid="{00000000-0005-0000-0000-0000F5080000}"/>
    <cellStyle name="Moeda 3 2 7 2 2 3" xfId="19590" xr:uid="{00000000-0005-0000-0000-0000F6080000}"/>
    <cellStyle name="Moeda 3 2 7 2 3" xfId="25495" xr:uid="{00000000-0005-0000-0000-0000F7080000}"/>
    <cellStyle name="Moeda 3 2 7 2 4" xfId="16078" xr:uid="{00000000-0005-0000-0000-0000F8080000}"/>
    <cellStyle name="Moeda 3 2 7 3" xfId="6662" xr:uid="{00000000-0005-0000-0000-0000F9080000}"/>
    <cellStyle name="Moeda 3 2 7 3 2" xfId="10174" xr:uid="{00000000-0005-0000-0000-0000FA080000}"/>
    <cellStyle name="Moeda 3 2 7 3 2 2" xfId="33155" xr:uid="{00000000-0005-0000-0000-0000FB080000}"/>
    <cellStyle name="Moeda 3 2 7 3 2 3" xfId="21983" xr:uid="{00000000-0005-0000-0000-0000FC080000}"/>
    <cellStyle name="Moeda 3 2 7 3 3" xfId="29643" xr:uid="{00000000-0005-0000-0000-0000FD080000}"/>
    <cellStyle name="Moeda 3 2 7 3 4" xfId="14322" xr:uid="{00000000-0005-0000-0000-0000FE080000}"/>
    <cellStyle name="Moeda 3 2 7 4" xfId="4422" xr:uid="{00000000-0005-0000-0000-0000FF080000}"/>
    <cellStyle name="Moeda 3 2 7 4 2" xfId="27403" xr:uid="{00000000-0005-0000-0000-000000090000}"/>
    <cellStyle name="Moeda 3 2 7 4 3" xfId="17834" xr:uid="{00000000-0005-0000-0000-000001090000}"/>
    <cellStyle name="Moeda 3 2 7 5" xfId="23739" xr:uid="{00000000-0005-0000-0000-000002090000}"/>
    <cellStyle name="Moeda 3 2 7 6" xfId="12566" xr:uid="{00000000-0005-0000-0000-000003090000}"/>
    <cellStyle name="Moeda 3 2 8" xfId="1394" xr:uid="{00000000-0005-0000-0000-000004090000}"/>
    <cellStyle name="Moeda 3 2 8 2" xfId="3150" xr:uid="{00000000-0005-0000-0000-000005090000}"/>
    <cellStyle name="Moeda 3 2 8 2 2" xfId="9054" xr:uid="{00000000-0005-0000-0000-000006090000}"/>
    <cellStyle name="Moeda 3 2 8 2 2 2" xfId="32035" xr:uid="{00000000-0005-0000-0000-000007090000}"/>
    <cellStyle name="Moeda 3 2 8 2 2 3" xfId="20226" xr:uid="{00000000-0005-0000-0000-000008090000}"/>
    <cellStyle name="Moeda 3 2 8 2 3" xfId="26131" xr:uid="{00000000-0005-0000-0000-000009090000}"/>
    <cellStyle name="Moeda 3 2 8 2 4" xfId="16714" xr:uid="{00000000-0005-0000-0000-00000A090000}"/>
    <cellStyle name="Moeda 3 2 8 3" xfId="7298" xr:uid="{00000000-0005-0000-0000-00000B090000}"/>
    <cellStyle name="Moeda 3 2 8 3 2" xfId="10810" xr:uid="{00000000-0005-0000-0000-00000C090000}"/>
    <cellStyle name="Moeda 3 2 8 3 2 2" xfId="33791" xr:uid="{00000000-0005-0000-0000-00000D090000}"/>
    <cellStyle name="Moeda 3 2 8 3 2 3" xfId="22619" xr:uid="{00000000-0005-0000-0000-00000E090000}"/>
    <cellStyle name="Moeda 3 2 8 3 3" xfId="30279" xr:uid="{00000000-0005-0000-0000-00000F090000}"/>
    <cellStyle name="Moeda 3 2 8 3 4" xfId="14958" xr:uid="{00000000-0005-0000-0000-000010090000}"/>
    <cellStyle name="Moeda 3 2 8 4" xfId="6102" xr:uid="{00000000-0005-0000-0000-000011090000}"/>
    <cellStyle name="Moeda 3 2 8 4 2" xfId="29083" xr:uid="{00000000-0005-0000-0000-000012090000}"/>
    <cellStyle name="Moeda 3 2 8 4 3" xfId="18470" xr:uid="{00000000-0005-0000-0000-000013090000}"/>
    <cellStyle name="Moeda 3 2 8 5" xfId="24375" xr:uid="{00000000-0005-0000-0000-000014090000}"/>
    <cellStyle name="Moeda 3 2 8 6" xfId="13202" xr:uid="{00000000-0005-0000-0000-000015090000}"/>
    <cellStyle name="Moeda 3 2 9" xfId="681" xr:uid="{00000000-0005-0000-0000-000016090000}"/>
    <cellStyle name="Moeda 3 2 9 2" xfId="2438" xr:uid="{00000000-0005-0000-0000-000017090000}"/>
    <cellStyle name="Moeda 3 2 9 2 2" xfId="8342" xr:uid="{00000000-0005-0000-0000-000018090000}"/>
    <cellStyle name="Moeda 3 2 9 2 2 2" xfId="31323" xr:uid="{00000000-0005-0000-0000-000019090000}"/>
    <cellStyle name="Moeda 3 2 9 2 2 3" xfId="19514" xr:uid="{00000000-0005-0000-0000-00001A090000}"/>
    <cellStyle name="Moeda 3 2 9 2 3" xfId="25419" xr:uid="{00000000-0005-0000-0000-00001B090000}"/>
    <cellStyle name="Moeda 3 2 9 2 4" xfId="16002" xr:uid="{00000000-0005-0000-0000-00001C090000}"/>
    <cellStyle name="Moeda 3 2 9 3" xfId="6586" xr:uid="{00000000-0005-0000-0000-00001D090000}"/>
    <cellStyle name="Moeda 3 2 9 3 2" xfId="10098" xr:uid="{00000000-0005-0000-0000-00001E090000}"/>
    <cellStyle name="Moeda 3 2 9 3 2 2" xfId="33079" xr:uid="{00000000-0005-0000-0000-00001F090000}"/>
    <cellStyle name="Moeda 3 2 9 3 2 3" xfId="21907" xr:uid="{00000000-0005-0000-0000-000020090000}"/>
    <cellStyle name="Moeda 3 2 9 3 3" xfId="29567" xr:uid="{00000000-0005-0000-0000-000021090000}"/>
    <cellStyle name="Moeda 3 2 9 3 4" xfId="14246" xr:uid="{00000000-0005-0000-0000-000022090000}"/>
    <cellStyle name="Moeda 3 2 9 4" xfId="5466" xr:uid="{00000000-0005-0000-0000-000023090000}"/>
    <cellStyle name="Moeda 3 2 9 4 2" xfId="28447" xr:uid="{00000000-0005-0000-0000-000024090000}"/>
    <cellStyle name="Moeda 3 2 9 4 3" xfId="17758" xr:uid="{00000000-0005-0000-0000-000025090000}"/>
    <cellStyle name="Moeda 3 2 9 5" xfId="23663" xr:uid="{00000000-0005-0000-0000-000026090000}"/>
    <cellStyle name="Moeda 3 2 9 6" xfId="12490" xr:uid="{00000000-0005-0000-0000-000027090000}"/>
    <cellStyle name="Moeda 3 3" xfId="159" xr:uid="{00000000-0005-0000-0000-000028090000}"/>
    <cellStyle name="Moeda 3 3 10" xfId="6163" xr:uid="{00000000-0005-0000-0000-000029090000}"/>
    <cellStyle name="Moeda 3 3 10 2" xfId="9675" xr:uid="{00000000-0005-0000-0000-00002A090000}"/>
    <cellStyle name="Moeda 3 3 10 2 2" xfId="32656" xr:uid="{00000000-0005-0000-0000-00002B090000}"/>
    <cellStyle name="Moeda 3 3 10 2 3" xfId="21484" xr:uid="{00000000-0005-0000-0000-00002C090000}"/>
    <cellStyle name="Moeda 3 3 10 3" xfId="29144" xr:uid="{00000000-0005-0000-0000-00002D090000}"/>
    <cellStyle name="Moeda 3 3 10 4" xfId="13823" xr:uid="{00000000-0005-0000-0000-00002E090000}"/>
    <cellStyle name="Moeda 3 3 11" xfId="5043" xr:uid="{00000000-0005-0000-0000-00002F090000}"/>
    <cellStyle name="Moeda 3 3 11 2" xfId="20847" xr:uid="{00000000-0005-0000-0000-000030090000}"/>
    <cellStyle name="Moeda 3 3 11 3" xfId="28024" xr:uid="{00000000-0005-0000-0000-000031090000}"/>
    <cellStyle name="Moeda 3 3 11 4" xfId="12067" xr:uid="{00000000-0005-0000-0000-000032090000}"/>
    <cellStyle name="Moeda 3 3 12" xfId="3762" xr:uid="{00000000-0005-0000-0000-000033090000}"/>
    <cellStyle name="Moeda 3 3 12 2" xfId="26743" xr:uid="{00000000-0005-0000-0000-000034090000}"/>
    <cellStyle name="Moeda 3 3 12 3" xfId="17335" xr:uid="{00000000-0005-0000-0000-000035090000}"/>
    <cellStyle name="Moeda 3 3 13" xfId="23240" xr:uid="{00000000-0005-0000-0000-000036090000}"/>
    <cellStyle name="Moeda 3 3 14" xfId="11422" xr:uid="{00000000-0005-0000-0000-000037090000}"/>
    <cellStyle name="Moeda 3 3 2" xfId="410" xr:uid="{00000000-0005-0000-0000-000038090000}"/>
    <cellStyle name="Moeda 3 3 2 10" xfId="23393" xr:uid="{00000000-0005-0000-0000-000039090000}"/>
    <cellStyle name="Moeda 3 3 2 11" xfId="11507" xr:uid="{00000000-0005-0000-0000-00003A090000}"/>
    <cellStyle name="Moeda 3 3 2 2" xfId="571" xr:uid="{00000000-0005-0000-0000-00003B090000}"/>
    <cellStyle name="Moeda 3 3 2 2 2" xfId="1854" xr:uid="{00000000-0005-0000-0000-00003C090000}"/>
    <cellStyle name="Moeda 3 3 2 2 2 2" xfId="3610" xr:uid="{00000000-0005-0000-0000-00003D090000}"/>
    <cellStyle name="Moeda 3 3 2 2 2 2 2" xfId="9514" xr:uid="{00000000-0005-0000-0000-00003E090000}"/>
    <cellStyle name="Moeda 3 3 2 2 2 2 2 2" xfId="32495" xr:uid="{00000000-0005-0000-0000-00003F090000}"/>
    <cellStyle name="Moeda 3 3 2 2 2 2 2 3" xfId="20686" xr:uid="{00000000-0005-0000-0000-000040090000}"/>
    <cellStyle name="Moeda 3 3 2 2 2 2 3" xfId="26591" xr:uid="{00000000-0005-0000-0000-000041090000}"/>
    <cellStyle name="Moeda 3 3 2 2 2 2 4" xfId="17174" xr:uid="{00000000-0005-0000-0000-000042090000}"/>
    <cellStyle name="Moeda 3 3 2 2 2 3" xfId="7758" xr:uid="{00000000-0005-0000-0000-000043090000}"/>
    <cellStyle name="Moeda 3 3 2 2 2 3 2" xfId="11270" xr:uid="{00000000-0005-0000-0000-000044090000}"/>
    <cellStyle name="Moeda 3 3 2 2 2 3 2 2" xfId="34251" xr:uid="{00000000-0005-0000-0000-000045090000}"/>
    <cellStyle name="Moeda 3 3 2 2 2 3 2 3" xfId="23079" xr:uid="{00000000-0005-0000-0000-000046090000}"/>
    <cellStyle name="Moeda 3 3 2 2 2 3 3" xfId="30739" xr:uid="{00000000-0005-0000-0000-000047090000}"/>
    <cellStyle name="Moeda 3 3 2 2 2 3 4" xfId="15418" xr:uid="{00000000-0005-0000-0000-000048090000}"/>
    <cellStyle name="Moeda 3 3 2 2 2 4" xfId="4882" xr:uid="{00000000-0005-0000-0000-000049090000}"/>
    <cellStyle name="Moeda 3 3 2 2 2 4 2" xfId="27863" xr:uid="{00000000-0005-0000-0000-00004A090000}"/>
    <cellStyle name="Moeda 3 3 2 2 2 4 3" xfId="18930" xr:uid="{00000000-0005-0000-0000-00004B090000}"/>
    <cellStyle name="Moeda 3 3 2 2 2 5" xfId="24835" xr:uid="{00000000-0005-0000-0000-00004C090000}"/>
    <cellStyle name="Moeda 3 3 2 2 2 6" xfId="13662" xr:uid="{00000000-0005-0000-0000-00004D090000}"/>
    <cellStyle name="Moeda 3 3 2 2 3" xfId="1218" xr:uid="{00000000-0005-0000-0000-00004E090000}"/>
    <cellStyle name="Moeda 3 3 2 2 3 2" xfId="2974" xr:uid="{00000000-0005-0000-0000-00004F090000}"/>
    <cellStyle name="Moeda 3 3 2 2 3 2 2" xfId="8878" xr:uid="{00000000-0005-0000-0000-000050090000}"/>
    <cellStyle name="Moeda 3 3 2 2 3 2 2 2" xfId="31859" xr:uid="{00000000-0005-0000-0000-000051090000}"/>
    <cellStyle name="Moeda 3 3 2 2 3 2 2 3" xfId="20050" xr:uid="{00000000-0005-0000-0000-000052090000}"/>
    <cellStyle name="Moeda 3 3 2 2 3 2 3" xfId="25955" xr:uid="{00000000-0005-0000-0000-000053090000}"/>
    <cellStyle name="Moeda 3 3 2 2 3 2 4" xfId="16538" xr:uid="{00000000-0005-0000-0000-000054090000}"/>
    <cellStyle name="Moeda 3 3 2 2 3 3" xfId="7122" xr:uid="{00000000-0005-0000-0000-000055090000}"/>
    <cellStyle name="Moeda 3 3 2 2 3 3 2" xfId="10634" xr:uid="{00000000-0005-0000-0000-000056090000}"/>
    <cellStyle name="Moeda 3 3 2 2 3 3 2 2" xfId="33615" xr:uid="{00000000-0005-0000-0000-000057090000}"/>
    <cellStyle name="Moeda 3 3 2 2 3 3 2 3" xfId="22443" xr:uid="{00000000-0005-0000-0000-000058090000}"/>
    <cellStyle name="Moeda 3 3 2 2 3 3 3" xfId="30103" xr:uid="{00000000-0005-0000-0000-000059090000}"/>
    <cellStyle name="Moeda 3 3 2 2 3 3 4" xfId="14782" xr:uid="{00000000-0005-0000-0000-00005A090000}"/>
    <cellStyle name="Moeda 3 3 2 2 3 4" xfId="5926" xr:uid="{00000000-0005-0000-0000-00005B090000}"/>
    <cellStyle name="Moeda 3 3 2 2 3 4 2" xfId="28907" xr:uid="{00000000-0005-0000-0000-00005C090000}"/>
    <cellStyle name="Moeda 3 3 2 2 3 4 3" xfId="18294" xr:uid="{00000000-0005-0000-0000-00005D090000}"/>
    <cellStyle name="Moeda 3 3 2 2 3 5" xfId="24199" xr:uid="{00000000-0005-0000-0000-00005E090000}"/>
    <cellStyle name="Moeda 3 3 2 2 3 6" xfId="13026" xr:uid="{00000000-0005-0000-0000-00005F090000}"/>
    <cellStyle name="Moeda 3 3 2 2 4" xfId="2329" xr:uid="{00000000-0005-0000-0000-000060090000}"/>
    <cellStyle name="Moeda 3 3 2 2 4 2" xfId="8233" xr:uid="{00000000-0005-0000-0000-000061090000}"/>
    <cellStyle name="Moeda 3 3 2 2 4 2 2" xfId="31214" xr:uid="{00000000-0005-0000-0000-000062090000}"/>
    <cellStyle name="Moeda 3 3 2 2 4 2 3" xfId="19405" xr:uid="{00000000-0005-0000-0000-000063090000}"/>
    <cellStyle name="Moeda 3 3 2 2 4 3" xfId="25310" xr:uid="{00000000-0005-0000-0000-000064090000}"/>
    <cellStyle name="Moeda 3 3 2 2 4 4" xfId="15893" xr:uid="{00000000-0005-0000-0000-000065090000}"/>
    <cellStyle name="Moeda 3 3 2 2 5" xfId="6477" xr:uid="{00000000-0005-0000-0000-000066090000}"/>
    <cellStyle name="Moeda 3 3 2 2 5 2" xfId="9989" xr:uid="{00000000-0005-0000-0000-000067090000}"/>
    <cellStyle name="Moeda 3 3 2 2 5 2 2" xfId="32970" xr:uid="{00000000-0005-0000-0000-000068090000}"/>
    <cellStyle name="Moeda 3 3 2 2 5 2 3" xfId="21798" xr:uid="{00000000-0005-0000-0000-000069090000}"/>
    <cellStyle name="Moeda 3 3 2 2 5 3" xfId="29458" xr:uid="{00000000-0005-0000-0000-00006A090000}"/>
    <cellStyle name="Moeda 3 3 2 2 5 4" xfId="14137" xr:uid="{00000000-0005-0000-0000-00006B090000}"/>
    <cellStyle name="Moeda 3 3 2 2 6" xfId="5357" xr:uid="{00000000-0005-0000-0000-00006C090000}"/>
    <cellStyle name="Moeda 3 3 2 2 6 2" xfId="21161" xr:uid="{00000000-0005-0000-0000-00006D090000}"/>
    <cellStyle name="Moeda 3 3 2 2 6 3" xfId="28338" xr:uid="{00000000-0005-0000-0000-00006E090000}"/>
    <cellStyle name="Moeda 3 3 2 2 6 4" xfId="12381" xr:uid="{00000000-0005-0000-0000-00006F090000}"/>
    <cellStyle name="Moeda 3 3 2 2 7" xfId="4246" xr:uid="{00000000-0005-0000-0000-000070090000}"/>
    <cellStyle name="Moeda 3 3 2 2 7 2" xfId="27227" xr:uid="{00000000-0005-0000-0000-000071090000}"/>
    <cellStyle name="Moeda 3 3 2 2 7 3" xfId="17649" xr:uid="{00000000-0005-0000-0000-000072090000}"/>
    <cellStyle name="Moeda 3 3 2 2 8" xfId="23554" xr:uid="{00000000-0005-0000-0000-000073090000}"/>
    <cellStyle name="Moeda 3 3 2 2 9" xfId="11906" xr:uid="{00000000-0005-0000-0000-000074090000}"/>
    <cellStyle name="Moeda 3 3 2 3" xfId="1057" xr:uid="{00000000-0005-0000-0000-000075090000}"/>
    <cellStyle name="Moeda 3 3 2 3 2" xfId="1693" xr:uid="{00000000-0005-0000-0000-000076090000}"/>
    <cellStyle name="Moeda 3 3 2 3 2 2" xfId="3449" xr:uid="{00000000-0005-0000-0000-000077090000}"/>
    <cellStyle name="Moeda 3 3 2 3 2 2 2" xfId="9353" xr:uid="{00000000-0005-0000-0000-000078090000}"/>
    <cellStyle name="Moeda 3 3 2 3 2 2 2 2" xfId="32334" xr:uid="{00000000-0005-0000-0000-000079090000}"/>
    <cellStyle name="Moeda 3 3 2 3 2 2 2 3" xfId="20525" xr:uid="{00000000-0005-0000-0000-00007A090000}"/>
    <cellStyle name="Moeda 3 3 2 3 2 2 3" xfId="26430" xr:uid="{00000000-0005-0000-0000-00007B090000}"/>
    <cellStyle name="Moeda 3 3 2 3 2 2 4" xfId="17013" xr:uid="{00000000-0005-0000-0000-00007C090000}"/>
    <cellStyle name="Moeda 3 3 2 3 2 3" xfId="7597" xr:uid="{00000000-0005-0000-0000-00007D090000}"/>
    <cellStyle name="Moeda 3 3 2 3 2 3 2" xfId="11109" xr:uid="{00000000-0005-0000-0000-00007E090000}"/>
    <cellStyle name="Moeda 3 3 2 3 2 3 2 2" xfId="34090" xr:uid="{00000000-0005-0000-0000-00007F090000}"/>
    <cellStyle name="Moeda 3 3 2 3 2 3 2 3" xfId="22918" xr:uid="{00000000-0005-0000-0000-000080090000}"/>
    <cellStyle name="Moeda 3 3 2 3 2 3 3" xfId="30578" xr:uid="{00000000-0005-0000-0000-000081090000}"/>
    <cellStyle name="Moeda 3 3 2 3 2 3 4" xfId="15257" xr:uid="{00000000-0005-0000-0000-000082090000}"/>
    <cellStyle name="Moeda 3 3 2 3 2 4" xfId="4721" xr:uid="{00000000-0005-0000-0000-000083090000}"/>
    <cellStyle name="Moeda 3 3 2 3 2 4 2" xfId="27702" xr:uid="{00000000-0005-0000-0000-000084090000}"/>
    <cellStyle name="Moeda 3 3 2 3 2 4 3" xfId="18769" xr:uid="{00000000-0005-0000-0000-000085090000}"/>
    <cellStyle name="Moeda 3 3 2 3 2 5" xfId="24674" xr:uid="{00000000-0005-0000-0000-000086090000}"/>
    <cellStyle name="Moeda 3 3 2 3 2 6" xfId="13501" xr:uid="{00000000-0005-0000-0000-000087090000}"/>
    <cellStyle name="Moeda 3 3 2 3 3" xfId="2813" xr:uid="{00000000-0005-0000-0000-000088090000}"/>
    <cellStyle name="Moeda 3 3 2 3 3 2" xfId="8717" xr:uid="{00000000-0005-0000-0000-000089090000}"/>
    <cellStyle name="Moeda 3 3 2 3 3 2 2" xfId="31698" xr:uid="{00000000-0005-0000-0000-00008A090000}"/>
    <cellStyle name="Moeda 3 3 2 3 3 2 3" xfId="19889" xr:uid="{00000000-0005-0000-0000-00008B090000}"/>
    <cellStyle name="Moeda 3 3 2 3 3 3" xfId="25794" xr:uid="{00000000-0005-0000-0000-00008C090000}"/>
    <cellStyle name="Moeda 3 3 2 3 3 4" xfId="16377" xr:uid="{00000000-0005-0000-0000-00008D090000}"/>
    <cellStyle name="Moeda 3 3 2 3 4" xfId="6961" xr:uid="{00000000-0005-0000-0000-00008E090000}"/>
    <cellStyle name="Moeda 3 3 2 3 4 2" xfId="10473" xr:uid="{00000000-0005-0000-0000-00008F090000}"/>
    <cellStyle name="Moeda 3 3 2 3 4 2 2" xfId="33454" xr:uid="{00000000-0005-0000-0000-000090090000}"/>
    <cellStyle name="Moeda 3 3 2 3 4 2 3" xfId="22282" xr:uid="{00000000-0005-0000-0000-000091090000}"/>
    <cellStyle name="Moeda 3 3 2 3 4 3" xfId="29942" xr:uid="{00000000-0005-0000-0000-000092090000}"/>
    <cellStyle name="Moeda 3 3 2 3 4 4" xfId="14621" xr:uid="{00000000-0005-0000-0000-000093090000}"/>
    <cellStyle name="Moeda 3 3 2 3 5" xfId="5765" xr:uid="{00000000-0005-0000-0000-000094090000}"/>
    <cellStyle name="Moeda 3 3 2 3 5 2" xfId="21323" xr:uid="{00000000-0005-0000-0000-000095090000}"/>
    <cellStyle name="Moeda 3 3 2 3 5 3" xfId="28746" xr:uid="{00000000-0005-0000-0000-000096090000}"/>
    <cellStyle name="Moeda 3 3 2 3 5 4" xfId="12865" xr:uid="{00000000-0005-0000-0000-000097090000}"/>
    <cellStyle name="Moeda 3 3 2 3 6" xfId="4085" xr:uid="{00000000-0005-0000-0000-000098090000}"/>
    <cellStyle name="Moeda 3 3 2 3 6 2" xfId="27066" xr:uid="{00000000-0005-0000-0000-000099090000}"/>
    <cellStyle name="Moeda 3 3 2 3 6 3" xfId="18133" xr:uid="{00000000-0005-0000-0000-00009A090000}"/>
    <cellStyle name="Moeda 3 3 2 3 7" xfId="24038" xr:uid="{00000000-0005-0000-0000-00009B090000}"/>
    <cellStyle name="Moeda 3 3 2 3 8" xfId="11745" xr:uid="{00000000-0005-0000-0000-00009C090000}"/>
    <cellStyle name="Moeda 3 3 2 4" xfId="1455" xr:uid="{00000000-0005-0000-0000-00009D090000}"/>
    <cellStyle name="Moeda 3 3 2 4 2" xfId="3211" xr:uid="{00000000-0005-0000-0000-00009E090000}"/>
    <cellStyle name="Moeda 3 3 2 4 2 2" xfId="9115" xr:uid="{00000000-0005-0000-0000-00009F090000}"/>
    <cellStyle name="Moeda 3 3 2 4 2 2 2" xfId="32096" xr:uid="{00000000-0005-0000-0000-0000A0090000}"/>
    <cellStyle name="Moeda 3 3 2 4 2 2 3" xfId="20287" xr:uid="{00000000-0005-0000-0000-0000A1090000}"/>
    <cellStyle name="Moeda 3 3 2 4 2 3" xfId="26192" xr:uid="{00000000-0005-0000-0000-0000A2090000}"/>
    <cellStyle name="Moeda 3 3 2 4 2 4" xfId="16775" xr:uid="{00000000-0005-0000-0000-0000A3090000}"/>
    <cellStyle name="Moeda 3 3 2 4 3" xfId="7359" xr:uid="{00000000-0005-0000-0000-0000A4090000}"/>
    <cellStyle name="Moeda 3 3 2 4 3 2" xfId="10871" xr:uid="{00000000-0005-0000-0000-0000A5090000}"/>
    <cellStyle name="Moeda 3 3 2 4 3 2 2" xfId="33852" xr:uid="{00000000-0005-0000-0000-0000A6090000}"/>
    <cellStyle name="Moeda 3 3 2 4 3 2 3" xfId="22680" xr:uid="{00000000-0005-0000-0000-0000A7090000}"/>
    <cellStyle name="Moeda 3 3 2 4 3 3" xfId="30340" xr:uid="{00000000-0005-0000-0000-0000A8090000}"/>
    <cellStyle name="Moeda 3 3 2 4 3 4" xfId="15019" xr:uid="{00000000-0005-0000-0000-0000A9090000}"/>
    <cellStyle name="Moeda 3 3 2 4 4" xfId="4483" xr:uid="{00000000-0005-0000-0000-0000AA090000}"/>
    <cellStyle name="Moeda 3 3 2 4 4 2" xfId="27464" xr:uid="{00000000-0005-0000-0000-0000AB090000}"/>
    <cellStyle name="Moeda 3 3 2 4 4 3" xfId="18531" xr:uid="{00000000-0005-0000-0000-0000AC090000}"/>
    <cellStyle name="Moeda 3 3 2 4 5" xfId="24436" xr:uid="{00000000-0005-0000-0000-0000AD090000}"/>
    <cellStyle name="Moeda 3 3 2 4 6" xfId="13263" xr:uid="{00000000-0005-0000-0000-0000AE090000}"/>
    <cellStyle name="Moeda 3 3 2 5" xfId="819" xr:uid="{00000000-0005-0000-0000-0000AF090000}"/>
    <cellStyle name="Moeda 3 3 2 5 2" xfId="2575" xr:uid="{00000000-0005-0000-0000-0000B0090000}"/>
    <cellStyle name="Moeda 3 3 2 5 2 2" xfId="8479" xr:uid="{00000000-0005-0000-0000-0000B1090000}"/>
    <cellStyle name="Moeda 3 3 2 5 2 2 2" xfId="31460" xr:uid="{00000000-0005-0000-0000-0000B2090000}"/>
    <cellStyle name="Moeda 3 3 2 5 2 2 3" xfId="19651" xr:uid="{00000000-0005-0000-0000-0000B3090000}"/>
    <cellStyle name="Moeda 3 3 2 5 2 3" xfId="25556" xr:uid="{00000000-0005-0000-0000-0000B4090000}"/>
    <cellStyle name="Moeda 3 3 2 5 2 4" xfId="16139" xr:uid="{00000000-0005-0000-0000-0000B5090000}"/>
    <cellStyle name="Moeda 3 3 2 5 3" xfId="6723" xr:uid="{00000000-0005-0000-0000-0000B6090000}"/>
    <cellStyle name="Moeda 3 3 2 5 3 2" xfId="10235" xr:uid="{00000000-0005-0000-0000-0000B7090000}"/>
    <cellStyle name="Moeda 3 3 2 5 3 2 2" xfId="33216" xr:uid="{00000000-0005-0000-0000-0000B8090000}"/>
    <cellStyle name="Moeda 3 3 2 5 3 2 3" xfId="22044" xr:uid="{00000000-0005-0000-0000-0000B9090000}"/>
    <cellStyle name="Moeda 3 3 2 5 3 3" xfId="29704" xr:uid="{00000000-0005-0000-0000-0000BA090000}"/>
    <cellStyle name="Moeda 3 3 2 5 3 4" xfId="14383" xr:uid="{00000000-0005-0000-0000-0000BB090000}"/>
    <cellStyle name="Moeda 3 3 2 5 4" xfId="5527" xr:uid="{00000000-0005-0000-0000-0000BC090000}"/>
    <cellStyle name="Moeda 3 3 2 5 4 2" xfId="28508" xr:uid="{00000000-0005-0000-0000-0000BD090000}"/>
    <cellStyle name="Moeda 3 3 2 5 4 3" xfId="17895" xr:uid="{00000000-0005-0000-0000-0000BE090000}"/>
    <cellStyle name="Moeda 3 3 2 5 5" xfId="23800" xr:uid="{00000000-0005-0000-0000-0000BF090000}"/>
    <cellStyle name="Moeda 3 3 2 5 6" xfId="12627" xr:uid="{00000000-0005-0000-0000-0000C0090000}"/>
    <cellStyle name="Moeda 3 3 2 6" xfId="2168" xr:uid="{00000000-0005-0000-0000-0000C1090000}"/>
    <cellStyle name="Moeda 3 3 2 6 2" xfId="8072" xr:uid="{00000000-0005-0000-0000-0000C2090000}"/>
    <cellStyle name="Moeda 3 3 2 6 2 2" xfId="31053" xr:uid="{00000000-0005-0000-0000-0000C3090000}"/>
    <cellStyle name="Moeda 3 3 2 6 2 3" xfId="19244" xr:uid="{00000000-0005-0000-0000-0000C4090000}"/>
    <cellStyle name="Moeda 3 3 2 6 3" xfId="25149" xr:uid="{00000000-0005-0000-0000-0000C5090000}"/>
    <cellStyle name="Moeda 3 3 2 6 4" xfId="15732" xr:uid="{00000000-0005-0000-0000-0000C6090000}"/>
    <cellStyle name="Moeda 3 3 2 7" xfId="6316" xr:uid="{00000000-0005-0000-0000-0000C7090000}"/>
    <cellStyle name="Moeda 3 3 2 7 2" xfId="9828" xr:uid="{00000000-0005-0000-0000-0000C8090000}"/>
    <cellStyle name="Moeda 3 3 2 7 2 2" xfId="32809" xr:uid="{00000000-0005-0000-0000-0000C9090000}"/>
    <cellStyle name="Moeda 3 3 2 7 2 3" xfId="21637" xr:uid="{00000000-0005-0000-0000-0000CA090000}"/>
    <cellStyle name="Moeda 3 3 2 7 3" xfId="29297" xr:uid="{00000000-0005-0000-0000-0000CB090000}"/>
    <cellStyle name="Moeda 3 3 2 7 4" xfId="13976" xr:uid="{00000000-0005-0000-0000-0000CC090000}"/>
    <cellStyle name="Moeda 3 3 2 8" xfId="5196" xr:uid="{00000000-0005-0000-0000-0000CD090000}"/>
    <cellStyle name="Moeda 3 3 2 8 2" xfId="21000" xr:uid="{00000000-0005-0000-0000-0000CE090000}"/>
    <cellStyle name="Moeda 3 3 2 8 3" xfId="28177" xr:uid="{00000000-0005-0000-0000-0000CF090000}"/>
    <cellStyle name="Moeda 3 3 2 8 4" xfId="12220" xr:uid="{00000000-0005-0000-0000-0000D0090000}"/>
    <cellStyle name="Moeda 3 3 2 9" xfId="3847" xr:uid="{00000000-0005-0000-0000-0000D1090000}"/>
    <cellStyle name="Moeda 3 3 2 9 2" xfId="26828" xr:uid="{00000000-0005-0000-0000-0000D2090000}"/>
    <cellStyle name="Moeda 3 3 2 9 3" xfId="17488" xr:uid="{00000000-0005-0000-0000-0000D3090000}"/>
    <cellStyle name="Moeda 3 3 3" xfId="486" xr:uid="{00000000-0005-0000-0000-0000D4090000}"/>
    <cellStyle name="Moeda 3 3 3 2" xfId="1769" xr:uid="{00000000-0005-0000-0000-0000D5090000}"/>
    <cellStyle name="Moeda 3 3 3 2 2" xfId="3525" xr:uid="{00000000-0005-0000-0000-0000D6090000}"/>
    <cellStyle name="Moeda 3 3 3 2 2 2" xfId="9429" xr:uid="{00000000-0005-0000-0000-0000D7090000}"/>
    <cellStyle name="Moeda 3 3 3 2 2 2 2" xfId="32410" xr:uid="{00000000-0005-0000-0000-0000D8090000}"/>
    <cellStyle name="Moeda 3 3 3 2 2 2 3" xfId="20601" xr:uid="{00000000-0005-0000-0000-0000D9090000}"/>
    <cellStyle name="Moeda 3 3 3 2 2 3" xfId="26506" xr:uid="{00000000-0005-0000-0000-0000DA090000}"/>
    <cellStyle name="Moeda 3 3 3 2 2 4" xfId="17089" xr:uid="{00000000-0005-0000-0000-0000DB090000}"/>
    <cellStyle name="Moeda 3 3 3 2 3" xfId="7673" xr:uid="{00000000-0005-0000-0000-0000DC090000}"/>
    <cellStyle name="Moeda 3 3 3 2 3 2" xfId="11185" xr:uid="{00000000-0005-0000-0000-0000DD090000}"/>
    <cellStyle name="Moeda 3 3 3 2 3 2 2" xfId="34166" xr:uid="{00000000-0005-0000-0000-0000DE090000}"/>
    <cellStyle name="Moeda 3 3 3 2 3 2 3" xfId="22994" xr:uid="{00000000-0005-0000-0000-0000DF090000}"/>
    <cellStyle name="Moeda 3 3 3 2 3 3" xfId="30654" xr:uid="{00000000-0005-0000-0000-0000E0090000}"/>
    <cellStyle name="Moeda 3 3 3 2 3 4" xfId="15333" xr:uid="{00000000-0005-0000-0000-0000E1090000}"/>
    <cellStyle name="Moeda 3 3 3 2 4" xfId="4797" xr:uid="{00000000-0005-0000-0000-0000E2090000}"/>
    <cellStyle name="Moeda 3 3 3 2 4 2" xfId="27778" xr:uid="{00000000-0005-0000-0000-0000E3090000}"/>
    <cellStyle name="Moeda 3 3 3 2 4 3" xfId="18845" xr:uid="{00000000-0005-0000-0000-0000E4090000}"/>
    <cellStyle name="Moeda 3 3 3 2 5" xfId="24750" xr:uid="{00000000-0005-0000-0000-0000E5090000}"/>
    <cellStyle name="Moeda 3 3 3 2 6" xfId="13577" xr:uid="{00000000-0005-0000-0000-0000E6090000}"/>
    <cellStyle name="Moeda 3 3 3 3" xfId="1133" xr:uid="{00000000-0005-0000-0000-0000E7090000}"/>
    <cellStyle name="Moeda 3 3 3 3 2" xfId="2889" xr:uid="{00000000-0005-0000-0000-0000E8090000}"/>
    <cellStyle name="Moeda 3 3 3 3 2 2" xfId="8793" xr:uid="{00000000-0005-0000-0000-0000E9090000}"/>
    <cellStyle name="Moeda 3 3 3 3 2 2 2" xfId="31774" xr:uid="{00000000-0005-0000-0000-0000EA090000}"/>
    <cellStyle name="Moeda 3 3 3 3 2 2 3" xfId="19965" xr:uid="{00000000-0005-0000-0000-0000EB090000}"/>
    <cellStyle name="Moeda 3 3 3 3 2 3" xfId="25870" xr:uid="{00000000-0005-0000-0000-0000EC090000}"/>
    <cellStyle name="Moeda 3 3 3 3 2 4" xfId="16453" xr:uid="{00000000-0005-0000-0000-0000ED090000}"/>
    <cellStyle name="Moeda 3 3 3 3 3" xfId="7037" xr:uid="{00000000-0005-0000-0000-0000EE090000}"/>
    <cellStyle name="Moeda 3 3 3 3 3 2" xfId="10549" xr:uid="{00000000-0005-0000-0000-0000EF090000}"/>
    <cellStyle name="Moeda 3 3 3 3 3 2 2" xfId="33530" xr:uid="{00000000-0005-0000-0000-0000F0090000}"/>
    <cellStyle name="Moeda 3 3 3 3 3 2 3" xfId="22358" xr:uid="{00000000-0005-0000-0000-0000F1090000}"/>
    <cellStyle name="Moeda 3 3 3 3 3 3" xfId="30018" xr:uid="{00000000-0005-0000-0000-0000F2090000}"/>
    <cellStyle name="Moeda 3 3 3 3 3 4" xfId="14697" xr:uid="{00000000-0005-0000-0000-0000F3090000}"/>
    <cellStyle name="Moeda 3 3 3 3 4" xfId="5841" xr:uid="{00000000-0005-0000-0000-0000F4090000}"/>
    <cellStyle name="Moeda 3 3 3 3 4 2" xfId="28822" xr:uid="{00000000-0005-0000-0000-0000F5090000}"/>
    <cellStyle name="Moeda 3 3 3 3 4 3" xfId="18209" xr:uid="{00000000-0005-0000-0000-0000F6090000}"/>
    <cellStyle name="Moeda 3 3 3 3 5" xfId="24114" xr:uid="{00000000-0005-0000-0000-0000F7090000}"/>
    <cellStyle name="Moeda 3 3 3 3 6" xfId="12941" xr:uid="{00000000-0005-0000-0000-0000F8090000}"/>
    <cellStyle name="Moeda 3 3 3 4" xfId="2244" xr:uid="{00000000-0005-0000-0000-0000F9090000}"/>
    <cellStyle name="Moeda 3 3 3 4 2" xfId="8148" xr:uid="{00000000-0005-0000-0000-0000FA090000}"/>
    <cellStyle name="Moeda 3 3 3 4 2 2" xfId="31129" xr:uid="{00000000-0005-0000-0000-0000FB090000}"/>
    <cellStyle name="Moeda 3 3 3 4 2 3" xfId="19320" xr:uid="{00000000-0005-0000-0000-0000FC090000}"/>
    <cellStyle name="Moeda 3 3 3 4 3" xfId="25225" xr:uid="{00000000-0005-0000-0000-0000FD090000}"/>
    <cellStyle name="Moeda 3 3 3 4 4" xfId="15808" xr:uid="{00000000-0005-0000-0000-0000FE090000}"/>
    <cellStyle name="Moeda 3 3 3 5" xfId="6392" xr:uid="{00000000-0005-0000-0000-0000FF090000}"/>
    <cellStyle name="Moeda 3 3 3 5 2" xfId="9904" xr:uid="{00000000-0005-0000-0000-0000000A0000}"/>
    <cellStyle name="Moeda 3 3 3 5 2 2" xfId="32885" xr:uid="{00000000-0005-0000-0000-0000010A0000}"/>
    <cellStyle name="Moeda 3 3 3 5 2 3" xfId="21713" xr:uid="{00000000-0005-0000-0000-0000020A0000}"/>
    <cellStyle name="Moeda 3 3 3 5 3" xfId="29373" xr:uid="{00000000-0005-0000-0000-0000030A0000}"/>
    <cellStyle name="Moeda 3 3 3 5 4" xfId="14052" xr:uid="{00000000-0005-0000-0000-0000040A0000}"/>
    <cellStyle name="Moeda 3 3 3 6" xfId="5272" xr:uid="{00000000-0005-0000-0000-0000050A0000}"/>
    <cellStyle name="Moeda 3 3 3 6 2" xfId="21076" xr:uid="{00000000-0005-0000-0000-0000060A0000}"/>
    <cellStyle name="Moeda 3 3 3 6 3" xfId="28253" xr:uid="{00000000-0005-0000-0000-0000070A0000}"/>
    <cellStyle name="Moeda 3 3 3 6 4" xfId="12296" xr:uid="{00000000-0005-0000-0000-0000080A0000}"/>
    <cellStyle name="Moeda 3 3 3 7" xfId="4161" xr:uid="{00000000-0005-0000-0000-0000090A0000}"/>
    <cellStyle name="Moeda 3 3 3 7 2" xfId="27142" xr:uid="{00000000-0005-0000-0000-00000A0A0000}"/>
    <cellStyle name="Moeda 3 3 3 7 3" xfId="17564" xr:uid="{00000000-0005-0000-0000-00000B0A0000}"/>
    <cellStyle name="Moeda 3 3 3 8" xfId="23469" xr:uid="{00000000-0005-0000-0000-00000C0A0000}"/>
    <cellStyle name="Moeda 3 3 3 9" xfId="11821" xr:uid="{00000000-0005-0000-0000-00000D0A0000}"/>
    <cellStyle name="Moeda 3 3 4" xfId="904" xr:uid="{00000000-0005-0000-0000-00000E0A0000}"/>
    <cellStyle name="Moeda 3 3 4 2" xfId="1540" xr:uid="{00000000-0005-0000-0000-00000F0A0000}"/>
    <cellStyle name="Moeda 3 3 4 2 2" xfId="3296" xr:uid="{00000000-0005-0000-0000-0000100A0000}"/>
    <cellStyle name="Moeda 3 3 4 2 2 2" xfId="9200" xr:uid="{00000000-0005-0000-0000-0000110A0000}"/>
    <cellStyle name="Moeda 3 3 4 2 2 2 2" xfId="32181" xr:uid="{00000000-0005-0000-0000-0000120A0000}"/>
    <cellStyle name="Moeda 3 3 4 2 2 2 3" xfId="20372" xr:uid="{00000000-0005-0000-0000-0000130A0000}"/>
    <cellStyle name="Moeda 3 3 4 2 2 3" xfId="26277" xr:uid="{00000000-0005-0000-0000-0000140A0000}"/>
    <cellStyle name="Moeda 3 3 4 2 2 4" xfId="16860" xr:uid="{00000000-0005-0000-0000-0000150A0000}"/>
    <cellStyle name="Moeda 3 3 4 2 3" xfId="7444" xr:uid="{00000000-0005-0000-0000-0000160A0000}"/>
    <cellStyle name="Moeda 3 3 4 2 3 2" xfId="10956" xr:uid="{00000000-0005-0000-0000-0000170A0000}"/>
    <cellStyle name="Moeda 3 3 4 2 3 2 2" xfId="33937" xr:uid="{00000000-0005-0000-0000-0000180A0000}"/>
    <cellStyle name="Moeda 3 3 4 2 3 2 3" xfId="22765" xr:uid="{00000000-0005-0000-0000-0000190A0000}"/>
    <cellStyle name="Moeda 3 3 4 2 3 3" xfId="30425" xr:uid="{00000000-0005-0000-0000-00001A0A0000}"/>
    <cellStyle name="Moeda 3 3 4 2 3 4" xfId="15104" xr:uid="{00000000-0005-0000-0000-00001B0A0000}"/>
    <cellStyle name="Moeda 3 3 4 2 4" xfId="4568" xr:uid="{00000000-0005-0000-0000-00001C0A0000}"/>
    <cellStyle name="Moeda 3 3 4 2 4 2" xfId="27549" xr:uid="{00000000-0005-0000-0000-00001D0A0000}"/>
    <cellStyle name="Moeda 3 3 4 2 4 3" xfId="18616" xr:uid="{00000000-0005-0000-0000-00001E0A0000}"/>
    <cellStyle name="Moeda 3 3 4 2 5" xfId="24521" xr:uid="{00000000-0005-0000-0000-00001F0A0000}"/>
    <cellStyle name="Moeda 3 3 4 2 6" xfId="13348" xr:uid="{00000000-0005-0000-0000-0000200A0000}"/>
    <cellStyle name="Moeda 3 3 4 3" xfId="2660" xr:uid="{00000000-0005-0000-0000-0000210A0000}"/>
    <cellStyle name="Moeda 3 3 4 3 2" xfId="8564" xr:uid="{00000000-0005-0000-0000-0000220A0000}"/>
    <cellStyle name="Moeda 3 3 4 3 2 2" xfId="31545" xr:uid="{00000000-0005-0000-0000-0000230A0000}"/>
    <cellStyle name="Moeda 3 3 4 3 2 3" xfId="19736" xr:uid="{00000000-0005-0000-0000-0000240A0000}"/>
    <cellStyle name="Moeda 3 3 4 3 3" xfId="25641" xr:uid="{00000000-0005-0000-0000-0000250A0000}"/>
    <cellStyle name="Moeda 3 3 4 3 4" xfId="16224" xr:uid="{00000000-0005-0000-0000-0000260A0000}"/>
    <cellStyle name="Moeda 3 3 4 4" xfId="6808" xr:uid="{00000000-0005-0000-0000-0000270A0000}"/>
    <cellStyle name="Moeda 3 3 4 4 2" xfId="10320" xr:uid="{00000000-0005-0000-0000-0000280A0000}"/>
    <cellStyle name="Moeda 3 3 4 4 2 2" xfId="33301" xr:uid="{00000000-0005-0000-0000-0000290A0000}"/>
    <cellStyle name="Moeda 3 3 4 4 2 3" xfId="22129" xr:uid="{00000000-0005-0000-0000-00002A0A0000}"/>
    <cellStyle name="Moeda 3 3 4 4 3" xfId="29789" xr:uid="{00000000-0005-0000-0000-00002B0A0000}"/>
    <cellStyle name="Moeda 3 3 4 4 4" xfId="14468" xr:uid="{00000000-0005-0000-0000-00002C0A0000}"/>
    <cellStyle name="Moeda 3 3 4 5" xfId="5612" xr:uid="{00000000-0005-0000-0000-00002D0A0000}"/>
    <cellStyle name="Moeda 3 3 4 5 2" xfId="21246" xr:uid="{00000000-0005-0000-0000-00002E0A0000}"/>
    <cellStyle name="Moeda 3 3 4 5 3" xfId="28593" xr:uid="{00000000-0005-0000-0000-00002F0A0000}"/>
    <cellStyle name="Moeda 3 3 4 5 4" xfId="12712" xr:uid="{00000000-0005-0000-0000-0000300A0000}"/>
    <cellStyle name="Moeda 3 3 4 6" xfId="3932" xr:uid="{00000000-0005-0000-0000-0000310A0000}"/>
    <cellStyle name="Moeda 3 3 4 6 2" xfId="26913" xr:uid="{00000000-0005-0000-0000-0000320A0000}"/>
    <cellStyle name="Moeda 3 3 4 6 3" xfId="17980" xr:uid="{00000000-0005-0000-0000-0000330A0000}"/>
    <cellStyle name="Moeda 3 3 4 7" xfId="23885" xr:uid="{00000000-0005-0000-0000-0000340A0000}"/>
    <cellStyle name="Moeda 3 3 4 8" xfId="11592" xr:uid="{00000000-0005-0000-0000-0000350A0000}"/>
    <cellStyle name="Moeda 3 3 5" xfId="1294" xr:uid="{00000000-0005-0000-0000-0000360A0000}"/>
    <cellStyle name="Moeda 3 3 5 2" xfId="1930" xr:uid="{00000000-0005-0000-0000-0000370A0000}"/>
    <cellStyle name="Moeda 3 3 5 2 2" xfId="3686" xr:uid="{00000000-0005-0000-0000-0000380A0000}"/>
    <cellStyle name="Moeda 3 3 5 2 2 2" xfId="9590" xr:uid="{00000000-0005-0000-0000-0000390A0000}"/>
    <cellStyle name="Moeda 3 3 5 2 2 2 2" xfId="32571" xr:uid="{00000000-0005-0000-0000-00003A0A0000}"/>
    <cellStyle name="Moeda 3 3 5 2 2 2 3" xfId="20762" xr:uid="{00000000-0005-0000-0000-00003B0A0000}"/>
    <cellStyle name="Moeda 3 3 5 2 2 3" xfId="26667" xr:uid="{00000000-0005-0000-0000-00003C0A0000}"/>
    <cellStyle name="Moeda 3 3 5 2 2 4" xfId="17250" xr:uid="{00000000-0005-0000-0000-00003D0A0000}"/>
    <cellStyle name="Moeda 3 3 5 2 3" xfId="7834" xr:uid="{00000000-0005-0000-0000-00003E0A0000}"/>
    <cellStyle name="Moeda 3 3 5 2 3 2" xfId="11346" xr:uid="{00000000-0005-0000-0000-00003F0A0000}"/>
    <cellStyle name="Moeda 3 3 5 2 3 2 2" xfId="34327" xr:uid="{00000000-0005-0000-0000-0000400A0000}"/>
    <cellStyle name="Moeda 3 3 5 2 3 2 3" xfId="23155" xr:uid="{00000000-0005-0000-0000-0000410A0000}"/>
    <cellStyle name="Moeda 3 3 5 2 3 3" xfId="30815" xr:uid="{00000000-0005-0000-0000-0000420A0000}"/>
    <cellStyle name="Moeda 3 3 5 2 3 4" xfId="15494" xr:uid="{00000000-0005-0000-0000-0000430A0000}"/>
    <cellStyle name="Moeda 3 3 5 2 4" xfId="4958" xr:uid="{00000000-0005-0000-0000-0000440A0000}"/>
    <cellStyle name="Moeda 3 3 5 2 4 2" xfId="27939" xr:uid="{00000000-0005-0000-0000-0000450A0000}"/>
    <cellStyle name="Moeda 3 3 5 2 4 3" xfId="19006" xr:uid="{00000000-0005-0000-0000-0000460A0000}"/>
    <cellStyle name="Moeda 3 3 5 2 5" xfId="24911" xr:uid="{00000000-0005-0000-0000-0000470A0000}"/>
    <cellStyle name="Moeda 3 3 5 2 6" xfId="13738" xr:uid="{00000000-0005-0000-0000-0000480A0000}"/>
    <cellStyle name="Moeda 3 3 5 3" xfId="3050" xr:uid="{00000000-0005-0000-0000-0000490A0000}"/>
    <cellStyle name="Moeda 3 3 5 3 2" xfId="8954" xr:uid="{00000000-0005-0000-0000-00004A0A0000}"/>
    <cellStyle name="Moeda 3 3 5 3 2 2" xfId="31935" xr:uid="{00000000-0005-0000-0000-00004B0A0000}"/>
    <cellStyle name="Moeda 3 3 5 3 2 3" xfId="20126" xr:uid="{00000000-0005-0000-0000-00004C0A0000}"/>
    <cellStyle name="Moeda 3 3 5 3 3" xfId="26031" xr:uid="{00000000-0005-0000-0000-00004D0A0000}"/>
    <cellStyle name="Moeda 3 3 5 3 4" xfId="16614" xr:uid="{00000000-0005-0000-0000-00004E0A0000}"/>
    <cellStyle name="Moeda 3 3 5 4" xfId="7198" xr:uid="{00000000-0005-0000-0000-00004F0A0000}"/>
    <cellStyle name="Moeda 3 3 5 4 2" xfId="10710" xr:uid="{00000000-0005-0000-0000-0000500A0000}"/>
    <cellStyle name="Moeda 3 3 5 4 2 2" xfId="33691" xr:uid="{00000000-0005-0000-0000-0000510A0000}"/>
    <cellStyle name="Moeda 3 3 5 4 2 3" xfId="22519" xr:uid="{00000000-0005-0000-0000-0000520A0000}"/>
    <cellStyle name="Moeda 3 3 5 4 3" xfId="30179" xr:uid="{00000000-0005-0000-0000-0000530A0000}"/>
    <cellStyle name="Moeda 3 3 5 4 4" xfId="14858" xr:uid="{00000000-0005-0000-0000-0000540A0000}"/>
    <cellStyle name="Moeda 3 3 5 5" xfId="6002" xr:uid="{00000000-0005-0000-0000-0000550A0000}"/>
    <cellStyle name="Moeda 3 3 5 5 2" xfId="21399" xr:uid="{00000000-0005-0000-0000-0000560A0000}"/>
    <cellStyle name="Moeda 3 3 5 5 3" xfId="28983" xr:uid="{00000000-0005-0000-0000-0000570A0000}"/>
    <cellStyle name="Moeda 3 3 5 5 4" xfId="13102" xr:uid="{00000000-0005-0000-0000-0000580A0000}"/>
    <cellStyle name="Moeda 3 3 5 6" xfId="4322" xr:uid="{00000000-0005-0000-0000-0000590A0000}"/>
    <cellStyle name="Moeda 3 3 5 6 2" xfId="27303" xr:uid="{00000000-0005-0000-0000-00005A0A0000}"/>
    <cellStyle name="Moeda 3 3 5 6 3" xfId="18370" xr:uid="{00000000-0005-0000-0000-00005B0A0000}"/>
    <cellStyle name="Moeda 3 3 5 7" xfId="24275" xr:uid="{00000000-0005-0000-0000-00005C0A0000}"/>
    <cellStyle name="Moeda 3 3 5 8" xfId="11982" xr:uid="{00000000-0005-0000-0000-00005D0A0000}"/>
    <cellStyle name="Moeda 3 3 6" xfId="734" xr:uid="{00000000-0005-0000-0000-00005E0A0000}"/>
    <cellStyle name="Moeda 3 3 6 2" xfId="2490" xr:uid="{00000000-0005-0000-0000-00005F0A0000}"/>
    <cellStyle name="Moeda 3 3 6 2 2" xfId="8394" xr:uid="{00000000-0005-0000-0000-0000600A0000}"/>
    <cellStyle name="Moeda 3 3 6 2 2 2" xfId="31375" xr:uid="{00000000-0005-0000-0000-0000610A0000}"/>
    <cellStyle name="Moeda 3 3 6 2 2 3" xfId="19566" xr:uid="{00000000-0005-0000-0000-0000620A0000}"/>
    <cellStyle name="Moeda 3 3 6 2 3" xfId="25471" xr:uid="{00000000-0005-0000-0000-0000630A0000}"/>
    <cellStyle name="Moeda 3 3 6 2 4" xfId="16054" xr:uid="{00000000-0005-0000-0000-0000640A0000}"/>
    <cellStyle name="Moeda 3 3 6 3" xfId="6638" xr:uid="{00000000-0005-0000-0000-0000650A0000}"/>
    <cellStyle name="Moeda 3 3 6 3 2" xfId="10150" xr:uid="{00000000-0005-0000-0000-0000660A0000}"/>
    <cellStyle name="Moeda 3 3 6 3 2 2" xfId="33131" xr:uid="{00000000-0005-0000-0000-0000670A0000}"/>
    <cellStyle name="Moeda 3 3 6 3 2 3" xfId="21959" xr:uid="{00000000-0005-0000-0000-0000680A0000}"/>
    <cellStyle name="Moeda 3 3 6 3 3" xfId="29619" xr:uid="{00000000-0005-0000-0000-0000690A0000}"/>
    <cellStyle name="Moeda 3 3 6 3 4" xfId="14298" xr:uid="{00000000-0005-0000-0000-00006A0A0000}"/>
    <cellStyle name="Moeda 3 3 6 4" xfId="4398" xr:uid="{00000000-0005-0000-0000-00006B0A0000}"/>
    <cellStyle name="Moeda 3 3 6 4 2" xfId="27379" xr:uid="{00000000-0005-0000-0000-00006C0A0000}"/>
    <cellStyle name="Moeda 3 3 6 4 3" xfId="17810" xr:uid="{00000000-0005-0000-0000-00006D0A0000}"/>
    <cellStyle name="Moeda 3 3 6 5" xfId="23715" xr:uid="{00000000-0005-0000-0000-00006E0A0000}"/>
    <cellStyle name="Moeda 3 3 6 6" xfId="12542" xr:uid="{00000000-0005-0000-0000-00006F0A0000}"/>
    <cellStyle name="Moeda 3 3 7" xfId="1370" xr:uid="{00000000-0005-0000-0000-0000700A0000}"/>
    <cellStyle name="Moeda 3 3 7 2" xfId="3126" xr:uid="{00000000-0005-0000-0000-0000710A0000}"/>
    <cellStyle name="Moeda 3 3 7 2 2" xfId="9030" xr:uid="{00000000-0005-0000-0000-0000720A0000}"/>
    <cellStyle name="Moeda 3 3 7 2 2 2" xfId="32011" xr:uid="{00000000-0005-0000-0000-0000730A0000}"/>
    <cellStyle name="Moeda 3 3 7 2 2 3" xfId="20202" xr:uid="{00000000-0005-0000-0000-0000740A0000}"/>
    <cellStyle name="Moeda 3 3 7 2 3" xfId="26107" xr:uid="{00000000-0005-0000-0000-0000750A0000}"/>
    <cellStyle name="Moeda 3 3 7 2 4" xfId="16690" xr:uid="{00000000-0005-0000-0000-0000760A0000}"/>
    <cellStyle name="Moeda 3 3 7 3" xfId="7274" xr:uid="{00000000-0005-0000-0000-0000770A0000}"/>
    <cellStyle name="Moeda 3 3 7 3 2" xfId="10786" xr:uid="{00000000-0005-0000-0000-0000780A0000}"/>
    <cellStyle name="Moeda 3 3 7 3 2 2" xfId="33767" xr:uid="{00000000-0005-0000-0000-0000790A0000}"/>
    <cellStyle name="Moeda 3 3 7 3 2 3" xfId="22595" xr:uid="{00000000-0005-0000-0000-00007A0A0000}"/>
    <cellStyle name="Moeda 3 3 7 3 3" xfId="30255" xr:uid="{00000000-0005-0000-0000-00007B0A0000}"/>
    <cellStyle name="Moeda 3 3 7 3 4" xfId="14934" xr:uid="{00000000-0005-0000-0000-00007C0A0000}"/>
    <cellStyle name="Moeda 3 3 7 4" xfId="6078" xr:uid="{00000000-0005-0000-0000-00007D0A0000}"/>
    <cellStyle name="Moeda 3 3 7 4 2" xfId="29059" xr:uid="{00000000-0005-0000-0000-00007E0A0000}"/>
    <cellStyle name="Moeda 3 3 7 4 3" xfId="18446" xr:uid="{00000000-0005-0000-0000-00007F0A0000}"/>
    <cellStyle name="Moeda 3 3 7 5" xfId="24351" xr:uid="{00000000-0005-0000-0000-0000800A0000}"/>
    <cellStyle name="Moeda 3 3 7 6" xfId="13178" xr:uid="{00000000-0005-0000-0000-0000810A0000}"/>
    <cellStyle name="Moeda 3 3 8" xfId="657" xr:uid="{00000000-0005-0000-0000-0000820A0000}"/>
    <cellStyle name="Moeda 3 3 8 2" xfId="2414" xr:uid="{00000000-0005-0000-0000-0000830A0000}"/>
    <cellStyle name="Moeda 3 3 8 2 2" xfId="8318" xr:uid="{00000000-0005-0000-0000-0000840A0000}"/>
    <cellStyle name="Moeda 3 3 8 2 2 2" xfId="31299" xr:uid="{00000000-0005-0000-0000-0000850A0000}"/>
    <cellStyle name="Moeda 3 3 8 2 2 3" xfId="19490" xr:uid="{00000000-0005-0000-0000-0000860A0000}"/>
    <cellStyle name="Moeda 3 3 8 2 3" xfId="25395" xr:uid="{00000000-0005-0000-0000-0000870A0000}"/>
    <cellStyle name="Moeda 3 3 8 2 4" xfId="15978" xr:uid="{00000000-0005-0000-0000-0000880A0000}"/>
    <cellStyle name="Moeda 3 3 8 3" xfId="6562" xr:uid="{00000000-0005-0000-0000-0000890A0000}"/>
    <cellStyle name="Moeda 3 3 8 3 2" xfId="10074" xr:uid="{00000000-0005-0000-0000-00008A0A0000}"/>
    <cellStyle name="Moeda 3 3 8 3 2 2" xfId="33055" xr:uid="{00000000-0005-0000-0000-00008B0A0000}"/>
    <cellStyle name="Moeda 3 3 8 3 2 3" xfId="21883" xr:uid="{00000000-0005-0000-0000-00008C0A0000}"/>
    <cellStyle name="Moeda 3 3 8 3 3" xfId="29543" xr:uid="{00000000-0005-0000-0000-00008D0A0000}"/>
    <cellStyle name="Moeda 3 3 8 3 4" xfId="14222" xr:uid="{00000000-0005-0000-0000-00008E0A0000}"/>
    <cellStyle name="Moeda 3 3 8 4" xfId="5442" xr:uid="{00000000-0005-0000-0000-00008F0A0000}"/>
    <cellStyle name="Moeda 3 3 8 4 2" xfId="28423" xr:uid="{00000000-0005-0000-0000-0000900A0000}"/>
    <cellStyle name="Moeda 3 3 8 4 3" xfId="17734" xr:uid="{00000000-0005-0000-0000-0000910A0000}"/>
    <cellStyle name="Moeda 3 3 8 5" xfId="23639" xr:uid="{00000000-0005-0000-0000-0000920A0000}"/>
    <cellStyle name="Moeda 3 3 8 6" xfId="12466" xr:uid="{00000000-0005-0000-0000-0000930A0000}"/>
    <cellStyle name="Moeda 3 3 9" xfId="2015" xr:uid="{00000000-0005-0000-0000-0000940A0000}"/>
    <cellStyle name="Moeda 3 3 9 2" xfId="7919" xr:uid="{00000000-0005-0000-0000-0000950A0000}"/>
    <cellStyle name="Moeda 3 3 9 2 2" xfId="30900" xr:uid="{00000000-0005-0000-0000-0000960A0000}"/>
    <cellStyle name="Moeda 3 3 9 2 3" xfId="19091" xr:uid="{00000000-0005-0000-0000-0000970A0000}"/>
    <cellStyle name="Moeda 3 3 9 3" xfId="24996" xr:uid="{00000000-0005-0000-0000-0000980A0000}"/>
    <cellStyle name="Moeda 3 3 9 4" xfId="15579" xr:uid="{00000000-0005-0000-0000-0000990A0000}"/>
    <cellStyle name="Moeda 3 4" xfId="302" xr:uid="{00000000-0005-0000-0000-00009A0A0000}"/>
    <cellStyle name="Moeda 3 4 10" xfId="6209" xr:uid="{00000000-0005-0000-0000-00009B0A0000}"/>
    <cellStyle name="Moeda 3 4 10 2" xfId="9721" xr:uid="{00000000-0005-0000-0000-00009C0A0000}"/>
    <cellStyle name="Moeda 3 4 10 2 2" xfId="32702" xr:uid="{00000000-0005-0000-0000-00009D0A0000}"/>
    <cellStyle name="Moeda 3 4 10 2 3" xfId="21530" xr:uid="{00000000-0005-0000-0000-00009E0A0000}"/>
    <cellStyle name="Moeda 3 4 10 3" xfId="29190" xr:uid="{00000000-0005-0000-0000-00009F0A0000}"/>
    <cellStyle name="Moeda 3 4 10 4" xfId="13869" xr:uid="{00000000-0005-0000-0000-0000A00A0000}"/>
    <cellStyle name="Moeda 3 4 11" xfId="5089" xr:uid="{00000000-0005-0000-0000-0000A10A0000}"/>
    <cellStyle name="Moeda 3 4 11 2" xfId="20893" xr:uid="{00000000-0005-0000-0000-0000A20A0000}"/>
    <cellStyle name="Moeda 3 4 11 3" xfId="28070" xr:uid="{00000000-0005-0000-0000-0000A30A0000}"/>
    <cellStyle name="Moeda 3 4 11 4" xfId="12113" xr:uid="{00000000-0005-0000-0000-0000A40A0000}"/>
    <cellStyle name="Moeda 3 4 12" xfId="3808" xr:uid="{00000000-0005-0000-0000-0000A50A0000}"/>
    <cellStyle name="Moeda 3 4 12 2" xfId="26789" xr:uid="{00000000-0005-0000-0000-0000A60A0000}"/>
    <cellStyle name="Moeda 3 4 12 3" xfId="17381" xr:uid="{00000000-0005-0000-0000-0000A70A0000}"/>
    <cellStyle name="Moeda 3 4 13" xfId="23286" xr:uid="{00000000-0005-0000-0000-0000A80A0000}"/>
    <cellStyle name="Moeda 3 4 14" xfId="11468" xr:uid="{00000000-0005-0000-0000-0000A90A0000}"/>
    <cellStyle name="Moeda 3 4 2" xfId="456" xr:uid="{00000000-0005-0000-0000-0000AA0A0000}"/>
    <cellStyle name="Moeda 3 4 2 10" xfId="23439" xr:uid="{00000000-0005-0000-0000-0000AB0A0000}"/>
    <cellStyle name="Moeda 3 4 2 11" xfId="11553" xr:uid="{00000000-0005-0000-0000-0000AC0A0000}"/>
    <cellStyle name="Moeda 3 4 2 2" xfId="617" xr:uid="{00000000-0005-0000-0000-0000AD0A0000}"/>
    <cellStyle name="Moeda 3 4 2 2 2" xfId="1900" xr:uid="{00000000-0005-0000-0000-0000AE0A0000}"/>
    <cellStyle name="Moeda 3 4 2 2 2 2" xfId="3656" xr:uid="{00000000-0005-0000-0000-0000AF0A0000}"/>
    <cellStyle name="Moeda 3 4 2 2 2 2 2" xfId="9560" xr:uid="{00000000-0005-0000-0000-0000B00A0000}"/>
    <cellStyle name="Moeda 3 4 2 2 2 2 2 2" xfId="32541" xr:uid="{00000000-0005-0000-0000-0000B10A0000}"/>
    <cellStyle name="Moeda 3 4 2 2 2 2 2 3" xfId="20732" xr:uid="{00000000-0005-0000-0000-0000B20A0000}"/>
    <cellStyle name="Moeda 3 4 2 2 2 2 3" xfId="26637" xr:uid="{00000000-0005-0000-0000-0000B30A0000}"/>
    <cellStyle name="Moeda 3 4 2 2 2 2 4" xfId="17220" xr:uid="{00000000-0005-0000-0000-0000B40A0000}"/>
    <cellStyle name="Moeda 3 4 2 2 2 3" xfId="7804" xr:uid="{00000000-0005-0000-0000-0000B50A0000}"/>
    <cellStyle name="Moeda 3 4 2 2 2 3 2" xfId="11316" xr:uid="{00000000-0005-0000-0000-0000B60A0000}"/>
    <cellStyle name="Moeda 3 4 2 2 2 3 2 2" xfId="34297" xr:uid="{00000000-0005-0000-0000-0000B70A0000}"/>
    <cellStyle name="Moeda 3 4 2 2 2 3 2 3" xfId="23125" xr:uid="{00000000-0005-0000-0000-0000B80A0000}"/>
    <cellStyle name="Moeda 3 4 2 2 2 3 3" xfId="30785" xr:uid="{00000000-0005-0000-0000-0000B90A0000}"/>
    <cellStyle name="Moeda 3 4 2 2 2 3 4" xfId="15464" xr:uid="{00000000-0005-0000-0000-0000BA0A0000}"/>
    <cellStyle name="Moeda 3 4 2 2 2 4" xfId="4928" xr:uid="{00000000-0005-0000-0000-0000BB0A0000}"/>
    <cellStyle name="Moeda 3 4 2 2 2 4 2" xfId="27909" xr:uid="{00000000-0005-0000-0000-0000BC0A0000}"/>
    <cellStyle name="Moeda 3 4 2 2 2 4 3" xfId="18976" xr:uid="{00000000-0005-0000-0000-0000BD0A0000}"/>
    <cellStyle name="Moeda 3 4 2 2 2 5" xfId="24881" xr:uid="{00000000-0005-0000-0000-0000BE0A0000}"/>
    <cellStyle name="Moeda 3 4 2 2 2 6" xfId="13708" xr:uid="{00000000-0005-0000-0000-0000BF0A0000}"/>
    <cellStyle name="Moeda 3 4 2 2 3" xfId="1264" xr:uid="{00000000-0005-0000-0000-0000C00A0000}"/>
    <cellStyle name="Moeda 3 4 2 2 3 2" xfId="3020" xr:uid="{00000000-0005-0000-0000-0000C10A0000}"/>
    <cellStyle name="Moeda 3 4 2 2 3 2 2" xfId="8924" xr:uid="{00000000-0005-0000-0000-0000C20A0000}"/>
    <cellStyle name="Moeda 3 4 2 2 3 2 2 2" xfId="31905" xr:uid="{00000000-0005-0000-0000-0000C30A0000}"/>
    <cellStyle name="Moeda 3 4 2 2 3 2 2 3" xfId="20096" xr:uid="{00000000-0005-0000-0000-0000C40A0000}"/>
    <cellStyle name="Moeda 3 4 2 2 3 2 3" xfId="26001" xr:uid="{00000000-0005-0000-0000-0000C50A0000}"/>
    <cellStyle name="Moeda 3 4 2 2 3 2 4" xfId="16584" xr:uid="{00000000-0005-0000-0000-0000C60A0000}"/>
    <cellStyle name="Moeda 3 4 2 2 3 3" xfId="7168" xr:uid="{00000000-0005-0000-0000-0000C70A0000}"/>
    <cellStyle name="Moeda 3 4 2 2 3 3 2" xfId="10680" xr:uid="{00000000-0005-0000-0000-0000C80A0000}"/>
    <cellStyle name="Moeda 3 4 2 2 3 3 2 2" xfId="33661" xr:uid="{00000000-0005-0000-0000-0000C90A0000}"/>
    <cellStyle name="Moeda 3 4 2 2 3 3 2 3" xfId="22489" xr:uid="{00000000-0005-0000-0000-0000CA0A0000}"/>
    <cellStyle name="Moeda 3 4 2 2 3 3 3" xfId="30149" xr:uid="{00000000-0005-0000-0000-0000CB0A0000}"/>
    <cellStyle name="Moeda 3 4 2 2 3 3 4" xfId="14828" xr:uid="{00000000-0005-0000-0000-0000CC0A0000}"/>
    <cellStyle name="Moeda 3 4 2 2 3 4" xfId="5972" xr:uid="{00000000-0005-0000-0000-0000CD0A0000}"/>
    <cellStyle name="Moeda 3 4 2 2 3 4 2" xfId="28953" xr:uid="{00000000-0005-0000-0000-0000CE0A0000}"/>
    <cellStyle name="Moeda 3 4 2 2 3 4 3" xfId="18340" xr:uid="{00000000-0005-0000-0000-0000CF0A0000}"/>
    <cellStyle name="Moeda 3 4 2 2 3 5" xfId="24245" xr:uid="{00000000-0005-0000-0000-0000D00A0000}"/>
    <cellStyle name="Moeda 3 4 2 2 3 6" xfId="13072" xr:uid="{00000000-0005-0000-0000-0000D10A0000}"/>
    <cellStyle name="Moeda 3 4 2 2 4" xfId="2375" xr:uid="{00000000-0005-0000-0000-0000D20A0000}"/>
    <cellStyle name="Moeda 3 4 2 2 4 2" xfId="8279" xr:uid="{00000000-0005-0000-0000-0000D30A0000}"/>
    <cellStyle name="Moeda 3 4 2 2 4 2 2" xfId="31260" xr:uid="{00000000-0005-0000-0000-0000D40A0000}"/>
    <cellStyle name="Moeda 3 4 2 2 4 2 3" xfId="19451" xr:uid="{00000000-0005-0000-0000-0000D50A0000}"/>
    <cellStyle name="Moeda 3 4 2 2 4 3" xfId="25356" xr:uid="{00000000-0005-0000-0000-0000D60A0000}"/>
    <cellStyle name="Moeda 3 4 2 2 4 4" xfId="15939" xr:uid="{00000000-0005-0000-0000-0000D70A0000}"/>
    <cellStyle name="Moeda 3 4 2 2 5" xfId="6523" xr:uid="{00000000-0005-0000-0000-0000D80A0000}"/>
    <cellStyle name="Moeda 3 4 2 2 5 2" xfId="10035" xr:uid="{00000000-0005-0000-0000-0000D90A0000}"/>
    <cellStyle name="Moeda 3 4 2 2 5 2 2" xfId="33016" xr:uid="{00000000-0005-0000-0000-0000DA0A0000}"/>
    <cellStyle name="Moeda 3 4 2 2 5 2 3" xfId="21844" xr:uid="{00000000-0005-0000-0000-0000DB0A0000}"/>
    <cellStyle name="Moeda 3 4 2 2 5 3" xfId="29504" xr:uid="{00000000-0005-0000-0000-0000DC0A0000}"/>
    <cellStyle name="Moeda 3 4 2 2 5 4" xfId="14183" xr:uid="{00000000-0005-0000-0000-0000DD0A0000}"/>
    <cellStyle name="Moeda 3 4 2 2 6" xfId="5403" xr:uid="{00000000-0005-0000-0000-0000DE0A0000}"/>
    <cellStyle name="Moeda 3 4 2 2 6 2" xfId="21207" xr:uid="{00000000-0005-0000-0000-0000DF0A0000}"/>
    <cellStyle name="Moeda 3 4 2 2 6 3" xfId="28384" xr:uid="{00000000-0005-0000-0000-0000E00A0000}"/>
    <cellStyle name="Moeda 3 4 2 2 6 4" xfId="12427" xr:uid="{00000000-0005-0000-0000-0000E10A0000}"/>
    <cellStyle name="Moeda 3 4 2 2 7" xfId="4292" xr:uid="{00000000-0005-0000-0000-0000E20A0000}"/>
    <cellStyle name="Moeda 3 4 2 2 7 2" xfId="27273" xr:uid="{00000000-0005-0000-0000-0000E30A0000}"/>
    <cellStyle name="Moeda 3 4 2 2 7 3" xfId="17695" xr:uid="{00000000-0005-0000-0000-0000E40A0000}"/>
    <cellStyle name="Moeda 3 4 2 2 8" xfId="23600" xr:uid="{00000000-0005-0000-0000-0000E50A0000}"/>
    <cellStyle name="Moeda 3 4 2 2 9" xfId="11952" xr:uid="{00000000-0005-0000-0000-0000E60A0000}"/>
    <cellStyle name="Moeda 3 4 2 3" xfId="1103" xr:uid="{00000000-0005-0000-0000-0000E70A0000}"/>
    <cellStyle name="Moeda 3 4 2 3 2" xfId="1739" xr:uid="{00000000-0005-0000-0000-0000E80A0000}"/>
    <cellStyle name="Moeda 3 4 2 3 2 2" xfId="3495" xr:uid="{00000000-0005-0000-0000-0000E90A0000}"/>
    <cellStyle name="Moeda 3 4 2 3 2 2 2" xfId="9399" xr:uid="{00000000-0005-0000-0000-0000EA0A0000}"/>
    <cellStyle name="Moeda 3 4 2 3 2 2 2 2" xfId="32380" xr:uid="{00000000-0005-0000-0000-0000EB0A0000}"/>
    <cellStyle name="Moeda 3 4 2 3 2 2 2 3" xfId="20571" xr:uid="{00000000-0005-0000-0000-0000EC0A0000}"/>
    <cellStyle name="Moeda 3 4 2 3 2 2 3" xfId="26476" xr:uid="{00000000-0005-0000-0000-0000ED0A0000}"/>
    <cellStyle name="Moeda 3 4 2 3 2 2 4" xfId="17059" xr:uid="{00000000-0005-0000-0000-0000EE0A0000}"/>
    <cellStyle name="Moeda 3 4 2 3 2 3" xfId="7643" xr:uid="{00000000-0005-0000-0000-0000EF0A0000}"/>
    <cellStyle name="Moeda 3 4 2 3 2 3 2" xfId="11155" xr:uid="{00000000-0005-0000-0000-0000F00A0000}"/>
    <cellStyle name="Moeda 3 4 2 3 2 3 2 2" xfId="34136" xr:uid="{00000000-0005-0000-0000-0000F10A0000}"/>
    <cellStyle name="Moeda 3 4 2 3 2 3 2 3" xfId="22964" xr:uid="{00000000-0005-0000-0000-0000F20A0000}"/>
    <cellStyle name="Moeda 3 4 2 3 2 3 3" xfId="30624" xr:uid="{00000000-0005-0000-0000-0000F30A0000}"/>
    <cellStyle name="Moeda 3 4 2 3 2 3 4" xfId="15303" xr:uid="{00000000-0005-0000-0000-0000F40A0000}"/>
    <cellStyle name="Moeda 3 4 2 3 2 4" xfId="4767" xr:uid="{00000000-0005-0000-0000-0000F50A0000}"/>
    <cellStyle name="Moeda 3 4 2 3 2 4 2" xfId="27748" xr:uid="{00000000-0005-0000-0000-0000F60A0000}"/>
    <cellStyle name="Moeda 3 4 2 3 2 4 3" xfId="18815" xr:uid="{00000000-0005-0000-0000-0000F70A0000}"/>
    <cellStyle name="Moeda 3 4 2 3 2 5" xfId="24720" xr:uid="{00000000-0005-0000-0000-0000F80A0000}"/>
    <cellStyle name="Moeda 3 4 2 3 2 6" xfId="13547" xr:uid="{00000000-0005-0000-0000-0000F90A0000}"/>
    <cellStyle name="Moeda 3 4 2 3 3" xfId="2859" xr:uid="{00000000-0005-0000-0000-0000FA0A0000}"/>
    <cellStyle name="Moeda 3 4 2 3 3 2" xfId="8763" xr:uid="{00000000-0005-0000-0000-0000FB0A0000}"/>
    <cellStyle name="Moeda 3 4 2 3 3 2 2" xfId="31744" xr:uid="{00000000-0005-0000-0000-0000FC0A0000}"/>
    <cellStyle name="Moeda 3 4 2 3 3 2 3" xfId="19935" xr:uid="{00000000-0005-0000-0000-0000FD0A0000}"/>
    <cellStyle name="Moeda 3 4 2 3 3 3" xfId="25840" xr:uid="{00000000-0005-0000-0000-0000FE0A0000}"/>
    <cellStyle name="Moeda 3 4 2 3 3 4" xfId="16423" xr:uid="{00000000-0005-0000-0000-0000FF0A0000}"/>
    <cellStyle name="Moeda 3 4 2 3 4" xfId="7007" xr:uid="{00000000-0005-0000-0000-0000000B0000}"/>
    <cellStyle name="Moeda 3 4 2 3 4 2" xfId="10519" xr:uid="{00000000-0005-0000-0000-0000010B0000}"/>
    <cellStyle name="Moeda 3 4 2 3 4 2 2" xfId="33500" xr:uid="{00000000-0005-0000-0000-0000020B0000}"/>
    <cellStyle name="Moeda 3 4 2 3 4 2 3" xfId="22328" xr:uid="{00000000-0005-0000-0000-0000030B0000}"/>
    <cellStyle name="Moeda 3 4 2 3 4 3" xfId="29988" xr:uid="{00000000-0005-0000-0000-0000040B0000}"/>
    <cellStyle name="Moeda 3 4 2 3 4 4" xfId="14667" xr:uid="{00000000-0005-0000-0000-0000050B0000}"/>
    <cellStyle name="Moeda 3 4 2 3 5" xfId="5811" xr:uid="{00000000-0005-0000-0000-0000060B0000}"/>
    <cellStyle name="Moeda 3 4 2 3 5 2" xfId="21369" xr:uid="{00000000-0005-0000-0000-0000070B0000}"/>
    <cellStyle name="Moeda 3 4 2 3 5 3" xfId="28792" xr:uid="{00000000-0005-0000-0000-0000080B0000}"/>
    <cellStyle name="Moeda 3 4 2 3 5 4" xfId="12911" xr:uid="{00000000-0005-0000-0000-0000090B0000}"/>
    <cellStyle name="Moeda 3 4 2 3 6" xfId="4131" xr:uid="{00000000-0005-0000-0000-00000A0B0000}"/>
    <cellStyle name="Moeda 3 4 2 3 6 2" xfId="27112" xr:uid="{00000000-0005-0000-0000-00000B0B0000}"/>
    <cellStyle name="Moeda 3 4 2 3 6 3" xfId="18179" xr:uid="{00000000-0005-0000-0000-00000C0B0000}"/>
    <cellStyle name="Moeda 3 4 2 3 7" xfId="24084" xr:uid="{00000000-0005-0000-0000-00000D0B0000}"/>
    <cellStyle name="Moeda 3 4 2 3 8" xfId="11791" xr:uid="{00000000-0005-0000-0000-00000E0B0000}"/>
    <cellStyle name="Moeda 3 4 2 4" xfId="1501" xr:uid="{00000000-0005-0000-0000-00000F0B0000}"/>
    <cellStyle name="Moeda 3 4 2 4 2" xfId="3257" xr:uid="{00000000-0005-0000-0000-0000100B0000}"/>
    <cellStyle name="Moeda 3 4 2 4 2 2" xfId="9161" xr:uid="{00000000-0005-0000-0000-0000110B0000}"/>
    <cellStyle name="Moeda 3 4 2 4 2 2 2" xfId="32142" xr:uid="{00000000-0005-0000-0000-0000120B0000}"/>
    <cellStyle name="Moeda 3 4 2 4 2 2 3" xfId="20333" xr:uid="{00000000-0005-0000-0000-0000130B0000}"/>
    <cellStyle name="Moeda 3 4 2 4 2 3" xfId="26238" xr:uid="{00000000-0005-0000-0000-0000140B0000}"/>
    <cellStyle name="Moeda 3 4 2 4 2 4" xfId="16821" xr:uid="{00000000-0005-0000-0000-0000150B0000}"/>
    <cellStyle name="Moeda 3 4 2 4 3" xfId="7405" xr:uid="{00000000-0005-0000-0000-0000160B0000}"/>
    <cellStyle name="Moeda 3 4 2 4 3 2" xfId="10917" xr:uid="{00000000-0005-0000-0000-0000170B0000}"/>
    <cellStyle name="Moeda 3 4 2 4 3 2 2" xfId="33898" xr:uid="{00000000-0005-0000-0000-0000180B0000}"/>
    <cellStyle name="Moeda 3 4 2 4 3 2 3" xfId="22726" xr:uid="{00000000-0005-0000-0000-0000190B0000}"/>
    <cellStyle name="Moeda 3 4 2 4 3 3" xfId="30386" xr:uid="{00000000-0005-0000-0000-00001A0B0000}"/>
    <cellStyle name="Moeda 3 4 2 4 3 4" xfId="15065" xr:uid="{00000000-0005-0000-0000-00001B0B0000}"/>
    <cellStyle name="Moeda 3 4 2 4 4" xfId="4529" xr:uid="{00000000-0005-0000-0000-00001C0B0000}"/>
    <cellStyle name="Moeda 3 4 2 4 4 2" xfId="27510" xr:uid="{00000000-0005-0000-0000-00001D0B0000}"/>
    <cellStyle name="Moeda 3 4 2 4 4 3" xfId="18577" xr:uid="{00000000-0005-0000-0000-00001E0B0000}"/>
    <cellStyle name="Moeda 3 4 2 4 5" xfId="24482" xr:uid="{00000000-0005-0000-0000-00001F0B0000}"/>
    <cellStyle name="Moeda 3 4 2 4 6" xfId="13309" xr:uid="{00000000-0005-0000-0000-0000200B0000}"/>
    <cellStyle name="Moeda 3 4 2 5" xfId="865" xr:uid="{00000000-0005-0000-0000-0000210B0000}"/>
    <cellStyle name="Moeda 3 4 2 5 2" xfId="2621" xr:uid="{00000000-0005-0000-0000-0000220B0000}"/>
    <cellStyle name="Moeda 3 4 2 5 2 2" xfId="8525" xr:uid="{00000000-0005-0000-0000-0000230B0000}"/>
    <cellStyle name="Moeda 3 4 2 5 2 2 2" xfId="31506" xr:uid="{00000000-0005-0000-0000-0000240B0000}"/>
    <cellStyle name="Moeda 3 4 2 5 2 2 3" xfId="19697" xr:uid="{00000000-0005-0000-0000-0000250B0000}"/>
    <cellStyle name="Moeda 3 4 2 5 2 3" xfId="25602" xr:uid="{00000000-0005-0000-0000-0000260B0000}"/>
    <cellStyle name="Moeda 3 4 2 5 2 4" xfId="16185" xr:uid="{00000000-0005-0000-0000-0000270B0000}"/>
    <cellStyle name="Moeda 3 4 2 5 3" xfId="6769" xr:uid="{00000000-0005-0000-0000-0000280B0000}"/>
    <cellStyle name="Moeda 3 4 2 5 3 2" xfId="10281" xr:uid="{00000000-0005-0000-0000-0000290B0000}"/>
    <cellStyle name="Moeda 3 4 2 5 3 2 2" xfId="33262" xr:uid="{00000000-0005-0000-0000-00002A0B0000}"/>
    <cellStyle name="Moeda 3 4 2 5 3 2 3" xfId="22090" xr:uid="{00000000-0005-0000-0000-00002B0B0000}"/>
    <cellStyle name="Moeda 3 4 2 5 3 3" xfId="29750" xr:uid="{00000000-0005-0000-0000-00002C0B0000}"/>
    <cellStyle name="Moeda 3 4 2 5 3 4" xfId="14429" xr:uid="{00000000-0005-0000-0000-00002D0B0000}"/>
    <cellStyle name="Moeda 3 4 2 5 4" xfId="5573" xr:uid="{00000000-0005-0000-0000-00002E0B0000}"/>
    <cellStyle name="Moeda 3 4 2 5 4 2" xfId="28554" xr:uid="{00000000-0005-0000-0000-00002F0B0000}"/>
    <cellStyle name="Moeda 3 4 2 5 4 3" xfId="17941" xr:uid="{00000000-0005-0000-0000-0000300B0000}"/>
    <cellStyle name="Moeda 3 4 2 5 5" xfId="23846" xr:uid="{00000000-0005-0000-0000-0000310B0000}"/>
    <cellStyle name="Moeda 3 4 2 5 6" xfId="12673" xr:uid="{00000000-0005-0000-0000-0000320B0000}"/>
    <cellStyle name="Moeda 3 4 2 6" xfId="2214" xr:uid="{00000000-0005-0000-0000-0000330B0000}"/>
    <cellStyle name="Moeda 3 4 2 6 2" xfId="8118" xr:uid="{00000000-0005-0000-0000-0000340B0000}"/>
    <cellStyle name="Moeda 3 4 2 6 2 2" xfId="31099" xr:uid="{00000000-0005-0000-0000-0000350B0000}"/>
    <cellStyle name="Moeda 3 4 2 6 2 3" xfId="19290" xr:uid="{00000000-0005-0000-0000-0000360B0000}"/>
    <cellStyle name="Moeda 3 4 2 6 3" xfId="25195" xr:uid="{00000000-0005-0000-0000-0000370B0000}"/>
    <cellStyle name="Moeda 3 4 2 6 4" xfId="15778" xr:uid="{00000000-0005-0000-0000-0000380B0000}"/>
    <cellStyle name="Moeda 3 4 2 7" xfId="6362" xr:uid="{00000000-0005-0000-0000-0000390B0000}"/>
    <cellStyle name="Moeda 3 4 2 7 2" xfId="9874" xr:uid="{00000000-0005-0000-0000-00003A0B0000}"/>
    <cellStyle name="Moeda 3 4 2 7 2 2" xfId="32855" xr:uid="{00000000-0005-0000-0000-00003B0B0000}"/>
    <cellStyle name="Moeda 3 4 2 7 2 3" xfId="21683" xr:uid="{00000000-0005-0000-0000-00003C0B0000}"/>
    <cellStyle name="Moeda 3 4 2 7 3" xfId="29343" xr:uid="{00000000-0005-0000-0000-00003D0B0000}"/>
    <cellStyle name="Moeda 3 4 2 7 4" xfId="14022" xr:uid="{00000000-0005-0000-0000-00003E0B0000}"/>
    <cellStyle name="Moeda 3 4 2 8" xfId="5242" xr:uid="{00000000-0005-0000-0000-00003F0B0000}"/>
    <cellStyle name="Moeda 3 4 2 8 2" xfId="21046" xr:uid="{00000000-0005-0000-0000-0000400B0000}"/>
    <cellStyle name="Moeda 3 4 2 8 3" xfId="28223" xr:uid="{00000000-0005-0000-0000-0000410B0000}"/>
    <cellStyle name="Moeda 3 4 2 8 4" xfId="12266" xr:uid="{00000000-0005-0000-0000-0000420B0000}"/>
    <cellStyle name="Moeda 3 4 2 9" xfId="3893" xr:uid="{00000000-0005-0000-0000-0000430B0000}"/>
    <cellStyle name="Moeda 3 4 2 9 2" xfId="26874" xr:uid="{00000000-0005-0000-0000-0000440B0000}"/>
    <cellStyle name="Moeda 3 4 2 9 3" xfId="17534" xr:uid="{00000000-0005-0000-0000-0000450B0000}"/>
    <cellStyle name="Moeda 3 4 3" xfId="532" xr:uid="{00000000-0005-0000-0000-0000460B0000}"/>
    <cellStyle name="Moeda 3 4 3 2" xfId="1815" xr:uid="{00000000-0005-0000-0000-0000470B0000}"/>
    <cellStyle name="Moeda 3 4 3 2 2" xfId="3571" xr:uid="{00000000-0005-0000-0000-0000480B0000}"/>
    <cellStyle name="Moeda 3 4 3 2 2 2" xfId="9475" xr:uid="{00000000-0005-0000-0000-0000490B0000}"/>
    <cellStyle name="Moeda 3 4 3 2 2 2 2" xfId="32456" xr:uid="{00000000-0005-0000-0000-00004A0B0000}"/>
    <cellStyle name="Moeda 3 4 3 2 2 2 3" xfId="20647" xr:uid="{00000000-0005-0000-0000-00004B0B0000}"/>
    <cellStyle name="Moeda 3 4 3 2 2 3" xfId="26552" xr:uid="{00000000-0005-0000-0000-00004C0B0000}"/>
    <cellStyle name="Moeda 3 4 3 2 2 4" xfId="17135" xr:uid="{00000000-0005-0000-0000-00004D0B0000}"/>
    <cellStyle name="Moeda 3 4 3 2 3" xfId="7719" xr:uid="{00000000-0005-0000-0000-00004E0B0000}"/>
    <cellStyle name="Moeda 3 4 3 2 3 2" xfId="11231" xr:uid="{00000000-0005-0000-0000-00004F0B0000}"/>
    <cellStyle name="Moeda 3 4 3 2 3 2 2" xfId="34212" xr:uid="{00000000-0005-0000-0000-0000500B0000}"/>
    <cellStyle name="Moeda 3 4 3 2 3 2 3" xfId="23040" xr:uid="{00000000-0005-0000-0000-0000510B0000}"/>
    <cellStyle name="Moeda 3 4 3 2 3 3" xfId="30700" xr:uid="{00000000-0005-0000-0000-0000520B0000}"/>
    <cellStyle name="Moeda 3 4 3 2 3 4" xfId="15379" xr:uid="{00000000-0005-0000-0000-0000530B0000}"/>
    <cellStyle name="Moeda 3 4 3 2 4" xfId="4843" xr:uid="{00000000-0005-0000-0000-0000540B0000}"/>
    <cellStyle name="Moeda 3 4 3 2 4 2" xfId="27824" xr:uid="{00000000-0005-0000-0000-0000550B0000}"/>
    <cellStyle name="Moeda 3 4 3 2 4 3" xfId="18891" xr:uid="{00000000-0005-0000-0000-0000560B0000}"/>
    <cellStyle name="Moeda 3 4 3 2 5" xfId="24796" xr:uid="{00000000-0005-0000-0000-0000570B0000}"/>
    <cellStyle name="Moeda 3 4 3 2 6" xfId="13623" xr:uid="{00000000-0005-0000-0000-0000580B0000}"/>
    <cellStyle name="Moeda 3 4 3 3" xfId="1179" xr:uid="{00000000-0005-0000-0000-0000590B0000}"/>
    <cellStyle name="Moeda 3 4 3 3 2" xfId="2935" xr:uid="{00000000-0005-0000-0000-00005A0B0000}"/>
    <cellStyle name="Moeda 3 4 3 3 2 2" xfId="8839" xr:uid="{00000000-0005-0000-0000-00005B0B0000}"/>
    <cellStyle name="Moeda 3 4 3 3 2 2 2" xfId="31820" xr:uid="{00000000-0005-0000-0000-00005C0B0000}"/>
    <cellStyle name="Moeda 3 4 3 3 2 2 3" xfId="20011" xr:uid="{00000000-0005-0000-0000-00005D0B0000}"/>
    <cellStyle name="Moeda 3 4 3 3 2 3" xfId="25916" xr:uid="{00000000-0005-0000-0000-00005E0B0000}"/>
    <cellStyle name="Moeda 3 4 3 3 2 4" xfId="16499" xr:uid="{00000000-0005-0000-0000-00005F0B0000}"/>
    <cellStyle name="Moeda 3 4 3 3 3" xfId="7083" xr:uid="{00000000-0005-0000-0000-0000600B0000}"/>
    <cellStyle name="Moeda 3 4 3 3 3 2" xfId="10595" xr:uid="{00000000-0005-0000-0000-0000610B0000}"/>
    <cellStyle name="Moeda 3 4 3 3 3 2 2" xfId="33576" xr:uid="{00000000-0005-0000-0000-0000620B0000}"/>
    <cellStyle name="Moeda 3 4 3 3 3 2 3" xfId="22404" xr:uid="{00000000-0005-0000-0000-0000630B0000}"/>
    <cellStyle name="Moeda 3 4 3 3 3 3" xfId="30064" xr:uid="{00000000-0005-0000-0000-0000640B0000}"/>
    <cellStyle name="Moeda 3 4 3 3 3 4" xfId="14743" xr:uid="{00000000-0005-0000-0000-0000650B0000}"/>
    <cellStyle name="Moeda 3 4 3 3 4" xfId="5887" xr:uid="{00000000-0005-0000-0000-0000660B0000}"/>
    <cellStyle name="Moeda 3 4 3 3 4 2" xfId="28868" xr:uid="{00000000-0005-0000-0000-0000670B0000}"/>
    <cellStyle name="Moeda 3 4 3 3 4 3" xfId="18255" xr:uid="{00000000-0005-0000-0000-0000680B0000}"/>
    <cellStyle name="Moeda 3 4 3 3 5" xfId="24160" xr:uid="{00000000-0005-0000-0000-0000690B0000}"/>
    <cellStyle name="Moeda 3 4 3 3 6" xfId="12987" xr:uid="{00000000-0005-0000-0000-00006A0B0000}"/>
    <cellStyle name="Moeda 3 4 3 4" xfId="2290" xr:uid="{00000000-0005-0000-0000-00006B0B0000}"/>
    <cellStyle name="Moeda 3 4 3 4 2" xfId="8194" xr:uid="{00000000-0005-0000-0000-00006C0B0000}"/>
    <cellStyle name="Moeda 3 4 3 4 2 2" xfId="31175" xr:uid="{00000000-0005-0000-0000-00006D0B0000}"/>
    <cellStyle name="Moeda 3 4 3 4 2 3" xfId="19366" xr:uid="{00000000-0005-0000-0000-00006E0B0000}"/>
    <cellStyle name="Moeda 3 4 3 4 3" xfId="25271" xr:uid="{00000000-0005-0000-0000-00006F0B0000}"/>
    <cellStyle name="Moeda 3 4 3 4 4" xfId="15854" xr:uid="{00000000-0005-0000-0000-0000700B0000}"/>
    <cellStyle name="Moeda 3 4 3 5" xfId="6438" xr:uid="{00000000-0005-0000-0000-0000710B0000}"/>
    <cellStyle name="Moeda 3 4 3 5 2" xfId="9950" xr:uid="{00000000-0005-0000-0000-0000720B0000}"/>
    <cellStyle name="Moeda 3 4 3 5 2 2" xfId="32931" xr:uid="{00000000-0005-0000-0000-0000730B0000}"/>
    <cellStyle name="Moeda 3 4 3 5 2 3" xfId="21759" xr:uid="{00000000-0005-0000-0000-0000740B0000}"/>
    <cellStyle name="Moeda 3 4 3 5 3" xfId="29419" xr:uid="{00000000-0005-0000-0000-0000750B0000}"/>
    <cellStyle name="Moeda 3 4 3 5 4" xfId="14098" xr:uid="{00000000-0005-0000-0000-0000760B0000}"/>
    <cellStyle name="Moeda 3 4 3 6" xfId="5318" xr:uid="{00000000-0005-0000-0000-0000770B0000}"/>
    <cellStyle name="Moeda 3 4 3 6 2" xfId="21122" xr:uid="{00000000-0005-0000-0000-0000780B0000}"/>
    <cellStyle name="Moeda 3 4 3 6 3" xfId="28299" xr:uid="{00000000-0005-0000-0000-0000790B0000}"/>
    <cellStyle name="Moeda 3 4 3 6 4" xfId="12342" xr:uid="{00000000-0005-0000-0000-00007A0B0000}"/>
    <cellStyle name="Moeda 3 4 3 7" xfId="4207" xr:uid="{00000000-0005-0000-0000-00007B0B0000}"/>
    <cellStyle name="Moeda 3 4 3 7 2" xfId="27188" xr:uid="{00000000-0005-0000-0000-00007C0B0000}"/>
    <cellStyle name="Moeda 3 4 3 7 3" xfId="17610" xr:uid="{00000000-0005-0000-0000-00007D0B0000}"/>
    <cellStyle name="Moeda 3 4 3 8" xfId="23515" xr:uid="{00000000-0005-0000-0000-00007E0B0000}"/>
    <cellStyle name="Moeda 3 4 3 9" xfId="11867" xr:uid="{00000000-0005-0000-0000-00007F0B0000}"/>
    <cellStyle name="Moeda 3 4 4" xfId="950" xr:uid="{00000000-0005-0000-0000-0000800B0000}"/>
    <cellStyle name="Moeda 3 4 4 2" xfId="1586" xr:uid="{00000000-0005-0000-0000-0000810B0000}"/>
    <cellStyle name="Moeda 3 4 4 2 2" xfId="3342" xr:uid="{00000000-0005-0000-0000-0000820B0000}"/>
    <cellStyle name="Moeda 3 4 4 2 2 2" xfId="9246" xr:uid="{00000000-0005-0000-0000-0000830B0000}"/>
    <cellStyle name="Moeda 3 4 4 2 2 2 2" xfId="32227" xr:uid="{00000000-0005-0000-0000-0000840B0000}"/>
    <cellStyle name="Moeda 3 4 4 2 2 2 3" xfId="20418" xr:uid="{00000000-0005-0000-0000-0000850B0000}"/>
    <cellStyle name="Moeda 3 4 4 2 2 3" xfId="26323" xr:uid="{00000000-0005-0000-0000-0000860B0000}"/>
    <cellStyle name="Moeda 3 4 4 2 2 4" xfId="16906" xr:uid="{00000000-0005-0000-0000-0000870B0000}"/>
    <cellStyle name="Moeda 3 4 4 2 3" xfId="7490" xr:uid="{00000000-0005-0000-0000-0000880B0000}"/>
    <cellStyle name="Moeda 3 4 4 2 3 2" xfId="11002" xr:uid="{00000000-0005-0000-0000-0000890B0000}"/>
    <cellStyle name="Moeda 3 4 4 2 3 2 2" xfId="33983" xr:uid="{00000000-0005-0000-0000-00008A0B0000}"/>
    <cellStyle name="Moeda 3 4 4 2 3 2 3" xfId="22811" xr:uid="{00000000-0005-0000-0000-00008B0B0000}"/>
    <cellStyle name="Moeda 3 4 4 2 3 3" xfId="30471" xr:uid="{00000000-0005-0000-0000-00008C0B0000}"/>
    <cellStyle name="Moeda 3 4 4 2 3 4" xfId="15150" xr:uid="{00000000-0005-0000-0000-00008D0B0000}"/>
    <cellStyle name="Moeda 3 4 4 2 4" xfId="4614" xr:uid="{00000000-0005-0000-0000-00008E0B0000}"/>
    <cellStyle name="Moeda 3 4 4 2 4 2" xfId="27595" xr:uid="{00000000-0005-0000-0000-00008F0B0000}"/>
    <cellStyle name="Moeda 3 4 4 2 4 3" xfId="18662" xr:uid="{00000000-0005-0000-0000-0000900B0000}"/>
    <cellStyle name="Moeda 3 4 4 2 5" xfId="24567" xr:uid="{00000000-0005-0000-0000-0000910B0000}"/>
    <cellStyle name="Moeda 3 4 4 2 6" xfId="13394" xr:uid="{00000000-0005-0000-0000-0000920B0000}"/>
    <cellStyle name="Moeda 3 4 4 3" xfId="2706" xr:uid="{00000000-0005-0000-0000-0000930B0000}"/>
    <cellStyle name="Moeda 3 4 4 3 2" xfId="8610" xr:uid="{00000000-0005-0000-0000-0000940B0000}"/>
    <cellStyle name="Moeda 3 4 4 3 2 2" xfId="31591" xr:uid="{00000000-0005-0000-0000-0000950B0000}"/>
    <cellStyle name="Moeda 3 4 4 3 2 3" xfId="19782" xr:uid="{00000000-0005-0000-0000-0000960B0000}"/>
    <cellStyle name="Moeda 3 4 4 3 3" xfId="25687" xr:uid="{00000000-0005-0000-0000-0000970B0000}"/>
    <cellStyle name="Moeda 3 4 4 3 4" xfId="16270" xr:uid="{00000000-0005-0000-0000-0000980B0000}"/>
    <cellStyle name="Moeda 3 4 4 4" xfId="6854" xr:uid="{00000000-0005-0000-0000-0000990B0000}"/>
    <cellStyle name="Moeda 3 4 4 4 2" xfId="10366" xr:uid="{00000000-0005-0000-0000-00009A0B0000}"/>
    <cellStyle name="Moeda 3 4 4 4 2 2" xfId="33347" xr:uid="{00000000-0005-0000-0000-00009B0B0000}"/>
    <cellStyle name="Moeda 3 4 4 4 2 3" xfId="22175" xr:uid="{00000000-0005-0000-0000-00009C0B0000}"/>
    <cellStyle name="Moeda 3 4 4 4 3" xfId="29835" xr:uid="{00000000-0005-0000-0000-00009D0B0000}"/>
    <cellStyle name="Moeda 3 4 4 4 4" xfId="14514" xr:uid="{00000000-0005-0000-0000-00009E0B0000}"/>
    <cellStyle name="Moeda 3 4 4 5" xfId="5658" xr:uid="{00000000-0005-0000-0000-00009F0B0000}"/>
    <cellStyle name="Moeda 3 4 4 5 2" xfId="21292" xr:uid="{00000000-0005-0000-0000-0000A00B0000}"/>
    <cellStyle name="Moeda 3 4 4 5 3" xfId="28639" xr:uid="{00000000-0005-0000-0000-0000A10B0000}"/>
    <cellStyle name="Moeda 3 4 4 5 4" xfId="12758" xr:uid="{00000000-0005-0000-0000-0000A20B0000}"/>
    <cellStyle name="Moeda 3 4 4 6" xfId="3978" xr:uid="{00000000-0005-0000-0000-0000A30B0000}"/>
    <cellStyle name="Moeda 3 4 4 6 2" xfId="26959" xr:uid="{00000000-0005-0000-0000-0000A40B0000}"/>
    <cellStyle name="Moeda 3 4 4 6 3" xfId="18026" xr:uid="{00000000-0005-0000-0000-0000A50B0000}"/>
    <cellStyle name="Moeda 3 4 4 7" xfId="23931" xr:uid="{00000000-0005-0000-0000-0000A60B0000}"/>
    <cellStyle name="Moeda 3 4 4 8" xfId="11638" xr:uid="{00000000-0005-0000-0000-0000A70B0000}"/>
    <cellStyle name="Moeda 3 4 5" xfId="1340" xr:uid="{00000000-0005-0000-0000-0000A80B0000}"/>
    <cellStyle name="Moeda 3 4 5 2" xfId="1976" xr:uid="{00000000-0005-0000-0000-0000A90B0000}"/>
    <cellStyle name="Moeda 3 4 5 2 2" xfId="3732" xr:uid="{00000000-0005-0000-0000-0000AA0B0000}"/>
    <cellStyle name="Moeda 3 4 5 2 2 2" xfId="9636" xr:uid="{00000000-0005-0000-0000-0000AB0B0000}"/>
    <cellStyle name="Moeda 3 4 5 2 2 2 2" xfId="32617" xr:uid="{00000000-0005-0000-0000-0000AC0B0000}"/>
    <cellStyle name="Moeda 3 4 5 2 2 2 3" xfId="20808" xr:uid="{00000000-0005-0000-0000-0000AD0B0000}"/>
    <cellStyle name="Moeda 3 4 5 2 2 3" xfId="26713" xr:uid="{00000000-0005-0000-0000-0000AE0B0000}"/>
    <cellStyle name="Moeda 3 4 5 2 2 4" xfId="17296" xr:uid="{00000000-0005-0000-0000-0000AF0B0000}"/>
    <cellStyle name="Moeda 3 4 5 2 3" xfId="7880" xr:uid="{00000000-0005-0000-0000-0000B00B0000}"/>
    <cellStyle name="Moeda 3 4 5 2 3 2" xfId="11392" xr:uid="{00000000-0005-0000-0000-0000B10B0000}"/>
    <cellStyle name="Moeda 3 4 5 2 3 2 2" xfId="34373" xr:uid="{00000000-0005-0000-0000-0000B20B0000}"/>
    <cellStyle name="Moeda 3 4 5 2 3 2 3" xfId="23201" xr:uid="{00000000-0005-0000-0000-0000B30B0000}"/>
    <cellStyle name="Moeda 3 4 5 2 3 3" xfId="30861" xr:uid="{00000000-0005-0000-0000-0000B40B0000}"/>
    <cellStyle name="Moeda 3 4 5 2 3 4" xfId="15540" xr:uid="{00000000-0005-0000-0000-0000B50B0000}"/>
    <cellStyle name="Moeda 3 4 5 2 4" xfId="5004" xr:uid="{00000000-0005-0000-0000-0000B60B0000}"/>
    <cellStyle name="Moeda 3 4 5 2 4 2" xfId="27985" xr:uid="{00000000-0005-0000-0000-0000B70B0000}"/>
    <cellStyle name="Moeda 3 4 5 2 4 3" xfId="19052" xr:uid="{00000000-0005-0000-0000-0000B80B0000}"/>
    <cellStyle name="Moeda 3 4 5 2 5" xfId="24957" xr:uid="{00000000-0005-0000-0000-0000B90B0000}"/>
    <cellStyle name="Moeda 3 4 5 2 6" xfId="13784" xr:uid="{00000000-0005-0000-0000-0000BA0B0000}"/>
    <cellStyle name="Moeda 3 4 5 3" xfId="3096" xr:uid="{00000000-0005-0000-0000-0000BB0B0000}"/>
    <cellStyle name="Moeda 3 4 5 3 2" xfId="9000" xr:uid="{00000000-0005-0000-0000-0000BC0B0000}"/>
    <cellStyle name="Moeda 3 4 5 3 2 2" xfId="31981" xr:uid="{00000000-0005-0000-0000-0000BD0B0000}"/>
    <cellStyle name="Moeda 3 4 5 3 2 3" xfId="20172" xr:uid="{00000000-0005-0000-0000-0000BE0B0000}"/>
    <cellStyle name="Moeda 3 4 5 3 3" xfId="26077" xr:uid="{00000000-0005-0000-0000-0000BF0B0000}"/>
    <cellStyle name="Moeda 3 4 5 3 4" xfId="16660" xr:uid="{00000000-0005-0000-0000-0000C00B0000}"/>
    <cellStyle name="Moeda 3 4 5 4" xfId="7244" xr:uid="{00000000-0005-0000-0000-0000C10B0000}"/>
    <cellStyle name="Moeda 3 4 5 4 2" xfId="10756" xr:uid="{00000000-0005-0000-0000-0000C20B0000}"/>
    <cellStyle name="Moeda 3 4 5 4 2 2" xfId="33737" xr:uid="{00000000-0005-0000-0000-0000C30B0000}"/>
    <cellStyle name="Moeda 3 4 5 4 2 3" xfId="22565" xr:uid="{00000000-0005-0000-0000-0000C40B0000}"/>
    <cellStyle name="Moeda 3 4 5 4 3" xfId="30225" xr:uid="{00000000-0005-0000-0000-0000C50B0000}"/>
    <cellStyle name="Moeda 3 4 5 4 4" xfId="14904" xr:uid="{00000000-0005-0000-0000-0000C60B0000}"/>
    <cellStyle name="Moeda 3 4 5 5" xfId="6048" xr:uid="{00000000-0005-0000-0000-0000C70B0000}"/>
    <cellStyle name="Moeda 3 4 5 5 2" xfId="21445" xr:uid="{00000000-0005-0000-0000-0000C80B0000}"/>
    <cellStyle name="Moeda 3 4 5 5 3" xfId="29029" xr:uid="{00000000-0005-0000-0000-0000C90B0000}"/>
    <cellStyle name="Moeda 3 4 5 5 4" xfId="13148" xr:uid="{00000000-0005-0000-0000-0000CA0B0000}"/>
    <cellStyle name="Moeda 3 4 5 6" xfId="4368" xr:uid="{00000000-0005-0000-0000-0000CB0B0000}"/>
    <cellStyle name="Moeda 3 4 5 6 2" xfId="27349" xr:uid="{00000000-0005-0000-0000-0000CC0B0000}"/>
    <cellStyle name="Moeda 3 4 5 6 3" xfId="18416" xr:uid="{00000000-0005-0000-0000-0000CD0B0000}"/>
    <cellStyle name="Moeda 3 4 5 7" xfId="24321" xr:uid="{00000000-0005-0000-0000-0000CE0B0000}"/>
    <cellStyle name="Moeda 3 4 5 8" xfId="12028" xr:uid="{00000000-0005-0000-0000-0000CF0B0000}"/>
    <cellStyle name="Moeda 3 4 6" xfId="780" xr:uid="{00000000-0005-0000-0000-0000D00B0000}"/>
    <cellStyle name="Moeda 3 4 6 2" xfId="2536" xr:uid="{00000000-0005-0000-0000-0000D10B0000}"/>
    <cellStyle name="Moeda 3 4 6 2 2" xfId="8440" xr:uid="{00000000-0005-0000-0000-0000D20B0000}"/>
    <cellStyle name="Moeda 3 4 6 2 2 2" xfId="31421" xr:uid="{00000000-0005-0000-0000-0000D30B0000}"/>
    <cellStyle name="Moeda 3 4 6 2 2 3" xfId="19612" xr:uid="{00000000-0005-0000-0000-0000D40B0000}"/>
    <cellStyle name="Moeda 3 4 6 2 3" xfId="25517" xr:uid="{00000000-0005-0000-0000-0000D50B0000}"/>
    <cellStyle name="Moeda 3 4 6 2 4" xfId="16100" xr:uid="{00000000-0005-0000-0000-0000D60B0000}"/>
    <cellStyle name="Moeda 3 4 6 3" xfId="6684" xr:uid="{00000000-0005-0000-0000-0000D70B0000}"/>
    <cellStyle name="Moeda 3 4 6 3 2" xfId="10196" xr:uid="{00000000-0005-0000-0000-0000D80B0000}"/>
    <cellStyle name="Moeda 3 4 6 3 2 2" xfId="33177" xr:uid="{00000000-0005-0000-0000-0000D90B0000}"/>
    <cellStyle name="Moeda 3 4 6 3 2 3" xfId="22005" xr:uid="{00000000-0005-0000-0000-0000DA0B0000}"/>
    <cellStyle name="Moeda 3 4 6 3 3" xfId="29665" xr:uid="{00000000-0005-0000-0000-0000DB0B0000}"/>
    <cellStyle name="Moeda 3 4 6 3 4" xfId="14344" xr:uid="{00000000-0005-0000-0000-0000DC0B0000}"/>
    <cellStyle name="Moeda 3 4 6 4" xfId="4444" xr:uid="{00000000-0005-0000-0000-0000DD0B0000}"/>
    <cellStyle name="Moeda 3 4 6 4 2" xfId="27425" xr:uid="{00000000-0005-0000-0000-0000DE0B0000}"/>
    <cellStyle name="Moeda 3 4 6 4 3" xfId="17856" xr:uid="{00000000-0005-0000-0000-0000DF0B0000}"/>
    <cellStyle name="Moeda 3 4 6 5" xfId="23761" xr:uid="{00000000-0005-0000-0000-0000E00B0000}"/>
    <cellStyle name="Moeda 3 4 6 6" xfId="12588" xr:uid="{00000000-0005-0000-0000-0000E10B0000}"/>
    <cellStyle name="Moeda 3 4 7" xfId="1416" xr:uid="{00000000-0005-0000-0000-0000E20B0000}"/>
    <cellStyle name="Moeda 3 4 7 2" xfId="3172" xr:uid="{00000000-0005-0000-0000-0000E30B0000}"/>
    <cellStyle name="Moeda 3 4 7 2 2" xfId="9076" xr:uid="{00000000-0005-0000-0000-0000E40B0000}"/>
    <cellStyle name="Moeda 3 4 7 2 2 2" xfId="32057" xr:uid="{00000000-0005-0000-0000-0000E50B0000}"/>
    <cellStyle name="Moeda 3 4 7 2 2 3" xfId="20248" xr:uid="{00000000-0005-0000-0000-0000E60B0000}"/>
    <cellStyle name="Moeda 3 4 7 2 3" xfId="26153" xr:uid="{00000000-0005-0000-0000-0000E70B0000}"/>
    <cellStyle name="Moeda 3 4 7 2 4" xfId="16736" xr:uid="{00000000-0005-0000-0000-0000E80B0000}"/>
    <cellStyle name="Moeda 3 4 7 3" xfId="7320" xr:uid="{00000000-0005-0000-0000-0000E90B0000}"/>
    <cellStyle name="Moeda 3 4 7 3 2" xfId="10832" xr:uid="{00000000-0005-0000-0000-0000EA0B0000}"/>
    <cellStyle name="Moeda 3 4 7 3 2 2" xfId="33813" xr:uid="{00000000-0005-0000-0000-0000EB0B0000}"/>
    <cellStyle name="Moeda 3 4 7 3 2 3" xfId="22641" xr:uid="{00000000-0005-0000-0000-0000EC0B0000}"/>
    <cellStyle name="Moeda 3 4 7 3 3" xfId="30301" xr:uid="{00000000-0005-0000-0000-0000ED0B0000}"/>
    <cellStyle name="Moeda 3 4 7 3 4" xfId="14980" xr:uid="{00000000-0005-0000-0000-0000EE0B0000}"/>
    <cellStyle name="Moeda 3 4 7 4" xfId="6124" xr:uid="{00000000-0005-0000-0000-0000EF0B0000}"/>
    <cellStyle name="Moeda 3 4 7 4 2" xfId="29105" xr:uid="{00000000-0005-0000-0000-0000F00B0000}"/>
    <cellStyle name="Moeda 3 4 7 4 3" xfId="18492" xr:uid="{00000000-0005-0000-0000-0000F10B0000}"/>
    <cellStyle name="Moeda 3 4 7 5" xfId="24397" xr:uid="{00000000-0005-0000-0000-0000F20B0000}"/>
    <cellStyle name="Moeda 3 4 7 6" xfId="13224" xr:uid="{00000000-0005-0000-0000-0000F30B0000}"/>
    <cellStyle name="Moeda 3 4 8" xfId="703" xr:uid="{00000000-0005-0000-0000-0000F40B0000}"/>
    <cellStyle name="Moeda 3 4 8 2" xfId="2460" xr:uid="{00000000-0005-0000-0000-0000F50B0000}"/>
    <cellStyle name="Moeda 3 4 8 2 2" xfId="8364" xr:uid="{00000000-0005-0000-0000-0000F60B0000}"/>
    <cellStyle name="Moeda 3 4 8 2 2 2" xfId="31345" xr:uid="{00000000-0005-0000-0000-0000F70B0000}"/>
    <cellStyle name="Moeda 3 4 8 2 2 3" xfId="19536" xr:uid="{00000000-0005-0000-0000-0000F80B0000}"/>
    <cellStyle name="Moeda 3 4 8 2 3" xfId="25441" xr:uid="{00000000-0005-0000-0000-0000F90B0000}"/>
    <cellStyle name="Moeda 3 4 8 2 4" xfId="16024" xr:uid="{00000000-0005-0000-0000-0000FA0B0000}"/>
    <cellStyle name="Moeda 3 4 8 3" xfId="6608" xr:uid="{00000000-0005-0000-0000-0000FB0B0000}"/>
    <cellStyle name="Moeda 3 4 8 3 2" xfId="10120" xr:uid="{00000000-0005-0000-0000-0000FC0B0000}"/>
    <cellStyle name="Moeda 3 4 8 3 2 2" xfId="33101" xr:uid="{00000000-0005-0000-0000-0000FD0B0000}"/>
    <cellStyle name="Moeda 3 4 8 3 2 3" xfId="21929" xr:uid="{00000000-0005-0000-0000-0000FE0B0000}"/>
    <cellStyle name="Moeda 3 4 8 3 3" xfId="29589" xr:uid="{00000000-0005-0000-0000-0000FF0B0000}"/>
    <cellStyle name="Moeda 3 4 8 3 4" xfId="14268" xr:uid="{00000000-0005-0000-0000-0000000C0000}"/>
    <cellStyle name="Moeda 3 4 8 4" xfId="5488" xr:uid="{00000000-0005-0000-0000-0000010C0000}"/>
    <cellStyle name="Moeda 3 4 8 4 2" xfId="28469" xr:uid="{00000000-0005-0000-0000-0000020C0000}"/>
    <cellStyle name="Moeda 3 4 8 4 3" xfId="17780" xr:uid="{00000000-0005-0000-0000-0000030C0000}"/>
    <cellStyle name="Moeda 3 4 8 5" xfId="23685" xr:uid="{00000000-0005-0000-0000-0000040C0000}"/>
    <cellStyle name="Moeda 3 4 8 6" xfId="12512" xr:uid="{00000000-0005-0000-0000-0000050C0000}"/>
    <cellStyle name="Moeda 3 4 9" xfId="2061" xr:uid="{00000000-0005-0000-0000-0000060C0000}"/>
    <cellStyle name="Moeda 3 4 9 2" xfId="7965" xr:uid="{00000000-0005-0000-0000-0000070C0000}"/>
    <cellStyle name="Moeda 3 4 9 2 2" xfId="30946" xr:uid="{00000000-0005-0000-0000-0000080C0000}"/>
    <cellStyle name="Moeda 3 4 9 2 3" xfId="19137" xr:uid="{00000000-0005-0000-0000-0000090C0000}"/>
    <cellStyle name="Moeda 3 4 9 3" xfId="25042" xr:uid="{00000000-0005-0000-0000-00000A0C0000}"/>
    <cellStyle name="Moeda 3 4 9 4" xfId="15625" xr:uid="{00000000-0005-0000-0000-00000B0C0000}"/>
    <cellStyle name="Moeda 4" xfId="160" xr:uid="{00000000-0005-0000-0000-00000C0C0000}"/>
    <cellStyle name="Moeda 4 2" xfId="161" xr:uid="{00000000-0005-0000-0000-00000D0C0000}"/>
    <cellStyle name="Moeda 4 2 2" xfId="252" xr:uid="{00000000-0005-0000-0000-00000E0C0000}"/>
    <cellStyle name="Moeda 4 3" xfId="251" xr:uid="{00000000-0005-0000-0000-00000F0C0000}"/>
    <cellStyle name="Moeda 5" xfId="162" xr:uid="{00000000-0005-0000-0000-0000100C0000}"/>
    <cellStyle name="Moeda 5 2" xfId="163" xr:uid="{00000000-0005-0000-0000-0000110C0000}"/>
    <cellStyle name="Moeda 5 2 2" xfId="254" xr:uid="{00000000-0005-0000-0000-0000120C0000}"/>
    <cellStyle name="Moeda 5 3" xfId="253" xr:uid="{00000000-0005-0000-0000-0000130C0000}"/>
    <cellStyle name="Moeda 6" xfId="164" xr:uid="{00000000-0005-0000-0000-0000140C0000}"/>
    <cellStyle name="Moeda 6 2" xfId="255" xr:uid="{00000000-0005-0000-0000-0000150C0000}"/>
    <cellStyle name="Moeda 7" xfId="165" xr:uid="{00000000-0005-0000-0000-0000160C0000}"/>
    <cellStyle name="Moeda 7 2" xfId="256" xr:uid="{00000000-0005-0000-0000-0000170C0000}"/>
    <cellStyle name="Moeda 8" xfId="166" xr:uid="{00000000-0005-0000-0000-0000180C0000}"/>
    <cellStyle name="Moeda 8 2" xfId="257" xr:uid="{00000000-0005-0000-0000-0000190C0000}"/>
    <cellStyle name="Moeda 9" xfId="19" xr:uid="{00000000-0005-0000-0000-00001A0C0000}"/>
    <cellStyle name="Moeda 9 2" xfId="20" xr:uid="{00000000-0005-0000-0000-00001B0C0000}"/>
    <cellStyle name="Neutra 2" xfId="168" xr:uid="{00000000-0005-0000-0000-00001C0C0000}"/>
    <cellStyle name="Neutra 3" xfId="169" xr:uid="{00000000-0005-0000-0000-00001D0C0000}"/>
    <cellStyle name="Neutra 4" xfId="167" xr:uid="{00000000-0005-0000-0000-00001E0C0000}"/>
    <cellStyle name="Normal" xfId="0" builtinId="0"/>
    <cellStyle name="Normal 10" xfId="14" xr:uid="{00000000-0005-0000-0000-0000200C0000}"/>
    <cellStyle name="Normal 10 2" xfId="18" xr:uid="{00000000-0005-0000-0000-0000210C0000}"/>
    <cellStyle name="Normal 11" xfId="170" xr:uid="{00000000-0005-0000-0000-0000220C0000}"/>
    <cellStyle name="Normal 11 2" xfId="258" xr:uid="{00000000-0005-0000-0000-0000230C0000}"/>
    <cellStyle name="Normal 12" xfId="171" xr:uid="{00000000-0005-0000-0000-0000240C0000}"/>
    <cellStyle name="Normal 12 2" xfId="172" xr:uid="{00000000-0005-0000-0000-0000250C0000}"/>
    <cellStyle name="Normal 12 2 2" xfId="260" xr:uid="{00000000-0005-0000-0000-0000260C0000}"/>
    <cellStyle name="Normal 12 3" xfId="259" xr:uid="{00000000-0005-0000-0000-0000270C0000}"/>
    <cellStyle name="Normal 13" xfId="23" xr:uid="{00000000-0005-0000-0000-0000280C0000}"/>
    <cellStyle name="Normal 13 10" xfId="328" xr:uid="{00000000-0005-0000-0000-0000290C0000}"/>
    <cellStyle name="Normal 13 10 2" xfId="1612" xr:uid="{00000000-0005-0000-0000-00002A0C0000}"/>
    <cellStyle name="Normal 13 10 2 2" xfId="3368" xr:uid="{00000000-0005-0000-0000-00002B0C0000}"/>
    <cellStyle name="Normal 13 10 2 2 2" xfId="9272" xr:uid="{00000000-0005-0000-0000-00002C0C0000}"/>
    <cellStyle name="Normal 13 10 2 2 2 2" xfId="32253" xr:uid="{00000000-0005-0000-0000-00002D0C0000}"/>
    <cellStyle name="Normal 13 10 2 2 2 3" xfId="20444" xr:uid="{00000000-0005-0000-0000-00002E0C0000}"/>
    <cellStyle name="Normal 13 10 2 2 3" xfId="26349" xr:uid="{00000000-0005-0000-0000-00002F0C0000}"/>
    <cellStyle name="Normal 13 10 2 2 4" xfId="16932" xr:uid="{00000000-0005-0000-0000-0000300C0000}"/>
    <cellStyle name="Normal 13 10 2 3" xfId="7516" xr:uid="{00000000-0005-0000-0000-0000310C0000}"/>
    <cellStyle name="Normal 13 10 2 3 2" xfId="11028" xr:uid="{00000000-0005-0000-0000-0000320C0000}"/>
    <cellStyle name="Normal 13 10 2 3 2 2" xfId="34009" xr:uid="{00000000-0005-0000-0000-0000330C0000}"/>
    <cellStyle name="Normal 13 10 2 3 2 3" xfId="22837" xr:uid="{00000000-0005-0000-0000-0000340C0000}"/>
    <cellStyle name="Normal 13 10 2 3 3" xfId="30497" xr:uid="{00000000-0005-0000-0000-0000350C0000}"/>
    <cellStyle name="Normal 13 10 2 3 4" xfId="15176" xr:uid="{00000000-0005-0000-0000-0000360C0000}"/>
    <cellStyle name="Normal 13 10 2 4" xfId="4640" xr:uid="{00000000-0005-0000-0000-0000370C0000}"/>
    <cellStyle name="Normal 13 10 2 4 2" xfId="27621" xr:uid="{00000000-0005-0000-0000-0000380C0000}"/>
    <cellStyle name="Normal 13 10 2 4 3" xfId="18688" xr:uid="{00000000-0005-0000-0000-0000390C0000}"/>
    <cellStyle name="Normal 13 10 2 5" xfId="24593" xr:uid="{00000000-0005-0000-0000-00003A0C0000}"/>
    <cellStyle name="Normal 13 10 2 6" xfId="13420" xr:uid="{00000000-0005-0000-0000-00003B0C0000}"/>
    <cellStyle name="Normal 13 10 3" xfId="976" xr:uid="{00000000-0005-0000-0000-00003C0C0000}"/>
    <cellStyle name="Normal 13 10 3 2" xfId="2732" xr:uid="{00000000-0005-0000-0000-00003D0C0000}"/>
    <cellStyle name="Normal 13 10 3 2 2" xfId="8636" xr:uid="{00000000-0005-0000-0000-00003E0C0000}"/>
    <cellStyle name="Normal 13 10 3 2 2 2" xfId="31617" xr:uid="{00000000-0005-0000-0000-00003F0C0000}"/>
    <cellStyle name="Normal 13 10 3 2 2 3" xfId="19808" xr:uid="{00000000-0005-0000-0000-0000400C0000}"/>
    <cellStyle name="Normal 13 10 3 2 3" xfId="25713" xr:uid="{00000000-0005-0000-0000-0000410C0000}"/>
    <cellStyle name="Normal 13 10 3 2 4" xfId="16296" xr:uid="{00000000-0005-0000-0000-0000420C0000}"/>
    <cellStyle name="Normal 13 10 3 3" xfId="6880" xr:uid="{00000000-0005-0000-0000-0000430C0000}"/>
    <cellStyle name="Normal 13 10 3 3 2" xfId="10392" xr:uid="{00000000-0005-0000-0000-0000440C0000}"/>
    <cellStyle name="Normal 13 10 3 3 2 2" xfId="33373" xr:uid="{00000000-0005-0000-0000-0000450C0000}"/>
    <cellStyle name="Normal 13 10 3 3 2 3" xfId="22201" xr:uid="{00000000-0005-0000-0000-0000460C0000}"/>
    <cellStyle name="Normal 13 10 3 3 3" xfId="29861" xr:uid="{00000000-0005-0000-0000-0000470C0000}"/>
    <cellStyle name="Normal 13 10 3 3 4" xfId="14540" xr:uid="{00000000-0005-0000-0000-0000480C0000}"/>
    <cellStyle name="Normal 13 10 3 4" xfId="5684" xr:uid="{00000000-0005-0000-0000-0000490C0000}"/>
    <cellStyle name="Normal 13 10 3 4 2" xfId="28665" xr:uid="{00000000-0005-0000-0000-00004A0C0000}"/>
    <cellStyle name="Normal 13 10 3 4 3" xfId="18052" xr:uid="{00000000-0005-0000-0000-00004B0C0000}"/>
    <cellStyle name="Normal 13 10 3 5" xfId="23957" xr:uid="{00000000-0005-0000-0000-00004C0C0000}"/>
    <cellStyle name="Normal 13 10 3 6" xfId="12784" xr:uid="{00000000-0005-0000-0000-00004D0C0000}"/>
    <cellStyle name="Normal 13 10 4" xfId="2087" xr:uid="{00000000-0005-0000-0000-00004E0C0000}"/>
    <cellStyle name="Normal 13 10 4 2" xfId="7991" xr:uid="{00000000-0005-0000-0000-00004F0C0000}"/>
    <cellStyle name="Normal 13 10 4 2 2" xfId="30972" xr:uid="{00000000-0005-0000-0000-0000500C0000}"/>
    <cellStyle name="Normal 13 10 4 2 3" xfId="19163" xr:uid="{00000000-0005-0000-0000-0000510C0000}"/>
    <cellStyle name="Normal 13 10 4 3" xfId="25068" xr:uid="{00000000-0005-0000-0000-0000520C0000}"/>
    <cellStyle name="Normal 13 10 4 4" xfId="15651" xr:uid="{00000000-0005-0000-0000-0000530C0000}"/>
    <cellStyle name="Normal 13 10 5" xfId="6235" xr:uid="{00000000-0005-0000-0000-0000540C0000}"/>
    <cellStyle name="Normal 13 10 5 2" xfId="9747" xr:uid="{00000000-0005-0000-0000-0000550C0000}"/>
    <cellStyle name="Normal 13 10 5 2 2" xfId="32728" xr:uid="{00000000-0005-0000-0000-0000560C0000}"/>
    <cellStyle name="Normal 13 10 5 2 3" xfId="21556" xr:uid="{00000000-0005-0000-0000-0000570C0000}"/>
    <cellStyle name="Normal 13 10 5 3" xfId="29216" xr:uid="{00000000-0005-0000-0000-0000580C0000}"/>
    <cellStyle name="Normal 13 10 5 4" xfId="13895" xr:uid="{00000000-0005-0000-0000-0000590C0000}"/>
    <cellStyle name="Normal 13 10 6" xfId="5115" xr:uid="{00000000-0005-0000-0000-00005A0C0000}"/>
    <cellStyle name="Normal 13 10 6 2" xfId="20919" xr:uid="{00000000-0005-0000-0000-00005B0C0000}"/>
    <cellStyle name="Normal 13 10 6 3" xfId="28096" xr:uid="{00000000-0005-0000-0000-00005C0C0000}"/>
    <cellStyle name="Normal 13 10 6 4" xfId="12139" xr:uid="{00000000-0005-0000-0000-00005D0C0000}"/>
    <cellStyle name="Normal 13 10 7" xfId="4004" xr:uid="{00000000-0005-0000-0000-00005E0C0000}"/>
    <cellStyle name="Normal 13 10 7 2" xfId="26985" xr:uid="{00000000-0005-0000-0000-00005F0C0000}"/>
    <cellStyle name="Normal 13 10 7 3" xfId="17407" xr:uid="{00000000-0005-0000-0000-0000600C0000}"/>
    <cellStyle name="Normal 13 10 8" xfId="23312" xr:uid="{00000000-0005-0000-0000-0000610C0000}"/>
    <cellStyle name="Normal 13 10 9" xfId="11664" xr:uid="{00000000-0005-0000-0000-0000620C0000}"/>
    <cellStyle name="Normal 13 11" xfId="482" xr:uid="{00000000-0005-0000-0000-0000630C0000}"/>
    <cellStyle name="Normal 13 11 2" xfId="1765" xr:uid="{00000000-0005-0000-0000-0000640C0000}"/>
    <cellStyle name="Normal 13 11 2 2" xfId="3521" xr:uid="{00000000-0005-0000-0000-0000650C0000}"/>
    <cellStyle name="Normal 13 11 2 2 2" xfId="9425" xr:uid="{00000000-0005-0000-0000-0000660C0000}"/>
    <cellStyle name="Normal 13 11 2 2 2 2" xfId="32406" xr:uid="{00000000-0005-0000-0000-0000670C0000}"/>
    <cellStyle name="Normal 13 11 2 2 2 3" xfId="20597" xr:uid="{00000000-0005-0000-0000-0000680C0000}"/>
    <cellStyle name="Normal 13 11 2 2 3" xfId="26502" xr:uid="{00000000-0005-0000-0000-0000690C0000}"/>
    <cellStyle name="Normal 13 11 2 2 4" xfId="17085" xr:uid="{00000000-0005-0000-0000-00006A0C0000}"/>
    <cellStyle name="Normal 13 11 2 3" xfId="7669" xr:uid="{00000000-0005-0000-0000-00006B0C0000}"/>
    <cellStyle name="Normal 13 11 2 3 2" xfId="11181" xr:uid="{00000000-0005-0000-0000-00006C0C0000}"/>
    <cellStyle name="Normal 13 11 2 3 2 2" xfId="34162" xr:uid="{00000000-0005-0000-0000-00006D0C0000}"/>
    <cellStyle name="Normal 13 11 2 3 2 3" xfId="22990" xr:uid="{00000000-0005-0000-0000-00006E0C0000}"/>
    <cellStyle name="Normal 13 11 2 3 3" xfId="30650" xr:uid="{00000000-0005-0000-0000-00006F0C0000}"/>
    <cellStyle name="Normal 13 11 2 3 4" xfId="15329" xr:uid="{00000000-0005-0000-0000-0000700C0000}"/>
    <cellStyle name="Normal 13 11 2 4" xfId="4793" xr:uid="{00000000-0005-0000-0000-0000710C0000}"/>
    <cellStyle name="Normal 13 11 2 4 2" xfId="27774" xr:uid="{00000000-0005-0000-0000-0000720C0000}"/>
    <cellStyle name="Normal 13 11 2 4 3" xfId="18841" xr:uid="{00000000-0005-0000-0000-0000730C0000}"/>
    <cellStyle name="Normal 13 11 2 5" xfId="24746" xr:uid="{00000000-0005-0000-0000-0000740C0000}"/>
    <cellStyle name="Normal 13 11 2 6" xfId="13573" xr:uid="{00000000-0005-0000-0000-0000750C0000}"/>
    <cellStyle name="Normal 13 11 3" xfId="1129" xr:uid="{00000000-0005-0000-0000-0000760C0000}"/>
    <cellStyle name="Normal 13 11 3 2" xfId="2885" xr:uid="{00000000-0005-0000-0000-0000770C0000}"/>
    <cellStyle name="Normal 13 11 3 2 2" xfId="8789" xr:uid="{00000000-0005-0000-0000-0000780C0000}"/>
    <cellStyle name="Normal 13 11 3 2 2 2" xfId="31770" xr:uid="{00000000-0005-0000-0000-0000790C0000}"/>
    <cellStyle name="Normal 13 11 3 2 2 3" xfId="19961" xr:uid="{00000000-0005-0000-0000-00007A0C0000}"/>
    <cellStyle name="Normal 13 11 3 2 3" xfId="25866" xr:uid="{00000000-0005-0000-0000-00007B0C0000}"/>
    <cellStyle name="Normal 13 11 3 2 4" xfId="16449" xr:uid="{00000000-0005-0000-0000-00007C0C0000}"/>
    <cellStyle name="Normal 13 11 3 3" xfId="7033" xr:uid="{00000000-0005-0000-0000-00007D0C0000}"/>
    <cellStyle name="Normal 13 11 3 3 2" xfId="10545" xr:uid="{00000000-0005-0000-0000-00007E0C0000}"/>
    <cellStyle name="Normal 13 11 3 3 2 2" xfId="33526" xr:uid="{00000000-0005-0000-0000-00007F0C0000}"/>
    <cellStyle name="Normal 13 11 3 3 2 3" xfId="22354" xr:uid="{00000000-0005-0000-0000-0000800C0000}"/>
    <cellStyle name="Normal 13 11 3 3 3" xfId="30014" xr:uid="{00000000-0005-0000-0000-0000810C0000}"/>
    <cellStyle name="Normal 13 11 3 3 4" xfId="14693" xr:uid="{00000000-0005-0000-0000-0000820C0000}"/>
    <cellStyle name="Normal 13 11 3 4" xfId="5837" xr:uid="{00000000-0005-0000-0000-0000830C0000}"/>
    <cellStyle name="Normal 13 11 3 4 2" xfId="28818" xr:uid="{00000000-0005-0000-0000-0000840C0000}"/>
    <cellStyle name="Normal 13 11 3 4 3" xfId="18205" xr:uid="{00000000-0005-0000-0000-0000850C0000}"/>
    <cellStyle name="Normal 13 11 3 5" xfId="24110" xr:uid="{00000000-0005-0000-0000-0000860C0000}"/>
    <cellStyle name="Normal 13 11 3 6" xfId="12937" xr:uid="{00000000-0005-0000-0000-0000870C0000}"/>
    <cellStyle name="Normal 13 11 4" xfId="2240" xr:uid="{00000000-0005-0000-0000-0000880C0000}"/>
    <cellStyle name="Normal 13 11 4 2" xfId="8144" xr:uid="{00000000-0005-0000-0000-0000890C0000}"/>
    <cellStyle name="Normal 13 11 4 2 2" xfId="31125" xr:uid="{00000000-0005-0000-0000-00008A0C0000}"/>
    <cellStyle name="Normal 13 11 4 2 3" xfId="19316" xr:uid="{00000000-0005-0000-0000-00008B0C0000}"/>
    <cellStyle name="Normal 13 11 4 3" xfId="25221" xr:uid="{00000000-0005-0000-0000-00008C0C0000}"/>
    <cellStyle name="Normal 13 11 4 4" xfId="15804" xr:uid="{00000000-0005-0000-0000-00008D0C0000}"/>
    <cellStyle name="Normal 13 11 5" xfId="6388" xr:uid="{00000000-0005-0000-0000-00008E0C0000}"/>
    <cellStyle name="Normal 13 11 5 2" xfId="9900" xr:uid="{00000000-0005-0000-0000-00008F0C0000}"/>
    <cellStyle name="Normal 13 11 5 2 2" xfId="32881" xr:uid="{00000000-0005-0000-0000-0000900C0000}"/>
    <cellStyle name="Normal 13 11 5 2 3" xfId="21709" xr:uid="{00000000-0005-0000-0000-0000910C0000}"/>
    <cellStyle name="Normal 13 11 5 3" xfId="29369" xr:uid="{00000000-0005-0000-0000-0000920C0000}"/>
    <cellStyle name="Normal 13 11 5 4" xfId="14048" xr:uid="{00000000-0005-0000-0000-0000930C0000}"/>
    <cellStyle name="Normal 13 11 6" xfId="5268" xr:uid="{00000000-0005-0000-0000-0000940C0000}"/>
    <cellStyle name="Normal 13 11 6 2" xfId="21072" xr:uid="{00000000-0005-0000-0000-0000950C0000}"/>
    <cellStyle name="Normal 13 11 6 3" xfId="28249" xr:uid="{00000000-0005-0000-0000-0000960C0000}"/>
    <cellStyle name="Normal 13 11 6 4" xfId="12292" xr:uid="{00000000-0005-0000-0000-0000970C0000}"/>
    <cellStyle name="Normal 13 11 7" xfId="4157" xr:uid="{00000000-0005-0000-0000-0000980C0000}"/>
    <cellStyle name="Normal 13 11 7 2" xfId="27138" xr:uid="{00000000-0005-0000-0000-0000990C0000}"/>
    <cellStyle name="Normal 13 11 7 3" xfId="17560" xr:uid="{00000000-0005-0000-0000-00009A0C0000}"/>
    <cellStyle name="Normal 13 11 8" xfId="23465" xr:uid="{00000000-0005-0000-0000-00009B0C0000}"/>
    <cellStyle name="Normal 13 11 9" xfId="11817" xr:uid="{00000000-0005-0000-0000-00009C0C0000}"/>
    <cellStyle name="Normal 13 12" xfId="891" xr:uid="{00000000-0005-0000-0000-00009D0C0000}"/>
    <cellStyle name="Normal 13 12 2" xfId="1527" xr:uid="{00000000-0005-0000-0000-00009E0C0000}"/>
    <cellStyle name="Normal 13 12 2 2" xfId="3283" xr:uid="{00000000-0005-0000-0000-00009F0C0000}"/>
    <cellStyle name="Normal 13 12 2 2 2" xfId="9187" xr:uid="{00000000-0005-0000-0000-0000A00C0000}"/>
    <cellStyle name="Normal 13 12 2 2 2 2" xfId="32168" xr:uid="{00000000-0005-0000-0000-0000A10C0000}"/>
    <cellStyle name="Normal 13 12 2 2 2 3" xfId="20359" xr:uid="{00000000-0005-0000-0000-0000A20C0000}"/>
    <cellStyle name="Normal 13 12 2 2 3" xfId="26264" xr:uid="{00000000-0005-0000-0000-0000A30C0000}"/>
    <cellStyle name="Normal 13 12 2 2 4" xfId="16847" xr:uid="{00000000-0005-0000-0000-0000A40C0000}"/>
    <cellStyle name="Normal 13 12 2 3" xfId="7431" xr:uid="{00000000-0005-0000-0000-0000A50C0000}"/>
    <cellStyle name="Normal 13 12 2 3 2" xfId="10943" xr:uid="{00000000-0005-0000-0000-0000A60C0000}"/>
    <cellStyle name="Normal 13 12 2 3 2 2" xfId="33924" xr:uid="{00000000-0005-0000-0000-0000A70C0000}"/>
    <cellStyle name="Normal 13 12 2 3 2 3" xfId="22752" xr:uid="{00000000-0005-0000-0000-0000A80C0000}"/>
    <cellStyle name="Normal 13 12 2 3 3" xfId="30412" xr:uid="{00000000-0005-0000-0000-0000A90C0000}"/>
    <cellStyle name="Normal 13 12 2 3 4" xfId="15091" xr:uid="{00000000-0005-0000-0000-0000AA0C0000}"/>
    <cellStyle name="Normal 13 12 2 4" xfId="4555" xr:uid="{00000000-0005-0000-0000-0000AB0C0000}"/>
    <cellStyle name="Normal 13 12 2 4 2" xfId="27536" xr:uid="{00000000-0005-0000-0000-0000AC0C0000}"/>
    <cellStyle name="Normal 13 12 2 4 3" xfId="18603" xr:uid="{00000000-0005-0000-0000-0000AD0C0000}"/>
    <cellStyle name="Normal 13 12 2 5" xfId="24508" xr:uid="{00000000-0005-0000-0000-0000AE0C0000}"/>
    <cellStyle name="Normal 13 12 2 6" xfId="13335" xr:uid="{00000000-0005-0000-0000-0000AF0C0000}"/>
    <cellStyle name="Normal 13 12 3" xfId="2647" xr:uid="{00000000-0005-0000-0000-0000B00C0000}"/>
    <cellStyle name="Normal 13 12 3 2" xfId="8551" xr:uid="{00000000-0005-0000-0000-0000B10C0000}"/>
    <cellStyle name="Normal 13 12 3 2 2" xfId="31532" xr:uid="{00000000-0005-0000-0000-0000B20C0000}"/>
    <cellStyle name="Normal 13 12 3 2 3" xfId="19723" xr:uid="{00000000-0005-0000-0000-0000B30C0000}"/>
    <cellStyle name="Normal 13 12 3 3" xfId="25628" xr:uid="{00000000-0005-0000-0000-0000B40C0000}"/>
    <cellStyle name="Normal 13 12 3 4" xfId="16211" xr:uid="{00000000-0005-0000-0000-0000B50C0000}"/>
    <cellStyle name="Normal 13 12 4" xfId="6795" xr:uid="{00000000-0005-0000-0000-0000B60C0000}"/>
    <cellStyle name="Normal 13 12 4 2" xfId="10307" xr:uid="{00000000-0005-0000-0000-0000B70C0000}"/>
    <cellStyle name="Normal 13 12 4 2 2" xfId="33288" xr:uid="{00000000-0005-0000-0000-0000B80C0000}"/>
    <cellStyle name="Normal 13 12 4 2 3" xfId="22116" xr:uid="{00000000-0005-0000-0000-0000B90C0000}"/>
    <cellStyle name="Normal 13 12 4 3" xfId="29776" xr:uid="{00000000-0005-0000-0000-0000BA0C0000}"/>
    <cellStyle name="Normal 13 12 4 4" xfId="14455" xr:uid="{00000000-0005-0000-0000-0000BB0C0000}"/>
    <cellStyle name="Normal 13 12 5" xfId="5599" xr:uid="{00000000-0005-0000-0000-0000BC0C0000}"/>
    <cellStyle name="Normal 13 12 5 2" xfId="21233" xr:uid="{00000000-0005-0000-0000-0000BD0C0000}"/>
    <cellStyle name="Normal 13 12 5 3" xfId="28580" xr:uid="{00000000-0005-0000-0000-0000BE0C0000}"/>
    <cellStyle name="Normal 13 12 5 4" xfId="12699" xr:uid="{00000000-0005-0000-0000-0000BF0C0000}"/>
    <cellStyle name="Normal 13 12 6" xfId="3919" xr:uid="{00000000-0005-0000-0000-0000C00C0000}"/>
    <cellStyle name="Normal 13 12 6 2" xfId="26900" xr:uid="{00000000-0005-0000-0000-0000C10C0000}"/>
    <cellStyle name="Normal 13 12 6 3" xfId="17967" xr:uid="{00000000-0005-0000-0000-0000C20C0000}"/>
    <cellStyle name="Normal 13 12 7" xfId="23872" xr:uid="{00000000-0005-0000-0000-0000C30C0000}"/>
    <cellStyle name="Normal 13 12 8" xfId="11579" xr:uid="{00000000-0005-0000-0000-0000C40C0000}"/>
    <cellStyle name="Normal 13 13" xfId="1290" xr:uid="{00000000-0005-0000-0000-0000C50C0000}"/>
    <cellStyle name="Normal 13 13 2" xfId="1926" xr:uid="{00000000-0005-0000-0000-0000C60C0000}"/>
    <cellStyle name="Normal 13 13 2 2" xfId="3682" xr:uid="{00000000-0005-0000-0000-0000C70C0000}"/>
    <cellStyle name="Normal 13 13 2 2 2" xfId="9586" xr:uid="{00000000-0005-0000-0000-0000C80C0000}"/>
    <cellStyle name="Normal 13 13 2 2 2 2" xfId="32567" xr:uid="{00000000-0005-0000-0000-0000C90C0000}"/>
    <cellStyle name="Normal 13 13 2 2 2 3" xfId="20758" xr:uid="{00000000-0005-0000-0000-0000CA0C0000}"/>
    <cellStyle name="Normal 13 13 2 2 3" xfId="26663" xr:uid="{00000000-0005-0000-0000-0000CB0C0000}"/>
    <cellStyle name="Normal 13 13 2 2 4" xfId="17246" xr:uid="{00000000-0005-0000-0000-0000CC0C0000}"/>
    <cellStyle name="Normal 13 13 2 3" xfId="7830" xr:uid="{00000000-0005-0000-0000-0000CD0C0000}"/>
    <cellStyle name="Normal 13 13 2 3 2" xfId="11342" xr:uid="{00000000-0005-0000-0000-0000CE0C0000}"/>
    <cellStyle name="Normal 13 13 2 3 2 2" xfId="34323" xr:uid="{00000000-0005-0000-0000-0000CF0C0000}"/>
    <cellStyle name="Normal 13 13 2 3 2 3" xfId="23151" xr:uid="{00000000-0005-0000-0000-0000D00C0000}"/>
    <cellStyle name="Normal 13 13 2 3 3" xfId="30811" xr:uid="{00000000-0005-0000-0000-0000D10C0000}"/>
    <cellStyle name="Normal 13 13 2 3 4" xfId="15490" xr:uid="{00000000-0005-0000-0000-0000D20C0000}"/>
    <cellStyle name="Normal 13 13 2 4" xfId="4954" xr:uid="{00000000-0005-0000-0000-0000D30C0000}"/>
    <cellStyle name="Normal 13 13 2 4 2" xfId="27935" xr:uid="{00000000-0005-0000-0000-0000D40C0000}"/>
    <cellStyle name="Normal 13 13 2 4 3" xfId="19002" xr:uid="{00000000-0005-0000-0000-0000D50C0000}"/>
    <cellStyle name="Normal 13 13 2 5" xfId="24907" xr:uid="{00000000-0005-0000-0000-0000D60C0000}"/>
    <cellStyle name="Normal 13 13 2 6" xfId="13734" xr:uid="{00000000-0005-0000-0000-0000D70C0000}"/>
    <cellStyle name="Normal 13 13 3" xfId="3046" xr:uid="{00000000-0005-0000-0000-0000D80C0000}"/>
    <cellStyle name="Normal 13 13 3 2" xfId="8950" xr:uid="{00000000-0005-0000-0000-0000D90C0000}"/>
    <cellStyle name="Normal 13 13 3 2 2" xfId="31931" xr:uid="{00000000-0005-0000-0000-0000DA0C0000}"/>
    <cellStyle name="Normal 13 13 3 2 3" xfId="20122" xr:uid="{00000000-0005-0000-0000-0000DB0C0000}"/>
    <cellStyle name="Normal 13 13 3 3" xfId="26027" xr:uid="{00000000-0005-0000-0000-0000DC0C0000}"/>
    <cellStyle name="Normal 13 13 3 4" xfId="16610" xr:uid="{00000000-0005-0000-0000-0000DD0C0000}"/>
    <cellStyle name="Normal 13 13 4" xfId="7194" xr:uid="{00000000-0005-0000-0000-0000DE0C0000}"/>
    <cellStyle name="Normal 13 13 4 2" xfId="10706" xr:uid="{00000000-0005-0000-0000-0000DF0C0000}"/>
    <cellStyle name="Normal 13 13 4 2 2" xfId="33687" xr:uid="{00000000-0005-0000-0000-0000E00C0000}"/>
    <cellStyle name="Normal 13 13 4 2 3" xfId="22515" xr:uid="{00000000-0005-0000-0000-0000E10C0000}"/>
    <cellStyle name="Normal 13 13 4 3" xfId="30175" xr:uid="{00000000-0005-0000-0000-0000E20C0000}"/>
    <cellStyle name="Normal 13 13 4 4" xfId="14854" xr:uid="{00000000-0005-0000-0000-0000E30C0000}"/>
    <cellStyle name="Normal 13 13 5" xfId="5998" xr:uid="{00000000-0005-0000-0000-0000E40C0000}"/>
    <cellStyle name="Normal 13 13 5 2" xfId="21395" xr:uid="{00000000-0005-0000-0000-0000E50C0000}"/>
    <cellStyle name="Normal 13 13 5 3" xfId="28979" xr:uid="{00000000-0005-0000-0000-0000E60C0000}"/>
    <cellStyle name="Normal 13 13 5 4" xfId="13098" xr:uid="{00000000-0005-0000-0000-0000E70C0000}"/>
    <cellStyle name="Normal 13 13 6" xfId="4318" xr:uid="{00000000-0005-0000-0000-0000E80C0000}"/>
    <cellStyle name="Normal 13 13 6 2" xfId="27299" xr:uid="{00000000-0005-0000-0000-0000E90C0000}"/>
    <cellStyle name="Normal 13 13 6 3" xfId="18366" xr:uid="{00000000-0005-0000-0000-0000EA0C0000}"/>
    <cellStyle name="Normal 13 13 7" xfId="24271" xr:uid="{00000000-0005-0000-0000-0000EB0C0000}"/>
    <cellStyle name="Normal 13 13 8" xfId="11978" xr:uid="{00000000-0005-0000-0000-0000EC0C0000}"/>
    <cellStyle name="Normal 13 14" xfId="729" xr:uid="{00000000-0005-0000-0000-0000ED0C0000}"/>
    <cellStyle name="Normal 13 14 2" xfId="2486" xr:uid="{00000000-0005-0000-0000-0000EE0C0000}"/>
    <cellStyle name="Normal 13 14 2 2" xfId="8390" xr:uid="{00000000-0005-0000-0000-0000EF0C0000}"/>
    <cellStyle name="Normal 13 14 2 2 2" xfId="31371" xr:uid="{00000000-0005-0000-0000-0000F00C0000}"/>
    <cellStyle name="Normal 13 14 2 2 3" xfId="19562" xr:uid="{00000000-0005-0000-0000-0000F10C0000}"/>
    <cellStyle name="Normal 13 14 2 3" xfId="25467" xr:uid="{00000000-0005-0000-0000-0000F20C0000}"/>
    <cellStyle name="Normal 13 14 2 4" xfId="16050" xr:uid="{00000000-0005-0000-0000-0000F30C0000}"/>
    <cellStyle name="Normal 13 14 3" xfId="6634" xr:uid="{00000000-0005-0000-0000-0000F40C0000}"/>
    <cellStyle name="Normal 13 14 3 2" xfId="10146" xr:uid="{00000000-0005-0000-0000-0000F50C0000}"/>
    <cellStyle name="Normal 13 14 3 2 2" xfId="33127" xr:uid="{00000000-0005-0000-0000-0000F60C0000}"/>
    <cellStyle name="Normal 13 14 3 2 3" xfId="21955" xr:uid="{00000000-0005-0000-0000-0000F70C0000}"/>
    <cellStyle name="Normal 13 14 3 3" xfId="29615" xr:uid="{00000000-0005-0000-0000-0000F80C0000}"/>
    <cellStyle name="Normal 13 14 3 4" xfId="14294" xr:uid="{00000000-0005-0000-0000-0000F90C0000}"/>
    <cellStyle name="Normal 13 14 4" xfId="4394" xr:uid="{00000000-0005-0000-0000-0000FA0C0000}"/>
    <cellStyle name="Normal 13 14 4 2" xfId="27375" xr:uid="{00000000-0005-0000-0000-0000FB0C0000}"/>
    <cellStyle name="Normal 13 14 4 3" xfId="17806" xr:uid="{00000000-0005-0000-0000-0000FC0C0000}"/>
    <cellStyle name="Normal 13 14 5" xfId="23711" xr:uid="{00000000-0005-0000-0000-0000FD0C0000}"/>
    <cellStyle name="Normal 13 14 6" xfId="12538" xr:uid="{00000000-0005-0000-0000-0000FE0C0000}"/>
    <cellStyle name="Normal 13 15" xfId="652" xr:uid="{00000000-0005-0000-0000-0000FF0C0000}"/>
    <cellStyle name="Normal 13 15 2" xfId="2409" xr:uid="{00000000-0005-0000-0000-0000000D0000}"/>
    <cellStyle name="Normal 13 15 2 2" xfId="8313" xr:uid="{00000000-0005-0000-0000-0000010D0000}"/>
    <cellStyle name="Normal 13 15 2 2 2" xfId="31294" xr:uid="{00000000-0005-0000-0000-0000020D0000}"/>
    <cellStyle name="Normal 13 15 2 2 3" xfId="19485" xr:uid="{00000000-0005-0000-0000-0000030D0000}"/>
    <cellStyle name="Normal 13 15 2 3" xfId="25390" xr:uid="{00000000-0005-0000-0000-0000040D0000}"/>
    <cellStyle name="Normal 13 15 2 4" xfId="15973" xr:uid="{00000000-0005-0000-0000-0000050D0000}"/>
    <cellStyle name="Normal 13 15 3" xfId="6557" xr:uid="{00000000-0005-0000-0000-0000060D0000}"/>
    <cellStyle name="Normal 13 15 3 2" xfId="10069" xr:uid="{00000000-0005-0000-0000-0000070D0000}"/>
    <cellStyle name="Normal 13 15 3 2 2" xfId="33050" xr:uid="{00000000-0005-0000-0000-0000080D0000}"/>
    <cellStyle name="Normal 13 15 3 2 3" xfId="21878" xr:uid="{00000000-0005-0000-0000-0000090D0000}"/>
    <cellStyle name="Normal 13 15 3 3" xfId="29538" xr:uid="{00000000-0005-0000-0000-00000A0D0000}"/>
    <cellStyle name="Normal 13 15 3 4" xfId="14217" xr:uid="{00000000-0005-0000-0000-00000B0D0000}"/>
    <cellStyle name="Normal 13 15 4" xfId="5437" xr:uid="{00000000-0005-0000-0000-00000C0D0000}"/>
    <cellStyle name="Normal 13 15 4 2" xfId="28418" xr:uid="{00000000-0005-0000-0000-00000D0D0000}"/>
    <cellStyle name="Normal 13 15 4 3" xfId="17729" xr:uid="{00000000-0005-0000-0000-00000E0D0000}"/>
    <cellStyle name="Normal 13 15 5" xfId="23634" xr:uid="{00000000-0005-0000-0000-00000F0D0000}"/>
    <cellStyle name="Normal 13 15 6" xfId="12461" xr:uid="{00000000-0005-0000-0000-0000100D0000}"/>
    <cellStyle name="Normal 13 16" xfId="1366" xr:uid="{00000000-0005-0000-0000-0000110D0000}"/>
    <cellStyle name="Normal 13 16 2" xfId="3122" xr:uid="{00000000-0005-0000-0000-0000120D0000}"/>
    <cellStyle name="Normal 13 16 2 2" xfId="9026" xr:uid="{00000000-0005-0000-0000-0000130D0000}"/>
    <cellStyle name="Normal 13 16 2 2 2" xfId="32007" xr:uid="{00000000-0005-0000-0000-0000140D0000}"/>
    <cellStyle name="Normal 13 16 2 2 3" xfId="20198" xr:uid="{00000000-0005-0000-0000-0000150D0000}"/>
    <cellStyle name="Normal 13 16 2 3" xfId="26103" xr:uid="{00000000-0005-0000-0000-0000160D0000}"/>
    <cellStyle name="Normal 13 16 2 4" xfId="16686" xr:uid="{00000000-0005-0000-0000-0000170D0000}"/>
    <cellStyle name="Normal 13 16 3" xfId="7270" xr:uid="{00000000-0005-0000-0000-0000180D0000}"/>
    <cellStyle name="Normal 13 16 3 2" xfId="10782" xr:uid="{00000000-0005-0000-0000-0000190D0000}"/>
    <cellStyle name="Normal 13 16 3 2 2" xfId="33763" xr:uid="{00000000-0005-0000-0000-00001A0D0000}"/>
    <cellStyle name="Normal 13 16 3 2 3" xfId="22591" xr:uid="{00000000-0005-0000-0000-00001B0D0000}"/>
    <cellStyle name="Normal 13 16 3 3" xfId="30251" xr:uid="{00000000-0005-0000-0000-00001C0D0000}"/>
    <cellStyle name="Normal 13 16 3 4" xfId="14930" xr:uid="{00000000-0005-0000-0000-00001D0D0000}"/>
    <cellStyle name="Normal 13 16 4" xfId="6074" xr:uid="{00000000-0005-0000-0000-00001E0D0000}"/>
    <cellStyle name="Normal 13 16 4 2" xfId="29055" xr:uid="{00000000-0005-0000-0000-00001F0D0000}"/>
    <cellStyle name="Normal 13 16 4 3" xfId="18442" xr:uid="{00000000-0005-0000-0000-0000200D0000}"/>
    <cellStyle name="Normal 13 16 5" xfId="24347" xr:uid="{00000000-0005-0000-0000-0000210D0000}"/>
    <cellStyle name="Normal 13 16 6" xfId="13174" xr:uid="{00000000-0005-0000-0000-0000220D0000}"/>
    <cellStyle name="Normal 13 17" xfId="643" xr:uid="{00000000-0005-0000-0000-0000230D0000}"/>
    <cellStyle name="Normal 13 17 2" xfId="2401" xr:uid="{00000000-0005-0000-0000-0000240D0000}"/>
    <cellStyle name="Normal 13 17 2 2" xfId="8305" xr:uid="{00000000-0005-0000-0000-0000250D0000}"/>
    <cellStyle name="Normal 13 17 2 2 2" xfId="31286" xr:uid="{00000000-0005-0000-0000-0000260D0000}"/>
    <cellStyle name="Normal 13 17 2 2 3" xfId="19477" xr:uid="{00000000-0005-0000-0000-0000270D0000}"/>
    <cellStyle name="Normal 13 17 2 3" xfId="25382" xr:uid="{00000000-0005-0000-0000-0000280D0000}"/>
    <cellStyle name="Normal 13 17 2 4" xfId="15965" xr:uid="{00000000-0005-0000-0000-0000290D0000}"/>
    <cellStyle name="Normal 13 17 3" xfId="6549" xr:uid="{00000000-0005-0000-0000-00002A0D0000}"/>
    <cellStyle name="Normal 13 17 3 2" xfId="10061" xr:uid="{00000000-0005-0000-0000-00002B0D0000}"/>
    <cellStyle name="Normal 13 17 3 2 2" xfId="33042" xr:uid="{00000000-0005-0000-0000-00002C0D0000}"/>
    <cellStyle name="Normal 13 17 3 2 3" xfId="21870" xr:uid="{00000000-0005-0000-0000-00002D0D0000}"/>
    <cellStyle name="Normal 13 17 3 3" xfId="29530" xr:uid="{00000000-0005-0000-0000-00002E0D0000}"/>
    <cellStyle name="Normal 13 17 3 4" xfId="14209" xr:uid="{00000000-0005-0000-0000-00002F0D0000}"/>
    <cellStyle name="Normal 13 17 4" xfId="5429" xr:uid="{00000000-0005-0000-0000-0000300D0000}"/>
    <cellStyle name="Normal 13 17 4 2" xfId="28410" xr:uid="{00000000-0005-0000-0000-0000310D0000}"/>
    <cellStyle name="Normal 13 17 4 3" xfId="17721" xr:uid="{00000000-0005-0000-0000-0000320D0000}"/>
    <cellStyle name="Normal 13 17 5" xfId="23626" xr:uid="{00000000-0005-0000-0000-0000330D0000}"/>
    <cellStyle name="Normal 13 17 6" xfId="12453" xr:uid="{00000000-0005-0000-0000-0000340D0000}"/>
    <cellStyle name="Normal 13 18" xfId="2002" xr:uid="{00000000-0005-0000-0000-0000350D0000}"/>
    <cellStyle name="Normal 13 18 2" xfId="7906" xr:uid="{00000000-0005-0000-0000-0000360D0000}"/>
    <cellStyle name="Normal 13 18 2 2" xfId="30887" xr:uid="{00000000-0005-0000-0000-0000370D0000}"/>
    <cellStyle name="Normal 13 18 2 3" xfId="19078" xr:uid="{00000000-0005-0000-0000-0000380D0000}"/>
    <cellStyle name="Normal 13 18 3" xfId="24983" xr:uid="{00000000-0005-0000-0000-0000390D0000}"/>
    <cellStyle name="Normal 13 18 4" xfId="15566" xr:uid="{00000000-0005-0000-0000-00003A0D0000}"/>
    <cellStyle name="Normal 13 19" xfId="6150" xr:uid="{00000000-0005-0000-0000-00003B0D0000}"/>
    <cellStyle name="Normal 13 19 2" xfId="9662" xr:uid="{00000000-0005-0000-0000-00003C0D0000}"/>
    <cellStyle name="Normal 13 19 2 2" xfId="32643" xr:uid="{00000000-0005-0000-0000-00003D0D0000}"/>
    <cellStyle name="Normal 13 19 2 3" xfId="21471" xr:uid="{00000000-0005-0000-0000-00003E0D0000}"/>
    <cellStyle name="Normal 13 19 3" xfId="29131" xr:uid="{00000000-0005-0000-0000-00003F0D0000}"/>
    <cellStyle name="Normal 13 19 4" xfId="13810" xr:uid="{00000000-0005-0000-0000-0000400D0000}"/>
    <cellStyle name="Normal 13 2" xfId="298" xr:uid="{00000000-0005-0000-0000-0000410D0000}"/>
    <cellStyle name="Normal 13 2 10" xfId="699" xr:uid="{00000000-0005-0000-0000-0000420D0000}"/>
    <cellStyle name="Normal 13 2 10 2" xfId="2456" xr:uid="{00000000-0005-0000-0000-0000430D0000}"/>
    <cellStyle name="Normal 13 2 10 2 2" xfId="8360" xr:uid="{00000000-0005-0000-0000-0000440D0000}"/>
    <cellStyle name="Normal 13 2 10 2 2 2" xfId="31341" xr:uid="{00000000-0005-0000-0000-0000450D0000}"/>
    <cellStyle name="Normal 13 2 10 2 2 3" xfId="19532" xr:uid="{00000000-0005-0000-0000-0000460D0000}"/>
    <cellStyle name="Normal 13 2 10 2 3" xfId="25437" xr:uid="{00000000-0005-0000-0000-0000470D0000}"/>
    <cellStyle name="Normal 13 2 10 2 4" xfId="16020" xr:uid="{00000000-0005-0000-0000-0000480D0000}"/>
    <cellStyle name="Normal 13 2 10 3" xfId="6604" xr:uid="{00000000-0005-0000-0000-0000490D0000}"/>
    <cellStyle name="Normal 13 2 10 3 2" xfId="10116" xr:uid="{00000000-0005-0000-0000-00004A0D0000}"/>
    <cellStyle name="Normal 13 2 10 3 2 2" xfId="33097" xr:uid="{00000000-0005-0000-0000-00004B0D0000}"/>
    <cellStyle name="Normal 13 2 10 3 2 3" xfId="21925" xr:uid="{00000000-0005-0000-0000-00004C0D0000}"/>
    <cellStyle name="Normal 13 2 10 3 3" xfId="29585" xr:uid="{00000000-0005-0000-0000-00004D0D0000}"/>
    <cellStyle name="Normal 13 2 10 3 4" xfId="14264" xr:uid="{00000000-0005-0000-0000-00004E0D0000}"/>
    <cellStyle name="Normal 13 2 10 4" xfId="5484" xr:uid="{00000000-0005-0000-0000-00004F0D0000}"/>
    <cellStyle name="Normal 13 2 10 4 2" xfId="28465" xr:uid="{00000000-0005-0000-0000-0000500D0000}"/>
    <cellStyle name="Normal 13 2 10 4 3" xfId="17776" xr:uid="{00000000-0005-0000-0000-0000510D0000}"/>
    <cellStyle name="Normal 13 2 10 5" xfId="23681" xr:uid="{00000000-0005-0000-0000-0000520D0000}"/>
    <cellStyle name="Normal 13 2 10 6" xfId="12508" xr:uid="{00000000-0005-0000-0000-0000530D0000}"/>
    <cellStyle name="Normal 13 2 11" xfId="2057" xr:uid="{00000000-0005-0000-0000-0000540D0000}"/>
    <cellStyle name="Normal 13 2 11 2" xfId="7961" xr:uid="{00000000-0005-0000-0000-0000550D0000}"/>
    <cellStyle name="Normal 13 2 11 2 2" xfId="30942" xr:uid="{00000000-0005-0000-0000-0000560D0000}"/>
    <cellStyle name="Normal 13 2 11 2 3" xfId="19133" xr:uid="{00000000-0005-0000-0000-0000570D0000}"/>
    <cellStyle name="Normal 13 2 11 3" xfId="25038" xr:uid="{00000000-0005-0000-0000-0000580D0000}"/>
    <cellStyle name="Normal 13 2 11 4" xfId="15621" xr:uid="{00000000-0005-0000-0000-0000590D0000}"/>
    <cellStyle name="Normal 13 2 12" xfId="6205" xr:uid="{00000000-0005-0000-0000-00005A0D0000}"/>
    <cellStyle name="Normal 13 2 12 2" xfId="9717" xr:uid="{00000000-0005-0000-0000-00005B0D0000}"/>
    <cellStyle name="Normal 13 2 12 2 2" xfId="32698" xr:uid="{00000000-0005-0000-0000-00005C0D0000}"/>
    <cellStyle name="Normal 13 2 12 2 3" xfId="21526" xr:uid="{00000000-0005-0000-0000-00005D0D0000}"/>
    <cellStyle name="Normal 13 2 12 3" xfId="29186" xr:uid="{00000000-0005-0000-0000-00005E0D0000}"/>
    <cellStyle name="Normal 13 2 12 4" xfId="13865" xr:uid="{00000000-0005-0000-0000-00005F0D0000}"/>
    <cellStyle name="Normal 13 2 13" xfId="5085" xr:uid="{00000000-0005-0000-0000-0000600D0000}"/>
    <cellStyle name="Normal 13 2 13 2" xfId="20889" xr:uid="{00000000-0005-0000-0000-0000610D0000}"/>
    <cellStyle name="Normal 13 2 13 3" xfId="28066" xr:uid="{00000000-0005-0000-0000-0000620D0000}"/>
    <cellStyle name="Normal 13 2 13 4" xfId="12109" xr:uid="{00000000-0005-0000-0000-0000630D0000}"/>
    <cellStyle name="Normal 13 2 14" xfId="3804" xr:uid="{00000000-0005-0000-0000-0000640D0000}"/>
    <cellStyle name="Normal 13 2 14 2" xfId="26785" xr:uid="{00000000-0005-0000-0000-0000650D0000}"/>
    <cellStyle name="Normal 13 2 14 3" xfId="17377" xr:uid="{00000000-0005-0000-0000-0000660D0000}"/>
    <cellStyle name="Normal 13 2 15" xfId="23282" xr:uid="{00000000-0005-0000-0000-0000670D0000}"/>
    <cellStyle name="Normal 13 2 16" xfId="11464" xr:uid="{00000000-0005-0000-0000-0000680D0000}"/>
    <cellStyle name="Normal 13 2 2" xfId="307" xr:uid="{00000000-0005-0000-0000-0000690D0000}"/>
    <cellStyle name="Normal 13 2 2 10" xfId="2066" xr:uid="{00000000-0005-0000-0000-00006A0D0000}"/>
    <cellStyle name="Normal 13 2 2 10 2" xfId="7970" xr:uid="{00000000-0005-0000-0000-00006B0D0000}"/>
    <cellStyle name="Normal 13 2 2 10 2 2" xfId="30951" xr:uid="{00000000-0005-0000-0000-00006C0D0000}"/>
    <cellStyle name="Normal 13 2 2 10 2 3" xfId="19142" xr:uid="{00000000-0005-0000-0000-00006D0D0000}"/>
    <cellStyle name="Normal 13 2 2 10 3" xfId="25047" xr:uid="{00000000-0005-0000-0000-00006E0D0000}"/>
    <cellStyle name="Normal 13 2 2 10 4" xfId="15630" xr:uid="{00000000-0005-0000-0000-00006F0D0000}"/>
    <cellStyle name="Normal 13 2 2 11" xfId="6214" xr:uid="{00000000-0005-0000-0000-0000700D0000}"/>
    <cellStyle name="Normal 13 2 2 11 2" xfId="9726" xr:uid="{00000000-0005-0000-0000-0000710D0000}"/>
    <cellStyle name="Normal 13 2 2 11 2 2" xfId="32707" xr:uid="{00000000-0005-0000-0000-0000720D0000}"/>
    <cellStyle name="Normal 13 2 2 11 2 3" xfId="21535" xr:uid="{00000000-0005-0000-0000-0000730D0000}"/>
    <cellStyle name="Normal 13 2 2 11 3" xfId="29195" xr:uid="{00000000-0005-0000-0000-0000740D0000}"/>
    <cellStyle name="Normal 13 2 2 11 4" xfId="13874" xr:uid="{00000000-0005-0000-0000-0000750D0000}"/>
    <cellStyle name="Normal 13 2 2 12" xfId="5094" xr:uid="{00000000-0005-0000-0000-0000760D0000}"/>
    <cellStyle name="Normal 13 2 2 12 2" xfId="20898" xr:uid="{00000000-0005-0000-0000-0000770D0000}"/>
    <cellStyle name="Normal 13 2 2 12 3" xfId="28075" xr:uid="{00000000-0005-0000-0000-0000780D0000}"/>
    <cellStyle name="Normal 13 2 2 12 4" xfId="12118" xr:uid="{00000000-0005-0000-0000-0000790D0000}"/>
    <cellStyle name="Normal 13 2 2 13" xfId="3813" xr:uid="{00000000-0005-0000-0000-00007A0D0000}"/>
    <cellStyle name="Normal 13 2 2 13 2" xfId="26794" xr:uid="{00000000-0005-0000-0000-00007B0D0000}"/>
    <cellStyle name="Normal 13 2 2 13 3" xfId="17386" xr:uid="{00000000-0005-0000-0000-00007C0D0000}"/>
    <cellStyle name="Normal 13 2 2 14" xfId="23291" xr:uid="{00000000-0005-0000-0000-00007D0D0000}"/>
    <cellStyle name="Normal 13 2 2 15" xfId="11473" xr:uid="{00000000-0005-0000-0000-00007E0D0000}"/>
    <cellStyle name="Normal 13 2 2 2" xfId="461" xr:uid="{00000000-0005-0000-0000-00007F0D0000}"/>
    <cellStyle name="Normal 13 2 2 2 10" xfId="23444" xr:uid="{00000000-0005-0000-0000-0000800D0000}"/>
    <cellStyle name="Normal 13 2 2 2 11" xfId="11558" xr:uid="{00000000-0005-0000-0000-0000810D0000}"/>
    <cellStyle name="Normal 13 2 2 2 2" xfId="622" xr:uid="{00000000-0005-0000-0000-0000820D0000}"/>
    <cellStyle name="Normal 13 2 2 2 2 2" xfId="1905" xr:uid="{00000000-0005-0000-0000-0000830D0000}"/>
    <cellStyle name="Normal 13 2 2 2 2 2 2" xfId="3661" xr:uid="{00000000-0005-0000-0000-0000840D0000}"/>
    <cellStyle name="Normal 13 2 2 2 2 2 2 2" xfId="9565" xr:uid="{00000000-0005-0000-0000-0000850D0000}"/>
    <cellStyle name="Normal 13 2 2 2 2 2 2 2 2" xfId="32546" xr:uid="{00000000-0005-0000-0000-0000860D0000}"/>
    <cellStyle name="Normal 13 2 2 2 2 2 2 2 3" xfId="20737" xr:uid="{00000000-0005-0000-0000-0000870D0000}"/>
    <cellStyle name="Normal 13 2 2 2 2 2 2 3" xfId="26642" xr:uid="{00000000-0005-0000-0000-0000880D0000}"/>
    <cellStyle name="Normal 13 2 2 2 2 2 2 4" xfId="17225" xr:uid="{00000000-0005-0000-0000-0000890D0000}"/>
    <cellStyle name="Normal 13 2 2 2 2 2 3" xfId="7809" xr:uid="{00000000-0005-0000-0000-00008A0D0000}"/>
    <cellStyle name="Normal 13 2 2 2 2 2 3 2" xfId="11321" xr:uid="{00000000-0005-0000-0000-00008B0D0000}"/>
    <cellStyle name="Normal 13 2 2 2 2 2 3 2 2" xfId="34302" xr:uid="{00000000-0005-0000-0000-00008C0D0000}"/>
    <cellStyle name="Normal 13 2 2 2 2 2 3 2 3" xfId="23130" xr:uid="{00000000-0005-0000-0000-00008D0D0000}"/>
    <cellStyle name="Normal 13 2 2 2 2 2 3 3" xfId="30790" xr:uid="{00000000-0005-0000-0000-00008E0D0000}"/>
    <cellStyle name="Normal 13 2 2 2 2 2 3 4" xfId="15469" xr:uid="{00000000-0005-0000-0000-00008F0D0000}"/>
    <cellStyle name="Normal 13 2 2 2 2 2 4" xfId="4933" xr:uid="{00000000-0005-0000-0000-0000900D0000}"/>
    <cellStyle name="Normal 13 2 2 2 2 2 4 2" xfId="27914" xr:uid="{00000000-0005-0000-0000-0000910D0000}"/>
    <cellStyle name="Normal 13 2 2 2 2 2 4 3" xfId="18981" xr:uid="{00000000-0005-0000-0000-0000920D0000}"/>
    <cellStyle name="Normal 13 2 2 2 2 2 5" xfId="24886" xr:uid="{00000000-0005-0000-0000-0000930D0000}"/>
    <cellStyle name="Normal 13 2 2 2 2 2 6" xfId="13713" xr:uid="{00000000-0005-0000-0000-0000940D0000}"/>
    <cellStyle name="Normal 13 2 2 2 2 3" xfId="1269" xr:uid="{00000000-0005-0000-0000-0000950D0000}"/>
    <cellStyle name="Normal 13 2 2 2 2 3 2" xfId="3025" xr:uid="{00000000-0005-0000-0000-0000960D0000}"/>
    <cellStyle name="Normal 13 2 2 2 2 3 2 2" xfId="8929" xr:uid="{00000000-0005-0000-0000-0000970D0000}"/>
    <cellStyle name="Normal 13 2 2 2 2 3 2 2 2" xfId="31910" xr:uid="{00000000-0005-0000-0000-0000980D0000}"/>
    <cellStyle name="Normal 13 2 2 2 2 3 2 2 3" xfId="20101" xr:uid="{00000000-0005-0000-0000-0000990D0000}"/>
    <cellStyle name="Normal 13 2 2 2 2 3 2 3" xfId="26006" xr:uid="{00000000-0005-0000-0000-00009A0D0000}"/>
    <cellStyle name="Normal 13 2 2 2 2 3 2 4" xfId="16589" xr:uid="{00000000-0005-0000-0000-00009B0D0000}"/>
    <cellStyle name="Normal 13 2 2 2 2 3 3" xfId="7173" xr:uid="{00000000-0005-0000-0000-00009C0D0000}"/>
    <cellStyle name="Normal 13 2 2 2 2 3 3 2" xfId="10685" xr:uid="{00000000-0005-0000-0000-00009D0D0000}"/>
    <cellStyle name="Normal 13 2 2 2 2 3 3 2 2" xfId="33666" xr:uid="{00000000-0005-0000-0000-00009E0D0000}"/>
    <cellStyle name="Normal 13 2 2 2 2 3 3 2 3" xfId="22494" xr:uid="{00000000-0005-0000-0000-00009F0D0000}"/>
    <cellStyle name="Normal 13 2 2 2 2 3 3 3" xfId="30154" xr:uid="{00000000-0005-0000-0000-0000A00D0000}"/>
    <cellStyle name="Normal 13 2 2 2 2 3 3 4" xfId="14833" xr:uid="{00000000-0005-0000-0000-0000A10D0000}"/>
    <cellStyle name="Normal 13 2 2 2 2 3 4" xfId="5977" xr:uid="{00000000-0005-0000-0000-0000A20D0000}"/>
    <cellStyle name="Normal 13 2 2 2 2 3 4 2" xfId="28958" xr:uid="{00000000-0005-0000-0000-0000A30D0000}"/>
    <cellStyle name="Normal 13 2 2 2 2 3 4 3" xfId="18345" xr:uid="{00000000-0005-0000-0000-0000A40D0000}"/>
    <cellStyle name="Normal 13 2 2 2 2 3 5" xfId="24250" xr:uid="{00000000-0005-0000-0000-0000A50D0000}"/>
    <cellStyle name="Normal 13 2 2 2 2 3 6" xfId="13077" xr:uid="{00000000-0005-0000-0000-0000A60D0000}"/>
    <cellStyle name="Normal 13 2 2 2 2 4" xfId="2380" xr:uid="{00000000-0005-0000-0000-0000A70D0000}"/>
    <cellStyle name="Normal 13 2 2 2 2 4 2" xfId="8284" xr:uid="{00000000-0005-0000-0000-0000A80D0000}"/>
    <cellStyle name="Normal 13 2 2 2 2 4 2 2" xfId="31265" xr:uid="{00000000-0005-0000-0000-0000A90D0000}"/>
    <cellStyle name="Normal 13 2 2 2 2 4 2 3" xfId="19456" xr:uid="{00000000-0005-0000-0000-0000AA0D0000}"/>
    <cellStyle name="Normal 13 2 2 2 2 4 3" xfId="25361" xr:uid="{00000000-0005-0000-0000-0000AB0D0000}"/>
    <cellStyle name="Normal 13 2 2 2 2 4 4" xfId="15944" xr:uid="{00000000-0005-0000-0000-0000AC0D0000}"/>
    <cellStyle name="Normal 13 2 2 2 2 5" xfId="6528" xr:uid="{00000000-0005-0000-0000-0000AD0D0000}"/>
    <cellStyle name="Normal 13 2 2 2 2 5 2" xfId="10040" xr:uid="{00000000-0005-0000-0000-0000AE0D0000}"/>
    <cellStyle name="Normal 13 2 2 2 2 5 2 2" xfId="33021" xr:uid="{00000000-0005-0000-0000-0000AF0D0000}"/>
    <cellStyle name="Normal 13 2 2 2 2 5 2 3" xfId="21849" xr:uid="{00000000-0005-0000-0000-0000B00D0000}"/>
    <cellStyle name="Normal 13 2 2 2 2 5 3" xfId="29509" xr:uid="{00000000-0005-0000-0000-0000B10D0000}"/>
    <cellStyle name="Normal 13 2 2 2 2 5 4" xfId="14188" xr:uid="{00000000-0005-0000-0000-0000B20D0000}"/>
    <cellStyle name="Normal 13 2 2 2 2 6" xfId="5408" xr:uid="{00000000-0005-0000-0000-0000B30D0000}"/>
    <cellStyle name="Normal 13 2 2 2 2 6 2" xfId="21212" xr:uid="{00000000-0005-0000-0000-0000B40D0000}"/>
    <cellStyle name="Normal 13 2 2 2 2 6 3" xfId="28389" xr:uid="{00000000-0005-0000-0000-0000B50D0000}"/>
    <cellStyle name="Normal 13 2 2 2 2 6 4" xfId="12432" xr:uid="{00000000-0005-0000-0000-0000B60D0000}"/>
    <cellStyle name="Normal 13 2 2 2 2 7" xfId="4297" xr:uid="{00000000-0005-0000-0000-0000B70D0000}"/>
    <cellStyle name="Normal 13 2 2 2 2 7 2" xfId="27278" xr:uid="{00000000-0005-0000-0000-0000B80D0000}"/>
    <cellStyle name="Normal 13 2 2 2 2 7 3" xfId="17700" xr:uid="{00000000-0005-0000-0000-0000B90D0000}"/>
    <cellStyle name="Normal 13 2 2 2 2 8" xfId="23605" xr:uid="{00000000-0005-0000-0000-0000BA0D0000}"/>
    <cellStyle name="Normal 13 2 2 2 2 9" xfId="11957" xr:uid="{00000000-0005-0000-0000-0000BB0D0000}"/>
    <cellStyle name="Normal 13 2 2 2 3" xfId="1108" xr:uid="{00000000-0005-0000-0000-0000BC0D0000}"/>
    <cellStyle name="Normal 13 2 2 2 3 2" xfId="1744" xr:uid="{00000000-0005-0000-0000-0000BD0D0000}"/>
    <cellStyle name="Normal 13 2 2 2 3 2 2" xfId="3500" xr:uid="{00000000-0005-0000-0000-0000BE0D0000}"/>
    <cellStyle name="Normal 13 2 2 2 3 2 2 2" xfId="9404" xr:uid="{00000000-0005-0000-0000-0000BF0D0000}"/>
    <cellStyle name="Normal 13 2 2 2 3 2 2 2 2" xfId="32385" xr:uid="{00000000-0005-0000-0000-0000C00D0000}"/>
    <cellStyle name="Normal 13 2 2 2 3 2 2 2 3" xfId="20576" xr:uid="{00000000-0005-0000-0000-0000C10D0000}"/>
    <cellStyle name="Normal 13 2 2 2 3 2 2 3" xfId="26481" xr:uid="{00000000-0005-0000-0000-0000C20D0000}"/>
    <cellStyle name="Normal 13 2 2 2 3 2 2 4" xfId="17064" xr:uid="{00000000-0005-0000-0000-0000C30D0000}"/>
    <cellStyle name="Normal 13 2 2 2 3 2 3" xfId="7648" xr:uid="{00000000-0005-0000-0000-0000C40D0000}"/>
    <cellStyle name="Normal 13 2 2 2 3 2 3 2" xfId="11160" xr:uid="{00000000-0005-0000-0000-0000C50D0000}"/>
    <cellStyle name="Normal 13 2 2 2 3 2 3 2 2" xfId="34141" xr:uid="{00000000-0005-0000-0000-0000C60D0000}"/>
    <cellStyle name="Normal 13 2 2 2 3 2 3 2 3" xfId="22969" xr:uid="{00000000-0005-0000-0000-0000C70D0000}"/>
    <cellStyle name="Normal 13 2 2 2 3 2 3 3" xfId="30629" xr:uid="{00000000-0005-0000-0000-0000C80D0000}"/>
    <cellStyle name="Normal 13 2 2 2 3 2 3 4" xfId="15308" xr:uid="{00000000-0005-0000-0000-0000C90D0000}"/>
    <cellStyle name="Normal 13 2 2 2 3 2 4" xfId="4772" xr:uid="{00000000-0005-0000-0000-0000CA0D0000}"/>
    <cellStyle name="Normal 13 2 2 2 3 2 4 2" xfId="27753" xr:uid="{00000000-0005-0000-0000-0000CB0D0000}"/>
    <cellStyle name="Normal 13 2 2 2 3 2 4 3" xfId="18820" xr:uid="{00000000-0005-0000-0000-0000CC0D0000}"/>
    <cellStyle name="Normal 13 2 2 2 3 2 5" xfId="24725" xr:uid="{00000000-0005-0000-0000-0000CD0D0000}"/>
    <cellStyle name="Normal 13 2 2 2 3 2 6" xfId="13552" xr:uid="{00000000-0005-0000-0000-0000CE0D0000}"/>
    <cellStyle name="Normal 13 2 2 2 3 3" xfId="2864" xr:uid="{00000000-0005-0000-0000-0000CF0D0000}"/>
    <cellStyle name="Normal 13 2 2 2 3 3 2" xfId="8768" xr:uid="{00000000-0005-0000-0000-0000D00D0000}"/>
    <cellStyle name="Normal 13 2 2 2 3 3 2 2" xfId="31749" xr:uid="{00000000-0005-0000-0000-0000D10D0000}"/>
    <cellStyle name="Normal 13 2 2 2 3 3 2 3" xfId="19940" xr:uid="{00000000-0005-0000-0000-0000D20D0000}"/>
    <cellStyle name="Normal 13 2 2 2 3 3 3" xfId="25845" xr:uid="{00000000-0005-0000-0000-0000D30D0000}"/>
    <cellStyle name="Normal 13 2 2 2 3 3 4" xfId="16428" xr:uid="{00000000-0005-0000-0000-0000D40D0000}"/>
    <cellStyle name="Normal 13 2 2 2 3 4" xfId="7012" xr:uid="{00000000-0005-0000-0000-0000D50D0000}"/>
    <cellStyle name="Normal 13 2 2 2 3 4 2" xfId="10524" xr:uid="{00000000-0005-0000-0000-0000D60D0000}"/>
    <cellStyle name="Normal 13 2 2 2 3 4 2 2" xfId="33505" xr:uid="{00000000-0005-0000-0000-0000D70D0000}"/>
    <cellStyle name="Normal 13 2 2 2 3 4 2 3" xfId="22333" xr:uid="{00000000-0005-0000-0000-0000D80D0000}"/>
    <cellStyle name="Normal 13 2 2 2 3 4 3" xfId="29993" xr:uid="{00000000-0005-0000-0000-0000D90D0000}"/>
    <cellStyle name="Normal 13 2 2 2 3 4 4" xfId="14672" xr:uid="{00000000-0005-0000-0000-0000DA0D0000}"/>
    <cellStyle name="Normal 13 2 2 2 3 5" xfId="5816" xr:uid="{00000000-0005-0000-0000-0000DB0D0000}"/>
    <cellStyle name="Normal 13 2 2 2 3 5 2" xfId="21374" xr:uid="{00000000-0005-0000-0000-0000DC0D0000}"/>
    <cellStyle name="Normal 13 2 2 2 3 5 3" xfId="28797" xr:uid="{00000000-0005-0000-0000-0000DD0D0000}"/>
    <cellStyle name="Normal 13 2 2 2 3 5 4" xfId="12916" xr:uid="{00000000-0005-0000-0000-0000DE0D0000}"/>
    <cellStyle name="Normal 13 2 2 2 3 6" xfId="4136" xr:uid="{00000000-0005-0000-0000-0000DF0D0000}"/>
    <cellStyle name="Normal 13 2 2 2 3 6 2" xfId="27117" xr:uid="{00000000-0005-0000-0000-0000E00D0000}"/>
    <cellStyle name="Normal 13 2 2 2 3 6 3" xfId="18184" xr:uid="{00000000-0005-0000-0000-0000E10D0000}"/>
    <cellStyle name="Normal 13 2 2 2 3 7" xfId="24089" xr:uid="{00000000-0005-0000-0000-0000E20D0000}"/>
    <cellStyle name="Normal 13 2 2 2 3 8" xfId="11796" xr:uid="{00000000-0005-0000-0000-0000E30D0000}"/>
    <cellStyle name="Normal 13 2 2 2 4" xfId="1506" xr:uid="{00000000-0005-0000-0000-0000E40D0000}"/>
    <cellStyle name="Normal 13 2 2 2 4 2" xfId="3262" xr:uid="{00000000-0005-0000-0000-0000E50D0000}"/>
    <cellStyle name="Normal 13 2 2 2 4 2 2" xfId="9166" xr:uid="{00000000-0005-0000-0000-0000E60D0000}"/>
    <cellStyle name="Normal 13 2 2 2 4 2 2 2" xfId="32147" xr:uid="{00000000-0005-0000-0000-0000E70D0000}"/>
    <cellStyle name="Normal 13 2 2 2 4 2 2 3" xfId="20338" xr:uid="{00000000-0005-0000-0000-0000E80D0000}"/>
    <cellStyle name="Normal 13 2 2 2 4 2 3" xfId="26243" xr:uid="{00000000-0005-0000-0000-0000E90D0000}"/>
    <cellStyle name="Normal 13 2 2 2 4 2 4" xfId="16826" xr:uid="{00000000-0005-0000-0000-0000EA0D0000}"/>
    <cellStyle name="Normal 13 2 2 2 4 3" xfId="7410" xr:uid="{00000000-0005-0000-0000-0000EB0D0000}"/>
    <cellStyle name="Normal 13 2 2 2 4 3 2" xfId="10922" xr:uid="{00000000-0005-0000-0000-0000EC0D0000}"/>
    <cellStyle name="Normal 13 2 2 2 4 3 2 2" xfId="33903" xr:uid="{00000000-0005-0000-0000-0000ED0D0000}"/>
    <cellStyle name="Normal 13 2 2 2 4 3 2 3" xfId="22731" xr:uid="{00000000-0005-0000-0000-0000EE0D0000}"/>
    <cellStyle name="Normal 13 2 2 2 4 3 3" xfId="30391" xr:uid="{00000000-0005-0000-0000-0000EF0D0000}"/>
    <cellStyle name="Normal 13 2 2 2 4 3 4" xfId="15070" xr:uid="{00000000-0005-0000-0000-0000F00D0000}"/>
    <cellStyle name="Normal 13 2 2 2 4 4" xfId="4534" xr:uid="{00000000-0005-0000-0000-0000F10D0000}"/>
    <cellStyle name="Normal 13 2 2 2 4 4 2" xfId="27515" xr:uid="{00000000-0005-0000-0000-0000F20D0000}"/>
    <cellStyle name="Normal 13 2 2 2 4 4 3" xfId="18582" xr:uid="{00000000-0005-0000-0000-0000F30D0000}"/>
    <cellStyle name="Normal 13 2 2 2 4 5" xfId="24487" xr:uid="{00000000-0005-0000-0000-0000F40D0000}"/>
    <cellStyle name="Normal 13 2 2 2 4 6" xfId="13314" xr:uid="{00000000-0005-0000-0000-0000F50D0000}"/>
    <cellStyle name="Normal 13 2 2 2 5" xfId="870" xr:uid="{00000000-0005-0000-0000-0000F60D0000}"/>
    <cellStyle name="Normal 13 2 2 2 5 2" xfId="2626" xr:uid="{00000000-0005-0000-0000-0000F70D0000}"/>
    <cellStyle name="Normal 13 2 2 2 5 2 2" xfId="8530" xr:uid="{00000000-0005-0000-0000-0000F80D0000}"/>
    <cellStyle name="Normal 13 2 2 2 5 2 2 2" xfId="31511" xr:uid="{00000000-0005-0000-0000-0000F90D0000}"/>
    <cellStyle name="Normal 13 2 2 2 5 2 2 3" xfId="19702" xr:uid="{00000000-0005-0000-0000-0000FA0D0000}"/>
    <cellStyle name="Normal 13 2 2 2 5 2 3" xfId="25607" xr:uid="{00000000-0005-0000-0000-0000FB0D0000}"/>
    <cellStyle name="Normal 13 2 2 2 5 2 4" xfId="16190" xr:uid="{00000000-0005-0000-0000-0000FC0D0000}"/>
    <cellStyle name="Normal 13 2 2 2 5 3" xfId="6774" xr:uid="{00000000-0005-0000-0000-0000FD0D0000}"/>
    <cellStyle name="Normal 13 2 2 2 5 3 2" xfId="10286" xr:uid="{00000000-0005-0000-0000-0000FE0D0000}"/>
    <cellStyle name="Normal 13 2 2 2 5 3 2 2" xfId="33267" xr:uid="{00000000-0005-0000-0000-0000FF0D0000}"/>
    <cellStyle name="Normal 13 2 2 2 5 3 2 3" xfId="22095" xr:uid="{00000000-0005-0000-0000-0000000E0000}"/>
    <cellStyle name="Normal 13 2 2 2 5 3 3" xfId="29755" xr:uid="{00000000-0005-0000-0000-0000010E0000}"/>
    <cellStyle name="Normal 13 2 2 2 5 3 4" xfId="14434" xr:uid="{00000000-0005-0000-0000-0000020E0000}"/>
    <cellStyle name="Normal 13 2 2 2 5 4" xfId="5578" xr:uid="{00000000-0005-0000-0000-0000030E0000}"/>
    <cellStyle name="Normal 13 2 2 2 5 4 2" xfId="28559" xr:uid="{00000000-0005-0000-0000-0000040E0000}"/>
    <cellStyle name="Normal 13 2 2 2 5 4 3" xfId="17946" xr:uid="{00000000-0005-0000-0000-0000050E0000}"/>
    <cellStyle name="Normal 13 2 2 2 5 5" xfId="23851" xr:uid="{00000000-0005-0000-0000-0000060E0000}"/>
    <cellStyle name="Normal 13 2 2 2 5 6" xfId="12678" xr:uid="{00000000-0005-0000-0000-0000070E0000}"/>
    <cellStyle name="Normal 13 2 2 2 6" xfId="2219" xr:uid="{00000000-0005-0000-0000-0000080E0000}"/>
    <cellStyle name="Normal 13 2 2 2 6 2" xfId="8123" xr:uid="{00000000-0005-0000-0000-0000090E0000}"/>
    <cellStyle name="Normal 13 2 2 2 6 2 2" xfId="31104" xr:uid="{00000000-0005-0000-0000-00000A0E0000}"/>
    <cellStyle name="Normal 13 2 2 2 6 2 3" xfId="19295" xr:uid="{00000000-0005-0000-0000-00000B0E0000}"/>
    <cellStyle name="Normal 13 2 2 2 6 3" xfId="25200" xr:uid="{00000000-0005-0000-0000-00000C0E0000}"/>
    <cellStyle name="Normal 13 2 2 2 6 4" xfId="15783" xr:uid="{00000000-0005-0000-0000-00000D0E0000}"/>
    <cellStyle name="Normal 13 2 2 2 7" xfId="6367" xr:uid="{00000000-0005-0000-0000-00000E0E0000}"/>
    <cellStyle name="Normal 13 2 2 2 7 2" xfId="9879" xr:uid="{00000000-0005-0000-0000-00000F0E0000}"/>
    <cellStyle name="Normal 13 2 2 2 7 2 2" xfId="32860" xr:uid="{00000000-0005-0000-0000-0000100E0000}"/>
    <cellStyle name="Normal 13 2 2 2 7 2 3" xfId="21688" xr:uid="{00000000-0005-0000-0000-0000110E0000}"/>
    <cellStyle name="Normal 13 2 2 2 7 3" xfId="29348" xr:uid="{00000000-0005-0000-0000-0000120E0000}"/>
    <cellStyle name="Normal 13 2 2 2 7 4" xfId="14027" xr:uid="{00000000-0005-0000-0000-0000130E0000}"/>
    <cellStyle name="Normal 13 2 2 2 8" xfId="5247" xr:uid="{00000000-0005-0000-0000-0000140E0000}"/>
    <cellStyle name="Normal 13 2 2 2 8 2" xfId="21051" xr:uid="{00000000-0005-0000-0000-0000150E0000}"/>
    <cellStyle name="Normal 13 2 2 2 8 3" xfId="28228" xr:uid="{00000000-0005-0000-0000-0000160E0000}"/>
    <cellStyle name="Normal 13 2 2 2 8 4" xfId="12271" xr:uid="{00000000-0005-0000-0000-0000170E0000}"/>
    <cellStyle name="Normal 13 2 2 2 9" xfId="3898" xr:uid="{00000000-0005-0000-0000-0000180E0000}"/>
    <cellStyle name="Normal 13 2 2 2 9 2" xfId="26879" xr:uid="{00000000-0005-0000-0000-0000190E0000}"/>
    <cellStyle name="Normal 13 2 2 2 9 3" xfId="17539" xr:uid="{00000000-0005-0000-0000-00001A0E0000}"/>
    <cellStyle name="Normal 13 2 2 3" xfId="375" xr:uid="{00000000-0005-0000-0000-00001B0E0000}"/>
    <cellStyle name="Normal 13 2 2 3 2" xfId="1659" xr:uid="{00000000-0005-0000-0000-00001C0E0000}"/>
    <cellStyle name="Normal 13 2 2 3 2 2" xfId="3415" xr:uid="{00000000-0005-0000-0000-00001D0E0000}"/>
    <cellStyle name="Normal 13 2 2 3 2 2 2" xfId="9319" xr:uid="{00000000-0005-0000-0000-00001E0E0000}"/>
    <cellStyle name="Normal 13 2 2 3 2 2 2 2" xfId="32300" xr:uid="{00000000-0005-0000-0000-00001F0E0000}"/>
    <cellStyle name="Normal 13 2 2 3 2 2 2 3" xfId="20491" xr:uid="{00000000-0005-0000-0000-0000200E0000}"/>
    <cellStyle name="Normal 13 2 2 3 2 2 3" xfId="26396" xr:uid="{00000000-0005-0000-0000-0000210E0000}"/>
    <cellStyle name="Normal 13 2 2 3 2 2 4" xfId="16979" xr:uid="{00000000-0005-0000-0000-0000220E0000}"/>
    <cellStyle name="Normal 13 2 2 3 2 3" xfId="7563" xr:uid="{00000000-0005-0000-0000-0000230E0000}"/>
    <cellStyle name="Normal 13 2 2 3 2 3 2" xfId="11075" xr:uid="{00000000-0005-0000-0000-0000240E0000}"/>
    <cellStyle name="Normal 13 2 2 3 2 3 2 2" xfId="34056" xr:uid="{00000000-0005-0000-0000-0000250E0000}"/>
    <cellStyle name="Normal 13 2 2 3 2 3 2 3" xfId="22884" xr:uid="{00000000-0005-0000-0000-0000260E0000}"/>
    <cellStyle name="Normal 13 2 2 3 2 3 3" xfId="30544" xr:uid="{00000000-0005-0000-0000-0000270E0000}"/>
    <cellStyle name="Normal 13 2 2 3 2 3 4" xfId="15223" xr:uid="{00000000-0005-0000-0000-0000280E0000}"/>
    <cellStyle name="Normal 13 2 2 3 2 4" xfId="4687" xr:uid="{00000000-0005-0000-0000-0000290E0000}"/>
    <cellStyle name="Normal 13 2 2 3 2 4 2" xfId="27668" xr:uid="{00000000-0005-0000-0000-00002A0E0000}"/>
    <cellStyle name="Normal 13 2 2 3 2 4 3" xfId="18735" xr:uid="{00000000-0005-0000-0000-00002B0E0000}"/>
    <cellStyle name="Normal 13 2 2 3 2 5" xfId="24640" xr:uid="{00000000-0005-0000-0000-00002C0E0000}"/>
    <cellStyle name="Normal 13 2 2 3 2 6" xfId="13467" xr:uid="{00000000-0005-0000-0000-00002D0E0000}"/>
    <cellStyle name="Normal 13 2 2 3 3" xfId="1023" xr:uid="{00000000-0005-0000-0000-00002E0E0000}"/>
    <cellStyle name="Normal 13 2 2 3 3 2" xfId="2779" xr:uid="{00000000-0005-0000-0000-00002F0E0000}"/>
    <cellStyle name="Normal 13 2 2 3 3 2 2" xfId="8683" xr:uid="{00000000-0005-0000-0000-0000300E0000}"/>
    <cellStyle name="Normal 13 2 2 3 3 2 2 2" xfId="31664" xr:uid="{00000000-0005-0000-0000-0000310E0000}"/>
    <cellStyle name="Normal 13 2 2 3 3 2 2 3" xfId="19855" xr:uid="{00000000-0005-0000-0000-0000320E0000}"/>
    <cellStyle name="Normal 13 2 2 3 3 2 3" xfId="25760" xr:uid="{00000000-0005-0000-0000-0000330E0000}"/>
    <cellStyle name="Normal 13 2 2 3 3 2 4" xfId="16343" xr:uid="{00000000-0005-0000-0000-0000340E0000}"/>
    <cellStyle name="Normal 13 2 2 3 3 3" xfId="6927" xr:uid="{00000000-0005-0000-0000-0000350E0000}"/>
    <cellStyle name="Normal 13 2 2 3 3 3 2" xfId="10439" xr:uid="{00000000-0005-0000-0000-0000360E0000}"/>
    <cellStyle name="Normal 13 2 2 3 3 3 2 2" xfId="33420" xr:uid="{00000000-0005-0000-0000-0000370E0000}"/>
    <cellStyle name="Normal 13 2 2 3 3 3 2 3" xfId="22248" xr:uid="{00000000-0005-0000-0000-0000380E0000}"/>
    <cellStyle name="Normal 13 2 2 3 3 3 3" xfId="29908" xr:uid="{00000000-0005-0000-0000-0000390E0000}"/>
    <cellStyle name="Normal 13 2 2 3 3 3 4" xfId="14587" xr:uid="{00000000-0005-0000-0000-00003A0E0000}"/>
    <cellStyle name="Normal 13 2 2 3 3 4" xfId="5731" xr:uid="{00000000-0005-0000-0000-00003B0E0000}"/>
    <cellStyle name="Normal 13 2 2 3 3 4 2" xfId="28712" xr:uid="{00000000-0005-0000-0000-00003C0E0000}"/>
    <cellStyle name="Normal 13 2 2 3 3 4 3" xfId="18099" xr:uid="{00000000-0005-0000-0000-00003D0E0000}"/>
    <cellStyle name="Normal 13 2 2 3 3 5" xfId="24004" xr:uid="{00000000-0005-0000-0000-00003E0E0000}"/>
    <cellStyle name="Normal 13 2 2 3 3 6" xfId="12831" xr:uid="{00000000-0005-0000-0000-00003F0E0000}"/>
    <cellStyle name="Normal 13 2 2 3 4" xfId="2134" xr:uid="{00000000-0005-0000-0000-0000400E0000}"/>
    <cellStyle name="Normal 13 2 2 3 4 2" xfId="8038" xr:uid="{00000000-0005-0000-0000-0000410E0000}"/>
    <cellStyle name="Normal 13 2 2 3 4 2 2" xfId="31019" xr:uid="{00000000-0005-0000-0000-0000420E0000}"/>
    <cellStyle name="Normal 13 2 2 3 4 2 3" xfId="19210" xr:uid="{00000000-0005-0000-0000-0000430E0000}"/>
    <cellStyle name="Normal 13 2 2 3 4 3" xfId="25115" xr:uid="{00000000-0005-0000-0000-0000440E0000}"/>
    <cellStyle name="Normal 13 2 2 3 4 4" xfId="15698" xr:uid="{00000000-0005-0000-0000-0000450E0000}"/>
    <cellStyle name="Normal 13 2 2 3 5" xfId="6282" xr:uid="{00000000-0005-0000-0000-0000460E0000}"/>
    <cellStyle name="Normal 13 2 2 3 5 2" xfId="9794" xr:uid="{00000000-0005-0000-0000-0000470E0000}"/>
    <cellStyle name="Normal 13 2 2 3 5 2 2" xfId="32775" xr:uid="{00000000-0005-0000-0000-0000480E0000}"/>
    <cellStyle name="Normal 13 2 2 3 5 2 3" xfId="21603" xr:uid="{00000000-0005-0000-0000-0000490E0000}"/>
    <cellStyle name="Normal 13 2 2 3 5 3" xfId="29263" xr:uid="{00000000-0005-0000-0000-00004A0E0000}"/>
    <cellStyle name="Normal 13 2 2 3 5 4" xfId="13942" xr:uid="{00000000-0005-0000-0000-00004B0E0000}"/>
    <cellStyle name="Normal 13 2 2 3 6" xfId="5162" xr:uid="{00000000-0005-0000-0000-00004C0E0000}"/>
    <cellStyle name="Normal 13 2 2 3 6 2" xfId="20966" xr:uid="{00000000-0005-0000-0000-00004D0E0000}"/>
    <cellStyle name="Normal 13 2 2 3 6 3" xfId="28143" xr:uid="{00000000-0005-0000-0000-00004E0E0000}"/>
    <cellStyle name="Normal 13 2 2 3 6 4" xfId="12186" xr:uid="{00000000-0005-0000-0000-00004F0E0000}"/>
    <cellStyle name="Normal 13 2 2 3 7" xfId="4051" xr:uid="{00000000-0005-0000-0000-0000500E0000}"/>
    <cellStyle name="Normal 13 2 2 3 7 2" xfId="27032" xr:uid="{00000000-0005-0000-0000-0000510E0000}"/>
    <cellStyle name="Normal 13 2 2 3 7 3" xfId="17454" xr:uid="{00000000-0005-0000-0000-0000520E0000}"/>
    <cellStyle name="Normal 13 2 2 3 8" xfId="23359" xr:uid="{00000000-0005-0000-0000-0000530E0000}"/>
    <cellStyle name="Normal 13 2 2 3 9" xfId="11711" xr:uid="{00000000-0005-0000-0000-0000540E0000}"/>
    <cellStyle name="Normal 13 2 2 4" xfId="537" xr:uid="{00000000-0005-0000-0000-0000550E0000}"/>
    <cellStyle name="Normal 13 2 2 4 2" xfId="1820" xr:uid="{00000000-0005-0000-0000-0000560E0000}"/>
    <cellStyle name="Normal 13 2 2 4 2 2" xfId="3576" xr:uid="{00000000-0005-0000-0000-0000570E0000}"/>
    <cellStyle name="Normal 13 2 2 4 2 2 2" xfId="9480" xr:uid="{00000000-0005-0000-0000-0000580E0000}"/>
    <cellStyle name="Normal 13 2 2 4 2 2 2 2" xfId="32461" xr:uid="{00000000-0005-0000-0000-0000590E0000}"/>
    <cellStyle name="Normal 13 2 2 4 2 2 2 3" xfId="20652" xr:uid="{00000000-0005-0000-0000-00005A0E0000}"/>
    <cellStyle name="Normal 13 2 2 4 2 2 3" xfId="26557" xr:uid="{00000000-0005-0000-0000-00005B0E0000}"/>
    <cellStyle name="Normal 13 2 2 4 2 2 4" xfId="17140" xr:uid="{00000000-0005-0000-0000-00005C0E0000}"/>
    <cellStyle name="Normal 13 2 2 4 2 3" xfId="7724" xr:uid="{00000000-0005-0000-0000-00005D0E0000}"/>
    <cellStyle name="Normal 13 2 2 4 2 3 2" xfId="11236" xr:uid="{00000000-0005-0000-0000-00005E0E0000}"/>
    <cellStyle name="Normal 13 2 2 4 2 3 2 2" xfId="34217" xr:uid="{00000000-0005-0000-0000-00005F0E0000}"/>
    <cellStyle name="Normal 13 2 2 4 2 3 2 3" xfId="23045" xr:uid="{00000000-0005-0000-0000-0000600E0000}"/>
    <cellStyle name="Normal 13 2 2 4 2 3 3" xfId="30705" xr:uid="{00000000-0005-0000-0000-0000610E0000}"/>
    <cellStyle name="Normal 13 2 2 4 2 3 4" xfId="15384" xr:uid="{00000000-0005-0000-0000-0000620E0000}"/>
    <cellStyle name="Normal 13 2 2 4 2 4" xfId="4848" xr:uid="{00000000-0005-0000-0000-0000630E0000}"/>
    <cellStyle name="Normal 13 2 2 4 2 4 2" xfId="27829" xr:uid="{00000000-0005-0000-0000-0000640E0000}"/>
    <cellStyle name="Normal 13 2 2 4 2 4 3" xfId="18896" xr:uid="{00000000-0005-0000-0000-0000650E0000}"/>
    <cellStyle name="Normal 13 2 2 4 2 5" xfId="24801" xr:uid="{00000000-0005-0000-0000-0000660E0000}"/>
    <cellStyle name="Normal 13 2 2 4 2 6" xfId="13628" xr:uid="{00000000-0005-0000-0000-0000670E0000}"/>
    <cellStyle name="Normal 13 2 2 4 3" xfId="1184" xr:uid="{00000000-0005-0000-0000-0000680E0000}"/>
    <cellStyle name="Normal 13 2 2 4 3 2" xfId="2940" xr:uid="{00000000-0005-0000-0000-0000690E0000}"/>
    <cellStyle name="Normal 13 2 2 4 3 2 2" xfId="8844" xr:uid="{00000000-0005-0000-0000-00006A0E0000}"/>
    <cellStyle name="Normal 13 2 2 4 3 2 2 2" xfId="31825" xr:uid="{00000000-0005-0000-0000-00006B0E0000}"/>
    <cellStyle name="Normal 13 2 2 4 3 2 2 3" xfId="20016" xr:uid="{00000000-0005-0000-0000-00006C0E0000}"/>
    <cellStyle name="Normal 13 2 2 4 3 2 3" xfId="25921" xr:uid="{00000000-0005-0000-0000-00006D0E0000}"/>
    <cellStyle name="Normal 13 2 2 4 3 2 4" xfId="16504" xr:uid="{00000000-0005-0000-0000-00006E0E0000}"/>
    <cellStyle name="Normal 13 2 2 4 3 3" xfId="7088" xr:uid="{00000000-0005-0000-0000-00006F0E0000}"/>
    <cellStyle name="Normal 13 2 2 4 3 3 2" xfId="10600" xr:uid="{00000000-0005-0000-0000-0000700E0000}"/>
    <cellStyle name="Normal 13 2 2 4 3 3 2 2" xfId="33581" xr:uid="{00000000-0005-0000-0000-0000710E0000}"/>
    <cellStyle name="Normal 13 2 2 4 3 3 2 3" xfId="22409" xr:uid="{00000000-0005-0000-0000-0000720E0000}"/>
    <cellStyle name="Normal 13 2 2 4 3 3 3" xfId="30069" xr:uid="{00000000-0005-0000-0000-0000730E0000}"/>
    <cellStyle name="Normal 13 2 2 4 3 3 4" xfId="14748" xr:uid="{00000000-0005-0000-0000-0000740E0000}"/>
    <cellStyle name="Normal 13 2 2 4 3 4" xfId="5892" xr:uid="{00000000-0005-0000-0000-0000750E0000}"/>
    <cellStyle name="Normal 13 2 2 4 3 4 2" xfId="28873" xr:uid="{00000000-0005-0000-0000-0000760E0000}"/>
    <cellStyle name="Normal 13 2 2 4 3 4 3" xfId="18260" xr:uid="{00000000-0005-0000-0000-0000770E0000}"/>
    <cellStyle name="Normal 13 2 2 4 3 5" xfId="24165" xr:uid="{00000000-0005-0000-0000-0000780E0000}"/>
    <cellStyle name="Normal 13 2 2 4 3 6" xfId="12992" xr:uid="{00000000-0005-0000-0000-0000790E0000}"/>
    <cellStyle name="Normal 13 2 2 4 4" xfId="2295" xr:uid="{00000000-0005-0000-0000-00007A0E0000}"/>
    <cellStyle name="Normal 13 2 2 4 4 2" xfId="8199" xr:uid="{00000000-0005-0000-0000-00007B0E0000}"/>
    <cellStyle name="Normal 13 2 2 4 4 2 2" xfId="31180" xr:uid="{00000000-0005-0000-0000-00007C0E0000}"/>
    <cellStyle name="Normal 13 2 2 4 4 2 3" xfId="19371" xr:uid="{00000000-0005-0000-0000-00007D0E0000}"/>
    <cellStyle name="Normal 13 2 2 4 4 3" xfId="25276" xr:uid="{00000000-0005-0000-0000-00007E0E0000}"/>
    <cellStyle name="Normal 13 2 2 4 4 4" xfId="15859" xr:uid="{00000000-0005-0000-0000-00007F0E0000}"/>
    <cellStyle name="Normal 13 2 2 4 5" xfId="6443" xr:uid="{00000000-0005-0000-0000-0000800E0000}"/>
    <cellStyle name="Normal 13 2 2 4 5 2" xfId="9955" xr:uid="{00000000-0005-0000-0000-0000810E0000}"/>
    <cellStyle name="Normal 13 2 2 4 5 2 2" xfId="32936" xr:uid="{00000000-0005-0000-0000-0000820E0000}"/>
    <cellStyle name="Normal 13 2 2 4 5 2 3" xfId="21764" xr:uid="{00000000-0005-0000-0000-0000830E0000}"/>
    <cellStyle name="Normal 13 2 2 4 5 3" xfId="29424" xr:uid="{00000000-0005-0000-0000-0000840E0000}"/>
    <cellStyle name="Normal 13 2 2 4 5 4" xfId="14103" xr:uid="{00000000-0005-0000-0000-0000850E0000}"/>
    <cellStyle name="Normal 13 2 2 4 6" xfId="5323" xr:uid="{00000000-0005-0000-0000-0000860E0000}"/>
    <cellStyle name="Normal 13 2 2 4 6 2" xfId="21127" xr:uid="{00000000-0005-0000-0000-0000870E0000}"/>
    <cellStyle name="Normal 13 2 2 4 6 3" xfId="28304" xr:uid="{00000000-0005-0000-0000-0000880E0000}"/>
    <cellStyle name="Normal 13 2 2 4 6 4" xfId="12347" xr:uid="{00000000-0005-0000-0000-0000890E0000}"/>
    <cellStyle name="Normal 13 2 2 4 7" xfId="4212" xr:uid="{00000000-0005-0000-0000-00008A0E0000}"/>
    <cellStyle name="Normal 13 2 2 4 7 2" xfId="27193" xr:uid="{00000000-0005-0000-0000-00008B0E0000}"/>
    <cellStyle name="Normal 13 2 2 4 7 3" xfId="17615" xr:uid="{00000000-0005-0000-0000-00008C0E0000}"/>
    <cellStyle name="Normal 13 2 2 4 8" xfId="23520" xr:uid="{00000000-0005-0000-0000-00008D0E0000}"/>
    <cellStyle name="Normal 13 2 2 4 9" xfId="11872" xr:uid="{00000000-0005-0000-0000-00008E0E0000}"/>
    <cellStyle name="Normal 13 2 2 5" xfId="955" xr:uid="{00000000-0005-0000-0000-00008F0E0000}"/>
    <cellStyle name="Normal 13 2 2 5 2" xfId="1591" xr:uid="{00000000-0005-0000-0000-0000900E0000}"/>
    <cellStyle name="Normal 13 2 2 5 2 2" xfId="3347" xr:uid="{00000000-0005-0000-0000-0000910E0000}"/>
    <cellStyle name="Normal 13 2 2 5 2 2 2" xfId="9251" xr:uid="{00000000-0005-0000-0000-0000920E0000}"/>
    <cellStyle name="Normal 13 2 2 5 2 2 2 2" xfId="32232" xr:uid="{00000000-0005-0000-0000-0000930E0000}"/>
    <cellStyle name="Normal 13 2 2 5 2 2 2 3" xfId="20423" xr:uid="{00000000-0005-0000-0000-0000940E0000}"/>
    <cellStyle name="Normal 13 2 2 5 2 2 3" xfId="26328" xr:uid="{00000000-0005-0000-0000-0000950E0000}"/>
    <cellStyle name="Normal 13 2 2 5 2 2 4" xfId="16911" xr:uid="{00000000-0005-0000-0000-0000960E0000}"/>
    <cellStyle name="Normal 13 2 2 5 2 3" xfId="7495" xr:uid="{00000000-0005-0000-0000-0000970E0000}"/>
    <cellStyle name="Normal 13 2 2 5 2 3 2" xfId="11007" xr:uid="{00000000-0005-0000-0000-0000980E0000}"/>
    <cellStyle name="Normal 13 2 2 5 2 3 2 2" xfId="33988" xr:uid="{00000000-0005-0000-0000-0000990E0000}"/>
    <cellStyle name="Normal 13 2 2 5 2 3 2 3" xfId="22816" xr:uid="{00000000-0005-0000-0000-00009A0E0000}"/>
    <cellStyle name="Normal 13 2 2 5 2 3 3" xfId="30476" xr:uid="{00000000-0005-0000-0000-00009B0E0000}"/>
    <cellStyle name="Normal 13 2 2 5 2 3 4" xfId="15155" xr:uid="{00000000-0005-0000-0000-00009C0E0000}"/>
    <cellStyle name="Normal 13 2 2 5 2 4" xfId="4619" xr:uid="{00000000-0005-0000-0000-00009D0E0000}"/>
    <cellStyle name="Normal 13 2 2 5 2 4 2" xfId="27600" xr:uid="{00000000-0005-0000-0000-00009E0E0000}"/>
    <cellStyle name="Normal 13 2 2 5 2 4 3" xfId="18667" xr:uid="{00000000-0005-0000-0000-00009F0E0000}"/>
    <cellStyle name="Normal 13 2 2 5 2 5" xfId="24572" xr:uid="{00000000-0005-0000-0000-0000A00E0000}"/>
    <cellStyle name="Normal 13 2 2 5 2 6" xfId="13399" xr:uid="{00000000-0005-0000-0000-0000A10E0000}"/>
    <cellStyle name="Normal 13 2 2 5 3" xfId="2711" xr:uid="{00000000-0005-0000-0000-0000A20E0000}"/>
    <cellStyle name="Normal 13 2 2 5 3 2" xfId="8615" xr:uid="{00000000-0005-0000-0000-0000A30E0000}"/>
    <cellStyle name="Normal 13 2 2 5 3 2 2" xfId="31596" xr:uid="{00000000-0005-0000-0000-0000A40E0000}"/>
    <cellStyle name="Normal 13 2 2 5 3 2 3" xfId="19787" xr:uid="{00000000-0005-0000-0000-0000A50E0000}"/>
    <cellStyle name="Normal 13 2 2 5 3 3" xfId="25692" xr:uid="{00000000-0005-0000-0000-0000A60E0000}"/>
    <cellStyle name="Normal 13 2 2 5 3 4" xfId="16275" xr:uid="{00000000-0005-0000-0000-0000A70E0000}"/>
    <cellStyle name="Normal 13 2 2 5 4" xfId="6859" xr:uid="{00000000-0005-0000-0000-0000A80E0000}"/>
    <cellStyle name="Normal 13 2 2 5 4 2" xfId="10371" xr:uid="{00000000-0005-0000-0000-0000A90E0000}"/>
    <cellStyle name="Normal 13 2 2 5 4 2 2" xfId="33352" xr:uid="{00000000-0005-0000-0000-0000AA0E0000}"/>
    <cellStyle name="Normal 13 2 2 5 4 2 3" xfId="22180" xr:uid="{00000000-0005-0000-0000-0000AB0E0000}"/>
    <cellStyle name="Normal 13 2 2 5 4 3" xfId="29840" xr:uid="{00000000-0005-0000-0000-0000AC0E0000}"/>
    <cellStyle name="Normal 13 2 2 5 4 4" xfId="14519" xr:uid="{00000000-0005-0000-0000-0000AD0E0000}"/>
    <cellStyle name="Normal 13 2 2 5 5" xfId="5663" xr:uid="{00000000-0005-0000-0000-0000AE0E0000}"/>
    <cellStyle name="Normal 13 2 2 5 5 2" xfId="21297" xr:uid="{00000000-0005-0000-0000-0000AF0E0000}"/>
    <cellStyle name="Normal 13 2 2 5 5 3" xfId="28644" xr:uid="{00000000-0005-0000-0000-0000B00E0000}"/>
    <cellStyle name="Normal 13 2 2 5 5 4" xfId="12763" xr:uid="{00000000-0005-0000-0000-0000B10E0000}"/>
    <cellStyle name="Normal 13 2 2 5 6" xfId="3983" xr:uid="{00000000-0005-0000-0000-0000B20E0000}"/>
    <cellStyle name="Normal 13 2 2 5 6 2" xfId="26964" xr:uid="{00000000-0005-0000-0000-0000B30E0000}"/>
    <cellStyle name="Normal 13 2 2 5 6 3" xfId="18031" xr:uid="{00000000-0005-0000-0000-0000B40E0000}"/>
    <cellStyle name="Normal 13 2 2 5 7" xfId="23936" xr:uid="{00000000-0005-0000-0000-0000B50E0000}"/>
    <cellStyle name="Normal 13 2 2 5 8" xfId="11643" xr:uid="{00000000-0005-0000-0000-0000B60E0000}"/>
    <cellStyle name="Normal 13 2 2 6" xfId="1345" xr:uid="{00000000-0005-0000-0000-0000B70E0000}"/>
    <cellStyle name="Normal 13 2 2 6 2" xfId="1981" xr:uid="{00000000-0005-0000-0000-0000B80E0000}"/>
    <cellStyle name="Normal 13 2 2 6 2 2" xfId="3737" xr:uid="{00000000-0005-0000-0000-0000B90E0000}"/>
    <cellStyle name="Normal 13 2 2 6 2 2 2" xfId="9641" xr:uid="{00000000-0005-0000-0000-0000BA0E0000}"/>
    <cellStyle name="Normal 13 2 2 6 2 2 2 2" xfId="32622" xr:uid="{00000000-0005-0000-0000-0000BB0E0000}"/>
    <cellStyle name="Normal 13 2 2 6 2 2 2 3" xfId="20813" xr:uid="{00000000-0005-0000-0000-0000BC0E0000}"/>
    <cellStyle name="Normal 13 2 2 6 2 2 3" xfId="26718" xr:uid="{00000000-0005-0000-0000-0000BD0E0000}"/>
    <cellStyle name="Normal 13 2 2 6 2 2 4" xfId="17301" xr:uid="{00000000-0005-0000-0000-0000BE0E0000}"/>
    <cellStyle name="Normal 13 2 2 6 2 3" xfId="7885" xr:uid="{00000000-0005-0000-0000-0000BF0E0000}"/>
    <cellStyle name="Normal 13 2 2 6 2 3 2" xfId="11397" xr:uid="{00000000-0005-0000-0000-0000C00E0000}"/>
    <cellStyle name="Normal 13 2 2 6 2 3 2 2" xfId="34378" xr:uid="{00000000-0005-0000-0000-0000C10E0000}"/>
    <cellStyle name="Normal 13 2 2 6 2 3 2 3" xfId="23206" xr:uid="{00000000-0005-0000-0000-0000C20E0000}"/>
    <cellStyle name="Normal 13 2 2 6 2 3 3" xfId="30866" xr:uid="{00000000-0005-0000-0000-0000C30E0000}"/>
    <cellStyle name="Normal 13 2 2 6 2 3 4" xfId="15545" xr:uid="{00000000-0005-0000-0000-0000C40E0000}"/>
    <cellStyle name="Normal 13 2 2 6 2 4" xfId="5009" xr:uid="{00000000-0005-0000-0000-0000C50E0000}"/>
    <cellStyle name="Normal 13 2 2 6 2 4 2" xfId="27990" xr:uid="{00000000-0005-0000-0000-0000C60E0000}"/>
    <cellStyle name="Normal 13 2 2 6 2 4 3" xfId="19057" xr:uid="{00000000-0005-0000-0000-0000C70E0000}"/>
    <cellStyle name="Normal 13 2 2 6 2 5" xfId="24962" xr:uid="{00000000-0005-0000-0000-0000C80E0000}"/>
    <cellStyle name="Normal 13 2 2 6 2 6" xfId="13789" xr:uid="{00000000-0005-0000-0000-0000C90E0000}"/>
    <cellStyle name="Normal 13 2 2 6 3" xfId="3101" xr:uid="{00000000-0005-0000-0000-0000CA0E0000}"/>
    <cellStyle name="Normal 13 2 2 6 3 2" xfId="9005" xr:uid="{00000000-0005-0000-0000-0000CB0E0000}"/>
    <cellStyle name="Normal 13 2 2 6 3 2 2" xfId="31986" xr:uid="{00000000-0005-0000-0000-0000CC0E0000}"/>
    <cellStyle name="Normal 13 2 2 6 3 2 3" xfId="20177" xr:uid="{00000000-0005-0000-0000-0000CD0E0000}"/>
    <cellStyle name="Normal 13 2 2 6 3 3" xfId="26082" xr:uid="{00000000-0005-0000-0000-0000CE0E0000}"/>
    <cellStyle name="Normal 13 2 2 6 3 4" xfId="16665" xr:uid="{00000000-0005-0000-0000-0000CF0E0000}"/>
    <cellStyle name="Normal 13 2 2 6 4" xfId="7249" xr:uid="{00000000-0005-0000-0000-0000D00E0000}"/>
    <cellStyle name="Normal 13 2 2 6 4 2" xfId="10761" xr:uid="{00000000-0005-0000-0000-0000D10E0000}"/>
    <cellStyle name="Normal 13 2 2 6 4 2 2" xfId="33742" xr:uid="{00000000-0005-0000-0000-0000D20E0000}"/>
    <cellStyle name="Normal 13 2 2 6 4 2 3" xfId="22570" xr:uid="{00000000-0005-0000-0000-0000D30E0000}"/>
    <cellStyle name="Normal 13 2 2 6 4 3" xfId="30230" xr:uid="{00000000-0005-0000-0000-0000D40E0000}"/>
    <cellStyle name="Normal 13 2 2 6 4 4" xfId="14909" xr:uid="{00000000-0005-0000-0000-0000D50E0000}"/>
    <cellStyle name="Normal 13 2 2 6 5" xfId="6053" xr:uid="{00000000-0005-0000-0000-0000D60E0000}"/>
    <cellStyle name="Normal 13 2 2 6 5 2" xfId="21450" xr:uid="{00000000-0005-0000-0000-0000D70E0000}"/>
    <cellStyle name="Normal 13 2 2 6 5 3" xfId="29034" xr:uid="{00000000-0005-0000-0000-0000D80E0000}"/>
    <cellStyle name="Normal 13 2 2 6 5 4" xfId="13153" xr:uid="{00000000-0005-0000-0000-0000D90E0000}"/>
    <cellStyle name="Normal 13 2 2 6 6" xfId="4373" xr:uid="{00000000-0005-0000-0000-0000DA0E0000}"/>
    <cellStyle name="Normal 13 2 2 6 6 2" xfId="27354" xr:uid="{00000000-0005-0000-0000-0000DB0E0000}"/>
    <cellStyle name="Normal 13 2 2 6 6 3" xfId="18421" xr:uid="{00000000-0005-0000-0000-0000DC0E0000}"/>
    <cellStyle name="Normal 13 2 2 6 7" xfId="24326" xr:uid="{00000000-0005-0000-0000-0000DD0E0000}"/>
    <cellStyle name="Normal 13 2 2 6 8" xfId="12033" xr:uid="{00000000-0005-0000-0000-0000DE0E0000}"/>
    <cellStyle name="Normal 13 2 2 7" xfId="785" xr:uid="{00000000-0005-0000-0000-0000DF0E0000}"/>
    <cellStyle name="Normal 13 2 2 7 2" xfId="2541" xr:uid="{00000000-0005-0000-0000-0000E00E0000}"/>
    <cellStyle name="Normal 13 2 2 7 2 2" xfId="8445" xr:uid="{00000000-0005-0000-0000-0000E10E0000}"/>
    <cellStyle name="Normal 13 2 2 7 2 2 2" xfId="31426" xr:uid="{00000000-0005-0000-0000-0000E20E0000}"/>
    <cellStyle name="Normal 13 2 2 7 2 2 3" xfId="19617" xr:uid="{00000000-0005-0000-0000-0000E30E0000}"/>
    <cellStyle name="Normal 13 2 2 7 2 3" xfId="25522" xr:uid="{00000000-0005-0000-0000-0000E40E0000}"/>
    <cellStyle name="Normal 13 2 2 7 2 4" xfId="16105" xr:uid="{00000000-0005-0000-0000-0000E50E0000}"/>
    <cellStyle name="Normal 13 2 2 7 3" xfId="6689" xr:uid="{00000000-0005-0000-0000-0000E60E0000}"/>
    <cellStyle name="Normal 13 2 2 7 3 2" xfId="10201" xr:uid="{00000000-0005-0000-0000-0000E70E0000}"/>
    <cellStyle name="Normal 13 2 2 7 3 2 2" xfId="33182" xr:uid="{00000000-0005-0000-0000-0000E80E0000}"/>
    <cellStyle name="Normal 13 2 2 7 3 2 3" xfId="22010" xr:uid="{00000000-0005-0000-0000-0000E90E0000}"/>
    <cellStyle name="Normal 13 2 2 7 3 3" xfId="29670" xr:uid="{00000000-0005-0000-0000-0000EA0E0000}"/>
    <cellStyle name="Normal 13 2 2 7 3 4" xfId="14349" xr:uid="{00000000-0005-0000-0000-0000EB0E0000}"/>
    <cellStyle name="Normal 13 2 2 7 4" xfId="4449" xr:uid="{00000000-0005-0000-0000-0000EC0E0000}"/>
    <cellStyle name="Normal 13 2 2 7 4 2" xfId="27430" xr:uid="{00000000-0005-0000-0000-0000ED0E0000}"/>
    <cellStyle name="Normal 13 2 2 7 4 3" xfId="17861" xr:uid="{00000000-0005-0000-0000-0000EE0E0000}"/>
    <cellStyle name="Normal 13 2 2 7 5" xfId="23766" xr:uid="{00000000-0005-0000-0000-0000EF0E0000}"/>
    <cellStyle name="Normal 13 2 2 7 6" xfId="12593" xr:uid="{00000000-0005-0000-0000-0000F00E0000}"/>
    <cellStyle name="Normal 13 2 2 8" xfId="1421" xr:uid="{00000000-0005-0000-0000-0000F10E0000}"/>
    <cellStyle name="Normal 13 2 2 8 2" xfId="3177" xr:uid="{00000000-0005-0000-0000-0000F20E0000}"/>
    <cellStyle name="Normal 13 2 2 8 2 2" xfId="9081" xr:uid="{00000000-0005-0000-0000-0000F30E0000}"/>
    <cellStyle name="Normal 13 2 2 8 2 2 2" xfId="32062" xr:uid="{00000000-0005-0000-0000-0000F40E0000}"/>
    <cellStyle name="Normal 13 2 2 8 2 2 3" xfId="20253" xr:uid="{00000000-0005-0000-0000-0000F50E0000}"/>
    <cellStyle name="Normal 13 2 2 8 2 3" xfId="26158" xr:uid="{00000000-0005-0000-0000-0000F60E0000}"/>
    <cellStyle name="Normal 13 2 2 8 2 4" xfId="16741" xr:uid="{00000000-0005-0000-0000-0000F70E0000}"/>
    <cellStyle name="Normal 13 2 2 8 3" xfId="7325" xr:uid="{00000000-0005-0000-0000-0000F80E0000}"/>
    <cellStyle name="Normal 13 2 2 8 3 2" xfId="10837" xr:uid="{00000000-0005-0000-0000-0000F90E0000}"/>
    <cellStyle name="Normal 13 2 2 8 3 2 2" xfId="33818" xr:uid="{00000000-0005-0000-0000-0000FA0E0000}"/>
    <cellStyle name="Normal 13 2 2 8 3 2 3" xfId="22646" xr:uid="{00000000-0005-0000-0000-0000FB0E0000}"/>
    <cellStyle name="Normal 13 2 2 8 3 3" xfId="30306" xr:uid="{00000000-0005-0000-0000-0000FC0E0000}"/>
    <cellStyle name="Normal 13 2 2 8 3 4" xfId="14985" xr:uid="{00000000-0005-0000-0000-0000FD0E0000}"/>
    <cellStyle name="Normal 13 2 2 8 4" xfId="6129" xr:uid="{00000000-0005-0000-0000-0000FE0E0000}"/>
    <cellStyle name="Normal 13 2 2 8 4 2" xfId="29110" xr:uid="{00000000-0005-0000-0000-0000FF0E0000}"/>
    <cellStyle name="Normal 13 2 2 8 4 3" xfId="18497" xr:uid="{00000000-0005-0000-0000-0000000F0000}"/>
    <cellStyle name="Normal 13 2 2 8 5" xfId="24402" xr:uid="{00000000-0005-0000-0000-0000010F0000}"/>
    <cellStyle name="Normal 13 2 2 8 6" xfId="13229" xr:uid="{00000000-0005-0000-0000-0000020F0000}"/>
    <cellStyle name="Normal 13 2 2 9" xfId="708" xr:uid="{00000000-0005-0000-0000-0000030F0000}"/>
    <cellStyle name="Normal 13 2 2 9 2" xfId="2465" xr:uid="{00000000-0005-0000-0000-0000040F0000}"/>
    <cellStyle name="Normal 13 2 2 9 2 2" xfId="8369" xr:uid="{00000000-0005-0000-0000-0000050F0000}"/>
    <cellStyle name="Normal 13 2 2 9 2 2 2" xfId="31350" xr:uid="{00000000-0005-0000-0000-0000060F0000}"/>
    <cellStyle name="Normal 13 2 2 9 2 2 3" xfId="19541" xr:uid="{00000000-0005-0000-0000-0000070F0000}"/>
    <cellStyle name="Normal 13 2 2 9 2 3" xfId="25446" xr:uid="{00000000-0005-0000-0000-0000080F0000}"/>
    <cellStyle name="Normal 13 2 2 9 2 4" xfId="16029" xr:uid="{00000000-0005-0000-0000-0000090F0000}"/>
    <cellStyle name="Normal 13 2 2 9 3" xfId="6613" xr:uid="{00000000-0005-0000-0000-00000A0F0000}"/>
    <cellStyle name="Normal 13 2 2 9 3 2" xfId="10125" xr:uid="{00000000-0005-0000-0000-00000B0F0000}"/>
    <cellStyle name="Normal 13 2 2 9 3 2 2" xfId="33106" xr:uid="{00000000-0005-0000-0000-00000C0F0000}"/>
    <cellStyle name="Normal 13 2 2 9 3 2 3" xfId="21934" xr:uid="{00000000-0005-0000-0000-00000D0F0000}"/>
    <cellStyle name="Normal 13 2 2 9 3 3" xfId="29594" xr:uid="{00000000-0005-0000-0000-00000E0F0000}"/>
    <cellStyle name="Normal 13 2 2 9 3 4" xfId="14273" xr:uid="{00000000-0005-0000-0000-00000F0F0000}"/>
    <cellStyle name="Normal 13 2 2 9 4" xfId="5493" xr:uid="{00000000-0005-0000-0000-0000100F0000}"/>
    <cellStyle name="Normal 13 2 2 9 4 2" xfId="28474" xr:uid="{00000000-0005-0000-0000-0000110F0000}"/>
    <cellStyle name="Normal 13 2 2 9 4 3" xfId="17785" xr:uid="{00000000-0005-0000-0000-0000120F0000}"/>
    <cellStyle name="Normal 13 2 2 9 5" xfId="23690" xr:uid="{00000000-0005-0000-0000-0000130F0000}"/>
    <cellStyle name="Normal 13 2 2 9 6" xfId="12517" xr:uid="{00000000-0005-0000-0000-0000140F0000}"/>
    <cellStyle name="Normal 13 2 3" xfId="452" xr:uid="{00000000-0005-0000-0000-0000150F0000}"/>
    <cellStyle name="Normal 13 2 3 10" xfId="23435" xr:uid="{00000000-0005-0000-0000-0000160F0000}"/>
    <cellStyle name="Normal 13 2 3 11" xfId="11549" xr:uid="{00000000-0005-0000-0000-0000170F0000}"/>
    <cellStyle name="Normal 13 2 3 2" xfId="613" xr:uid="{00000000-0005-0000-0000-0000180F0000}"/>
    <cellStyle name="Normal 13 2 3 2 2" xfId="1896" xr:uid="{00000000-0005-0000-0000-0000190F0000}"/>
    <cellStyle name="Normal 13 2 3 2 2 2" xfId="3652" xr:uid="{00000000-0005-0000-0000-00001A0F0000}"/>
    <cellStyle name="Normal 13 2 3 2 2 2 2" xfId="9556" xr:uid="{00000000-0005-0000-0000-00001B0F0000}"/>
    <cellStyle name="Normal 13 2 3 2 2 2 2 2" xfId="32537" xr:uid="{00000000-0005-0000-0000-00001C0F0000}"/>
    <cellStyle name="Normal 13 2 3 2 2 2 2 3" xfId="20728" xr:uid="{00000000-0005-0000-0000-00001D0F0000}"/>
    <cellStyle name="Normal 13 2 3 2 2 2 3" xfId="26633" xr:uid="{00000000-0005-0000-0000-00001E0F0000}"/>
    <cellStyle name="Normal 13 2 3 2 2 2 4" xfId="17216" xr:uid="{00000000-0005-0000-0000-00001F0F0000}"/>
    <cellStyle name="Normal 13 2 3 2 2 3" xfId="7800" xr:uid="{00000000-0005-0000-0000-0000200F0000}"/>
    <cellStyle name="Normal 13 2 3 2 2 3 2" xfId="11312" xr:uid="{00000000-0005-0000-0000-0000210F0000}"/>
    <cellStyle name="Normal 13 2 3 2 2 3 2 2" xfId="34293" xr:uid="{00000000-0005-0000-0000-0000220F0000}"/>
    <cellStyle name="Normal 13 2 3 2 2 3 2 3" xfId="23121" xr:uid="{00000000-0005-0000-0000-0000230F0000}"/>
    <cellStyle name="Normal 13 2 3 2 2 3 3" xfId="30781" xr:uid="{00000000-0005-0000-0000-0000240F0000}"/>
    <cellStyle name="Normal 13 2 3 2 2 3 4" xfId="15460" xr:uid="{00000000-0005-0000-0000-0000250F0000}"/>
    <cellStyle name="Normal 13 2 3 2 2 4" xfId="4924" xr:uid="{00000000-0005-0000-0000-0000260F0000}"/>
    <cellStyle name="Normal 13 2 3 2 2 4 2" xfId="27905" xr:uid="{00000000-0005-0000-0000-0000270F0000}"/>
    <cellStyle name="Normal 13 2 3 2 2 4 3" xfId="18972" xr:uid="{00000000-0005-0000-0000-0000280F0000}"/>
    <cellStyle name="Normal 13 2 3 2 2 5" xfId="24877" xr:uid="{00000000-0005-0000-0000-0000290F0000}"/>
    <cellStyle name="Normal 13 2 3 2 2 6" xfId="13704" xr:uid="{00000000-0005-0000-0000-00002A0F0000}"/>
    <cellStyle name="Normal 13 2 3 2 3" xfId="1260" xr:uid="{00000000-0005-0000-0000-00002B0F0000}"/>
    <cellStyle name="Normal 13 2 3 2 3 2" xfId="3016" xr:uid="{00000000-0005-0000-0000-00002C0F0000}"/>
    <cellStyle name="Normal 13 2 3 2 3 2 2" xfId="8920" xr:uid="{00000000-0005-0000-0000-00002D0F0000}"/>
    <cellStyle name="Normal 13 2 3 2 3 2 2 2" xfId="31901" xr:uid="{00000000-0005-0000-0000-00002E0F0000}"/>
    <cellStyle name="Normal 13 2 3 2 3 2 2 3" xfId="20092" xr:uid="{00000000-0005-0000-0000-00002F0F0000}"/>
    <cellStyle name="Normal 13 2 3 2 3 2 3" xfId="25997" xr:uid="{00000000-0005-0000-0000-0000300F0000}"/>
    <cellStyle name="Normal 13 2 3 2 3 2 4" xfId="16580" xr:uid="{00000000-0005-0000-0000-0000310F0000}"/>
    <cellStyle name="Normal 13 2 3 2 3 3" xfId="7164" xr:uid="{00000000-0005-0000-0000-0000320F0000}"/>
    <cellStyle name="Normal 13 2 3 2 3 3 2" xfId="10676" xr:uid="{00000000-0005-0000-0000-0000330F0000}"/>
    <cellStyle name="Normal 13 2 3 2 3 3 2 2" xfId="33657" xr:uid="{00000000-0005-0000-0000-0000340F0000}"/>
    <cellStyle name="Normal 13 2 3 2 3 3 2 3" xfId="22485" xr:uid="{00000000-0005-0000-0000-0000350F0000}"/>
    <cellStyle name="Normal 13 2 3 2 3 3 3" xfId="30145" xr:uid="{00000000-0005-0000-0000-0000360F0000}"/>
    <cellStyle name="Normal 13 2 3 2 3 3 4" xfId="14824" xr:uid="{00000000-0005-0000-0000-0000370F0000}"/>
    <cellStyle name="Normal 13 2 3 2 3 4" xfId="5968" xr:uid="{00000000-0005-0000-0000-0000380F0000}"/>
    <cellStyle name="Normal 13 2 3 2 3 4 2" xfId="28949" xr:uid="{00000000-0005-0000-0000-0000390F0000}"/>
    <cellStyle name="Normal 13 2 3 2 3 4 3" xfId="18336" xr:uid="{00000000-0005-0000-0000-00003A0F0000}"/>
    <cellStyle name="Normal 13 2 3 2 3 5" xfId="24241" xr:uid="{00000000-0005-0000-0000-00003B0F0000}"/>
    <cellStyle name="Normal 13 2 3 2 3 6" xfId="13068" xr:uid="{00000000-0005-0000-0000-00003C0F0000}"/>
    <cellStyle name="Normal 13 2 3 2 4" xfId="2371" xr:uid="{00000000-0005-0000-0000-00003D0F0000}"/>
    <cellStyle name="Normal 13 2 3 2 4 2" xfId="8275" xr:uid="{00000000-0005-0000-0000-00003E0F0000}"/>
    <cellStyle name="Normal 13 2 3 2 4 2 2" xfId="31256" xr:uid="{00000000-0005-0000-0000-00003F0F0000}"/>
    <cellStyle name="Normal 13 2 3 2 4 2 3" xfId="19447" xr:uid="{00000000-0005-0000-0000-0000400F0000}"/>
    <cellStyle name="Normal 13 2 3 2 4 3" xfId="25352" xr:uid="{00000000-0005-0000-0000-0000410F0000}"/>
    <cellStyle name="Normal 13 2 3 2 4 4" xfId="15935" xr:uid="{00000000-0005-0000-0000-0000420F0000}"/>
    <cellStyle name="Normal 13 2 3 2 5" xfId="6519" xr:uid="{00000000-0005-0000-0000-0000430F0000}"/>
    <cellStyle name="Normal 13 2 3 2 5 2" xfId="10031" xr:uid="{00000000-0005-0000-0000-0000440F0000}"/>
    <cellStyle name="Normal 13 2 3 2 5 2 2" xfId="33012" xr:uid="{00000000-0005-0000-0000-0000450F0000}"/>
    <cellStyle name="Normal 13 2 3 2 5 2 3" xfId="21840" xr:uid="{00000000-0005-0000-0000-0000460F0000}"/>
    <cellStyle name="Normal 13 2 3 2 5 3" xfId="29500" xr:uid="{00000000-0005-0000-0000-0000470F0000}"/>
    <cellStyle name="Normal 13 2 3 2 5 4" xfId="14179" xr:uid="{00000000-0005-0000-0000-0000480F0000}"/>
    <cellStyle name="Normal 13 2 3 2 6" xfId="5399" xr:uid="{00000000-0005-0000-0000-0000490F0000}"/>
    <cellStyle name="Normal 13 2 3 2 6 2" xfId="21203" xr:uid="{00000000-0005-0000-0000-00004A0F0000}"/>
    <cellStyle name="Normal 13 2 3 2 6 3" xfId="28380" xr:uid="{00000000-0005-0000-0000-00004B0F0000}"/>
    <cellStyle name="Normal 13 2 3 2 6 4" xfId="12423" xr:uid="{00000000-0005-0000-0000-00004C0F0000}"/>
    <cellStyle name="Normal 13 2 3 2 7" xfId="4288" xr:uid="{00000000-0005-0000-0000-00004D0F0000}"/>
    <cellStyle name="Normal 13 2 3 2 7 2" xfId="27269" xr:uid="{00000000-0005-0000-0000-00004E0F0000}"/>
    <cellStyle name="Normal 13 2 3 2 7 3" xfId="17691" xr:uid="{00000000-0005-0000-0000-00004F0F0000}"/>
    <cellStyle name="Normal 13 2 3 2 8" xfId="23596" xr:uid="{00000000-0005-0000-0000-0000500F0000}"/>
    <cellStyle name="Normal 13 2 3 2 9" xfId="11948" xr:uid="{00000000-0005-0000-0000-0000510F0000}"/>
    <cellStyle name="Normal 13 2 3 3" xfId="1099" xr:uid="{00000000-0005-0000-0000-0000520F0000}"/>
    <cellStyle name="Normal 13 2 3 3 2" xfId="1735" xr:uid="{00000000-0005-0000-0000-0000530F0000}"/>
    <cellStyle name="Normal 13 2 3 3 2 2" xfId="3491" xr:uid="{00000000-0005-0000-0000-0000540F0000}"/>
    <cellStyle name="Normal 13 2 3 3 2 2 2" xfId="9395" xr:uid="{00000000-0005-0000-0000-0000550F0000}"/>
    <cellStyle name="Normal 13 2 3 3 2 2 2 2" xfId="32376" xr:uid="{00000000-0005-0000-0000-0000560F0000}"/>
    <cellStyle name="Normal 13 2 3 3 2 2 2 3" xfId="20567" xr:uid="{00000000-0005-0000-0000-0000570F0000}"/>
    <cellStyle name="Normal 13 2 3 3 2 2 3" xfId="26472" xr:uid="{00000000-0005-0000-0000-0000580F0000}"/>
    <cellStyle name="Normal 13 2 3 3 2 2 4" xfId="17055" xr:uid="{00000000-0005-0000-0000-0000590F0000}"/>
    <cellStyle name="Normal 13 2 3 3 2 3" xfId="7639" xr:uid="{00000000-0005-0000-0000-00005A0F0000}"/>
    <cellStyle name="Normal 13 2 3 3 2 3 2" xfId="11151" xr:uid="{00000000-0005-0000-0000-00005B0F0000}"/>
    <cellStyle name="Normal 13 2 3 3 2 3 2 2" xfId="34132" xr:uid="{00000000-0005-0000-0000-00005C0F0000}"/>
    <cellStyle name="Normal 13 2 3 3 2 3 2 3" xfId="22960" xr:uid="{00000000-0005-0000-0000-00005D0F0000}"/>
    <cellStyle name="Normal 13 2 3 3 2 3 3" xfId="30620" xr:uid="{00000000-0005-0000-0000-00005E0F0000}"/>
    <cellStyle name="Normal 13 2 3 3 2 3 4" xfId="15299" xr:uid="{00000000-0005-0000-0000-00005F0F0000}"/>
    <cellStyle name="Normal 13 2 3 3 2 4" xfId="4763" xr:uid="{00000000-0005-0000-0000-0000600F0000}"/>
    <cellStyle name="Normal 13 2 3 3 2 4 2" xfId="27744" xr:uid="{00000000-0005-0000-0000-0000610F0000}"/>
    <cellStyle name="Normal 13 2 3 3 2 4 3" xfId="18811" xr:uid="{00000000-0005-0000-0000-0000620F0000}"/>
    <cellStyle name="Normal 13 2 3 3 2 5" xfId="24716" xr:uid="{00000000-0005-0000-0000-0000630F0000}"/>
    <cellStyle name="Normal 13 2 3 3 2 6" xfId="13543" xr:uid="{00000000-0005-0000-0000-0000640F0000}"/>
    <cellStyle name="Normal 13 2 3 3 3" xfId="2855" xr:uid="{00000000-0005-0000-0000-0000650F0000}"/>
    <cellStyle name="Normal 13 2 3 3 3 2" xfId="8759" xr:uid="{00000000-0005-0000-0000-0000660F0000}"/>
    <cellStyle name="Normal 13 2 3 3 3 2 2" xfId="31740" xr:uid="{00000000-0005-0000-0000-0000670F0000}"/>
    <cellStyle name="Normal 13 2 3 3 3 2 3" xfId="19931" xr:uid="{00000000-0005-0000-0000-0000680F0000}"/>
    <cellStyle name="Normal 13 2 3 3 3 3" xfId="25836" xr:uid="{00000000-0005-0000-0000-0000690F0000}"/>
    <cellStyle name="Normal 13 2 3 3 3 4" xfId="16419" xr:uid="{00000000-0005-0000-0000-00006A0F0000}"/>
    <cellStyle name="Normal 13 2 3 3 4" xfId="7003" xr:uid="{00000000-0005-0000-0000-00006B0F0000}"/>
    <cellStyle name="Normal 13 2 3 3 4 2" xfId="10515" xr:uid="{00000000-0005-0000-0000-00006C0F0000}"/>
    <cellStyle name="Normal 13 2 3 3 4 2 2" xfId="33496" xr:uid="{00000000-0005-0000-0000-00006D0F0000}"/>
    <cellStyle name="Normal 13 2 3 3 4 2 3" xfId="22324" xr:uid="{00000000-0005-0000-0000-00006E0F0000}"/>
    <cellStyle name="Normal 13 2 3 3 4 3" xfId="29984" xr:uid="{00000000-0005-0000-0000-00006F0F0000}"/>
    <cellStyle name="Normal 13 2 3 3 4 4" xfId="14663" xr:uid="{00000000-0005-0000-0000-0000700F0000}"/>
    <cellStyle name="Normal 13 2 3 3 5" xfId="5807" xr:uid="{00000000-0005-0000-0000-0000710F0000}"/>
    <cellStyle name="Normal 13 2 3 3 5 2" xfId="21365" xr:uid="{00000000-0005-0000-0000-0000720F0000}"/>
    <cellStyle name="Normal 13 2 3 3 5 3" xfId="28788" xr:uid="{00000000-0005-0000-0000-0000730F0000}"/>
    <cellStyle name="Normal 13 2 3 3 5 4" xfId="12907" xr:uid="{00000000-0005-0000-0000-0000740F0000}"/>
    <cellStyle name="Normal 13 2 3 3 6" xfId="4127" xr:uid="{00000000-0005-0000-0000-0000750F0000}"/>
    <cellStyle name="Normal 13 2 3 3 6 2" xfId="27108" xr:uid="{00000000-0005-0000-0000-0000760F0000}"/>
    <cellStyle name="Normal 13 2 3 3 6 3" xfId="18175" xr:uid="{00000000-0005-0000-0000-0000770F0000}"/>
    <cellStyle name="Normal 13 2 3 3 7" xfId="24080" xr:uid="{00000000-0005-0000-0000-0000780F0000}"/>
    <cellStyle name="Normal 13 2 3 3 8" xfId="11787" xr:uid="{00000000-0005-0000-0000-0000790F0000}"/>
    <cellStyle name="Normal 13 2 3 4" xfId="1497" xr:uid="{00000000-0005-0000-0000-00007A0F0000}"/>
    <cellStyle name="Normal 13 2 3 4 2" xfId="3253" xr:uid="{00000000-0005-0000-0000-00007B0F0000}"/>
    <cellStyle name="Normal 13 2 3 4 2 2" xfId="9157" xr:uid="{00000000-0005-0000-0000-00007C0F0000}"/>
    <cellStyle name="Normal 13 2 3 4 2 2 2" xfId="32138" xr:uid="{00000000-0005-0000-0000-00007D0F0000}"/>
    <cellStyle name="Normal 13 2 3 4 2 2 3" xfId="20329" xr:uid="{00000000-0005-0000-0000-00007E0F0000}"/>
    <cellStyle name="Normal 13 2 3 4 2 3" xfId="26234" xr:uid="{00000000-0005-0000-0000-00007F0F0000}"/>
    <cellStyle name="Normal 13 2 3 4 2 4" xfId="16817" xr:uid="{00000000-0005-0000-0000-0000800F0000}"/>
    <cellStyle name="Normal 13 2 3 4 3" xfId="7401" xr:uid="{00000000-0005-0000-0000-0000810F0000}"/>
    <cellStyle name="Normal 13 2 3 4 3 2" xfId="10913" xr:uid="{00000000-0005-0000-0000-0000820F0000}"/>
    <cellStyle name="Normal 13 2 3 4 3 2 2" xfId="33894" xr:uid="{00000000-0005-0000-0000-0000830F0000}"/>
    <cellStyle name="Normal 13 2 3 4 3 2 3" xfId="22722" xr:uid="{00000000-0005-0000-0000-0000840F0000}"/>
    <cellStyle name="Normal 13 2 3 4 3 3" xfId="30382" xr:uid="{00000000-0005-0000-0000-0000850F0000}"/>
    <cellStyle name="Normal 13 2 3 4 3 4" xfId="15061" xr:uid="{00000000-0005-0000-0000-0000860F0000}"/>
    <cellStyle name="Normal 13 2 3 4 4" xfId="4525" xr:uid="{00000000-0005-0000-0000-0000870F0000}"/>
    <cellStyle name="Normal 13 2 3 4 4 2" xfId="27506" xr:uid="{00000000-0005-0000-0000-0000880F0000}"/>
    <cellStyle name="Normal 13 2 3 4 4 3" xfId="18573" xr:uid="{00000000-0005-0000-0000-0000890F0000}"/>
    <cellStyle name="Normal 13 2 3 4 5" xfId="24478" xr:uid="{00000000-0005-0000-0000-00008A0F0000}"/>
    <cellStyle name="Normal 13 2 3 4 6" xfId="13305" xr:uid="{00000000-0005-0000-0000-00008B0F0000}"/>
    <cellStyle name="Normal 13 2 3 5" xfId="861" xr:uid="{00000000-0005-0000-0000-00008C0F0000}"/>
    <cellStyle name="Normal 13 2 3 5 2" xfId="2617" xr:uid="{00000000-0005-0000-0000-00008D0F0000}"/>
    <cellStyle name="Normal 13 2 3 5 2 2" xfId="8521" xr:uid="{00000000-0005-0000-0000-00008E0F0000}"/>
    <cellStyle name="Normal 13 2 3 5 2 2 2" xfId="31502" xr:uid="{00000000-0005-0000-0000-00008F0F0000}"/>
    <cellStyle name="Normal 13 2 3 5 2 2 3" xfId="19693" xr:uid="{00000000-0005-0000-0000-0000900F0000}"/>
    <cellStyle name="Normal 13 2 3 5 2 3" xfId="25598" xr:uid="{00000000-0005-0000-0000-0000910F0000}"/>
    <cellStyle name="Normal 13 2 3 5 2 4" xfId="16181" xr:uid="{00000000-0005-0000-0000-0000920F0000}"/>
    <cellStyle name="Normal 13 2 3 5 3" xfId="6765" xr:uid="{00000000-0005-0000-0000-0000930F0000}"/>
    <cellStyle name="Normal 13 2 3 5 3 2" xfId="10277" xr:uid="{00000000-0005-0000-0000-0000940F0000}"/>
    <cellStyle name="Normal 13 2 3 5 3 2 2" xfId="33258" xr:uid="{00000000-0005-0000-0000-0000950F0000}"/>
    <cellStyle name="Normal 13 2 3 5 3 2 3" xfId="22086" xr:uid="{00000000-0005-0000-0000-0000960F0000}"/>
    <cellStyle name="Normal 13 2 3 5 3 3" xfId="29746" xr:uid="{00000000-0005-0000-0000-0000970F0000}"/>
    <cellStyle name="Normal 13 2 3 5 3 4" xfId="14425" xr:uid="{00000000-0005-0000-0000-0000980F0000}"/>
    <cellStyle name="Normal 13 2 3 5 4" xfId="5569" xr:uid="{00000000-0005-0000-0000-0000990F0000}"/>
    <cellStyle name="Normal 13 2 3 5 4 2" xfId="28550" xr:uid="{00000000-0005-0000-0000-00009A0F0000}"/>
    <cellStyle name="Normal 13 2 3 5 4 3" xfId="17937" xr:uid="{00000000-0005-0000-0000-00009B0F0000}"/>
    <cellStyle name="Normal 13 2 3 5 5" xfId="23842" xr:uid="{00000000-0005-0000-0000-00009C0F0000}"/>
    <cellStyle name="Normal 13 2 3 5 6" xfId="12669" xr:uid="{00000000-0005-0000-0000-00009D0F0000}"/>
    <cellStyle name="Normal 13 2 3 6" xfId="2210" xr:uid="{00000000-0005-0000-0000-00009E0F0000}"/>
    <cellStyle name="Normal 13 2 3 6 2" xfId="8114" xr:uid="{00000000-0005-0000-0000-00009F0F0000}"/>
    <cellStyle name="Normal 13 2 3 6 2 2" xfId="31095" xr:uid="{00000000-0005-0000-0000-0000A00F0000}"/>
    <cellStyle name="Normal 13 2 3 6 2 3" xfId="19286" xr:uid="{00000000-0005-0000-0000-0000A10F0000}"/>
    <cellStyle name="Normal 13 2 3 6 3" xfId="25191" xr:uid="{00000000-0005-0000-0000-0000A20F0000}"/>
    <cellStyle name="Normal 13 2 3 6 4" xfId="15774" xr:uid="{00000000-0005-0000-0000-0000A30F0000}"/>
    <cellStyle name="Normal 13 2 3 7" xfId="6358" xr:uid="{00000000-0005-0000-0000-0000A40F0000}"/>
    <cellStyle name="Normal 13 2 3 7 2" xfId="9870" xr:uid="{00000000-0005-0000-0000-0000A50F0000}"/>
    <cellStyle name="Normal 13 2 3 7 2 2" xfId="32851" xr:uid="{00000000-0005-0000-0000-0000A60F0000}"/>
    <cellStyle name="Normal 13 2 3 7 2 3" xfId="21679" xr:uid="{00000000-0005-0000-0000-0000A70F0000}"/>
    <cellStyle name="Normal 13 2 3 7 3" xfId="29339" xr:uid="{00000000-0005-0000-0000-0000A80F0000}"/>
    <cellStyle name="Normal 13 2 3 7 4" xfId="14018" xr:uid="{00000000-0005-0000-0000-0000A90F0000}"/>
    <cellStyle name="Normal 13 2 3 8" xfId="5238" xr:uid="{00000000-0005-0000-0000-0000AA0F0000}"/>
    <cellStyle name="Normal 13 2 3 8 2" xfId="21042" xr:uid="{00000000-0005-0000-0000-0000AB0F0000}"/>
    <cellStyle name="Normal 13 2 3 8 3" xfId="28219" xr:uid="{00000000-0005-0000-0000-0000AC0F0000}"/>
    <cellStyle name="Normal 13 2 3 8 4" xfId="12262" xr:uid="{00000000-0005-0000-0000-0000AD0F0000}"/>
    <cellStyle name="Normal 13 2 3 9" xfId="3889" xr:uid="{00000000-0005-0000-0000-0000AE0F0000}"/>
    <cellStyle name="Normal 13 2 3 9 2" xfId="26870" xr:uid="{00000000-0005-0000-0000-0000AF0F0000}"/>
    <cellStyle name="Normal 13 2 3 9 3" xfId="17530" xr:uid="{00000000-0005-0000-0000-0000B00F0000}"/>
    <cellStyle name="Normal 13 2 4" xfId="370" xr:uid="{00000000-0005-0000-0000-0000B10F0000}"/>
    <cellStyle name="Normal 13 2 4 2" xfId="1654" xr:uid="{00000000-0005-0000-0000-0000B20F0000}"/>
    <cellStyle name="Normal 13 2 4 2 2" xfId="3410" xr:uid="{00000000-0005-0000-0000-0000B30F0000}"/>
    <cellStyle name="Normal 13 2 4 2 2 2" xfId="9314" xr:uid="{00000000-0005-0000-0000-0000B40F0000}"/>
    <cellStyle name="Normal 13 2 4 2 2 2 2" xfId="32295" xr:uid="{00000000-0005-0000-0000-0000B50F0000}"/>
    <cellStyle name="Normal 13 2 4 2 2 2 3" xfId="20486" xr:uid="{00000000-0005-0000-0000-0000B60F0000}"/>
    <cellStyle name="Normal 13 2 4 2 2 3" xfId="26391" xr:uid="{00000000-0005-0000-0000-0000B70F0000}"/>
    <cellStyle name="Normal 13 2 4 2 2 4" xfId="16974" xr:uid="{00000000-0005-0000-0000-0000B80F0000}"/>
    <cellStyle name="Normal 13 2 4 2 3" xfId="7558" xr:uid="{00000000-0005-0000-0000-0000B90F0000}"/>
    <cellStyle name="Normal 13 2 4 2 3 2" xfId="11070" xr:uid="{00000000-0005-0000-0000-0000BA0F0000}"/>
    <cellStyle name="Normal 13 2 4 2 3 2 2" xfId="34051" xr:uid="{00000000-0005-0000-0000-0000BB0F0000}"/>
    <cellStyle name="Normal 13 2 4 2 3 2 3" xfId="22879" xr:uid="{00000000-0005-0000-0000-0000BC0F0000}"/>
    <cellStyle name="Normal 13 2 4 2 3 3" xfId="30539" xr:uid="{00000000-0005-0000-0000-0000BD0F0000}"/>
    <cellStyle name="Normal 13 2 4 2 3 4" xfId="15218" xr:uid="{00000000-0005-0000-0000-0000BE0F0000}"/>
    <cellStyle name="Normal 13 2 4 2 4" xfId="4682" xr:uid="{00000000-0005-0000-0000-0000BF0F0000}"/>
    <cellStyle name="Normal 13 2 4 2 4 2" xfId="27663" xr:uid="{00000000-0005-0000-0000-0000C00F0000}"/>
    <cellStyle name="Normal 13 2 4 2 4 3" xfId="18730" xr:uid="{00000000-0005-0000-0000-0000C10F0000}"/>
    <cellStyle name="Normal 13 2 4 2 5" xfId="24635" xr:uid="{00000000-0005-0000-0000-0000C20F0000}"/>
    <cellStyle name="Normal 13 2 4 2 6" xfId="13462" xr:uid="{00000000-0005-0000-0000-0000C30F0000}"/>
    <cellStyle name="Normal 13 2 4 3" xfId="1018" xr:uid="{00000000-0005-0000-0000-0000C40F0000}"/>
    <cellStyle name="Normal 13 2 4 3 2" xfId="2774" xr:uid="{00000000-0005-0000-0000-0000C50F0000}"/>
    <cellStyle name="Normal 13 2 4 3 2 2" xfId="8678" xr:uid="{00000000-0005-0000-0000-0000C60F0000}"/>
    <cellStyle name="Normal 13 2 4 3 2 2 2" xfId="31659" xr:uid="{00000000-0005-0000-0000-0000C70F0000}"/>
    <cellStyle name="Normal 13 2 4 3 2 2 3" xfId="19850" xr:uid="{00000000-0005-0000-0000-0000C80F0000}"/>
    <cellStyle name="Normal 13 2 4 3 2 3" xfId="25755" xr:uid="{00000000-0005-0000-0000-0000C90F0000}"/>
    <cellStyle name="Normal 13 2 4 3 2 4" xfId="16338" xr:uid="{00000000-0005-0000-0000-0000CA0F0000}"/>
    <cellStyle name="Normal 13 2 4 3 3" xfId="6922" xr:uid="{00000000-0005-0000-0000-0000CB0F0000}"/>
    <cellStyle name="Normal 13 2 4 3 3 2" xfId="10434" xr:uid="{00000000-0005-0000-0000-0000CC0F0000}"/>
    <cellStyle name="Normal 13 2 4 3 3 2 2" xfId="33415" xr:uid="{00000000-0005-0000-0000-0000CD0F0000}"/>
    <cellStyle name="Normal 13 2 4 3 3 2 3" xfId="22243" xr:uid="{00000000-0005-0000-0000-0000CE0F0000}"/>
    <cellStyle name="Normal 13 2 4 3 3 3" xfId="29903" xr:uid="{00000000-0005-0000-0000-0000CF0F0000}"/>
    <cellStyle name="Normal 13 2 4 3 3 4" xfId="14582" xr:uid="{00000000-0005-0000-0000-0000D00F0000}"/>
    <cellStyle name="Normal 13 2 4 3 4" xfId="5726" xr:uid="{00000000-0005-0000-0000-0000D10F0000}"/>
    <cellStyle name="Normal 13 2 4 3 4 2" xfId="28707" xr:uid="{00000000-0005-0000-0000-0000D20F0000}"/>
    <cellStyle name="Normal 13 2 4 3 4 3" xfId="18094" xr:uid="{00000000-0005-0000-0000-0000D30F0000}"/>
    <cellStyle name="Normal 13 2 4 3 5" xfId="23999" xr:uid="{00000000-0005-0000-0000-0000D40F0000}"/>
    <cellStyle name="Normal 13 2 4 3 6" xfId="12826" xr:uid="{00000000-0005-0000-0000-0000D50F0000}"/>
    <cellStyle name="Normal 13 2 4 4" xfId="2129" xr:uid="{00000000-0005-0000-0000-0000D60F0000}"/>
    <cellStyle name="Normal 13 2 4 4 2" xfId="8033" xr:uid="{00000000-0005-0000-0000-0000D70F0000}"/>
    <cellStyle name="Normal 13 2 4 4 2 2" xfId="31014" xr:uid="{00000000-0005-0000-0000-0000D80F0000}"/>
    <cellStyle name="Normal 13 2 4 4 2 3" xfId="19205" xr:uid="{00000000-0005-0000-0000-0000D90F0000}"/>
    <cellStyle name="Normal 13 2 4 4 3" xfId="25110" xr:uid="{00000000-0005-0000-0000-0000DA0F0000}"/>
    <cellStyle name="Normal 13 2 4 4 4" xfId="15693" xr:uid="{00000000-0005-0000-0000-0000DB0F0000}"/>
    <cellStyle name="Normal 13 2 4 5" xfId="6277" xr:uid="{00000000-0005-0000-0000-0000DC0F0000}"/>
    <cellStyle name="Normal 13 2 4 5 2" xfId="9789" xr:uid="{00000000-0005-0000-0000-0000DD0F0000}"/>
    <cellStyle name="Normal 13 2 4 5 2 2" xfId="32770" xr:uid="{00000000-0005-0000-0000-0000DE0F0000}"/>
    <cellStyle name="Normal 13 2 4 5 2 3" xfId="21598" xr:uid="{00000000-0005-0000-0000-0000DF0F0000}"/>
    <cellStyle name="Normal 13 2 4 5 3" xfId="29258" xr:uid="{00000000-0005-0000-0000-0000E00F0000}"/>
    <cellStyle name="Normal 13 2 4 5 4" xfId="13937" xr:uid="{00000000-0005-0000-0000-0000E10F0000}"/>
    <cellStyle name="Normal 13 2 4 6" xfId="5157" xr:uid="{00000000-0005-0000-0000-0000E20F0000}"/>
    <cellStyle name="Normal 13 2 4 6 2" xfId="20961" xr:uid="{00000000-0005-0000-0000-0000E30F0000}"/>
    <cellStyle name="Normal 13 2 4 6 3" xfId="28138" xr:uid="{00000000-0005-0000-0000-0000E40F0000}"/>
    <cellStyle name="Normal 13 2 4 6 4" xfId="12181" xr:uid="{00000000-0005-0000-0000-0000E50F0000}"/>
    <cellStyle name="Normal 13 2 4 7" xfId="4046" xr:uid="{00000000-0005-0000-0000-0000E60F0000}"/>
    <cellStyle name="Normal 13 2 4 7 2" xfId="27027" xr:uid="{00000000-0005-0000-0000-0000E70F0000}"/>
    <cellStyle name="Normal 13 2 4 7 3" xfId="17449" xr:uid="{00000000-0005-0000-0000-0000E80F0000}"/>
    <cellStyle name="Normal 13 2 4 8" xfId="23354" xr:uid="{00000000-0005-0000-0000-0000E90F0000}"/>
    <cellStyle name="Normal 13 2 4 9" xfId="11706" xr:uid="{00000000-0005-0000-0000-0000EA0F0000}"/>
    <cellStyle name="Normal 13 2 5" xfId="528" xr:uid="{00000000-0005-0000-0000-0000EB0F0000}"/>
    <cellStyle name="Normal 13 2 5 2" xfId="1811" xr:uid="{00000000-0005-0000-0000-0000EC0F0000}"/>
    <cellStyle name="Normal 13 2 5 2 2" xfId="3567" xr:uid="{00000000-0005-0000-0000-0000ED0F0000}"/>
    <cellStyle name="Normal 13 2 5 2 2 2" xfId="9471" xr:uid="{00000000-0005-0000-0000-0000EE0F0000}"/>
    <cellStyle name="Normal 13 2 5 2 2 2 2" xfId="32452" xr:uid="{00000000-0005-0000-0000-0000EF0F0000}"/>
    <cellStyle name="Normal 13 2 5 2 2 2 3" xfId="20643" xr:uid="{00000000-0005-0000-0000-0000F00F0000}"/>
    <cellStyle name="Normal 13 2 5 2 2 3" xfId="26548" xr:uid="{00000000-0005-0000-0000-0000F10F0000}"/>
    <cellStyle name="Normal 13 2 5 2 2 4" xfId="17131" xr:uid="{00000000-0005-0000-0000-0000F20F0000}"/>
    <cellStyle name="Normal 13 2 5 2 3" xfId="7715" xr:uid="{00000000-0005-0000-0000-0000F30F0000}"/>
    <cellStyle name="Normal 13 2 5 2 3 2" xfId="11227" xr:uid="{00000000-0005-0000-0000-0000F40F0000}"/>
    <cellStyle name="Normal 13 2 5 2 3 2 2" xfId="34208" xr:uid="{00000000-0005-0000-0000-0000F50F0000}"/>
    <cellStyle name="Normal 13 2 5 2 3 2 3" xfId="23036" xr:uid="{00000000-0005-0000-0000-0000F60F0000}"/>
    <cellStyle name="Normal 13 2 5 2 3 3" xfId="30696" xr:uid="{00000000-0005-0000-0000-0000F70F0000}"/>
    <cellStyle name="Normal 13 2 5 2 3 4" xfId="15375" xr:uid="{00000000-0005-0000-0000-0000F80F0000}"/>
    <cellStyle name="Normal 13 2 5 2 4" xfId="4839" xr:uid="{00000000-0005-0000-0000-0000F90F0000}"/>
    <cellStyle name="Normal 13 2 5 2 4 2" xfId="27820" xr:uid="{00000000-0005-0000-0000-0000FA0F0000}"/>
    <cellStyle name="Normal 13 2 5 2 4 3" xfId="18887" xr:uid="{00000000-0005-0000-0000-0000FB0F0000}"/>
    <cellStyle name="Normal 13 2 5 2 5" xfId="24792" xr:uid="{00000000-0005-0000-0000-0000FC0F0000}"/>
    <cellStyle name="Normal 13 2 5 2 6" xfId="13619" xr:uid="{00000000-0005-0000-0000-0000FD0F0000}"/>
    <cellStyle name="Normal 13 2 5 3" xfId="1175" xr:uid="{00000000-0005-0000-0000-0000FE0F0000}"/>
    <cellStyle name="Normal 13 2 5 3 2" xfId="2931" xr:uid="{00000000-0005-0000-0000-0000FF0F0000}"/>
    <cellStyle name="Normal 13 2 5 3 2 2" xfId="8835" xr:uid="{00000000-0005-0000-0000-000000100000}"/>
    <cellStyle name="Normal 13 2 5 3 2 2 2" xfId="31816" xr:uid="{00000000-0005-0000-0000-000001100000}"/>
    <cellStyle name="Normal 13 2 5 3 2 2 3" xfId="20007" xr:uid="{00000000-0005-0000-0000-000002100000}"/>
    <cellStyle name="Normal 13 2 5 3 2 3" xfId="25912" xr:uid="{00000000-0005-0000-0000-000003100000}"/>
    <cellStyle name="Normal 13 2 5 3 2 4" xfId="16495" xr:uid="{00000000-0005-0000-0000-000004100000}"/>
    <cellStyle name="Normal 13 2 5 3 3" xfId="7079" xr:uid="{00000000-0005-0000-0000-000005100000}"/>
    <cellStyle name="Normal 13 2 5 3 3 2" xfId="10591" xr:uid="{00000000-0005-0000-0000-000006100000}"/>
    <cellStyle name="Normal 13 2 5 3 3 2 2" xfId="33572" xr:uid="{00000000-0005-0000-0000-000007100000}"/>
    <cellStyle name="Normal 13 2 5 3 3 2 3" xfId="22400" xr:uid="{00000000-0005-0000-0000-000008100000}"/>
    <cellStyle name="Normal 13 2 5 3 3 3" xfId="30060" xr:uid="{00000000-0005-0000-0000-000009100000}"/>
    <cellStyle name="Normal 13 2 5 3 3 4" xfId="14739" xr:uid="{00000000-0005-0000-0000-00000A100000}"/>
    <cellStyle name="Normal 13 2 5 3 4" xfId="5883" xr:uid="{00000000-0005-0000-0000-00000B100000}"/>
    <cellStyle name="Normal 13 2 5 3 4 2" xfId="28864" xr:uid="{00000000-0005-0000-0000-00000C100000}"/>
    <cellStyle name="Normal 13 2 5 3 4 3" xfId="18251" xr:uid="{00000000-0005-0000-0000-00000D100000}"/>
    <cellStyle name="Normal 13 2 5 3 5" xfId="24156" xr:uid="{00000000-0005-0000-0000-00000E100000}"/>
    <cellStyle name="Normal 13 2 5 3 6" xfId="12983" xr:uid="{00000000-0005-0000-0000-00000F100000}"/>
    <cellStyle name="Normal 13 2 5 4" xfId="2286" xr:uid="{00000000-0005-0000-0000-000010100000}"/>
    <cellStyle name="Normal 13 2 5 4 2" xfId="8190" xr:uid="{00000000-0005-0000-0000-000011100000}"/>
    <cellStyle name="Normal 13 2 5 4 2 2" xfId="31171" xr:uid="{00000000-0005-0000-0000-000012100000}"/>
    <cellStyle name="Normal 13 2 5 4 2 3" xfId="19362" xr:uid="{00000000-0005-0000-0000-000013100000}"/>
    <cellStyle name="Normal 13 2 5 4 3" xfId="25267" xr:uid="{00000000-0005-0000-0000-000014100000}"/>
    <cellStyle name="Normal 13 2 5 4 4" xfId="15850" xr:uid="{00000000-0005-0000-0000-000015100000}"/>
    <cellStyle name="Normal 13 2 5 5" xfId="6434" xr:uid="{00000000-0005-0000-0000-000016100000}"/>
    <cellStyle name="Normal 13 2 5 5 2" xfId="9946" xr:uid="{00000000-0005-0000-0000-000017100000}"/>
    <cellStyle name="Normal 13 2 5 5 2 2" xfId="32927" xr:uid="{00000000-0005-0000-0000-000018100000}"/>
    <cellStyle name="Normal 13 2 5 5 2 3" xfId="21755" xr:uid="{00000000-0005-0000-0000-000019100000}"/>
    <cellStyle name="Normal 13 2 5 5 3" xfId="29415" xr:uid="{00000000-0005-0000-0000-00001A100000}"/>
    <cellStyle name="Normal 13 2 5 5 4" xfId="14094" xr:uid="{00000000-0005-0000-0000-00001B100000}"/>
    <cellStyle name="Normal 13 2 5 6" xfId="5314" xr:uid="{00000000-0005-0000-0000-00001C100000}"/>
    <cellStyle name="Normal 13 2 5 6 2" xfId="21118" xr:uid="{00000000-0005-0000-0000-00001D100000}"/>
    <cellStyle name="Normal 13 2 5 6 3" xfId="28295" xr:uid="{00000000-0005-0000-0000-00001E100000}"/>
    <cellStyle name="Normal 13 2 5 6 4" xfId="12338" xr:uid="{00000000-0005-0000-0000-00001F100000}"/>
    <cellStyle name="Normal 13 2 5 7" xfId="4203" xr:uid="{00000000-0005-0000-0000-000020100000}"/>
    <cellStyle name="Normal 13 2 5 7 2" xfId="27184" xr:uid="{00000000-0005-0000-0000-000021100000}"/>
    <cellStyle name="Normal 13 2 5 7 3" xfId="17606" xr:uid="{00000000-0005-0000-0000-000022100000}"/>
    <cellStyle name="Normal 13 2 5 8" xfId="23511" xr:uid="{00000000-0005-0000-0000-000023100000}"/>
    <cellStyle name="Normal 13 2 5 9" xfId="11863" xr:uid="{00000000-0005-0000-0000-000024100000}"/>
    <cellStyle name="Normal 13 2 6" xfId="946" xr:uid="{00000000-0005-0000-0000-000025100000}"/>
    <cellStyle name="Normal 13 2 6 2" xfId="1582" xr:uid="{00000000-0005-0000-0000-000026100000}"/>
    <cellStyle name="Normal 13 2 6 2 2" xfId="3338" xr:uid="{00000000-0005-0000-0000-000027100000}"/>
    <cellStyle name="Normal 13 2 6 2 2 2" xfId="9242" xr:uid="{00000000-0005-0000-0000-000028100000}"/>
    <cellStyle name="Normal 13 2 6 2 2 2 2" xfId="32223" xr:uid="{00000000-0005-0000-0000-000029100000}"/>
    <cellStyle name="Normal 13 2 6 2 2 2 3" xfId="20414" xr:uid="{00000000-0005-0000-0000-00002A100000}"/>
    <cellStyle name="Normal 13 2 6 2 2 3" xfId="26319" xr:uid="{00000000-0005-0000-0000-00002B100000}"/>
    <cellStyle name="Normal 13 2 6 2 2 4" xfId="16902" xr:uid="{00000000-0005-0000-0000-00002C100000}"/>
    <cellStyle name="Normal 13 2 6 2 3" xfId="7486" xr:uid="{00000000-0005-0000-0000-00002D100000}"/>
    <cellStyle name="Normal 13 2 6 2 3 2" xfId="10998" xr:uid="{00000000-0005-0000-0000-00002E100000}"/>
    <cellStyle name="Normal 13 2 6 2 3 2 2" xfId="33979" xr:uid="{00000000-0005-0000-0000-00002F100000}"/>
    <cellStyle name="Normal 13 2 6 2 3 2 3" xfId="22807" xr:uid="{00000000-0005-0000-0000-000030100000}"/>
    <cellStyle name="Normal 13 2 6 2 3 3" xfId="30467" xr:uid="{00000000-0005-0000-0000-000031100000}"/>
    <cellStyle name="Normal 13 2 6 2 3 4" xfId="15146" xr:uid="{00000000-0005-0000-0000-000032100000}"/>
    <cellStyle name="Normal 13 2 6 2 4" xfId="4610" xr:uid="{00000000-0005-0000-0000-000033100000}"/>
    <cellStyle name="Normal 13 2 6 2 4 2" xfId="27591" xr:uid="{00000000-0005-0000-0000-000034100000}"/>
    <cellStyle name="Normal 13 2 6 2 4 3" xfId="18658" xr:uid="{00000000-0005-0000-0000-000035100000}"/>
    <cellStyle name="Normal 13 2 6 2 5" xfId="24563" xr:uid="{00000000-0005-0000-0000-000036100000}"/>
    <cellStyle name="Normal 13 2 6 2 6" xfId="13390" xr:uid="{00000000-0005-0000-0000-000037100000}"/>
    <cellStyle name="Normal 13 2 6 3" xfId="2702" xr:uid="{00000000-0005-0000-0000-000038100000}"/>
    <cellStyle name="Normal 13 2 6 3 2" xfId="8606" xr:uid="{00000000-0005-0000-0000-000039100000}"/>
    <cellStyle name="Normal 13 2 6 3 2 2" xfId="31587" xr:uid="{00000000-0005-0000-0000-00003A100000}"/>
    <cellStyle name="Normal 13 2 6 3 2 3" xfId="19778" xr:uid="{00000000-0005-0000-0000-00003B100000}"/>
    <cellStyle name="Normal 13 2 6 3 3" xfId="25683" xr:uid="{00000000-0005-0000-0000-00003C100000}"/>
    <cellStyle name="Normal 13 2 6 3 4" xfId="16266" xr:uid="{00000000-0005-0000-0000-00003D100000}"/>
    <cellStyle name="Normal 13 2 6 4" xfId="6850" xr:uid="{00000000-0005-0000-0000-00003E100000}"/>
    <cellStyle name="Normal 13 2 6 4 2" xfId="10362" xr:uid="{00000000-0005-0000-0000-00003F100000}"/>
    <cellStyle name="Normal 13 2 6 4 2 2" xfId="33343" xr:uid="{00000000-0005-0000-0000-000040100000}"/>
    <cellStyle name="Normal 13 2 6 4 2 3" xfId="22171" xr:uid="{00000000-0005-0000-0000-000041100000}"/>
    <cellStyle name="Normal 13 2 6 4 3" xfId="29831" xr:uid="{00000000-0005-0000-0000-000042100000}"/>
    <cellStyle name="Normal 13 2 6 4 4" xfId="14510" xr:uid="{00000000-0005-0000-0000-000043100000}"/>
    <cellStyle name="Normal 13 2 6 5" xfId="5654" xr:uid="{00000000-0005-0000-0000-000044100000}"/>
    <cellStyle name="Normal 13 2 6 5 2" xfId="21288" xr:uid="{00000000-0005-0000-0000-000045100000}"/>
    <cellStyle name="Normal 13 2 6 5 3" xfId="28635" xr:uid="{00000000-0005-0000-0000-000046100000}"/>
    <cellStyle name="Normal 13 2 6 5 4" xfId="12754" xr:uid="{00000000-0005-0000-0000-000047100000}"/>
    <cellStyle name="Normal 13 2 6 6" xfId="3974" xr:uid="{00000000-0005-0000-0000-000048100000}"/>
    <cellStyle name="Normal 13 2 6 6 2" xfId="26955" xr:uid="{00000000-0005-0000-0000-000049100000}"/>
    <cellStyle name="Normal 13 2 6 6 3" xfId="18022" xr:uid="{00000000-0005-0000-0000-00004A100000}"/>
    <cellStyle name="Normal 13 2 6 7" xfId="23927" xr:uid="{00000000-0005-0000-0000-00004B100000}"/>
    <cellStyle name="Normal 13 2 6 8" xfId="11634" xr:uid="{00000000-0005-0000-0000-00004C100000}"/>
    <cellStyle name="Normal 13 2 7" xfId="1336" xr:uid="{00000000-0005-0000-0000-00004D100000}"/>
    <cellStyle name="Normal 13 2 7 2" xfId="1972" xr:uid="{00000000-0005-0000-0000-00004E100000}"/>
    <cellStyle name="Normal 13 2 7 2 2" xfId="3728" xr:uid="{00000000-0005-0000-0000-00004F100000}"/>
    <cellStyle name="Normal 13 2 7 2 2 2" xfId="9632" xr:uid="{00000000-0005-0000-0000-000050100000}"/>
    <cellStyle name="Normal 13 2 7 2 2 2 2" xfId="32613" xr:uid="{00000000-0005-0000-0000-000051100000}"/>
    <cellStyle name="Normal 13 2 7 2 2 2 3" xfId="20804" xr:uid="{00000000-0005-0000-0000-000052100000}"/>
    <cellStyle name="Normal 13 2 7 2 2 3" xfId="26709" xr:uid="{00000000-0005-0000-0000-000053100000}"/>
    <cellStyle name="Normal 13 2 7 2 2 4" xfId="17292" xr:uid="{00000000-0005-0000-0000-000054100000}"/>
    <cellStyle name="Normal 13 2 7 2 3" xfId="7876" xr:uid="{00000000-0005-0000-0000-000055100000}"/>
    <cellStyle name="Normal 13 2 7 2 3 2" xfId="11388" xr:uid="{00000000-0005-0000-0000-000056100000}"/>
    <cellStyle name="Normal 13 2 7 2 3 2 2" xfId="34369" xr:uid="{00000000-0005-0000-0000-000057100000}"/>
    <cellStyle name="Normal 13 2 7 2 3 2 3" xfId="23197" xr:uid="{00000000-0005-0000-0000-000058100000}"/>
    <cellStyle name="Normal 13 2 7 2 3 3" xfId="30857" xr:uid="{00000000-0005-0000-0000-000059100000}"/>
    <cellStyle name="Normal 13 2 7 2 3 4" xfId="15536" xr:uid="{00000000-0005-0000-0000-00005A100000}"/>
    <cellStyle name="Normal 13 2 7 2 4" xfId="5000" xr:uid="{00000000-0005-0000-0000-00005B100000}"/>
    <cellStyle name="Normal 13 2 7 2 4 2" xfId="27981" xr:uid="{00000000-0005-0000-0000-00005C100000}"/>
    <cellStyle name="Normal 13 2 7 2 4 3" xfId="19048" xr:uid="{00000000-0005-0000-0000-00005D100000}"/>
    <cellStyle name="Normal 13 2 7 2 5" xfId="24953" xr:uid="{00000000-0005-0000-0000-00005E100000}"/>
    <cellStyle name="Normal 13 2 7 2 6" xfId="13780" xr:uid="{00000000-0005-0000-0000-00005F100000}"/>
    <cellStyle name="Normal 13 2 7 3" xfId="3092" xr:uid="{00000000-0005-0000-0000-000060100000}"/>
    <cellStyle name="Normal 13 2 7 3 2" xfId="8996" xr:uid="{00000000-0005-0000-0000-000061100000}"/>
    <cellStyle name="Normal 13 2 7 3 2 2" xfId="31977" xr:uid="{00000000-0005-0000-0000-000062100000}"/>
    <cellStyle name="Normal 13 2 7 3 2 3" xfId="20168" xr:uid="{00000000-0005-0000-0000-000063100000}"/>
    <cellStyle name="Normal 13 2 7 3 3" xfId="26073" xr:uid="{00000000-0005-0000-0000-000064100000}"/>
    <cellStyle name="Normal 13 2 7 3 4" xfId="16656" xr:uid="{00000000-0005-0000-0000-000065100000}"/>
    <cellStyle name="Normal 13 2 7 4" xfId="7240" xr:uid="{00000000-0005-0000-0000-000066100000}"/>
    <cellStyle name="Normal 13 2 7 4 2" xfId="10752" xr:uid="{00000000-0005-0000-0000-000067100000}"/>
    <cellStyle name="Normal 13 2 7 4 2 2" xfId="33733" xr:uid="{00000000-0005-0000-0000-000068100000}"/>
    <cellStyle name="Normal 13 2 7 4 2 3" xfId="22561" xr:uid="{00000000-0005-0000-0000-000069100000}"/>
    <cellStyle name="Normal 13 2 7 4 3" xfId="30221" xr:uid="{00000000-0005-0000-0000-00006A100000}"/>
    <cellStyle name="Normal 13 2 7 4 4" xfId="14900" xr:uid="{00000000-0005-0000-0000-00006B100000}"/>
    <cellStyle name="Normal 13 2 7 5" xfId="6044" xr:uid="{00000000-0005-0000-0000-00006C100000}"/>
    <cellStyle name="Normal 13 2 7 5 2" xfId="21441" xr:uid="{00000000-0005-0000-0000-00006D100000}"/>
    <cellStyle name="Normal 13 2 7 5 3" xfId="29025" xr:uid="{00000000-0005-0000-0000-00006E100000}"/>
    <cellStyle name="Normal 13 2 7 5 4" xfId="13144" xr:uid="{00000000-0005-0000-0000-00006F100000}"/>
    <cellStyle name="Normal 13 2 7 6" xfId="4364" xr:uid="{00000000-0005-0000-0000-000070100000}"/>
    <cellStyle name="Normal 13 2 7 6 2" xfId="27345" xr:uid="{00000000-0005-0000-0000-000071100000}"/>
    <cellStyle name="Normal 13 2 7 6 3" xfId="18412" xr:uid="{00000000-0005-0000-0000-000072100000}"/>
    <cellStyle name="Normal 13 2 7 7" xfId="24317" xr:uid="{00000000-0005-0000-0000-000073100000}"/>
    <cellStyle name="Normal 13 2 7 8" xfId="12024" xr:uid="{00000000-0005-0000-0000-000074100000}"/>
    <cellStyle name="Normal 13 2 8" xfId="776" xr:uid="{00000000-0005-0000-0000-000075100000}"/>
    <cellStyle name="Normal 13 2 8 2" xfId="2532" xr:uid="{00000000-0005-0000-0000-000076100000}"/>
    <cellStyle name="Normal 13 2 8 2 2" xfId="8436" xr:uid="{00000000-0005-0000-0000-000077100000}"/>
    <cellStyle name="Normal 13 2 8 2 2 2" xfId="31417" xr:uid="{00000000-0005-0000-0000-000078100000}"/>
    <cellStyle name="Normal 13 2 8 2 2 3" xfId="19608" xr:uid="{00000000-0005-0000-0000-000079100000}"/>
    <cellStyle name="Normal 13 2 8 2 3" xfId="25513" xr:uid="{00000000-0005-0000-0000-00007A100000}"/>
    <cellStyle name="Normal 13 2 8 2 4" xfId="16096" xr:uid="{00000000-0005-0000-0000-00007B100000}"/>
    <cellStyle name="Normal 13 2 8 3" xfId="6680" xr:uid="{00000000-0005-0000-0000-00007C100000}"/>
    <cellStyle name="Normal 13 2 8 3 2" xfId="10192" xr:uid="{00000000-0005-0000-0000-00007D100000}"/>
    <cellStyle name="Normal 13 2 8 3 2 2" xfId="33173" xr:uid="{00000000-0005-0000-0000-00007E100000}"/>
    <cellStyle name="Normal 13 2 8 3 2 3" xfId="22001" xr:uid="{00000000-0005-0000-0000-00007F100000}"/>
    <cellStyle name="Normal 13 2 8 3 3" xfId="29661" xr:uid="{00000000-0005-0000-0000-000080100000}"/>
    <cellStyle name="Normal 13 2 8 3 4" xfId="14340" xr:uid="{00000000-0005-0000-0000-000081100000}"/>
    <cellStyle name="Normal 13 2 8 4" xfId="4440" xr:uid="{00000000-0005-0000-0000-000082100000}"/>
    <cellStyle name="Normal 13 2 8 4 2" xfId="27421" xr:uid="{00000000-0005-0000-0000-000083100000}"/>
    <cellStyle name="Normal 13 2 8 4 3" xfId="17852" xr:uid="{00000000-0005-0000-0000-000084100000}"/>
    <cellStyle name="Normal 13 2 8 5" xfId="23757" xr:uid="{00000000-0005-0000-0000-000085100000}"/>
    <cellStyle name="Normal 13 2 8 6" xfId="12584" xr:uid="{00000000-0005-0000-0000-000086100000}"/>
    <cellStyle name="Normal 13 2 9" xfId="1412" xr:uid="{00000000-0005-0000-0000-000087100000}"/>
    <cellStyle name="Normal 13 2 9 2" xfId="3168" xr:uid="{00000000-0005-0000-0000-000088100000}"/>
    <cellStyle name="Normal 13 2 9 2 2" xfId="9072" xr:uid="{00000000-0005-0000-0000-000089100000}"/>
    <cellStyle name="Normal 13 2 9 2 2 2" xfId="32053" xr:uid="{00000000-0005-0000-0000-00008A100000}"/>
    <cellStyle name="Normal 13 2 9 2 2 3" xfId="20244" xr:uid="{00000000-0005-0000-0000-00008B100000}"/>
    <cellStyle name="Normal 13 2 9 2 3" xfId="26149" xr:uid="{00000000-0005-0000-0000-00008C100000}"/>
    <cellStyle name="Normal 13 2 9 2 4" xfId="16732" xr:uid="{00000000-0005-0000-0000-00008D100000}"/>
    <cellStyle name="Normal 13 2 9 3" xfId="7316" xr:uid="{00000000-0005-0000-0000-00008E100000}"/>
    <cellStyle name="Normal 13 2 9 3 2" xfId="10828" xr:uid="{00000000-0005-0000-0000-00008F100000}"/>
    <cellStyle name="Normal 13 2 9 3 2 2" xfId="33809" xr:uid="{00000000-0005-0000-0000-000090100000}"/>
    <cellStyle name="Normal 13 2 9 3 2 3" xfId="22637" xr:uid="{00000000-0005-0000-0000-000091100000}"/>
    <cellStyle name="Normal 13 2 9 3 3" xfId="30297" xr:uid="{00000000-0005-0000-0000-000092100000}"/>
    <cellStyle name="Normal 13 2 9 3 4" xfId="14976" xr:uid="{00000000-0005-0000-0000-000093100000}"/>
    <cellStyle name="Normal 13 2 9 4" xfId="6120" xr:uid="{00000000-0005-0000-0000-000094100000}"/>
    <cellStyle name="Normal 13 2 9 4 2" xfId="29101" xr:uid="{00000000-0005-0000-0000-000095100000}"/>
    <cellStyle name="Normal 13 2 9 4 3" xfId="18488" xr:uid="{00000000-0005-0000-0000-000096100000}"/>
    <cellStyle name="Normal 13 2 9 5" xfId="24393" xr:uid="{00000000-0005-0000-0000-000097100000}"/>
    <cellStyle name="Normal 13 2 9 6" xfId="13220" xr:uid="{00000000-0005-0000-0000-000098100000}"/>
    <cellStyle name="Normal 13 20" xfId="5030" xr:uid="{00000000-0005-0000-0000-000099100000}"/>
    <cellStyle name="Normal 13 20 2" xfId="20834" xr:uid="{00000000-0005-0000-0000-00009A100000}"/>
    <cellStyle name="Normal 13 20 3" xfId="28011" xr:uid="{00000000-0005-0000-0000-00009B100000}"/>
    <cellStyle name="Normal 13 20 4" xfId="12054" xr:uid="{00000000-0005-0000-0000-00009C100000}"/>
    <cellStyle name="Normal 13 21" xfId="3758" xr:uid="{00000000-0005-0000-0000-00009D100000}"/>
    <cellStyle name="Normal 13 21 2" xfId="26739" xr:uid="{00000000-0005-0000-0000-00009E100000}"/>
    <cellStyle name="Normal 13 21 3" xfId="17322" xr:uid="{00000000-0005-0000-0000-00009F100000}"/>
    <cellStyle name="Normal 13 22" xfId="23227" xr:uid="{00000000-0005-0000-0000-0000A0100000}"/>
    <cellStyle name="Normal 13 23" xfId="11418" xr:uid="{00000000-0005-0000-0000-0000A1100000}"/>
    <cellStyle name="Normal 13 3" xfId="244" xr:uid="{00000000-0005-0000-0000-0000A2100000}"/>
    <cellStyle name="Normal 13 3 10" xfId="2035" xr:uid="{00000000-0005-0000-0000-0000A3100000}"/>
    <cellStyle name="Normal 13 3 10 2" xfId="7939" xr:uid="{00000000-0005-0000-0000-0000A4100000}"/>
    <cellStyle name="Normal 13 3 10 2 2" xfId="30920" xr:uid="{00000000-0005-0000-0000-0000A5100000}"/>
    <cellStyle name="Normal 13 3 10 2 3" xfId="19111" xr:uid="{00000000-0005-0000-0000-0000A6100000}"/>
    <cellStyle name="Normal 13 3 10 3" xfId="25016" xr:uid="{00000000-0005-0000-0000-0000A7100000}"/>
    <cellStyle name="Normal 13 3 10 4" xfId="15599" xr:uid="{00000000-0005-0000-0000-0000A8100000}"/>
    <cellStyle name="Normal 13 3 11" xfId="6183" xr:uid="{00000000-0005-0000-0000-0000A9100000}"/>
    <cellStyle name="Normal 13 3 11 2" xfId="9695" xr:uid="{00000000-0005-0000-0000-0000AA100000}"/>
    <cellStyle name="Normal 13 3 11 2 2" xfId="32676" xr:uid="{00000000-0005-0000-0000-0000AB100000}"/>
    <cellStyle name="Normal 13 3 11 2 3" xfId="21504" xr:uid="{00000000-0005-0000-0000-0000AC100000}"/>
    <cellStyle name="Normal 13 3 11 3" xfId="29164" xr:uid="{00000000-0005-0000-0000-0000AD100000}"/>
    <cellStyle name="Normal 13 3 11 4" xfId="13843" xr:uid="{00000000-0005-0000-0000-0000AE100000}"/>
    <cellStyle name="Normal 13 3 12" xfId="5063" xr:uid="{00000000-0005-0000-0000-0000AF100000}"/>
    <cellStyle name="Normal 13 3 12 2" xfId="20867" xr:uid="{00000000-0005-0000-0000-0000B0100000}"/>
    <cellStyle name="Normal 13 3 12 3" xfId="28044" xr:uid="{00000000-0005-0000-0000-0000B1100000}"/>
    <cellStyle name="Normal 13 3 12 4" xfId="12087" xr:uid="{00000000-0005-0000-0000-0000B2100000}"/>
    <cellStyle name="Normal 13 3 13" xfId="3782" xr:uid="{00000000-0005-0000-0000-0000B3100000}"/>
    <cellStyle name="Normal 13 3 13 2" xfId="26763" xr:uid="{00000000-0005-0000-0000-0000B4100000}"/>
    <cellStyle name="Normal 13 3 13 3" xfId="17355" xr:uid="{00000000-0005-0000-0000-0000B5100000}"/>
    <cellStyle name="Normal 13 3 14" xfId="23260" xr:uid="{00000000-0005-0000-0000-0000B6100000}"/>
    <cellStyle name="Normal 13 3 15" xfId="11442" xr:uid="{00000000-0005-0000-0000-0000B7100000}"/>
    <cellStyle name="Normal 13 3 2" xfId="430" xr:uid="{00000000-0005-0000-0000-0000B8100000}"/>
    <cellStyle name="Normal 13 3 2 10" xfId="23413" xr:uid="{00000000-0005-0000-0000-0000B9100000}"/>
    <cellStyle name="Normal 13 3 2 11" xfId="11527" xr:uid="{00000000-0005-0000-0000-0000BA100000}"/>
    <cellStyle name="Normal 13 3 2 2" xfId="591" xr:uid="{00000000-0005-0000-0000-0000BB100000}"/>
    <cellStyle name="Normal 13 3 2 2 2" xfId="1874" xr:uid="{00000000-0005-0000-0000-0000BC100000}"/>
    <cellStyle name="Normal 13 3 2 2 2 2" xfId="3630" xr:uid="{00000000-0005-0000-0000-0000BD100000}"/>
    <cellStyle name="Normal 13 3 2 2 2 2 2" xfId="9534" xr:uid="{00000000-0005-0000-0000-0000BE100000}"/>
    <cellStyle name="Normal 13 3 2 2 2 2 2 2" xfId="32515" xr:uid="{00000000-0005-0000-0000-0000BF100000}"/>
    <cellStyle name="Normal 13 3 2 2 2 2 2 3" xfId="20706" xr:uid="{00000000-0005-0000-0000-0000C0100000}"/>
    <cellStyle name="Normal 13 3 2 2 2 2 3" xfId="26611" xr:uid="{00000000-0005-0000-0000-0000C1100000}"/>
    <cellStyle name="Normal 13 3 2 2 2 2 4" xfId="17194" xr:uid="{00000000-0005-0000-0000-0000C2100000}"/>
    <cellStyle name="Normal 13 3 2 2 2 3" xfId="7778" xr:uid="{00000000-0005-0000-0000-0000C3100000}"/>
    <cellStyle name="Normal 13 3 2 2 2 3 2" xfId="11290" xr:uid="{00000000-0005-0000-0000-0000C4100000}"/>
    <cellStyle name="Normal 13 3 2 2 2 3 2 2" xfId="34271" xr:uid="{00000000-0005-0000-0000-0000C5100000}"/>
    <cellStyle name="Normal 13 3 2 2 2 3 2 3" xfId="23099" xr:uid="{00000000-0005-0000-0000-0000C6100000}"/>
    <cellStyle name="Normal 13 3 2 2 2 3 3" xfId="30759" xr:uid="{00000000-0005-0000-0000-0000C7100000}"/>
    <cellStyle name="Normal 13 3 2 2 2 3 4" xfId="15438" xr:uid="{00000000-0005-0000-0000-0000C8100000}"/>
    <cellStyle name="Normal 13 3 2 2 2 4" xfId="4902" xr:uid="{00000000-0005-0000-0000-0000C9100000}"/>
    <cellStyle name="Normal 13 3 2 2 2 4 2" xfId="27883" xr:uid="{00000000-0005-0000-0000-0000CA100000}"/>
    <cellStyle name="Normal 13 3 2 2 2 4 3" xfId="18950" xr:uid="{00000000-0005-0000-0000-0000CB100000}"/>
    <cellStyle name="Normal 13 3 2 2 2 5" xfId="24855" xr:uid="{00000000-0005-0000-0000-0000CC100000}"/>
    <cellStyle name="Normal 13 3 2 2 2 6" xfId="13682" xr:uid="{00000000-0005-0000-0000-0000CD100000}"/>
    <cellStyle name="Normal 13 3 2 2 3" xfId="1238" xr:uid="{00000000-0005-0000-0000-0000CE100000}"/>
    <cellStyle name="Normal 13 3 2 2 3 2" xfId="2994" xr:uid="{00000000-0005-0000-0000-0000CF100000}"/>
    <cellStyle name="Normal 13 3 2 2 3 2 2" xfId="8898" xr:uid="{00000000-0005-0000-0000-0000D0100000}"/>
    <cellStyle name="Normal 13 3 2 2 3 2 2 2" xfId="31879" xr:uid="{00000000-0005-0000-0000-0000D1100000}"/>
    <cellStyle name="Normal 13 3 2 2 3 2 2 3" xfId="20070" xr:uid="{00000000-0005-0000-0000-0000D2100000}"/>
    <cellStyle name="Normal 13 3 2 2 3 2 3" xfId="25975" xr:uid="{00000000-0005-0000-0000-0000D3100000}"/>
    <cellStyle name="Normal 13 3 2 2 3 2 4" xfId="16558" xr:uid="{00000000-0005-0000-0000-0000D4100000}"/>
    <cellStyle name="Normal 13 3 2 2 3 3" xfId="7142" xr:uid="{00000000-0005-0000-0000-0000D5100000}"/>
    <cellStyle name="Normal 13 3 2 2 3 3 2" xfId="10654" xr:uid="{00000000-0005-0000-0000-0000D6100000}"/>
    <cellStyle name="Normal 13 3 2 2 3 3 2 2" xfId="33635" xr:uid="{00000000-0005-0000-0000-0000D7100000}"/>
    <cellStyle name="Normal 13 3 2 2 3 3 2 3" xfId="22463" xr:uid="{00000000-0005-0000-0000-0000D8100000}"/>
    <cellStyle name="Normal 13 3 2 2 3 3 3" xfId="30123" xr:uid="{00000000-0005-0000-0000-0000D9100000}"/>
    <cellStyle name="Normal 13 3 2 2 3 3 4" xfId="14802" xr:uid="{00000000-0005-0000-0000-0000DA100000}"/>
    <cellStyle name="Normal 13 3 2 2 3 4" xfId="5946" xr:uid="{00000000-0005-0000-0000-0000DB100000}"/>
    <cellStyle name="Normal 13 3 2 2 3 4 2" xfId="28927" xr:uid="{00000000-0005-0000-0000-0000DC100000}"/>
    <cellStyle name="Normal 13 3 2 2 3 4 3" xfId="18314" xr:uid="{00000000-0005-0000-0000-0000DD100000}"/>
    <cellStyle name="Normal 13 3 2 2 3 5" xfId="24219" xr:uid="{00000000-0005-0000-0000-0000DE100000}"/>
    <cellStyle name="Normal 13 3 2 2 3 6" xfId="13046" xr:uid="{00000000-0005-0000-0000-0000DF100000}"/>
    <cellStyle name="Normal 13 3 2 2 4" xfId="2349" xr:uid="{00000000-0005-0000-0000-0000E0100000}"/>
    <cellStyle name="Normal 13 3 2 2 4 2" xfId="8253" xr:uid="{00000000-0005-0000-0000-0000E1100000}"/>
    <cellStyle name="Normal 13 3 2 2 4 2 2" xfId="31234" xr:uid="{00000000-0005-0000-0000-0000E2100000}"/>
    <cellStyle name="Normal 13 3 2 2 4 2 3" xfId="19425" xr:uid="{00000000-0005-0000-0000-0000E3100000}"/>
    <cellStyle name="Normal 13 3 2 2 4 3" xfId="25330" xr:uid="{00000000-0005-0000-0000-0000E4100000}"/>
    <cellStyle name="Normal 13 3 2 2 4 4" xfId="15913" xr:uid="{00000000-0005-0000-0000-0000E5100000}"/>
    <cellStyle name="Normal 13 3 2 2 5" xfId="6497" xr:uid="{00000000-0005-0000-0000-0000E6100000}"/>
    <cellStyle name="Normal 13 3 2 2 5 2" xfId="10009" xr:uid="{00000000-0005-0000-0000-0000E7100000}"/>
    <cellStyle name="Normal 13 3 2 2 5 2 2" xfId="32990" xr:uid="{00000000-0005-0000-0000-0000E8100000}"/>
    <cellStyle name="Normal 13 3 2 2 5 2 3" xfId="21818" xr:uid="{00000000-0005-0000-0000-0000E9100000}"/>
    <cellStyle name="Normal 13 3 2 2 5 3" xfId="29478" xr:uid="{00000000-0005-0000-0000-0000EA100000}"/>
    <cellStyle name="Normal 13 3 2 2 5 4" xfId="14157" xr:uid="{00000000-0005-0000-0000-0000EB100000}"/>
    <cellStyle name="Normal 13 3 2 2 6" xfId="5377" xr:uid="{00000000-0005-0000-0000-0000EC100000}"/>
    <cellStyle name="Normal 13 3 2 2 6 2" xfId="21181" xr:uid="{00000000-0005-0000-0000-0000ED100000}"/>
    <cellStyle name="Normal 13 3 2 2 6 3" xfId="28358" xr:uid="{00000000-0005-0000-0000-0000EE100000}"/>
    <cellStyle name="Normal 13 3 2 2 6 4" xfId="12401" xr:uid="{00000000-0005-0000-0000-0000EF100000}"/>
    <cellStyle name="Normal 13 3 2 2 7" xfId="4266" xr:uid="{00000000-0005-0000-0000-0000F0100000}"/>
    <cellStyle name="Normal 13 3 2 2 7 2" xfId="27247" xr:uid="{00000000-0005-0000-0000-0000F1100000}"/>
    <cellStyle name="Normal 13 3 2 2 7 3" xfId="17669" xr:uid="{00000000-0005-0000-0000-0000F2100000}"/>
    <cellStyle name="Normal 13 3 2 2 8" xfId="23574" xr:uid="{00000000-0005-0000-0000-0000F3100000}"/>
    <cellStyle name="Normal 13 3 2 2 9" xfId="11926" xr:uid="{00000000-0005-0000-0000-0000F4100000}"/>
    <cellStyle name="Normal 13 3 2 3" xfId="1077" xr:uid="{00000000-0005-0000-0000-0000F5100000}"/>
    <cellStyle name="Normal 13 3 2 3 2" xfId="1713" xr:uid="{00000000-0005-0000-0000-0000F6100000}"/>
    <cellStyle name="Normal 13 3 2 3 2 2" xfId="3469" xr:uid="{00000000-0005-0000-0000-0000F7100000}"/>
    <cellStyle name="Normal 13 3 2 3 2 2 2" xfId="9373" xr:uid="{00000000-0005-0000-0000-0000F8100000}"/>
    <cellStyle name="Normal 13 3 2 3 2 2 2 2" xfId="32354" xr:uid="{00000000-0005-0000-0000-0000F9100000}"/>
    <cellStyle name="Normal 13 3 2 3 2 2 2 3" xfId="20545" xr:uid="{00000000-0005-0000-0000-0000FA100000}"/>
    <cellStyle name="Normal 13 3 2 3 2 2 3" xfId="26450" xr:uid="{00000000-0005-0000-0000-0000FB100000}"/>
    <cellStyle name="Normal 13 3 2 3 2 2 4" xfId="17033" xr:uid="{00000000-0005-0000-0000-0000FC100000}"/>
    <cellStyle name="Normal 13 3 2 3 2 3" xfId="7617" xr:uid="{00000000-0005-0000-0000-0000FD100000}"/>
    <cellStyle name="Normal 13 3 2 3 2 3 2" xfId="11129" xr:uid="{00000000-0005-0000-0000-0000FE100000}"/>
    <cellStyle name="Normal 13 3 2 3 2 3 2 2" xfId="34110" xr:uid="{00000000-0005-0000-0000-0000FF100000}"/>
    <cellStyle name="Normal 13 3 2 3 2 3 2 3" xfId="22938" xr:uid="{00000000-0005-0000-0000-000000110000}"/>
    <cellStyle name="Normal 13 3 2 3 2 3 3" xfId="30598" xr:uid="{00000000-0005-0000-0000-000001110000}"/>
    <cellStyle name="Normal 13 3 2 3 2 3 4" xfId="15277" xr:uid="{00000000-0005-0000-0000-000002110000}"/>
    <cellStyle name="Normal 13 3 2 3 2 4" xfId="4741" xr:uid="{00000000-0005-0000-0000-000003110000}"/>
    <cellStyle name="Normal 13 3 2 3 2 4 2" xfId="27722" xr:uid="{00000000-0005-0000-0000-000004110000}"/>
    <cellStyle name="Normal 13 3 2 3 2 4 3" xfId="18789" xr:uid="{00000000-0005-0000-0000-000005110000}"/>
    <cellStyle name="Normal 13 3 2 3 2 5" xfId="24694" xr:uid="{00000000-0005-0000-0000-000006110000}"/>
    <cellStyle name="Normal 13 3 2 3 2 6" xfId="13521" xr:uid="{00000000-0005-0000-0000-000007110000}"/>
    <cellStyle name="Normal 13 3 2 3 3" xfId="2833" xr:uid="{00000000-0005-0000-0000-000008110000}"/>
    <cellStyle name="Normal 13 3 2 3 3 2" xfId="8737" xr:uid="{00000000-0005-0000-0000-000009110000}"/>
    <cellStyle name="Normal 13 3 2 3 3 2 2" xfId="31718" xr:uid="{00000000-0005-0000-0000-00000A110000}"/>
    <cellStyle name="Normal 13 3 2 3 3 2 3" xfId="19909" xr:uid="{00000000-0005-0000-0000-00000B110000}"/>
    <cellStyle name="Normal 13 3 2 3 3 3" xfId="25814" xr:uid="{00000000-0005-0000-0000-00000C110000}"/>
    <cellStyle name="Normal 13 3 2 3 3 4" xfId="16397" xr:uid="{00000000-0005-0000-0000-00000D110000}"/>
    <cellStyle name="Normal 13 3 2 3 4" xfId="6981" xr:uid="{00000000-0005-0000-0000-00000E110000}"/>
    <cellStyle name="Normal 13 3 2 3 4 2" xfId="10493" xr:uid="{00000000-0005-0000-0000-00000F110000}"/>
    <cellStyle name="Normal 13 3 2 3 4 2 2" xfId="33474" xr:uid="{00000000-0005-0000-0000-000010110000}"/>
    <cellStyle name="Normal 13 3 2 3 4 2 3" xfId="22302" xr:uid="{00000000-0005-0000-0000-000011110000}"/>
    <cellStyle name="Normal 13 3 2 3 4 3" xfId="29962" xr:uid="{00000000-0005-0000-0000-000012110000}"/>
    <cellStyle name="Normal 13 3 2 3 4 4" xfId="14641" xr:uid="{00000000-0005-0000-0000-000013110000}"/>
    <cellStyle name="Normal 13 3 2 3 5" xfId="5785" xr:uid="{00000000-0005-0000-0000-000014110000}"/>
    <cellStyle name="Normal 13 3 2 3 5 2" xfId="21343" xr:uid="{00000000-0005-0000-0000-000015110000}"/>
    <cellStyle name="Normal 13 3 2 3 5 3" xfId="28766" xr:uid="{00000000-0005-0000-0000-000016110000}"/>
    <cellStyle name="Normal 13 3 2 3 5 4" xfId="12885" xr:uid="{00000000-0005-0000-0000-000017110000}"/>
    <cellStyle name="Normal 13 3 2 3 6" xfId="4105" xr:uid="{00000000-0005-0000-0000-000018110000}"/>
    <cellStyle name="Normal 13 3 2 3 6 2" xfId="27086" xr:uid="{00000000-0005-0000-0000-000019110000}"/>
    <cellStyle name="Normal 13 3 2 3 6 3" xfId="18153" xr:uid="{00000000-0005-0000-0000-00001A110000}"/>
    <cellStyle name="Normal 13 3 2 3 7" xfId="24058" xr:uid="{00000000-0005-0000-0000-00001B110000}"/>
    <cellStyle name="Normal 13 3 2 3 8" xfId="11765" xr:uid="{00000000-0005-0000-0000-00001C110000}"/>
    <cellStyle name="Normal 13 3 2 4" xfId="1475" xr:uid="{00000000-0005-0000-0000-00001D110000}"/>
    <cellStyle name="Normal 13 3 2 4 2" xfId="3231" xr:uid="{00000000-0005-0000-0000-00001E110000}"/>
    <cellStyle name="Normal 13 3 2 4 2 2" xfId="9135" xr:uid="{00000000-0005-0000-0000-00001F110000}"/>
    <cellStyle name="Normal 13 3 2 4 2 2 2" xfId="32116" xr:uid="{00000000-0005-0000-0000-000020110000}"/>
    <cellStyle name="Normal 13 3 2 4 2 2 3" xfId="20307" xr:uid="{00000000-0005-0000-0000-000021110000}"/>
    <cellStyle name="Normal 13 3 2 4 2 3" xfId="26212" xr:uid="{00000000-0005-0000-0000-000022110000}"/>
    <cellStyle name="Normal 13 3 2 4 2 4" xfId="16795" xr:uid="{00000000-0005-0000-0000-000023110000}"/>
    <cellStyle name="Normal 13 3 2 4 3" xfId="7379" xr:uid="{00000000-0005-0000-0000-000024110000}"/>
    <cellStyle name="Normal 13 3 2 4 3 2" xfId="10891" xr:uid="{00000000-0005-0000-0000-000025110000}"/>
    <cellStyle name="Normal 13 3 2 4 3 2 2" xfId="33872" xr:uid="{00000000-0005-0000-0000-000026110000}"/>
    <cellStyle name="Normal 13 3 2 4 3 2 3" xfId="22700" xr:uid="{00000000-0005-0000-0000-000027110000}"/>
    <cellStyle name="Normal 13 3 2 4 3 3" xfId="30360" xr:uid="{00000000-0005-0000-0000-000028110000}"/>
    <cellStyle name="Normal 13 3 2 4 3 4" xfId="15039" xr:uid="{00000000-0005-0000-0000-000029110000}"/>
    <cellStyle name="Normal 13 3 2 4 4" xfId="4503" xr:uid="{00000000-0005-0000-0000-00002A110000}"/>
    <cellStyle name="Normal 13 3 2 4 4 2" xfId="27484" xr:uid="{00000000-0005-0000-0000-00002B110000}"/>
    <cellStyle name="Normal 13 3 2 4 4 3" xfId="18551" xr:uid="{00000000-0005-0000-0000-00002C110000}"/>
    <cellStyle name="Normal 13 3 2 4 5" xfId="24456" xr:uid="{00000000-0005-0000-0000-00002D110000}"/>
    <cellStyle name="Normal 13 3 2 4 6" xfId="13283" xr:uid="{00000000-0005-0000-0000-00002E110000}"/>
    <cellStyle name="Normal 13 3 2 5" xfId="839" xr:uid="{00000000-0005-0000-0000-00002F110000}"/>
    <cellStyle name="Normal 13 3 2 5 2" xfId="2595" xr:uid="{00000000-0005-0000-0000-000030110000}"/>
    <cellStyle name="Normal 13 3 2 5 2 2" xfId="8499" xr:uid="{00000000-0005-0000-0000-000031110000}"/>
    <cellStyle name="Normal 13 3 2 5 2 2 2" xfId="31480" xr:uid="{00000000-0005-0000-0000-000032110000}"/>
    <cellStyle name="Normal 13 3 2 5 2 2 3" xfId="19671" xr:uid="{00000000-0005-0000-0000-000033110000}"/>
    <cellStyle name="Normal 13 3 2 5 2 3" xfId="25576" xr:uid="{00000000-0005-0000-0000-000034110000}"/>
    <cellStyle name="Normal 13 3 2 5 2 4" xfId="16159" xr:uid="{00000000-0005-0000-0000-000035110000}"/>
    <cellStyle name="Normal 13 3 2 5 3" xfId="6743" xr:uid="{00000000-0005-0000-0000-000036110000}"/>
    <cellStyle name="Normal 13 3 2 5 3 2" xfId="10255" xr:uid="{00000000-0005-0000-0000-000037110000}"/>
    <cellStyle name="Normal 13 3 2 5 3 2 2" xfId="33236" xr:uid="{00000000-0005-0000-0000-000038110000}"/>
    <cellStyle name="Normal 13 3 2 5 3 2 3" xfId="22064" xr:uid="{00000000-0005-0000-0000-000039110000}"/>
    <cellStyle name="Normal 13 3 2 5 3 3" xfId="29724" xr:uid="{00000000-0005-0000-0000-00003A110000}"/>
    <cellStyle name="Normal 13 3 2 5 3 4" xfId="14403" xr:uid="{00000000-0005-0000-0000-00003B110000}"/>
    <cellStyle name="Normal 13 3 2 5 4" xfId="5547" xr:uid="{00000000-0005-0000-0000-00003C110000}"/>
    <cellStyle name="Normal 13 3 2 5 4 2" xfId="28528" xr:uid="{00000000-0005-0000-0000-00003D110000}"/>
    <cellStyle name="Normal 13 3 2 5 4 3" xfId="17915" xr:uid="{00000000-0005-0000-0000-00003E110000}"/>
    <cellStyle name="Normal 13 3 2 5 5" xfId="23820" xr:uid="{00000000-0005-0000-0000-00003F110000}"/>
    <cellStyle name="Normal 13 3 2 5 6" xfId="12647" xr:uid="{00000000-0005-0000-0000-000040110000}"/>
    <cellStyle name="Normal 13 3 2 6" xfId="2188" xr:uid="{00000000-0005-0000-0000-000041110000}"/>
    <cellStyle name="Normal 13 3 2 6 2" xfId="8092" xr:uid="{00000000-0005-0000-0000-000042110000}"/>
    <cellStyle name="Normal 13 3 2 6 2 2" xfId="31073" xr:uid="{00000000-0005-0000-0000-000043110000}"/>
    <cellStyle name="Normal 13 3 2 6 2 3" xfId="19264" xr:uid="{00000000-0005-0000-0000-000044110000}"/>
    <cellStyle name="Normal 13 3 2 6 3" xfId="25169" xr:uid="{00000000-0005-0000-0000-000045110000}"/>
    <cellStyle name="Normal 13 3 2 6 4" xfId="15752" xr:uid="{00000000-0005-0000-0000-000046110000}"/>
    <cellStyle name="Normal 13 3 2 7" xfId="6336" xr:uid="{00000000-0005-0000-0000-000047110000}"/>
    <cellStyle name="Normal 13 3 2 7 2" xfId="9848" xr:uid="{00000000-0005-0000-0000-000048110000}"/>
    <cellStyle name="Normal 13 3 2 7 2 2" xfId="32829" xr:uid="{00000000-0005-0000-0000-000049110000}"/>
    <cellStyle name="Normal 13 3 2 7 2 3" xfId="21657" xr:uid="{00000000-0005-0000-0000-00004A110000}"/>
    <cellStyle name="Normal 13 3 2 7 3" xfId="29317" xr:uid="{00000000-0005-0000-0000-00004B110000}"/>
    <cellStyle name="Normal 13 3 2 7 4" xfId="13996" xr:uid="{00000000-0005-0000-0000-00004C110000}"/>
    <cellStyle name="Normal 13 3 2 8" xfId="5216" xr:uid="{00000000-0005-0000-0000-00004D110000}"/>
    <cellStyle name="Normal 13 3 2 8 2" xfId="21020" xr:uid="{00000000-0005-0000-0000-00004E110000}"/>
    <cellStyle name="Normal 13 3 2 8 3" xfId="28197" xr:uid="{00000000-0005-0000-0000-00004F110000}"/>
    <cellStyle name="Normal 13 3 2 8 4" xfId="12240" xr:uid="{00000000-0005-0000-0000-000050110000}"/>
    <cellStyle name="Normal 13 3 2 9" xfId="3867" xr:uid="{00000000-0005-0000-0000-000051110000}"/>
    <cellStyle name="Normal 13 3 2 9 2" xfId="26848" xr:uid="{00000000-0005-0000-0000-000052110000}"/>
    <cellStyle name="Normal 13 3 2 9 3" xfId="17508" xr:uid="{00000000-0005-0000-0000-000053110000}"/>
    <cellStyle name="Normal 13 3 3" xfId="350" xr:uid="{00000000-0005-0000-0000-000054110000}"/>
    <cellStyle name="Normal 13 3 3 2" xfId="1634" xr:uid="{00000000-0005-0000-0000-000055110000}"/>
    <cellStyle name="Normal 13 3 3 2 2" xfId="3390" xr:uid="{00000000-0005-0000-0000-000056110000}"/>
    <cellStyle name="Normal 13 3 3 2 2 2" xfId="9294" xr:uid="{00000000-0005-0000-0000-000057110000}"/>
    <cellStyle name="Normal 13 3 3 2 2 2 2" xfId="32275" xr:uid="{00000000-0005-0000-0000-000058110000}"/>
    <cellStyle name="Normal 13 3 3 2 2 2 3" xfId="20466" xr:uid="{00000000-0005-0000-0000-000059110000}"/>
    <cellStyle name="Normal 13 3 3 2 2 3" xfId="26371" xr:uid="{00000000-0005-0000-0000-00005A110000}"/>
    <cellStyle name="Normal 13 3 3 2 2 4" xfId="16954" xr:uid="{00000000-0005-0000-0000-00005B110000}"/>
    <cellStyle name="Normal 13 3 3 2 3" xfId="7538" xr:uid="{00000000-0005-0000-0000-00005C110000}"/>
    <cellStyle name="Normal 13 3 3 2 3 2" xfId="11050" xr:uid="{00000000-0005-0000-0000-00005D110000}"/>
    <cellStyle name="Normal 13 3 3 2 3 2 2" xfId="34031" xr:uid="{00000000-0005-0000-0000-00005E110000}"/>
    <cellStyle name="Normal 13 3 3 2 3 2 3" xfId="22859" xr:uid="{00000000-0005-0000-0000-00005F110000}"/>
    <cellStyle name="Normal 13 3 3 2 3 3" xfId="30519" xr:uid="{00000000-0005-0000-0000-000060110000}"/>
    <cellStyle name="Normal 13 3 3 2 3 4" xfId="15198" xr:uid="{00000000-0005-0000-0000-000061110000}"/>
    <cellStyle name="Normal 13 3 3 2 4" xfId="4662" xr:uid="{00000000-0005-0000-0000-000062110000}"/>
    <cellStyle name="Normal 13 3 3 2 4 2" xfId="27643" xr:uid="{00000000-0005-0000-0000-000063110000}"/>
    <cellStyle name="Normal 13 3 3 2 4 3" xfId="18710" xr:uid="{00000000-0005-0000-0000-000064110000}"/>
    <cellStyle name="Normal 13 3 3 2 5" xfId="24615" xr:uid="{00000000-0005-0000-0000-000065110000}"/>
    <cellStyle name="Normal 13 3 3 2 6" xfId="13442" xr:uid="{00000000-0005-0000-0000-000066110000}"/>
    <cellStyle name="Normal 13 3 3 3" xfId="998" xr:uid="{00000000-0005-0000-0000-000067110000}"/>
    <cellStyle name="Normal 13 3 3 3 2" xfId="2754" xr:uid="{00000000-0005-0000-0000-000068110000}"/>
    <cellStyle name="Normal 13 3 3 3 2 2" xfId="8658" xr:uid="{00000000-0005-0000-0000-000069110000}"/>
    <cellStyle name="Normal 13 3 3 3 2 2 2" xfId="31639" xr:uid="{00000000-0005-0000-0000-00006A110000}"/>
    <cellStyle name="Normal 13 3 3 3 2 2 3" xfId="19830" xr:uid="{00000000-0005-0000-0000-00006B110000}"/>
    <cellStyle name="Normal 13 3 3 3 2 3" xfId="25735" xr:uid="{00000000-0005-0000-0000-00006C110000}"/>
    <cellStyle name="Normal 13 3 3 3 2 4" xfId="16318" xr:uid="{00000000-0005-0000-0000-00006D110000}"/>
    <cellStyle name="Normal 13 3 3 3 3" xfId="6902" xr:uid="{00000000-0005-0000-0000-00006E110000}"/>
    <cellStyle name="Normal 13 3 3 3 3 2" xfId="10414" xr:uid="{00000000-0005-0000-0000-00006F110000}"/>
    <cellStyle name="Normal 13 3 3 3 3 2 2" xfId="33395" xr:uid="{00000000-0005-0000-0000-000070110000}"/>
    <cellStyle name="Normal 13 3 3 3 3 2 3" xfId="22223" xr:uid="{00000000-0005-0000-0000-000071110000}"/>
    <cellStyle name="Normal 13 3 3 3 3 3" xfId="29883" xr:uid="{00000000-0005-0000-0000-000072110000}"/>
    <cellStyle name="Normal 13 3 3 3 3 4" xfId="14562" xr:uid="{00000000-0005-0000-0000-000073110000}"/>
    <cellStyle name="Normal 13 3 3 3 4" xfId="5706" xr:uid="{00000000-0005-0000-0000-000074110000}"/>
    <cellStyle name="Normal 13 3 3 3 4 2" xfId="28687" xr:uid="{00000000-0005-0000-0000-000075110000}"/>
    <cellStyle name="Normal 13 3 3 3 4 3" xfId="18074" xr:uid="{00000000-0005-0000-0000-000076110000}"/>
    <cellStyle name="Normal 13 3 3 3 5" xfId="23979" xr:uid="{00000000-0005-0000-0000-000077110000}"/>
    <cellStyle name="Normal 13 3 3 3 6" xfId="12806" xr:uid="{00000000-0005-0000-0000-000078110000}"/>
    <cellStyle name="Normal 13 3 3 4" xfId="2109" xr:uid="{00000000-0005-0000-0000-000079110000}"/>
    <cellStyle name="Normal 13 3 3 4 2" xfId="8013" xr:uid="{00000000-0005-0000-0000-00007A110000}"/>
    <cellStyle name="Normal 13 3 3 4 2 2" xfId="30994" xr:uid="{00000000-0005-0000-0000-00007B110000}"/>
    <cellStyle name="Normal 13 3 3 4 2 3" xfId="19185" xr:uid="{00000000-0005-0000-0000-00007C110000}"/>
    <cellStyle name="Normal 13 3 3 4 3" xfId="25090" xr:uid="{00000000-0005-0000-0000-00007D110000}"/>
    <cellStyle name="Normal 13 3 3 4 4" xfId="15673" xr:uid="{00000000-0005-0000-0000-00007E110000}"/>
    <cellStyle name="Normal 13 3 3 5" xfId="6257" xr:uid="{00000000-0005-0000-0000-00007F110000}"/>
    <cellStyle name="Normal 13 3 3 5 2" xfId="9769" xr:uid="{00000000-0005-0000-0000-000080110000}"/>
    <cellStyle name="Normal 13 3 3 5 2 2" xfId="32750" xr:uid="{00000000-0005-0000-0000-000081110000}"/>
    <cellStyle name="Normal 13 3 3 5 2 3" xfId="21578" xr:uid="{00000000-0005-0000-0000-000082110000}"/>
    <cellStyle name="Normal 13 3 3 5 3" xfId="29238" xr:uid="{00000000-0005-0000-0000-000083110000}"/>
    <cellStyle name="Normal 13 3 3 5 4" xfId="13917" xr:uid="{00000000-0005-0000-0000-000084110000}"/>
    <cellStyle name="Normal 13 3 3 6" xfId="5137" xr:uid="{00000000-0005-0000-0000-000085110000}"/>
    <cellStyle name="Normal 13 3 3 6 2" xfId="20941" xr:uid="{00000000-0005-0000-0000-000086110000}"/>
    <cellStyle name="Normal 13 3 3 6 3" xfId="28118" xr:uid="{00000000-0005-0000-0000-000087110000}"/>
    <cellStyle name="Normal 13 3 3 6 4" xfId="12161" xr:uid="{00000000-0005-0000-0000-000088110000}"/>
    <cellStyle name="Normal 13 3 3 7" xfId="4026" xr:uid="{00000000-0005-0000-0000-000089110000}"/>
    <cellStyle name="Normal 13 3 3 7 2" xfId="27007" xr:uid="{00000000-0005-0000-0000-00008A110000}"/>
    <cellStyle name="Normal 13 3 3 7 3" xfId="17429" xr:uid="{00000000-0005-0000-0000-00008B110000}"/>
    <cellStyle name="Normal 13 3 3 8" xfId="23334" xr:uid="{00000000-0005-0000-0000-00008C110000}"/>
    <cellStyle name="Normal 13 3 3 9" xfId="11686" xr:uid="{00000000-0005-0000-0000-00008D110000}"/>
    <cellStyle name="Normal 13 3 4" xfId="506" xr:uid="{00000000-0005-0000-0000-00008E110000}"/>
    <cellStyle name="Normal 13 3 4 2" xfId="1789" xr:uid="{00000000-0005-0000-0000-00008F110000}"/>
    <cellStyle name="Normal 13 3 4 2 2" xfId="3545" xr:uid="{00000000-0005-0000-0000-000090110000}"/>
    <cellStyle name="Normal 13 3 4 2 2 2" xfId="9449" xr:uid="{00000000-0005-0000-0000-000091110000}"/>
    <cellStyle name="Normal 13 3 4 2 2 2 2" xfId="32430" xr:uid="{00000000-0005-0000-0000-000092110000}"/>
    <cellStyle name="Normal 13 3 4 2 2 2 3" xfId="20621" xr:uid="{00000000-0005-0000-0000-000093110000}"/>
    <cellStyle name="Normal 13 3 4 2 2 3" xfId="26526" xr:uid="{00000000-0005-0000-0000-000094110000}"/>
    <cellStyle name="Normal 13 3 4 2 2 4" xfId="17109" xr:uid="{00000000-0005-0000-0000-000095110000}"/>
    <cellStyle name="Normal 13 3 4 2 3" xfId="7693" xr:uid="{00000000-0005-0000-0000-000096110000}"/>
    <cellStyle name="Normal 13 3 4 2 3 2" xfId="11205" xr:uid="{00000000-0005-0000-0000-000097110000}"/>
    <cellStyle name="Normal 13 3 4 2 3 2 2" xfId="34186" xr:uid="{00000000-0005-0000-0000-000098110000}"/>
    <cellStyle name="Normal 13 3 4 2 3 2 3" xfId="23014" xr:uid="{00000000-0005-0000-0000-000099110000}"/>
    <cellStyle name="Normal 13 3 4 2 3 3" xfId="30674" xr:uid="{00000000-0005-0000-0000-00009A110000}"/>
    <cellStyle name="Normal 13 3 4 2 3 4" xfId="15353" xr:uid="{00000000-0005-0000-0000-00009B110000}"/>
    <cellStyle name="Normal 13 3 4 2 4" xfId="4817" xr:uid="{00000000-0005-0000-0000-00009C110000}"/>
    <cellStyle name="Normal 13 3 4 2 4 2" xfId="27798" xr:uid="{00000000-0005-0000-0000-00009D110000}"/>
    <cellStyle name="Normal 13 3 4 2 4 3" xfId="18865" xr:uid="{00000000-0005-0000-0000-00009E110000}"/>
    <cellStyle name="Normal 13 3 4 2 5" xfId="24770" xr:uid="{00000000-0005-0000-0000-00009F110000}"/>
    <cellStyle name="Normal 13 3 4 2 6" xfId="13597" xr:uid="{00000000-0005-0000-0000-0000A0110000}"/>
    <cellStyle name="Normal 13 3 4 3" xfId="1153" xr:uid="{00000000-0005-0000-0000-0000A1110000}"/>
    <cellStyle name="Normal 13 3 4 3 2" xfId="2909" xr:uid="{00000000-0005-0000-0000-0000A2110000}"/>
    <cellStyle name="Normal 13 3 4 3 2 2" xfId="8813" xr:uid="{00000000-0005-0000-0000-0000A3110000}"/>
    <cellStyle name="Normal 13 3 4 3 2 2 2" xfId="31794" xr:uid="{00000000-0005-0000-0000-0000A4110000}"/>
    <cellStyle name="Normal 13 3 4 3 2 2 3" xfId="19985" xr:uid="{00000000-0005-0000-0000-0000A5110000}"/>
    <cellStyle name="Normal 13 3 4 3 2 3" xfId="25890" xr:uid="{00000000-0005-0000-0000-0000A6110000}"/>
    <cellStyle name="Normal 13 3 4 3 2 4" xfId="16473" xr:uid="{00000000-0005-0000-0000-0000A7110000}"/>
    <cellStyle name="Normal 13 3 4 3 3" xfId="7057" xr:uid="{00000000-0005-0000-0000-0000A8110000}"/>
    <cellStyle name="Normal 13 3 4 3 3 2" xfId="10569" xr:uid="{00000000-0005-0000-0000-0000A9110000}"/>
    <cellStyle name="Normal 13 3 4 3 3 2 2" xfId="33550" xr:uid="{00000000-0005-0000-0000-0000AA110000}"/>
    <cellStyle name="Normal 13 3 4 3 3 2 3" xfId="22378" xr:uid="{00000000-0005-0000-0000-0000AB110000}"/>
    <cellStyle name="Normal 13 3 4 3 3 3" xfId="30038" xr:uid="{00000000-0005-0000-0000-0000AC110000}"/>
    <cellStyle name="Normal 13 3 4 3 3 4" xfId="14717" xr:uid="{00000000-0005-0000-0000-0000AD110000}"/>
    <cellStyle name="Normal 13 3 4 3 4" xfId="5861" xr:uid="{00000000-0005-0000-0000-0000AE110000}"/>
    <cellStyle name="Normal 13 3 4 3 4 2" xfId="28842" xr:uid="{00000000-0005-0000-0000-0000AF110000}"/>
    <cellStyle name="Normal 13 3 4 3 4 3" xfId="18229" xr:uid="{00000000-0005-0000-0000-0000B0110000}"/>
    <cellStyle name="Normal 13 3 4 3 5" xfId="24134" xr:uid="{00000000-0005-0000-0000-0000B1110000}"/>
    <cellStyle name="Normal 13 3 4 3 6" xfId="12961" xr:uid="{00000000-0005-0000-0000-0000B2110000}"/>
    <cellStyle name="Normal 13 3 4 4" xfId="2264" xr:uid="{00000000-0005-0000-0000-0000B3110000}"/>
    <cellStyle name="Normal 13 3 4 4 2" xfId="8168" xr:uid="{00000000-0005-0000-0000-0000B4110000}"/>
    <cellStyle name="Normal 13 3 4 4 2 2" xfId="31149" xr:uid="{00000000-0005-0000-0000-0000B5110000}"/>
    <cellStyle name="Normal 13 3 4 4 2 3" xfId="19340" xr:uid="{00000000-0005-0000-0000-0000B6110000}"/>
    <cellStyle name="Normal 13 3 4 4 3" xfId="25245" xr:uid="{00000000-0005-0000-0000-0000B7110000}"/>
    <cellStyle name="Normal 13 3 4 4 4" xfId="15828" xr:uid="{00000000-0005-0000-0000-0000B8110000}"/>
    <cellStyle name="Normal 13 3 4 5" xfId="6412" xr:uid="{00000000-0005-0000-0000-0000B9110000}"/>
    <cellStyle name="Normal 13 3 4 5 2" xfId="9924" xr:uid="{00000000-0005-0000-0000-0000BA110000}"/>
    <cellStyle name="Normal 13 3 4 5 2 2" xfId="32905" xr:uid="{00000000-0005-0000-0000-0000BB110000}"/>
    <cellStyle name="Normal 13 3 4 5 2 3" xfId="21733" xr:uid="{00000000-0005-0000-0000-0000BC110000}"/>
    <cellStyle name="Normal 13 3 4 5 3" xfId="29393" xr:uid="{00000000-0005-0000-0000-0000BD110000}"/>
    <cellStyle name="Normal 13 3 4 5 4" xfId="14072" xr:uid="{00000000-0005-0000-0000-0000BE110000}"/>
    <cellStyle name="Normal 13 3 4 6" xfId="5292" xr:uid="{00000000-0005-0000-0000-0000BF110000}"/>
    <cellStyle name="Normal 13 3 4 6 2" xfId="21096" xr:uid="{00000000-0005-0000-0000-0000C0110000}"/>
    <cellStyle name="Normal 13 3 4 6 3" xfId="28273" xr:uid="{00000000-0005-0000-0000-0000C1110000}"/>
    <cellStyle name="Normal 13 3 4 6 4" xfId="12316" xr:uid="{00000000-0005-0000-0000-0000C2110000}"/>
    <cellStyle name="Normal 13 3 4 7" xfId="4181" xr:uid="{00000000-0005-0000-0000-0000C3110000}"/>
    <cellStyle name="Normal 13 3 4 7 2" xfId="27162" xr:uid="{00000000-0005-0000-0000-0000C4110000}"/>
    <cellStyle name="Normal 13 3 4 7 3" xfId="17584" xr:uid="{00000000-0005-0000-0000-0000C5110000}"/>
    <cellStyle name="Normal 13 3 4 8" xfId="23489" xr:uid="{00000000-0005-0000-0000-0000C6110000}"/>
    <cellStyle name="Normal 13 3 4 9" xfId="11841" xr:uid="{00000000-0005-0000-0000-0000C7110000}"/>
    <cellStyle name="Normal 13 3 5" xfId="924" xr:uid="{00000000-0005-0000-0000-0000C8110000}"/>
    <cellStyle name="Normal 13 3 5 2" xfId="1560" xr:uid="{00000000-0005-0000-0000-0000C9110000}"/>
    <cellStyle name="Normal 13 3 5 2 2" xfId="3316" xr:uid="{00000000-0005-0000-0000-0000CA110000}"/>
    <cellStyle name="Normal 13 3 5 2 2 2" xfId="9220" xr:uid="{00000000-0005-0000-0000-0000CB110000}"/>
    <cellStyle name="Normal 13 3 5 2 2 2 2" xfId="32201" xr:uid="{00000000-0005-0000-0000-0000CC110000}"/>
    <cellStyle name="Normal 13 3 5 2 2 2 3" xfId="20392" xr:uid="{00000000-0005-0000-0000-0000CD110000}"/>
    <cellStyle name="Normal 13 3 5 2 2 3" xfId="26297" xr:uid="{00000000-0005-0000-0000-0000CE110000}"/>
    <cellStyle name="Normal 13 3 5 2 2 4" xfId="16880" xr:uid="{00000000-0005-0000-0000-0000CF110000}"/>
    <cellStyle name="Normal 13 3 5 2 3" xfId="7464" xr:uid="{00000000-0005-0000-0000-0000D0110000}"/>
    <cellStyle name="Normal 13 3 5 2 3 2" xfId="10976" xr:uid="{00000000-0005-0000-0000-0000D1110000}"/>
    <cellStyle name="Normal 13 3 5 2 3 2 2" xfId="33957" xr:uid="{00000000-0005-0000-0000-0000D2110000}"/>
    <cellStyle name="Normal 13 3 5 2 3 2 3" xfId="22785" xr:uid="{00000000-0005-0000-0000-0000D3110000}"/>
    <cellStyle name="Normal 13 3 5 2 3 3" xfId="30445" xr:uid="{00000000-0005-0000-0000-0000D4110000}"/>
    <cellStyle name="Normal 13 3 5 2 3 4" xfId="15124" xr:uid="{00000000-0005-0000-0000-0000D5110000}"/>
    <cellStyle name="Normal 13 3 5 2 4" xfId="4588" xr:uid="{00000000-0005-0000-0000-0000D6110000}"/>
    <cellStyle name="Normal 13 3 5 2 4 2" xfId="27569" xr:uid="{00000000-0005-0000-0000-0000D7110000}"/>
    <cellStyle name="Normal 13 3 5 2 4 3" xfId="18636" xr:uid="{00000000-0005-0000-0000-0000D8110000}"/>
    <cellStyle name="Normal 13 3 5 2 5" xfId="24541" xr:uid="{00000000-0005-0000-0000-0000D9110000}"/>
    <cellStyle name="Normal 13 3 5 2 6" xfId="13368" xr:uid="{00000000-0005-0000-0000-0000DA110000}"/>
    <cellStyle name="Normal 13 3 5 3" xfId="2680" xr:uid="{00000000-0005-0000-0000-0000DB110000}"/>
    <cellStyle name="Normal 13 3 5 3 2" xfId="8584" xr:uid="{00000000-0005-0000-0000-0000DC110000}"/>
    <cellStyle name="Normal 13 3 5 3 2 2" xfId="31565" xr:uid="{00000000-0005-0000-0000-0000DD110000}"/>
    <cellStyle name="Normal 13 3 5 3 2 3" xfId="19756" xr:uid="{00000000-0005-0000-0000-0000DE110000}"/>
    <cellStyle name="Normal 13 3 5 3 3" xfId="25661" xr:uid="{00000000-0005-0000-0000-0000DF110000}"/>
    <cellStyle name="Normal 13 3 5 3 4" xfId="16244" xr:uid="{00000000-0005-0000-0000-0000E0110000}"/>
    <cellStyle name="Normal 13 3 5 4" xfId="6828" xr:uid="{00000000-0005-0000-0000-0000E1110000}"/>
    <cellStyle name="Normal 13 3 5 4 2" xfId="10340" xr:uid="{00000000-0005-0000-0000-0000E2110000}"/>
    <cellStyle name="Normal 13 3 5 4 2 2" xfId="33321" xr:uid="{00000000-0005-0000-0000-0000E3110000}"/>
    <cellStyle name="Normal 13 3 5 4 2 3" xfId="22149" xr:uid="{00000000-0005-0000-0000-0000E4110000}"/>
    <cellStyle name="Normal 13 3 5 4 3" xfId="29809" xr:uid="{00000000-0005-0000-0000-0000E5110000}"/>
    <cellStyle name="Normal 13 3 5 4 4" xfId="14488" xr:uid="{00000000-0005-0000-0000-0000E6110000}"/>
    <cellStyle name="Normal 13 3 5 5" xfId="5632" xr:uid="{00000000-0005-0000-0000-0000E7110000}"/>
    <cellStyle name="Normal 13 3 5 5 2" xfId="21266" xr:uid="{00000000-0005-0000-0000-0000E8110000}"/>
    <cellStyle name="Normal 13 3 5 5 3" xfId="28613" xr:uid="{00000000-0005-0000-0000-0000E9110000}"/>
    <cellStyle name="Normal 13 3 5 5 4" xfId="12732" xr:uid="{00000000-0005-0000-0000-0000EA110000}"/>
    <cellStyle name="Normal 13 3 5 6" xfId="3952" xr:uid="{00000000-0005-0000-0000-0000EB110000}"/>
    <cellStyle name="Normal 13 3 5 6 2" xfId="26933" xr:uid="{00000000-0005-0000-0000-0000EC110000}"/>
    <cellStyle name="Normal 13 3 5 6 3" xfId="18000" xr:uid="{00000000-0005-0000-0000-0000ED110000}"/>
    <cellStyle name="Normal 13 3 5 7" xfId="23905" xr:uid="{00000000-0005-0000-0000-0000EE110000}"/>
    <cellStyle name="Normal 13 3 5 8" xfId="11612" xr:uid="{00000000-0005-0000-0000-0000EF110000}"/>
    <cellStyle name="Normal 13 3 6" xfId="1314" xr:uid="{00000000-0005-0000-0000-0000F0110000}"/>
    <cellStyle name="Normal 13 3 6 2" xfId="1950" xr:uid="{00000000-0005-0000-0000-0000F1110000}"/>
    <cellStyle name="Normal 13 3 6 2 2" xfId="3706" xr:uid="{00000000-0005-0000-0000-0000F2110000}"/>
    <cellStyle name="Normal 13 3 6 2 2 2" xfId="9610" xr:uid="{00000000-0005-0000-0000-0000F3110000}"/>
    <cellStyle name="Normal 13 3 6 2 2 2 2" xfId="32591" xr:uid="{00000000-0005-0000-0000-0000F4110000}"/>
    <cellStyle name="Normal 13 3 6 2 2 2 3" xfId="20782" xr:uid="{00000000-0005-0000-0000-0000F5110000}"/>
    <cellStyle name="Normal 13 3 6 2 2 3" xfId="26687" xr:uid="{00000000-0005-0000-0000-0000F6110000}"/>
    <cellStyle name="Normal 13 3 6 2 2 4" xfId="17270" xr:uid="{00000000-0005-0000-0000-0000F7110000}"/>
    <cellStyle name="Normal 13 3 6 2 3" xfId="7854" xr:uid="{00000000-0005-0000-0000-0000F8110000}"/>
    <cellStyle name="Normal 13 3 6 2 3 2" xfId="11366" xr:uid="{00000000-0005-0000-0000-0000F9110000}"/>
    <cellStyle name="Normal 13 3 6 2 3 2 2" xfId="34347" xr:uid="{00000000-0005-0000-0000-0000FA110000}"/>
    <cellStyle name="Normal 13 3 6 2 3 2 3" xfId="23175" xr:uid="{00000000-0005-0000-0000-0000FB110000}"/>
    <cellStyle name="Normal 13 3 6 2 3 3" xfId="30835" xr:uid="{00000000-0005-0000-0000-0000FC110000}"/>
    <cellStyle name="Normal 13 3 6 2 3 4" xfId="15514" xr:uid="{00000000-0005-0000-0000-0000FD110000}"/>
    <cellStyle name="Normal 13 3 6 2 4" xfId="4978" xr:uid="{00000000-0005-0000-0000-0000FE110000}"/>
    <cellStyle name="Normal 13 3 6 2 4 2" xfId="27959" xr:uid="{00000000-0005-0000-0000-0000FF110000}"/>
    <cellStyle name="Normal 13 3 6 2 4 3" xfId="19026" xr:uid="{00000000-0005-0000-0000-000000120000}"/>
    <cellStyle name="Normal 13 3 6 2 5" xfId="24931" xr:uid="{00000000-0005-0000-0000-000001120000}"/>
    <cellStyle name="Normal 13 3 6 2 6" xfId="13758" xr:uid="{00000000-0005-0000-0000-000002120000}"/>
    <cellStyle name="Normal 13 3 6 3" xfId="3070" xr:uid="{00000000-0005-0000-0000-000003120000}"/>
    <cellStyle name="Normal 13 3 6 3 2" xfId="8974" xr:uid="{00000000-0005-0000-0000-000004120000}"/>
    <cellStyle name="Normal 13 3 6 3 2 2" xfId="31955" xr:uid="{00000000-0005-0000-0000-000005120000}"/>
    <cellStyle name="Normal 13 3 6 3 2 3" xfId="20146" xr:uid="{00000000-0005-0000-0000-000006120000}"/>
    <cellStyle name="Normal 13 3 6 3 3" xfId="26051" xr:uid="{00000000-0005-0000-0000-000007120000}"/>
    <cellStyle name="Normal 13 3 6 3 4" xfId="16634" xr:uid="{00000000-0005-0000-0000-000008120000}"/>
    <cellStyle name="Normal 13 3 6 4" xfId="7218" xr:uid="{00000000-0005-0000-0000-000009120000}"/>
    <cellStyle name="Normal 13 3 6 4 2" xfId="10730" xr:uid="{00000000-0005-0000-0000-00000A120000}"/>
    <cellStyle name="Normal 13 3 6 4 2 2" xfId="33711" xr:uid="{00000000-0005-0000-0000-00000B120000}"/>
    <cellStyle name="Normal 13 3 6 4 2 3" xfId="22539" xr:uid="{00000000-0005-0000-0000-00000C120000}"/>
    <cellStyle name="Normal 13 3 6 4 3" xfId="30199" xr:uid="{00000000-0005-0000-0000-00000D120000}"/>
    <cellStyle name="Normal 13 3 6 4 4" xfId="14878" xr:uid="{00000000-0005-0000-0000-00000E120000}"/>
    <cellStyle name="Normal 13 3 6 5" xfId="6022" xr:uid="{00000000-0005-0000-0000-00000F120000}"/>
    <cellStyle name="Normal 13 3 6 5 2" xfId="21419" xr:uid="{00000000-0005-0000-0000-000010120000}"/>
    <cellStyle name="Normal 13 3 6 5 3" xfId="29003" xr:uid="{00000000-0005-0000-0000-000011120000}"/>
    <cellStyle name="Normal 13 3 6 5 4" xfId="13122" xr:uid="{00000000-0005-0000-0000-000012120000}"/>
    <cellStyle name="Normal 13 3 6 6" xfId="4342" xr:uid="{00000000-0005-0000-0000-000013120000}"/>
    <cellStyle name="Normal 13 3 6 6 2" xfId="27323" xr:uid="{00000000-0005-0000-0000-000014120000}"/>
    <cellStyle name="Normal 13 3 6 6 3" xfId="18390" xr:uid="{00000000-0005-0000-0000-000015120000}"/>
    <cellStyle name="Normal 13 3 6 7" xfId="24295" xr:uid="{00000000-0005-0000-0000-000016120000}"/>
    <cellStyle name="Normal 13 3 6 8" xfId="12002" xr:uid="{00000000-0005-0000-0000-000017120000}"/>
    <cellStyle name="Normal 13 3 7" xfId="754" xr:uid="{00000000-0005-0000-0000-000018120000}"/>
    <cellStyle name="Normal 13 3 7 2" xfId="2510" xr:uid="{00000000-0005-0000-0000-000019120000}"/>
    <cellStyle name="Normal 13 3 7 2 2" xfId="8414" xr:uid="{00000000-0005-0000-0000-00001A120000}"/>
    <cellStyle name="Normal 13 3 7 2 2 2" xfId="31395" xr:uid="{00000000-0005-0000-0000-00001B120000}"/>
    <cellStyle name="Normal 13 3 7 2 2 3" xfId="19586" xr:uid="{00000000-0005-0000-0000-00001C120000}"/>
    <cellStyle name="Normal 13 3 7 2 3" xfId="25491" xr:uid="{00000000-0005-0000-0000-00001D120000}"/>
    <cellStyle name="Normal 13 3 7 2 4" xfId="16074" xr:uid="{00000000-0005-0000-0000-00001E120000}"/>
    <cellStyle name="Normal 13 3 7 3" xfId="6658" xr:uid="{00000000-0005-0000-0000-00001F120000}"/>
    <cellStyle name="Normal 13 3 7 3 2" xfId="10170" xr:uid="{00000000-0005-0000-0000-000020120000}"/>
    <cellStyle name="Normal 13 3 7 3 2 2" xfId="33151" xr:uid="{00000000-0005-0000-0000-000021120000}"/>
    <cellStyle name="Normal 13 3 7 3 2 3" xfId="21979" xr:uid="{00000000-0005-0000-0000-000022120000}"/>
    <cellStyle name="Normal 13 3 7 3 3" xfId="29639" xr:uid="{00000000-0005-0000-0000-000023120000}"/>
    <cellStyle name="Normal 13 3 7 3 4" xfId="14318" xr:uid="{00000000-0005-0000-0000-000024120000}"/>
    <cellStyle name="Normal 13 3 7 4" xfId="4418" xr:uid="{00000000-0005-0000-0000-000025120000}"/>
    <cellStyle name="Normal 13 3 7 4 2" xfId="27399" xr:uid="{00000000-0005-0000-0000-000026120000}"/>
    <cellStyle name="Normal 13 3 7 4 3" xfId="17830" xr:uid="{00000000-0005-0000-0000-000027120000}"/>
    <cellStyle name="Normal 13 3 7 5" xfId="23735" xr:uid="{00000000-0005-0000-0000-000028120000}"/>
    <cellStyle name="Normal 13 3 7 6" xfId="12562" xr:uid="{00000000-0005-0000-0000-000029120000}"/>
    <cellStyle name="Normal 13 3 8" xfId="1390" xr:uid="{00000000-0005-0000-0000-00002A120000}"/>
    <cellStyle name="Normal 13 3 8 2" xfId="3146" xr:uid="{00000000-0005-0000-0000-00002B120000}"/>
    <cellStyle name="Normal 13 3 8 2 2" xfId="9050" xr:uid="{00000000-0005-0000-0000-00002C120000}"/>
    <cellStyle name="Normal 13 3 8 2 2 2" xfId="32031" xr:uid="{00000000-0005-0000-0000-00002D120000}"/>
    <cellStyle name="Normal 13 3 8 2 2 3" xfId="20222" xr:uid="{00000000-0005-0000-0000-00002E120000}"/>
    <cellStyle name="Normal 13 3 8 2 3" xfId="26127" xr:uid="{00000000-0005-0000-0000-00002F120000}"/>
    <cellStyle name="Normal 13 3 8 2 4" xfId="16710" xr:uid="{00000000-0005-0000-0000-000030120000}"/>
    <cellStyle name="Normal 13 3 8 3" xfId="7294" xr:uid="{00000000-0005-0000-0000-000031120000}"/>
    <cellStyle name="Normal 13 3 8 3 2" xfId="10806" xr:uid="{00000000-0005-0000-0000-000032120000}"/>
    <cellStyle name="Normal 13 3 8 3 2 2" xfId="33787" xr:uid="{00000000-0005-0000-0000-000033120000}"/>
    <cellStyle name="Normal 13 3 8 3 2 3" xfId="22615" xr:uid="{00000000-0005-0000-0000-000034120000}"/>
    <cellStyle name="Normal 13 3 8 3 3" xfId="30275" xr:uid="{00000000-0005-0000-0000-000035120000}"/>
    <cellStyle name="Normal 13 3 8 3 4" xfId="14954" xr:uid="{00000000-0005-0000-0000-000036120000}"/>
    <cellStyle name="Normal 13 3 8 4" xfId="6098" xr:uid="{00000000-0005-0000-0000-000037120000}"/>
    <cellStyle name="Normal 13 3 8 4 2" xfId="29079" xr:uid="{00000000-0005-0000-0000-000038120000}"/>
    <cellStyle name="Normal 13 3 8 4 3" xfId="18466" xr:uid="{00000000-0005-0000-0000-000039120000}"/>
    <cellStyle name="Normal 13 3 8 5" xfId="24371" xr:uid="{00000000-0005-0000-0000-00003A120000}"/>
    <cellStyle name="Normal 13 3 8 6" xfId="13198" xr:uid="{00000000-0005-0000-0000-00003B120000}"/>
    <cellStyle name="Normal 13 3 9" xfId="677" xr:uid="{00000000-0005-0000-0000-00003C120000}"/>
    <cellStyle name="Normal 13 3 9 2" xfId="2434" xr:uid="{00000000-0005-0000-0000-00003D120000}"/>
    <cellStyle name="Normal 13 3 9 2 2" xfId="8338" xr:uid="{00000000-0005-0000-0000-00003E120000}"/>
    <cellStyle name="Normal 13 3 9 2 2 2" xfId="31319" xr:uid="{00000000-0005-0000-0000-00003F120000}"/>
    <cellStyle name="Normal 13 3 9 2 2 3" xfId="19510" xr:uid="{00000000-0005-0000-0000-000040120000}"/>
    <cellStyle name="Normal 13 3 9 2 3" xfId="25415" xr:uid="{00000000-0005-0000-0000-000041120000}"/>
    <cellStyle name="Normal 13 3 9 2 4" xfId="15998" xr:uid="{00000000-0005-0000-0000-000042120000}"/>
    <cellStyle name="Normal 13 3 9 3" xfId="6582" xr:uid="{00000000-0005-0000-0000-000043120000}"/>
    <cellStyle name="Normal 13 3 9 3 2" xfId="10094" xr:uid="{00000000-0005-0000-0000-000044120000}"/>
    <cellStyle name="Normal 13 3 9 3 2 2" xfId="33075" xr:uid="{00000000-0005-0000-0000-000045120000}"/>
    <cellStyle name="Normal 13 3 9 3 2 3" xfId="21903" xr:uid="{00000000-0005-0000-0000-000046120000}"/>
    <cellStyle name="Normal 13 3 9 3 3" xfId="29563" xr:uid="{00000000-0005-0000-0000-000047120000}"/>
    <cellStyle name="Normal 13 3 9 3 4" xfId="14242" xr:uid="{00000000-0005-0000-0000-000048120000}"/>
    <cellStyle name="Normal 13 3 9 4" xfId="5462" xr:uid="{00000000-0005-0000-0000-000049120000}"/>
    <cellStyle name="Normal 13 3 9 4 2" xfId="28443" xr:uid="{00000000-0005-0000-0000-00004A120000}"/>
    <cellStyle name="Normal 13 3 9 4 3" xfId="17754" xr:uid="{00000000-0005-0000-0000-00004B120000}"/>
    <cellStyle name="Normal 13 3 9 5" xfId="23659" xr:uid="{00000000-0005-0000-0000-00004C120000}"/>
    <cellStyle name="Normal 13 3 9 6" xfId="12486" xr:uid="{00000000-0005-0000-0000-00004D120000}"/>
    <cellStyle name="Normal 13 4" xfId="303" xr:uid="{00000000-0005-0000-0000-00004E120000}"/>
    <cellStyle name="Normal 13 4 10" xfId="2062" xr:uid="{00000000-0005-0000-0000-00004F120000}"/>
    <cellStyle name="Normal 13 4 10 2" xfId="7966" xr:uid="{00000000-0005-0000-0000-000050120000}"/>
    <cellStyle name="Normal 13 4 10 2 2" xfId="30947" xr:uid="{00000000-0005-0000-0000-000051120000}"/>
    <cellStyle name="Normal 13 4 10 2 3" xfId="19138" xr:uid="{00000000-0005-0000-0000-000052120000}"/>
    <cellStyle name="Normal 13 4 10 3" xfId="25043" xr:uid="{00000000-0005-0000-0000-000053120000}"/>
    <cellStyle name="Normal 13 4 10 4" xfId="15626" xr:uid="{00000000-0005-0000-0000-000054120000}"/>
    <cellStyle name="Normal 13 4 11" xfId="6210" xr:uid="{00000000-0005-0000-0000-000055120000}"/>
    <cellStyle name="Normal 13 4 11 2" xfId="9722" xr:uid="{00000000-0005-0000-0000-000056120000}"/>
    <cellStyle name="Normal 13 4 11 2 2" xfId="32703" xr:uid="{00000000-0005-0000-0000-000057120000}"/>
    <cellStyle name="Normal 13 4 11 2 3" xfId="21531" xr:uid="{00000000-0005-0000-0000-000058120000}"/>
    <cellStyle name="Normal 13 4 11 3" xfId="29191" xr:uid="{00000000-0005-0000-0000-000059120000}"/>
    <cellStyle name="Normal 13 4 11 4" xfId="13870" xr:uid="{00000000-0005-0000-0000-00005A120000}"/>
    <cellStyle name="Normal 13 4 12" xfId="5090" xr:uid="{00000000-0005-0000-0000-00005B120000}"/>
    <cellStyle name="Normal 13 4 12 2" xfId="20894" xr:uid="{00000000-0005-0000-0000-00005C120000}"/>
    <cellStyle name="Normal 13 4 12 3" xfId="28071" xr:uid="{00000000-0005-0000-0000-00005D120000}"/>
    <cellStyle name="Normal 13 4 12 4" xfId="12114" xr:uid="{00000000-0005-0000-0000-00005E120000}"/>
    <cellStyle name="Normal 13 4 13" xfId="3809" xr:uid="{00000000-0005-0000-0000-00005F120000}"/>
    <cellStyle name="Normal 13 4 13 2" xfId="26790" xr:uid="{00000000-0005-0000-0000-000060120000}"/>
    <cellStyle name="Normal 13 4 13 3" xfId="17382" xr:uid="{00000000-0005-0000-0000-000061120000}"/>
    <cellStyle name="Normal 13 4 14" xfId="23287" xr:uid="{00000000-0005-0000-0000-000062120000}"/>
    <cellStyle name="Normal 13 4 15" xfId="11469" xr:uid="{00000000-0005-0000-0000-000063120000}"/>
    <cellStyle name="Normal 13 4 2" xfId="457" xr:uid="{00000000-0005-0000-0000-000064120000}"/>
    <cellStyle name="Normal 13 4 2 10" xfId="23440" xr:uid="{00000000-0005-0000-0000-000065120000}"/>
    <cellStyle name="Normal 13 4 2 11" xfId="11554" xr:uid="{00000000-0005-0000-0000-000066120000}"/>
    <cellStyle name="Normal 13 4 2 2" xfId="618" xr:uid="{00000000-0005-0000-0000-000067120000}"/>
    <cellStyle name="Normal 13 4 2 2 2" xfId="1901" xr:uid="{00000000-0005-0000-0000-000068120000}"/>
    <cellStyle name="Normal 13 4 2 2 2 2" xfId="3657" xr:uid="{00000000-0005-0000-0000-000069120000}"/>
    <cellStyle name="Normal 13 4 2 2 2 2 2" xfId="9561" xr:uid="{00000000-0005-0000-0000-00006A120000}"/>
    <cellStyle name="Normal 13 4 2 2 2 2 2 2" xfId="32542" xr:uid="{00000000-0005-0000-0000-00006B120000}"/>
    <cellStyle name="Normal 13 4 2 2 2 2 2 3" xfId="20733" xr:uid="{00000000-0005-0000-0000-00006C120000}"/>
    <cellStyle name="Normal 13 4 2 2 2 2 3" xfId="26638" xr:uid="{00000000-0005-0000-0000-00006D120000}"/>
    <cellStyle name="Normal 13 4 2 2 2 2 4" xfId="17221" xr:uid="{00000000-0005-0000-0000-00006E120000}"/>
    <cellStyle name="Normal 13 4 2 2 2 3" xfId="7805" xr:uid="{00000000-0005-0000-0000-00006F120000}"/>
    <cellStyle name="Normal 13 4 2 2 2 3 2" xfId="11317" xr:uid="{00000000-0005-0000-0000-000070120000}"/>
    <cellStyle name="Normal 13 4 2 2 2 3 2 2" xfId="34298" xr:uid="{00000000-0005-0000-0000-000071120000}"/>
    <cellStyle name="Normal 13 4 2 2 2 3 2 3" xfId="23126" xr:uid="{00000000-0005-0000-0000-000072120000}"/>
    <cellStyle name="Normal 13 4 2 2 2 3 3" xfId="30786" xr:uid="{00000000-0005-0000-0000-000073120000}"/>
    <cellStyle name="Normal 13 4 2 2 2 3 4" xfId="15465" xr:uid="{00000000-0005-0000-0000-000074120000}"/>
    <cellStyle name="Normal 13 4 2 2 2 4" xfId="4929" xr:uid="{00000000-0005-0000-0000-000075120000}"/>
    <cellStyle name="Normal 13 4 2 2 2 4 2" xfId="27910" xr:uid="{00000000-0005-0000-0000-000076120000}"/>
    <cellStyle name="Normal 13 4 2 2 2 4 3" xfId="18977" xr:uid="{00000000-0005-0000-0000-000077120000}"/>
    <cellStyle name="Normal 13 4 2 2 2 5" xfId="24882" xr:uid="{00000000-0005-0000-0000-000078120000}"/>
    <cellStyle name="Normal 13 4 2 2 2 6" xfId="13709" xr:uid="{00000000-0005-0000-0000-000079120000}"/>
    <cellStyle name="Normal 13 4 2 2 3" xfId="1265" xr:uid="{00000000-0005-0000-0000-00007A120000}"/>
    <cellStyle name="Normal 13 4 2 2 3 2" xfId="3021" xr:uid="{00000000-0005-0000-0000-00007B120000}"/>
    <cellStyle name="Normal 13 4 2 2 3 2 2" xfId="8925" xr:uid="{00000000-0005-0000-0000-00007C120000}"/>
    <cellStyle name="Normal 13 4 2 2 3 2 2 2" xfId="31906" xr:uid="{00000000-0005-0000-0000-00007D120000}"/>
    <cellStyle name="Normal 13 4 2 2 3 2 2 3" xfId="20097" xr:uid="{00000000-0005-0000-0000-00007E120000}"/>
    <cellStyle name="Normal 13 4 2 2 3 2 3" xfId="26002" xr:uid="{00000000-0005-0000-0000-00007F120000}"/>
    <cellStyle name="Normal 13 4 2 2 3 2 4" xfId="16585" xr:uid="{00000000-0005-0000-0000-000080120000}"/>
    <cellStyle name="Normal 13 4 2 2 3 3" xfId="7169" xr:uid="{00000000-0005-0000-0000-000081120000}"/>
    <cellStyle name="Normal 13 4 2 2 3 3 2" xfId="10681" xr:uid="{00000000-0005-0000-0000-000082120000}"/>
    <cellStyle name="Normal 13 4 2 2 3 3 2 2" xfId="33662" xr:uid="{00000000-0005-0000-0000-000083120000}"/>
    <cellStyle name="Normal 13 4 2 2 3 3 2 3" xfId="22490" xr:uid="{00000000-0005-0000-0000-000084120000}"/>
    <cellStyle name="Normal 13 4 2 2 3 3 3" xfId="30150" xr:uid="{00000000-0005-0000-0000-000085120000}"/>
    <cellStyle name="Normal 13 4 2 2 3 3 4" xfId="14829" xr:uid="{00000000-0005-0000-0000-000086120000}"/>
    <cellStyle name="Normal 13 4 2 2 3 4" xfId="5973" xr:uid="{00000000-0005-0000-0000-000087120000}"/>
    <cellStyle name="Normal 13 4 2 2 3 4 2" xfId="28954" xr:uid="{00000000-0005-0000-0000-000088120000}"/>
    <cellStyle name="Normal 13 4 2 2 3 4 3" xfId="18341" xr:uid="{00000000-0005-0000-0000-000089120000}"/>
    <cellStyle name="Normal 13 4 2 2 3 5" xfId="24246" xr:uid="{00000000-0005-0000-0000-00008A120000}"/>
    <cellStyle name="Normal 13 4 2 2 3 6" xfId="13073" xr:uid="{00000000-0005-0000-0000-00008B120000}"/>
    <cellStyle name="Normal 13 4 2 2 4" xfId="2376" xr:uid="{00000000-0005-0000-0000-00008C120000}"/>
    <cellStyle name="Normal 13 4 2 2 4 2" xfId="8280" xr:uid="{00000000-0005-0000-0000-00008D120000}"/>
    <cellStyle name="Normal 13 4 2 2 4 2 2" xfId="31261" xr:uid="{00000000-0005-0000-0000-00008E120000}"/>
    <cellStyle name="Normal 13 4 2 2 4 2 3" xfId="19452" xr:uid="{00000000-0005-0000-0000-00008F120000}"/>
    <cellStyle name="Normal 13 4 2 2 4 3" xfId="25357" xr:uid="{00000000-0005-0000-0000-000090120000}"/>
    <cellStyle name="Normal 13 4 2 2 4 4" xfId="15940" xr:uid="{00000000-0005-0000-0000-000091120000}"/>
    <cellStyle name="Normal 13 4 2 2 5" xfId="6524" xr:uid="{00000000-0005-0000-0000-000092120000}"/>
    <cellStyle name="Normal 13 4 2 2 5 2" xfId="10036" xr:uid="{00000000-0005-0000-0000-000093120000}"/>
    <cellStyle name="Normal 13 4 2 2 5 2 2" xfId="33017" xr:uid="{00000000-0005-0000-0000-000094120000}"/>
    <cellStyle name="Normal 13 4 2 2 5 2 3" xfId="21845" xr:uid="{00000000-0005-0000-0000-000095120000}"/>
    <cellStyle name="Normal 13 4 2 2 5 3" xfId="29505" xr:uid="{00000000-0005-0000-0000-000096120000}"/>
    <cellStyle name="Normal 13 4 2 2 5 4" xfId="14184" xr:uid="{00000000-0005-0000-0000-000097120000}"/>
    <cellStyle name="Normal 13 4 2 2 6" xfId="5404" xr:uid="{00000000-0005-0000-0000-000098120000}"/>
    <cellStyle name="Normal 13 4 2 2 6 2" xfId="21208" xr:uid="{00000000-0005-0000-0000-000099120000}"/>
    <cellStyle name="Normal 13 4 2 2 6 3" xfId="28385" xr:uid="{00000000-0005-0000-0000-00009A120000}"/>
    <cellStyle name="Normal 13 4 2 2 6 4" xfId="12428" xr:uid="{00000000-0005-0000-0000-00009B120000}"/>
    <cellStyle name="Normal 13 4 2 2 7" xfId="4293" xr:uid="{00000000-0005-0000-0000-00009C120000}"/>
    <cellStyle name="Normal 13 4 2 2 7 2" xfId="27274" xr:uid="{00000000-0005-0000-0000-00009D120000}"/>
    <cellStyle name="Normal 13 4 2 2 7 3" xfId="17696" xr:uid="{00000000-0005-0000-0000-00009E120000}"/>
    <cellStyle name="Normal 13 4 2 2 8" xfId="23601" xr:uid="{00000000-0005-0000-0000-00009F120000}"/>
    <cellStyle name="Normal 13 4 2 2 9" xfId="11953" xr:uid="{00000000-0005-0000-0000-0000A0120000}"/>
    <cellStyle name="Normal 13 4 2 3" xfId="1104" xr:uid="{00000000-0005-0000-0000-0000A1120000}"/>
    <cellStyle name="Normal 13 4 2 3 2" xfId="1740" xr:uid="{00000000-0005-0000-0000-0000A2120000}"/>
    <cellStyle name="Normal 13 4 2 3 2 2" xfId="3496" xr:uid="{00000000-0005-0000-0000-0000A3120000}"/>
    <cellStyle name="Normal 13 4 2 3 2 2 2" xfId="9400" xr:uid="{00000000-0005-0000-0000-0000A4120000}"/>
    <cellStyle name="Normal 13 4 2 3 2 2 2 2" xfId="32381" xr:uid="{00000000-0005-0000-0000-0000A5120000}"/>
    <cellStyle name="Normal 13 4 2 3 2 2 2 3" xfId="20572" xr:uid="{00000000-0005-0000-0000-0000A6120000}"/>
    <cellStyle name="Normal 13 4 2 3 2 2 3" xfId="26477" xr:uid="{00000000-0005-0000-0000-0000A7120000}"/>
    <cellStyle name="Normal 13 4 2 3 2 2 4" xfId="17060" xr:uid="{00000000-0005-0000-0000-0000A8120000}"/>
    <cellStyle name="Normal 13 4 2 3 2 3" xfId="7644" xr:uid="{00000000-0005-0000-0000-0000A9120000}"/>
    <cellStyle name="Normal 13 4 2 3 2 3 2" xfId="11156" xr:uid="{00000000-0005-0000-0000-0000AA120000}"/>
    <cellStyle name="Normal 13 4 2 3 2 3 2 2" xfId="34137" xr:uid="{00000000-0005-0000-0000-0000AB120000}"/>
    <cellStyle name="Normal 13 4 2 3 2 3 2 3" xfId="22965" xr:uid="{00000000-0005-0000-0000-0000AC120000}"/>
    <cellStyle name="Normal 13 4 2 3 2 3 3" xfId="30625" xr:uid="{00000000-0005-0000-0000-0000AD120000}"/>
    <cellStyle name="Normal 13 4 2 3 2 3 4" xfId="15304" xr:uid="{00000000-0005-0000-0000-0000AE120000}"/>
    <cellStyle name="Normal 13 4 2 3 2 4" xfId="4768" xr:uid="{00000000-0005-0000-0000-0000AF120000}"/>
    <cellStyle name="Normal 13 4 2 3 2 4 2" xfId="27749" xr:uid="{00000000-0005-0000-0000-0000B0120000}"/>
    <cellStyle name="Normal 13 4 2 3 2 4 3" xfId="18816" xr:uid="{00000000-0005-0000-0000-0000B1120000}"/>
    <cellStyle name="Normal 13 4 2 3 2 5" xfId="24721" xr:uid="{00000000-0005-0000-0000-0000B2120000}"/>
    <cellStyle name="Normal 13 4 2 3 2 6" xfId="13548" xr:uid="{00000000-0005-0000-0000-0000B3120000}"/>
    <cellStyle name="Normal 13 4 2 3 3" xfId="2860" xr:uid="{00000000-0005-0000-0000-0000B4120000}"/>
    <cellStyle name="Normal 13 4 2 3 3 2" xfId="8764" xr:uid="{00000000-0005-0000-0000-0000B5120000}"/>
    <cellStyle name="Normal 13 4 2 3 3 2 2" xfId="31745" xr:uid="{00000000-0005-0000-0000-0000B6120000}"/>
    <cellStyle name="Normal 13 4 2 3 3 2 3" xfId="19936" xr:uid="{00000000-0005-0000-0000-0000B7120000}"/>
    <cellStyle name="Normal 13 4 2 3 3 3" xfId="25841" xr:uid="{00000000-0005-0000-0000-0000B8120000}"/>
    <cellStyle name="Normal 13 4 2 3 3 4" xfId="16424" xr:uid="{00000000-0005-0000-0000-0000B9120000}"/>
    <cellStyle name="Normal 13 4 2 3 4" xfId="7008" xr:uid="{00000000-0005-0000-0000-0000BA120000}"/>
    <cellStyle name="Normal 13 4 2 3 4 2" xfId="10520" xr:uid="{00000000-0005-0000-0000-0000BB120000}"/>
    <cellStyle name="Normal 13 4 2 3 4 2 2" xfId="33501" xr:uid="{00000000-0005-0000-0000-0000BC120000}"/>
    <cellStyle name="Normal 13 4 2 3 4 2 3" xfId="22329" xr:uid="{00000000-0005-0000-0000-0000BD120000}"/>
    <cellStyle name="Normal 13 4 2 3 4 3" xfId="29989" xr:uid="{00000000-0005-0000-0000-0000BE120000}"/>
    <cellStyle name="Normal 13 4 2 3 4 4" xfId="14668" xr:uid="{00000000-0005-0000-0000-0000BF120000}"/>
    <cellStyle name="Normal 13 4 2 3 5" xfId="5812" xr:uid="{00000000-0005-0000-0000-0000C0120000}"/>
    <cellStyle name="Normal 13 4 2 3 5 2" xfId="21370" xr:uid="{00000000-0005-0000-0000-0000C1120000}"/>
    <cellStyle name="Normal 13 4 2 3 5 3" xfId="28793" xr:uid="{00000000-0005-0000-0000-0000C2120000}"/>
    <cellStyle name="Normal 13 4 2 3 5 4" xfId="12912" xr:uid="{00000000-0005-0000-0000-0000C3120000}"/>
    <cellStyle name="Normal 13 4 2 3 6" xfId="4132" xr:uid="{00000000-0005-0000-0000-0000C4120000}"/>
    <cellStyle name="Normal 13 4 2 3 6 2" xfId="27113" xr:uid="{00000000-0005-0000-0000-0000C5120000}"/>
    <cellStyle name="Normal 13 4 2 3 6 3" xfId="18180" xr:uid="{00000000-0005-0000-0000-0000C6120000}"/>
    <cellStyle name="Normal 13 4 2 3 7" xfId="24085" xr:uid="{00000000-0005-0000-0000-0000C7120000}"/>
    <cellStyle name="Normal 13 4 2 3 8" xfId="11792" xr:uid="{00000000-0005-0000-0000-0000C8120000}"/>
    <cellStyle name="Normal 13 4 2 4" xfId="1502" xr:uid="{00000000-0005-0000-0000-0000C9120000}"/>
    <cellStyle name="Normal 13 4 2 4 2" xfId="3258" xr:uid="{00000000-0005-0000-0000-0000CA120000}"/>
    <cellStyle name="Normal 13 4 2 4 2 2" xfId="9162" xr:uid="{00000000-0005-0000-0000-0000CB120000}"/>
    <cellStyle name="Normal 13 4 2 4 2 2 2" xfId="32143" xr:uid="{00000000-0005-0000-0000-0000CC120000}"/>
    <cellStyle name="Normal 13 4 2 4 2 2 3" xfId="20334" xr:uid="{00000000-0005-0000-0000-0000CD120000}"/>
    <cellStyle name="Normal 13 4 2 4 2 3" xfId="26239" xr:uid="{00000000-0005-0000-0000-0000CE120000}"/>
    <cellStyle name="Normal 13 4 2 4 2 4" xfId="16822" xr:uid="{00000000-0005-0000-0000-0000CF120000}"/>
    <cellStyle name="Normal 13 4 2 4 3" xfId="7406" xr:uid="{00000000-0005-0000-0000-0000D0120000}"/>
    <cellStyle name="Normal 13 4 2 4 3 2" xfId="10918" xr:uid="{00000000-0005-0000-0000-0000D1120000}"/>
    <cellStyle name="Normal 13 4 2 4 3 2 2" xfId="33899" xr:uid="{00000000-0005-0000-0000-0000D2120000}"/>
    <cellStyle name="Normal 13 4 2 4 3 2 3" xfId="22727" xr:uid="{00000000-0005-0000-0000-0000D3120000}"/>
    <cellStyle name="Normal 13 4 2 4 3 3" xfId="30387" xr:uid="{00000000-0005-0000-0000-0000D4120000}"/>
    <cellStyle name="Normal 13 4 2 4 3 4" xfId="15066" xr:uid="{00000000-0005-0000-0000-0000D5120000}"/>
    <cellStyle name="Normal 13 4 2 4 4" xfId="4530" xr:uid="{00000000-0005-0000-0000-0000D6120000}"/>
    <cellStyle name="Normal 13 4 2 4 4 2" xfId="27511" xr:uid="{00000000-0005-0000-0000-0000D7120000}"/>
    <cellStyle name="Normal 13 4 2 4 4 3" xfId="18578" xr:uid="{00000000-0005-0000-0000-0000D8120000}"/>
    <cellStyle name="Normal 13 4 2 4 5" xfId="24483" xr:uid="{00000000-0005-0000-0000-0000D9120000}"/>
    <cellStyle name="Normal 13 4 2 4 6" xfId="13310" xr:uid="{00000000-0005-0000-0000-0000DA120000}"/>
    <cellStyle name="Normal 13 4 2 5" xfId="866" xr:uid="{00000000-0005-0000-0000-0000DB120000}"/>
    <cellStyle name="Normal 13 4 2 5 2" xfId="2622" xr:uid="{00000000-0005-0000-0000-0000DC120000}"/>
    <cellStyle name="Normal 13 4 2 5 2 2" xfId="8526" xr:uid="{00000000-0005-0000-0000-0000DD120000}"/>
    <cellStyle name="Normal 13 4 2 5 2 2 2" xfId="31507" xr:uid="{00000000-0005-0000-0000-0000DE120000}"/>
    <cellStyle name="Normal 13 4 2 5 2 2 3" xfId="19698" xr:uid="{00000000-0005-0000-0000-0000DF120000}"/>
    <cellStyle name="Normal 13 4 2 5 2 3" xfId="25603" xr:uid="{00000000-0005-0000-0000-0000E0120000}"/>
    <cellStyle name="Normal 13 4 2 5 2 4" xfId="16186" xr:uid="{00000000-0005-0000-0000-0000E1120000}"/>
    <cellStyle name="Normal 13 4 2 5 3" xfId="6770" xr:uid="{00000000-0005-0000-0000-0000E2120000}"/>
    <cellStyle name="Normal 13 4 2 5 3 2" xfId="10282" xr:uid="{00000000-0005-0000-0000-0000E3120000}"/>
    <cellStyle name="Normal 13 4 2 5 3 2 2" xfId="33263" xr:uid="{00000000-0005-0000-0000-0000E4120000}"/>
    <cellStyle name="Normal 13 4 2 5 3 2 3" xfId="22091" xr:uid="{00000000-0005-0000-0000-0000E5120000}"/>
    <cellStyle name="Normal 13 4 2 5 3 3" xfId="29751" xr:uid="{00000000-0005-0000-0000-0000E6120000}"/>
    <cellStyle name="Normal 13 4 2 5 3 4" xfId="14430" xr:uid="{00000000-0005-0000-0000-0000E7120000}"/>
    <cellStyle name="Normal 13 4 2 5 4" xfId="5574" xr:uid="{00000000-0005-0000-0000-0000E8120000}"/>
    <cellStyle name="Normal 13 4 2 5 4 2" xfId="28555" xr:uid="{00000000-0005-0000-0000-0000E9120000}"/>
    <cellStyle name="Normal 13 4 2 5 4 3" xfId="17942" xr:uid="{00000000-0005-0000-0000-0000EA120000}"/>
    <cellStyle name="Normal 13 4 2 5 5" xfId="23847" xr:uid="{00000000-0005-0000-0000-0000EB120000}"/>
    <cellStyle name="Normal 13 4 2 5 6" xfId="12674" xr:uid="{00000000-0005-0000-0000-0000EC120000}"/>
    <cellStyle name="Normal 13 4 2 6" xfId="2215" xr:uid="{00000000-0005-0000-0000-0000ED120000}"/>
    <cellStyle name="Normal 13 4 2 6 2" xfId="8119" xr:uid="{00000000-0005-0000-0000-0000EE120000}"/>
    <cellStyle name="Normal 13 4 2 6 2 2" xfId="31100" xr:uid="{00000000-0005-0000-0000-0000EF120000}"/>
    <cellStyle name="Normal 13 4 2 6 2 3" xfId="19291" xr:uid="{00000000-0005-0000-0000-0000F0120000}"/>
    <cellStyle name="Normal 13 4 2 6 3" xfId="25196" xr:uid="{00000000-0005-0000-0000-0000F1120000}"/>
    <cellStyle name="Normal 13 4 2 6 4" xfId="15779" xr:uid="{00000000-0005-0000-0000-0000F2120000}"/>
    <cellStyle name="Normal 13 4 2 7" xfId="6363" xr:uid="{00000000-0005-0000-0000-0000F3120000}"/>
    <cellStyle name="Normal 13 4 2 7 2" xfId="9875" xr:uid="{00000000-0005-0000-0000-0000F4120000}"/>
    <cellStyle name="Normal 13 4 2 7 2 2" xfId="32856" xr:uid="{00000000-0005-0000-0000-0000F5120000}"/>
    <cellStyle name="Normal 13 4 2 7 2 3" xfId="21684" xr:uid="{00000000-0005-0000-0000-0000F6120000}"/>
    <cellStyle name="Normal 13 4 2 7 3" xfId="29344" xr:uid="{00000000-0005-0000-0000-0000F7120000}"/>
    <cellStyle name="Normal 13 4 2 7 4" xfId="14023" xr:uid="{00000000-0005-0000-0000-0000F8120000}"/>
    <cellStyle name="Normal 13 4 2 8" xfId="5243" xr:uid="{00000000-0005-0000-0000-0000F9120000}"/>
    <cellStyle name="Normal 13 4 2 8 2" xfId="21047" xr:uid="{00000000-0005-0000-0000-0000FA120000}"/>
    <cellStyle name="Normal 13 4 2 8 3" xfId="28224" xr:uid="{00000000-0005-0000-0000-0000FB120000}"/>
    <cellStyle name="Normal 13 4 2 8 4" xfId="12267" xr:uid="{00000000-0005-0000-0000-0000FC120000}"/>
    <cellStyle name="Normal 13 4 2 9" xfId="3894" xr:uid="{00000000-0005-0000-0000-0000FD120000}"/>
    <cellStyle name="Normal 13 4 2 9 2" xfId="26875" xr:uid="{00000000-0005-0000-0000-0000FE120000}"/>
    <cellStyle name="Normal 13 4 2 9 3" xfId="17535" xr:uid="{00000000-0005-0000-0000-0000FF120000}"/>
    <cellStyle name="Normal 13 4 3" xfId="373" xr:uid="{00000000-0005-0000-0000-000000130000}"/>
    <cellStyle name="Normal 13 4 3 2" xfId="1657" xr:uid="{00000000-0005-0000-0000-000001130000}"/>
    <cellStyle name="Normal 13 4 3 2 2" xfId="3413" xr:uid="{00000000-0005-0000-0000-000002130000}"/>
    <cellStyle name="Normal 13 4 3 2 2 2" xfId="9317" xr:uid="{00000000-0005-0000-0000-000003130000}"/>
    <cellStyle name="Normal 13 4 3 2 2 2 2" xfId="32298" xr:uid="{00000000-0005-0000-0000-000004130000}"/>
    <cellStyle name="Normal 13 4 3 2 2 2 3" xfId="20489" xr:uid="{00000000-0005-0000-0000-000005130000}"/>
    <cellStyle name="Normal 13 4 3 2 2 3" xfId="26394" xr:uid="{00000000-0005-0000-0000-000006130000}"/>
    <cellStyle name="Normal 13 4 3 2 2 4" xfId="16977" xr:uid="{00000000-0005-0000-0000-000007130000}"/>
    <cellStyle name="Normal 13 4 3 2 3" xfId="7561" xr:uid="{00000000-0005-0000-0000-000008130000}"/>
    <cellStyle name="Normal 13 4 3 2 3 2" xfId="11073" xr:uid="{00000000-0005-0000-0000-000009130000}"/>
    <cellStyle name="Normal 13 4 3 2 3 2 2" xfId="34054" xr:uid="{00000000-0005-0000-0000-00000A130000}"/>
    <cellStyle name="Normal 13 4 3 2 3 2 3" xfId="22882" xr:uid="{00000000-0005-0000-0000-00000B130000}"/>
    <cellStyle name="Normal 13 4 3 2 3 3" xfId="30542" xr:uid="{00000000-0005-0000-0000-00000C130000}"/>
    <cellStyle name="Normal 13 4 3 2 3 4" xfId="15221" xr:uid="{00000000-0005-0000-0000-00000D130000}"/>
    <cellStyle name="Normal 13 4 3 2 4" xfId="4685" xr:uid="{00000000-0005-0000-0000-00000E130000}"/>
    <cellStyle name="Normal 13 4 3 2 4 2" xfId="27666" xr:uid="{00000000-0005-0000-0000-00000F130000}"/>
    <cellStyle name="Normal 13 4 3 2 4 3" xfId="18733" xr:uid="{00000000-0005-0000-0000-000010130000}"/>
    <cellStyle name="Normal 13 4 3 2 5" xfId="24638" xr:uid="{00000000-0005-0000-0000-000011130000}"/>
    <cellStyle name="Normal 13 4 3 2 6" xfId="13465" xr:uid="{00000000-0005-0000-0000-000012130000}"/>
    <cellStyle name="Normal 13 4 3 3" xfId="1021" xr:uid="{00000000-0005-0000-0000-000013130000}"/>
    <cellStyle name="Normal 13 4 3 3 2" xfId="2777" xr:uid="{00000000-0005-0000-0000-000014130000}"/>
    <cellStyle name="Normal 13 4 3 3 2 2" xfId="8681" xr:uid="{00000000-0005-0000-0000-000015130000}"/>
    <cellStyle name="Normal 13 4 3 3 2 2 2" xfId="31662" xr:uid="{00000000-0005-0000-0000-000016130000}"/>
    <cellStyle name="Normal 13 4 3 3 2 2 3" xfId="19853" xr:uid="{00000000-0005-0000-0000-000017130000}"/>
    <cellStyle name="Normal 13 4 3 3 2 3" xfId="25758" xr:uid="{00000000-0005-0000-0000-000018130000}"/>
    <cellStyle name="Normal 13 4 3 3 2 4" xfId="16341" xr:uid="{00000000-0005-0000-0000-000019130000}"/>
    <cellStyle name="Normal 13 4 3 3 3" xfId="6925" xr:uid="{00000000-0005-0000-0000-00001A130000}"/>
    <cellStyle name="Normal 13 4 3 3 3 2" xfId="10437" xr:uid="{00000000-0005-0000-0000-00001B130000}"/>
    <cellStyle name="Normal 13 4 3 3 3 2 2" xfId="33418" xr:uid="{00000000-0005-0000-0000-00001C130000}"/>
    <cellStyle name="Normal 13 4 3 3 3 2 3" xfId="22246" xr:uid="{00000000-0005-0000-0000-00001D130000}"/>
    <cellStyle name="Normal 13 4 3 3 3 3" xfId="29906" xr:uid="{00000000-0005-0000-0000-00001E130000}"/>
    <cellStyle name="Normal 13 4 3 3 3 4" xfId="14585" xr:uid="{00000000-0005-0000-0000-00001F130000}"/>
    <cellStyle name="Normal 13 4 3 3 4" xfId="5729" xr:uid="{00000000-0005-0000-0000-000020130000}"/>
    <cellStyle name="Normal 13 4 3 3 4 2" xfId="28710" xr:uid="{00000000-0005-0000-0000-000021130000}"/>
    <cellStyle name="Normal 13 4 3 3 4 3" xfId="18097" xr:uid="{00000000-0005-0000-0000-000022130000}"/>
    <cellStyle name="Normal 13 4 3 3 5" xfId="24002" xr:uid="{00000000-0005-0000-0000-000023130000}"/>
    <cellStyle name="Normal 13 4 3 3 6" xfId="12829" xr:uid="{00000000-0005-0000-0000-000024130000}"/>
    <cellStyle name="Normal 13 4 3 4" xfId="2132" xr:uid="{00000000-0005-0000-0000-000025130000}"/>
    <cellStyle name="Normal 13 4 3 4 2" xfId="8036" xr:uid="{00000000-0005-0000-0000-000026130000}"/>
    <cellStyle name="Normal 13 4 3 4 2 2" xfId="31017" xr:uid="{00000000-0005-0000-0000-000027130000}"/>
    <cellStyle name="Normal 13 4 3 4 2 3" xfId="19208" xr:uid="{00000000-0005-0000-0000-000028130000}"/>
    <cellStyle name="Normal 13 4 3 4 3" xfId="25113" xr:uid="{00000000-0005-0000-0000-000029130000}"/>
    <cellStyle name="Normal 13 4 3 4 4" xfId="15696" xr:uid="{00000000-0005-0000-0000-00002A130000}"/>
    <cellStyle name="Normal 13 4 3 5" xfId="6280" xr:uid="{00000000-0005-0000-0000-00002B130000}"/>
    <cellStyle name="Normal 13 4 3 5 2" xfId="9792" xr:uid="{00000000-0005-0000-0000-00002C130000}"/>
    <cellStyle name="Normal 13 4 3 5 2 2" xfId="32773" xr:uid="{00000000-0005-0000-0000-00002D130000}"/>
    <cellStyle name="Normal 13 4 3 5 2 3" xfId="21601" xr:uid="{00000000-0005-0000-0000-00002E130000}"/>
    <cellStyle name="Normal 13 4 3 5 3" xfId="29261" xr:uid="{00000000-0005-0000-0000-00002F130000}"/>
    <cellStyle name="Normal 13 4 3 5 4" xfId="13940" xr:uid="{00000000-0005-0000-0000-000030130000}"/>
    <cellStyle name="Normal 13 4 3 6" xfId="5160" xr:uid="{00000000-0005-0000-0000-000031130000}"/>
    <cellStyle name="Normal 13 4 3 6 2" xfId="20964" xr:uid="{00000000-0005-0000-0000-000032130000}"/>
    <cellStyle name="Normal 13 4 3 6 3" xfId="28141" xr:uid="{00000000-0005-0000-0000-000033130000}"/>
    <cellStyle name="Normal 13 4 3 6 4" xfId="12184" xr:uid="{00000000-0005-0000-0000-000034130000}"/>
    <cellStyle name="Normal 13 4 3 7" xfId="4049" xr:uid="{00000000-0005-0000-0000-000035130000}"/>
    <cellStyle name="Normal 13 4 3 7 2" xfId="27030" xr:uid="{00000000-0005-0000-0000-000036130000}"/>
    <cellStyle name="Normal 13 4 3 7 3" xfId="17452" xr:uid="{00000000-0005-0000-0000-000037130000}"/>
    <cellStyle name="Normal 13 4 3 8" xfId="23357" xr:uid="{00000000-0005-0000-0000-000038130000}"/>
    <cellStyle name="Normal 13 4 3 9" xfId="11709" xr:uid="{00000000-0005-0000-0000-000039130000}"/>
    <cellStyle name="Normal 13 4 4" xfId="533" xr:uid="{00000000-0005-0000-0000-00003A130000}"/>
    <cellStyle name="Normal 13 4 4 2" xfId="1816" xr:uid="{00000000-0005-0000-0000-00003B130000}"/>
    <cellStyle name="Normal 13 4 4 2 2" xfId="3572" xr:uid="{00000000-0005-0000-0000-00003C130000}"/>
    <cellStyle name="Normal 13 4 4 2 2 2" xfId="9476" xr:uid="{00000000-0005-0000-0000-00003D130000}"/>
    <cellStyle name="Normal 13 4 4 2 2 2 2" xfId="32457" xr:uid="{00000000-0005-0000-0000-00003E130000}"/>
    <cellStyle name="Normal 13 4 4 2 2 2 3" xfId="20648" xr:uid="{00000000-0005-0000-0000-00003F130000}"/>
    <cellStyle name="Normal 13 4 4 2 2 3" xfId="26553" xr:uid="{00000000-0005-0000-0000-000040130000}"/>
    <cellStyle name="Normal 13 4 4 2 2 4" xfId="17136" xr:uid="{00000000-0005-0000-0000-000041130000}"/>
    <cellStyle name="Normal 13 4 4 2 3" xfId="7720" xr:uid="{00000000-0005-0000-0000-000042130000}"/>
    <cellStyle name="Normal 13 4 4 2 3 2" xfId="11232" xr:uid="{00000000-0005-0000-0000-000043130000}"/>
    <cellStyle name="Normal 13 4 4 2 3 2 2" xfId="34213" xr:uid="{00000000-0005-0000-0000-000044130000}"/>
    <cellStyle name="Normal 13 4 4 2 3 2 3" xfId="23041" xr:uid="{00000000-0005-0000-0000-000045130000}"/>
    <cellStyle name="Normal 13 4 4 2 3 3" xfId="30701" xr:uid="{00000000-0005-0000-0000-000046130000}"/>
    <cellStyle name="Normal 13 4 4 2 3 4" xfId="15380" xr:uid="{00000000-0005-0000-0000-000047130000}"/>
    <cellStyle name="Normal 13 4 4 2 4" xfId="4844" xr:uid="{00000000-0005-0000-0000-000048130000}"/>
    <cellStyle name="Normal 13 4 4 2 4 2" xfId="27825" xr:uid="{00000000-0005-0000-0000-000049130000}"/>
    <cellStyle name="Normal 13 4 4 2 4 3" xfId="18892" xr:uid="{00000000-0005-0000-0000-00004A130000}"/>
    <cellStyle name="Normal 13 4 4 2 5" xfId="24797" xr:uid="{00000000-0005-0000-0000-00004B130000}"/>
    <cellStyle name="Normal 13 4 4 2 6" xfId="13624" xr:uid="{00000000-0005-0000-0000-00004C130000}"/>
    <cellStyle name="Normal 13 4 4 3" xfId="1180" xr:uid="{00000000-0005-0000-0000-00004D130000}"/>
    <cellStyle name="Normal 13 4 4 3 2" xfId="2936" xr:uid="{00000000-0005-0000-0000-00004E130000}"/>
    <cellStyle name="Normal 13 4 4 3 2 2" xfId="8840" xr:uid="{00000000-0005-0000-0000-00004F130000}"/>
    <cellStyle name="Normal 13 4 4 3 2 2 2" xfId="31821" xr:uid="{00000000-0005-0000-0000-000050130000}"/>
    <cellStyle name="Normal 13 4 4 3 2 2 3" xfId="20012" xr:uid="{00000000-0005-0000-0000-000051130000}"/>
    <cellStyle name="Normal 13 4 4 3 2 3" xfId="25917" xr:uid="{00000000-0005-0000-0000-000052130000}"/>
    <cellStyle name="Normal 13 4 4 3 2 4" xfId="16500" xr:uid="{00000000-0005-0000-0000-000053130000}"/>
    <cellStyle name="Normal 13 4 4 3 3" xfId="7084" xr:uid="{00000000-0005-0000-0000-000054130000}"/>
    <cellStyle name="Normal 13 4 4 3 3 2" xfId="10596" xr:uid="{00000000-0005-0000-0000-000055130000}"/>
    <cellStyle name="Normal 13 4 4 3 3 2 2" xfId="33577" xr:uid="{00000000-0005-0000-0000-000056130000}"/>
    <cellStyle name="Normal 13 4 4 3 3 2 3" xfId="22405" xr:uid="{00000000-0005-0000-0000-000057130000}"/>
    <cellStyle name="Normal 13 4 4 3 3 3" xfId="30065" xr:uid="{00000000-0005-0000-0000-000058130000}"/>
    <cellStyle name="Normal 13 4 4 3 3 4" xfId="14744" xr:uid="{00000000-0005-0000-0000-000059130000}"/>
    <cellStyle name="Normal 13 4 4 3 4" xfId="5888" xr:uid="{00000000-0005-0000-0000-00005A130000}"/>
    <cellStyle name="Normal 13 4 4 3 4 2" xfId="28869" xr:uid="{00000000-0005-0000-0000-00005B130000}"/>
    <cellStyle name="Normal 13 4 4 3 4 3" xfId="18256" xr:uid="{00000000-0005-0000-0000-00005C130000}"/>
    <cellStyle name="Normal 13 4 4 3 5" xfId="24161" xr:uid="{00000000-0005-0000-0000-00005D130000}"/>
    <cellStyle name="Normal 13 4 4 3 6" xfId="12988" xr:uid="{00000000-0005-0000-0000-00005E130000}"/>
    <cellStyle name="Normal 13 4 4 4" xfId="2291" xr:uid="{00000000-0005-0000-0000-00005F130000}"/>
    <cellStyle name="Normal 13 4 4 4 2" xfId="8195" xr:uid="{00000000-0005-0000-0000-000060130000}"/>
    <cellStyle name="Normal 13 4 4 4 2 2" xfId="31176" xr:uid="{00000000-0005-0000-0000-000061130000}"/>
    <cellStyle name="Normal 13 4 4 4 2 3" xfId="19367" xr:uid="{00000000-0005-0000-0000-000062130000}"/>
    <cellStyle name="Normal 13 4 4 4 3" xfId="25272" xr:uid="{00000000-0005-0000-0000-000063130000}"/>
    <cellStyle name="Normal 13 4 4 4 4" xfId="15855" xr:uid="{00000000-0005-0000-0000-000064130000}"/>
    <cellStyle name="Normal 13 4 4 5" xfId="6439" xr:uid="{00000000-0005-0000-0000-000065130000}"/>
    <cellStyle name="Normal 13 4 4 5 2" xfId="9951" xr:uid="{00000000-0005-0000-0000-000066130000}"/>
    <cellStyle name="Normal 13 4 4 5 2 2" xfId="32932" xr:uid="{00000000-0005-0000-0000-000067130000}"/>
    <cellStyle name="Normal 13 4 4 5 2 3" xfId="21760" xr:uid="{00000000-0005-0000-0000-000068130000}"/>
    <cellStyle name="Normal 13 4 4 5 3" xfId="29420" xr:uid="{00000000-0005-0000-0000-000069130000}"/>
    <cellStyle name="Normal 13 4 4 5 4" xfId="14099" xr:uid="{00000000-0005-0000-0000-00006A130000}"/>
    <cellStyle name="Normal 13 4 4 6" xfId="5319" xr:uid="{00000000-0005-0000-0000-00006B130000}"/>
    <cellStyle name="Normal 13 4 4 6 2" xfId="21123" xr:uid="{00000000-0005-0000-0000-00006C130000}"/>
    <cellStyle name="Normal 13 4 4 6 3" xfId="28300" xr:uid="{00000000-0005-0000-0000-00006D130000}"/>
    <cellStyle name="Normal 13 4 4 6 4" xfId="12343" xr:uid="{00000000-0005-0000-0000-00006E130000}"/>
    <cellStyle name="Normal 13 4 4 7" xfId="4208" xr:uid="{00000000-0005-0000-0000-00006F130000}"/>
    <cellStyle name="Normal 13 4 4 7 2" xfId="27189" xr:uid="{00000000-0005-0000-0000-000070130000}"/>
    <cellStyle name="Normal 13 4 4 7 3" xfId="17611" xr:uid="{00000000-0005-0000-0000-000071130000}"/>
    <cellStyle name="Normal 13 4 4 8" xfId="23516" xr:uid="{00000000-0005-0000-0000-000072130000}"/>
    <cellStyle name="Normal 13 4 4 9" xfId="11868" xr:uid="{00000000-0005-0000-0000-000073130000}"/>
    <cellStyle name="Normal 13 4 5" xfId="951" xr:uid="{00000000-0005-0000-0000-000074130000}"/>
    <cellStyle name="Normal 13 4 5 2" xfId="1587" xr:uid="{00000000-0005-0000-0000-000075130000}"/>
    <cellStyle name="Normal 13 4 5 2 2" xfId="3343" xr:uid="{00000000-0005-0000-0000-000076130000}"/>
    <cellStyle name="Normal 13 4 5 2 2 2" xfId="9247" xr:uid="{00000000-0005-0000-0000-000077130000}"/>
    <cellStyle name="Normal 13 4 5 2 2 2 2" xfId="32228" xr:uid="{00000000-0005-0000-0000-000078130000}"/>
    <cellStyle name="Normal 13 4 5 2 2 2 3" xfId="20419" xr:uid="{00000000-0005-0000-0000-000079130000}"/>
    <cellStyle name="Normal 13 4 5 2 2 3" xfId="26324" xr:uid="{00000000-0005-0000-0000-00007A130000}"/>
    <cellStyle name="Normal 13 4 5 2 2 4" xfId="16907" xr:uid="{00000000-0005-0000-0000-00007B130000}"/>
    <cellStyle name="Normal 13 4 5 2 3" xfId="7491" xr:uid="{00000000-0005-0000-0000-00007C130000}"/>
    <cellStyle name="Normal 13 4 5 2 3 2" xfId="11003" xr:uid="{00000000-0005-0000-0000-00007D130000}"/>
    <cellStyle name="Normal 13 4 5 2 3 2 2" xfId="33984" xr:uid="{00000000-0005-0000-0000-00007E130000}"/>
    <cellStyle name="Normal 13 4 5 2 3 2 3" xfId="22812" xr:uid="{00000000-0005-0000-0000-00007F130000}"/>
    <cellStyle name="Normal 13 4 5 2 3 3" xfId="30472" xr:uid="{00000000-0005-0000-0000-000080130000}"/>
    <cellStyle name="Normal 13 4 5 2 3 4" xfId="15151" xr:uid="{00000000-0005-0000-0000-000081130000}"/>
    <cellStyle name="Normal 13 4 5 2 4" xfId="4615" xr:uid="{00000000-0005-0000-0000-000082130000}"/>
    <cellStyle name="Normal 13 4 5 2 4 2" xfId="27596" xr:uid="{00000000-0005-0000-0000-000083130000}"/>
    <cellStyle name="Normal 13 4 5 2 4 3" xfId="18663" xr:uid="{00000000-0005-0000-0000-000084130000}"/>
    <cellStyle name="Normal 13 4 5 2 5" xfId="24568" xr:uid="{00000000-0005-0000-0000-000085130000}"/>
    <cellStyle name="Normal 13 4 5 2 6" xfId="13395" xr:uid="{00000000-0005-0000-0000-000086130000}"/>
    <cellStyle name="Normal 13 4 5 3" xfId="2707" xr:uid="{00000000-0005-0000-0000-000087130000}"/>
    <cellStyle name="Normal 13 4 5 3 2" xfId="8611" xr:uid="{00000000-0005-0000-0000-000088130000}"/>
    <cellStyle name="Normal 13 4 5 3 2 2" xfId="31592" xr:uid="{00000000-0005-0000-0000-000089130000}"/>
    <cellStyle name="Normal 13 4 5 3 2 3" xfId="19783" xr:uid="{00000000-0005-0000-0000-00008A130000}"/>
    <cellStyle name="Normal 13 4 5 3 3" xfId="25688" xr:uid="{00000000-0005-0000-0000-00008B130000}"/>
    <cellStyle name="Normal 13 4 5 3 4" xfId="16271" xr:uid="{00000000-0005-0000-0000-00008C130000}"/>
    <cellStyle name="Normal 13 4 5 4" xfId="6855" xr:uid="{00000000-0005-0000-0000-00008D130000}"/>
    <cellStyle name="Normal 13 4 5 4 2" xfId="10367" xr:uid="{00000000-0005-0000-0000-00008E130000}"/>
    <cellStyle name="Normal 13 4 5 4 2 2" xfId="33348" xr:uid="{00000000-0005-0000-0000-00008F130000}"/>
    <cellStyle name="Normal 13 4 5 4 2 3" xfId="22176" xr:uid="{00000000-0005-0000-0000-000090130000}"/>
    <cellStyle name="Normal 13 4 5 4 3" xfId="29836" xr:uid="{00000000-0005-0000-0000-000091130000}"/>
    <cellStyle name="Normal 13 4 5 4 4" xfId="14515" xr:uid="{00000000-0005-0000-0000-000092130000}"/>
    <cellStyle name="Normal 13 4 5 5" xfId="5659" xr:uid="{00000000-0005-0000-0000-000093130000}"/>
    <cellStyle name="Normal 13 4 5 5 2" xfId="21293" xr:uid="{00000000-0005-0000-0000-000094130000}"/>
    <cellStyle name="Normal 13 4 5 5 3" xfId="28640" xr:uid="{00000000-0005-0000-0000-000095130000}"/>
    <cellStyle name="Normal 13 4 5 5 4" xfId="12759" xr:uid="{00000000-0005-0000-0000-000096130000}"/>
    <cellStyle name="Normal 13 4 5 6" xfId="3979" xr:uid="{00000000-0005-0000-0000-000097130000}"/>
    <cellStyle name="Normal 13 4 5 6 2" xfId="26960" xr:uid="{00000000-0005-0000-0000-000098130000}"/>
    <cellStyle name="Normal 13 4 5 6 3" xfId="18027" xr:uid="{00000000-0005-0000-0000-000099130000}"/>
    <cellStyle name="Normal 13 4 5 7" xfId="23932" xr:uid="{00000000-0005-0000-0000-00009A130000}"/>
    <cellStyle name="Normal 13 4 5 8" xfId="11639" xr:uid="{00000000-0005-0000-0000-00009B130000}"/>
    <cellStyle name="Normal 13 4 6" xfId="1341" xr:uid="{00000000-0005-0000-0000-00009C130000}"/>
    <cellStyle name="Normal 13 4 6 2" xfId="1977" xr:uid="{00000000-0005-0000-0000-00009D130000}"/>
    <cellStyle name="Normal 13 4 6 2 2" xfId="3733" xr:uid="{00000000-0005-0000-0000-00009E130000}"/>
    <cellStyle name="Normal 13 4 6 2 2 2" xfId="9637" xr:uid="{00000000-0005-0000-0000-00009F130000}"/>
    <cellStyle name="Normal 13 4 6 2 2 2 2" xfId="32618" xr:uid="{00000000-0005-0000-0000-0000A0130000}"/>
    <cellStyle name="Normal 13 4 6 2 2 2 3" xfId="20809" xr:uid="{00000000-0005-0000-0000-0000A1130000}"/>
    <cellStyle name="Normal 13 4 6 2 2 3" xfId="26714" xr:uid="{00000000-0005-0000-0000-0000A2130000}"/>
    <cellStyle name="Normal 13 4 6 2 2 4" xfId="17297" xr:uid="{00000000-0005-0000-0000-0000A3130000}"/>
    <cellStyle name="Normal 13 4 6 2 3" xfId="7881" xr:uid="{00000000-0005-0000-0000-0000A4130000}"/>
    <cellStyle name="Normal 13 4 6 2 3 2" xfId="11393" xr:uid="{00000000-0005-0000-0000-0000A5130000}"/>
    <cellStyle name="Normal 13 4 6 2 3 2 2" xfId="34374" xr:uid="{00000000-0005-0000-0000-0000A6130000}"/>
    <cellStyle name="Normal 13 4 6 2 3 2 3" xfId="23202" xr:uid="{00000000-0005-0000-0000-0000A7130000}"/>
    <cellStyle name="Normal 13 4 6 2 3 3" xfId="30862" xr:uid="{00000000-0005-0000-0000-0000A8130000}"/>
    <cellStyle name="Normal 13 4 6 2 3 4" xfId="15541" xr:uid="{00000000-0005-0000-0000-0000A9130000}"/>
    <cellStyle name="Normal 13 4 6 2 4" xfId="5005" xr:uid="{00000000-0005-0000-0000-0000AA130000}"/>
    <cellStyle name="Normal 13 4 6 2 4 2" xfId="27986" xr:uid="{00000000-0005-0000-0000-0000AB130000}"/>
    <cellStyle name="Normal 13 4 6 2 4 3" xfId="19053" xr:uid="{00000000-0005-0000-0000-0000AC130000}"/>
    <cellStyle name="Normal 13 4 6 2 5" xfId="24958" xr:uid="{00000000-0005-0000-0000-0000AD130000}"/>
    <cellStyle name="Normal 13 4 6 2 6" xfId="13785" xr:uid="{00000000-0005-0000-0000-0000AE130000}"/>
    <cellStyle name="Normal 13 4 6 3" xfId="3097" xr:uid="{00000000-0005-0000-0000-0000AF130000}"/>
    <cellStyle name="Normal 13 4 6 3 2" xfId="9001" xr:uid="{00000000-0005-0000-0000-0000B0130000}"/>
    <cellStyle name="Normal 13 4 6 3 2 2" xfId="31982" xr:uid="{00000000-0005-0000-0000-0000B1130000}"/>
    <cellStyle name="Normal 13 4 6 3 2 3" xfId="20173" xr:uid="{00000000-0005-0000-0000-0000B2130000}"/>
    <cellStyle name="Normal 13 4 6 3 3" xfId="26078" xr:uid="{00000000-0005-0000-0000-0000B3130000}"/>
    <cellStyle name="Normal 13 4 6 3 4" xfId="16661" xr:uid="{00000000-0005-0000-0000-0000B4130000}"/>
    <cellStyle name="Normal 13 4 6 4" xfId="7245" xr:uid="{00000000-0005-0000-0000-0000B5130000}"/>
    <cellStyle name="Normal 13 4 6 4 2" xfId="10757" xr:uid="{00000000-0005-0000-0000-0000B6130000}"/>
    <cellStyle name="Normal 13 4 6 4 2 2" xfId="33738" xr:uid="{00000000-0005-0000-0000-0000B7130000}"/>
    <cellStyle name="Normal 13 4 6 4 2 3" xfId="22566" xr:uid="{00000000-0005-0000-0000-0000B8130000}"/>
    <cellStyle name="Normal 13 4 6 4 3" xfId="30226" xr:uid="{00000000-0005-0000-0000-0000B9130000}"/>
    <cellStyle name="Normal 13 4 6 4 4" xfId="14905" xr:uid="{00000000-0005-0000-0000-0000BA130000}"/>
    <cellStyle name="Normal 13 4 6 5" xfId="6049" xr:uid="{00000000-0005-0000-0000-0000BB130000}"/>
    <cellStyle name="Normal 13 4 6 5 2" xfId="21446" xr:uid="{00000000-0005-0000-0000-0000BC130000}"/>
    <cellStyle name="Normal 13 4 6 5 3" xfId="29030" xr:uid="{00000000-0005-0000-0000-0000BD130000}"/>
    <cellStyle name="Normal 13 4 6 5 4" xfId="13149" xr:uid="{00000000-0005-0000-0000-0000BE130000}"/>
    <cellStyle name="Normal 13 4 6 6" xfId="4369" xr:uid="{00000000-0005-0000-0000-0000BF130000}"/>
    <cellStyle name="Normal 13 4 6 6 2" xfId="27350" xr:uid="{00000000-0005-0000-0000-0000C0130000}"/>
    <cellStyle name="Normal 13 4 6 6 3" xfId="18417" xr:uid="{00000000-0005-0000-0000-0000C1130000}"/>
    <cellStyle name="Normal 13 4 6 7" xfId="24322" xr:uid="{00000000-0005-0000-0000-0000C2130000}"/>
    <cellStyle name="Normal 13 4 6 8" xfId="12029" xr:uid="{00000000-0005-0000-0000-0000C3130000}"/>
    <cellStyle name="Normal 13 4 7" xfId="781" xr:uid="{00000000-0005-0000-0000-0000C4130000}"/>
    <cellStyle name="Normal 13 4 7 2" xfId="2537" xr:uid="{00000000-0005-0000-0000-0000C5130000}"/>
    <cellStyle name="Normal 13 4 7 2 2" xfId="8441" xr:uid="{00000000-0005-0000-0000-0000C6130000}"/>
    <cellStyle name="Normal 13 4 7 2 2 2" xfId="31422" xr:uid="{00000000-0005-0000-0000-0000C7130000}"/>
    <cellStyle name="Normal 13 4 7 2 2 3" xfId="19613" xr:uid="{00000000-0005-0000-0000-0000C8130000}"/>
    <cellStyle name="Normal 13 4 7 2 3" xfId="25518" xr:uid="{00000000-0005-0000-0000-0000C9130000}"/>
    <cellStyle name="Normal 13 4 7 2 4" xfId="16101" xr:uid="{00000000-0005-0000-0000-0000CA130000}"/>
    <cellStyle name="Normal 13 4 7 3" xfId="6685" xr:uid="{00000000-0005-0000-0000-0000CB130000}"/>
    <cellStyle name="Normal 13 4 7 3 2" xfId="10197" xr:uid="{00000000-0005-0000-0000-0000CC130000}"/>
    <cellStyle name="Normal 13 4 7 3 2 2" xfId="33178" xr:uid="{00000000-0005-0000-0000-0000CD130000}"/>
    <cellStyle name="Normal 13 4 7 3 2 3" xfId="22006" xr:uid="{00000000-0005-0000-0000-0000CE130000}"/>
    <cellStyle name="Normal 13 4 7 3 3" xfId="29666" xr:uid="{00000000-0005-0000-0000-0000CF130000}"/>
    <cellStyle name="Normal 13 4 7 3 4" xfId="14345" xr:uid="{00000000-0005-0000-0000-0000D0130000}"/>
    <cellStyle name="Normal 13 4 7 4" xfId="4445" xr:uid="{00000000-0005-0000-0000-0000D1130000}"/>
    <cellStyle name="Normal 13 4 7 4 2" xfId="27426" xr:uid="{00000000-0005-0000-0000-0000D2130000}"/>
    <cellStyle name="Normal 13 4 7 4 3" xfId="17857" xr:uid="{00000000-0005-0000-0000-0000D3130000}"/>
    <cellStyle name="Normal 13 4 7 5" xfId="23762" xr:uid="{00000000-0005-0000-0000-0000D4130000}"/>
    <cellStyle name="Normal 13 4 7 6" xfId="12589" xr:uid="{00000000-0005-0000-0000-0000D5130000}"/>
    <cellStyle name="Normal 13 4 8" xfId="1417" xr:uid="{00000000-0005-0000-0000-0000D6130000}"/>
    <cellStyle name="Normal 13 4 8 2" xfId="3173" xr:uid="{00000000-0005-0000-0000-0000D7130000}"/>
    <cellStyle name="Normal 13 4 8 2 2" xfId="9077" xr:uid="{00000000-0005-0000-0000-0000D8130000}"/>
    <cellStyle name="Normal 13 4 8 2 2 2" xfId="32058" xr:uid="{00000000-0005-0000-0000-0000D9130000}"/>
    <cellStyle name="Normal 13 4 8 2 2 3" xfId="20249" xr:uid="{00000000-0005-0000-0000-0000DA130000}"/>
    <cellStyle name="Normal 13 4 8 2 3" xfId="26154" xr:uid="{00000000-0005-0000-0000-0000DB130000}"/>
    <cellStyle name="Normal 13 4 8 2 4" xfId="16737" xr:uid="{00000000-0005-0000-0000-0000DC130000}"/>
    <cellStyle name="Normal 13 4 8 3" xfId="7321" xr:uid="{00000000-0005-0000-0000-0000DD130000}"/>
    <cellStyle name="Normal 13 4 8 3 2" xfId="10833" xr:uid="{00000000-0005-0000-0000-0000DE130000}"/>
    <cellStyle name="Normal 13 4 8 3 2 2" xfId="33814" xr:uid="{00000000-0005-0000-0000-0000DF130000}"/>
    <cellStyle name="Normal 13 4 8 3 2 3" xfId="22642" xr:uid="{00000000-0005-0000-0000-0000E0130000}"/>
    <cellStyle name="Normal 13 4 8 3 3" xfId="30302" xr:uid="{00000000-0005-0000-0000-0000E1130000}"/>
    <cellStyle name="Normal 13 4 8 3 4" xfId="14981" xr:uid="{00000000-0005-0000-0000-0000E2130000}"/>
    <cellStyle name="Normal 13 4 8 4" xfId="6125" xr:uid="{00000000-0005-0000-0000-0000E3130000}"/>
    <cellStyle name="Normal 13 4 8 4 2" xfId="29106" xr:uid="{00000000-0005-0000-0000-0000E4130000}"/>
    <cellStyle name="Normal 13 4 8 4 3" xfId="18493" xr:uid="{00000000-0005-0000-0000-0000E5130000}"/>
    <cellStyle name="Normal 13 4 8 5" xfId="24398" xr:uid="{00000000-0005-0000-0000-0000E6130000}"/>
    <cellStyle name="Normal 13 4 8 6" xfId="13225" xr:uid="{00000000-0005-0000-0000-0000E7130000}"/>
    <cellStyle name="Normal 13 4 9" xfId="704" xr:uid="{00000000-0005-0000-0000-0000E8130000}"/>
    <cellStyle name="Normal 13 4 9 2" xfId="2461" xr:uid="{00000000-0005-0000-0000-0000E9130000}"/>
    <cellStyle name="Normal 13 4 9 2 2" xfId="8365" xr:uid="{00000000-0005-0000-0000-0000EA130000}"/>
    <cellStyle name="Normal 13 4 9 2 2 2" xfId="31346" xr:uid="{00000000-0005-0000-0000-0000EB130000}"/>
    <cellStyle name="Normal 13 4 9 2 2 3" xfId="19537" xr:uid="{00000000-0005-0000-0000-0000EC130000}"/>
    <cellStyle name="Normal 13 4 9 2 3" xfId="25442" xr:uid="{00000000-0005-0000-0000-0000ED130000}"/>
    <cellStyle name="Normal 13 4 9 2 4" xfId="16025" xr:uid="{00000000-0005-0000-0000-0000EE130000}"/>
    <cellStyle name="Normal 13 4 9 3" xfId="6609" xr:uid="{00000000-0005-0000-0000-0000EF130000}"/>
    <cellStyle name="Normal 13 4 9 3 2" xfId="10121" xr:uid="{00000000-0005-0000-0000-0000F0130000}"/>
    <cellStyle name="Normal 13 4 9 3 2 2" xfId="33102" xr:uid="{00000000-0005-0000-0000-0000F1130000}"/>
    <cellStyle name="Normal 13 4 9 3 2 3" xfId="21930" xr:uid="{00000000-0005-0000-0000-0000F2130000}"/>
    <cellStyle name="Normal 13 4 9 3 3" xfId="29590" xr:uid="{00000000-0005-0000-0000-0000F3130000}"/>
    <cellStyle name="Normal 13 4 9 3 4" xfId="14269" xr:uid="{00000000-0005-0000-0000-0000F4130000}"/>
    <cellStyle name="Normal 13 4 9 4" xfId="5489" xr:uid="{00000000-0005-0000-0000-0000F5130000}"/>
    <cellStyle name="Normal 13 4 9 4 2" xfId="28470" xr:uid="{00000000-0005-0000-0000-0000F6130000}"/>
    <cellStyle name="Normal 13 4 9 4 3" xfId="17781" xr:uid="{00000000-0005-0000-0000-0000F7130000}"/>
    <cellStyle name="Normal 13 4 9 5" xfId="23686" xr:uid="{00000000-0005-0000-0000-0000F8130000}"/>
    <cellStyle name="Normal 13 4 9 6" xfId="12513" xr:uid="{00000000-0005-0000-0000-0000F9130000}"/>
    <cellStyle name="Normal 13 5" xfId="313" xr:uid="{00000000-0005-0000-0000-0000FA130000}"/>
    <cellStyle name="Normal 13 5 10" xfId="2072" xr:uid="{00000000-0005-0000-0000-0000FB130000}"/>
    <cellStyle name="Normal 13 5 10 2" xfId="7976" xr:uid="{00000000-0005-0000-0000-0000FC130000}"/>
    <cellStyle name="Normal 13 5 10 2 2" xfId="30957" xr:uid="{00000000-0005-0000-0000-0000FD130000}"/>
    <cellStyle name="Normal 13 5 10 2 3" xfId="19148" xr:uid="{00000000-0005-0000-0000-0000FE130000}"/>
    <cellStyle name="Normal 13 5 10 3" xfId="25053" xr:uid="{00000000-0005-0000-0000-0000FF130000}"/>
    <cellStyle name="Normal 13 5 10 4" xfId="15636" xr:uid="{00000000-0005-0000-0000-000000140000}"/>
    <cellStyle name="Normal 13 5 11" xfId="6220" xr:uid="{00000000-0005-0000-0000-000001140000}"/>
    <cellStyle name="Normal 13 5 11 2" xfId="9732" xr:uid="{00000000-0005-0000-0000-000002140000}"/>
    <cellStyle name="Normal 13 5 11 2 2" xfId="32713" xr:uid="{00000000-0005-0000-0000-000003140000}"/>
    <cellStyle name="Normal 13 5 11 2 3" xfId="21541" xr:uid="{00000000-0005-0000-0000-000004140000}"/>
    <cellStyle name="Normal 13 5 11 3" xfId="29201" xr:uid="{00000000-0005-0000-0000-000005140000}"/>
    <cellStyle name="Normal 13 5 11 4" xfId="13880" xr:uid="{00000000-0005-0000-0000-000006140000}"/>
    <cellStyle name="Normal 13 5 12" xfId="5100" xr:uid="{00000000-0005-0000-0000-000007140000}"/>
    <cellStyle name="Normal 13 5 12 2" xfId="20904" xr:uid="{00000000-0005-0000-0000-000008140000}"/>
    <cellStyle name="Normal 13 5 12 3" xfId="28081" xr:uid="{00000000-0005-0000-0000-000009140000}"/>
    <cellStyle name="Normal 13 5 12 4" xfId="12124" xr:uid="{00000000-0005-0000-0000-00000A140000}"/>
    <cellStyle name="Normal 13 5 13" xfId="3819" xr:uid="{00000000-0005-0000-0000-00000B140000}"/>
    <cellStyle name="Normal 13 5 13 2" xfId="26800" xr:uid="{00000000-0005-0000-0000-00000C140000}"/>
    <cellStyle name="Normal 13 5 13 3" xfId="17392" xr:uid="{00000000-0005-0000-0000-00000D140000}"/>
    <cellStyle name="Normal 13 5 14" xfId="23297" xr:uid="{00000000-0005-0000-0000-00000E140000}"/>
    <cellStyle name="Normal 13 5 15" xfId="11479" xr:uid="{00000000-0005-0000-0000-00000F140000}"/>
    <cellStyle name="Normal 13 5 2" xfId="467" xr:uid="{00000000-0005-0000-0000-000010140000}"/>
    <cellStyle name="Normal 13 5 2 10" xfId="23450" xr:uid="{00000000-0005-0000-0000-000011140000}"/>
    <cellStyle name="Normal 13 5 2 11" xfId="11564" xr:uid="{00000000-0005-0000-0000-000012140000}"/>
    <cellStyle name="Normal 13 5 2 2" xfId="628" xr:uid="{00000000-0005-0000-0000-000013140000}"/>
    <cellStyle name="Normal 13 5 2 2 2" xfId="1911" xr:uid="{00000000-0005-0000-0000-000014140000}"/>
    <cellStyle name="Normal 13 5 2 2 2 2" xfId="3667" xr:uid="{00000000-0005-0000-0000-000015140000}"/>
    <cellStyle name="Normal 13 5 2 2 2 2 2" xfId="9571" xr:uid="{00000000-0005-0000-0000-000016140000}"/>
    <cellStyle name="Normal 13 5 2 2 2 2 2 2" xfId="32552" xr:uid="{00000000-0005-0000-0000-000017140000}"/>
    <cellStyle name="Normal 13 5 2 2 2 2 2 3" xfId="20743" xr:uid="{00000000-0005-0000-0000-000018140000}"/>
    <cellStyle name="Normal 13 5 2 2 2 2 3" xfId="26648" xr:uid="{00000000-0005-0000-0000-000019140000}"/>
    <cellStyle name="Normal 13 5 2 2 2 2 4" xfId="17231" xr:uid="{00000000-0005-0000-0000-00001A140000}"/>
    <cellStyle name="Normal 13 5 2 2 2 3" xfId="7815" xr:uid="{00000000-0005-0000-0000-00001B140000}"/>
    <cellStyle name="Normal 13 5 2 2 2 3 2" xfId="11327" xr:uid="{00000000-0005-0000-0000-00001C140000}"/>
    <cellStyle name="Normal 13 5 2 2 2 3 2 2" xfId="34308" xr:uid="{00000000-0005-0000-0000-00001D140000}"/>
    <cellStyle name="Normal 13 5 2 2 2 3 2 3" xfId="23136" xr:uid="{00000000-0005-0000-0000-00001E140000}"/>
    <cellStyle name="Normal 13 5 2 2 2 3 3" xfId="30796" xr:uid="{00000000-0005-0000-0000-00001F140000}"/>
    <cellStyle name="Normal 13 5 2 2 2 3 4" xfId="15475" xr:uid="{00000000-0005-0000-0000-000020140000}"/>
    <cellStyle name="Normal 13 5 2 2 2 4" xfId="4939" xr:uid="{00000000-0005-0000-0000-000021140000}"/>
    <cellStyle name="Normal 13 5 2 2 2 4 2" xfId="27920" xr:uid="{00000000-0005-0000-0000-000022140000}"/>
    <cellStyle name="Normal 13 5 2 2 2 4 3" xfId="18987" xr:uid="{00000000-0005-0000-0000-000023140000}"/>
    <cellStyle name="Normal 13 5 2 2 2 5" xfId="24892" xr:uid="{00000000-0005-0000-0000-000024140000}"/>
    <cellStyle name="Normal 13 5 2 2 2 6" xfId="13719" xr:uid="{00000000-0005-0000-0000-000025140000}"/>
    <cellStyle name="Normal 13 5 2 2 3" xfId="1275" xr:uid="{00000000-0005-0000-0000-000026140000}"/>
    <cellStyle name="Normal 13 5 2 2 3 2" xfId="3031" xr:uid="{00000000-0005-0000-0000-000027140000}"/>
    <cellStyle name="Normal 13 5 2 2 3 2 2" xfId="8935" xr:uid="{00000000-0005-0000-0000-000028140000}"/>
    <cellStyle name="Normal 13 5 2 2 3 2 2 2" xfId="31916" xr:uid="{00000000-0005-0000-0000-000029140000}"/>
    <cellStyle name="Normal 13 5 2 2 3 2 2 3" xfId="20107" xr:uid="{00000000-0005-0000-0000-00002A140000}"/>
    <cellStyle name="Normal 13 5 2 2 3 2 3" xfId="26012" xr:uid="{00000000-0005-0000-0000-00002B140000}"/>
    <cellStyle name="Normal 13 5 2 2 3 2 4" xfId="16595" xr:uid="{00000000-0005-0000-0000-00002C140000}"/>
    <cellStyle name="Normal 13 5 2 2 3 3" xfId="7179" xr:uid="{00000000-0005-0000-0000-00002D140000}"/>
    <cellStyle name="Normal 13 5 2 2 3 3 2" xfId="10691" xr:uid="{00000000-0005-0000-0000-00002E140000}"/>
    <cellStyle name="Normal 13 5 2 2 3 3 2 2" xfId="33672" xr:uid="{00000000-0005-0000-0000-00002F140000}"/>
    <cellStyle name="Normal 13 5 2 2 3 3 2 3" xfId="22500" xr:uid="{00000000-0005-0000-0000-000030140000}"/>
    <cellStyle name="Normal 13 5 2 2 3 3 3" xfId="30160" xr:uid="{00000000-0005-0000-0000-000031140000}"/>
    <cellStyle name="Normal 13 5 2 2 3 3 4" xfId="14839" xr:uid="{00000000-0005-0000-0000-000032140000}"/>
    <cellStyle name="Normal 13 5 2 2 3 4" xfId="5983" xr:uid="{00000000-0005-0000-0000-000033140000}"/>
    <cellStyle name="Normal 13 5 2 2 3 4 2" xfId="28964" xr:uid="{00000000-0005-0000-0000-000034140000}"/>
    <cellStyle name="Normal 13 5 2 2 3 4 3" xfId="18351" xr:uid="{00000000-0005-0000-0000-000035140000}"/>
    <cellStyle name="Normal 13 5 2 2 3 5" xfId="24256" xr:uid="{00000000-0005-0000-0000-000036140000}"/>
    <cellStyle name="Normal 13 5 2 2 3 6" xfId="13083" xr:uid="{00000000-0005-0000-0000-000037140000}"/>
    <cellStyle name="Normal 13 5 2 2 4" xfId="2386" xr:uid="{00000000-0005-0000-0000-000038140000}"/>
    <cellStyle name="Normal 13 5 2 2 4 2" xfId="8290" xr:uid="{00000000-0005-0000-0000-000039140000}"/>
    <cellStyle name="Normal 13 5 2 2 4 2 2" xfId="31271" xr:uid="{00000000-0005-0000-0000-00003A140000}"/>
    <cellStyle name="Normal 13 5 2 2 4 2 3" xfId="19462" xr:uid="{00000000-0005-0000-0000-00003B140000}"/>
    <cellStyle name="Normal 13 5 2 2 4 3" xfId="25367" xr:uid="{00000000-0005-0000-0000-00003C140000}"/>
    <cellStyle name="Normal 13 5 2 2 4 4" xfId="15950" xr:uid="{00000000-0005-0000-0000-00003D140000}"/>
    <cellStyle name="Normal 13 5 2 2 5" xfId="6534" xr:uid="{00000000-0005-0000-0000-00003E140000}"/>
    <cellStyle name="Normal 13 5 2 2 5 2" xfId="10046" xr:uid="{00000000-0005-0000-0000-00003F140000}"/>
    <cellStyle name="Normal 13 5 2 2 5 2 2" xfId="33027" xr:uid="{00000000-0005-0000-0000-000040140000}"/>
    <cellStyle name="Normal 13 5 2 2 5 2 3" xfId="21855" xr:uid="{00000000-0005-0000-0000-000041140000}"/>
    <cellStyle name="Normal 13 5 2 2 5 3" xfId="29515" xr:uid="{00000000-0005-0000-0000-000042140000}"/>
    <cellStyle name="Normal 13 5 2 2 5 4" xfId="14194" xr:uid="{00000000-0005-0000-0000-000043140000}"/>
    <cellStyle name="Normal 13 5 2 2 6" xfId="5414" xr:uid="{00000000-0005-0000-0000-000044140000}"/>
    <cellStyle name="Normal 13 5 2 2 6 2" xfId="21218" xr:uid="{00000000-0005-0000-0000-000045140000}"/>
    <cellStyle name="Normal 13 5 2 2 6 3" xfId="28395" xr:uid="{00000000-0005-0000-0000-000046140000}"/>
    <cellStyle name="Normal 13 5 2 2 6 4" xfId="12438" xr:uid="{00000000-0005-0000-0000-000047140000}"/>
    <cellStyle name="Normal 13 5 2 2 7" xfId="4303" xr:uid="{00000000-0005-0000-0000-000048140000}"/>
    <cellStyle name="Normal 13 5 2 2 7 2" xfId="27284" xr:uid="{00000000-0005-0000-0000-000049140000}"/>
    <cellStyle name="Normal 13 5 2 2 7 3" xfId="17706" xr:uid="{00000000-0005-0000-0000-00004A140000}"/>
    <cellStyle name="Normal 13 5 2 2 8" xfId="23611" xr:uid="{00000000-0005-0000-0000-00004B140000}"/>
    <cellStyle name="Normal 13 5 2 2 9" xfId="11963" xr:uid="{00000000-0005-0000-0000-00004C140000}"/>
    <cellStyle name="Normal 13 5 2 3" xfId="1114" xr:uid="{00000000-0005-0000-0000-00004D140000}"/>
    <cellStyle name="Normal 13 5 2 3 2" xfId="1750" xr:uid="{00000000-0005-0000-0000-00004E140000}"/>
    <cellStyle name="Normal 13 5 2 3 2 2" xfId="3506" xr:uid="{00000000-0005-0000-0000-00004F140000}"/>
    <cellStyle name="Normal 13 5 2 3 2 2 2" xfId="9410" xr:uid="{00000000-0005-0000-0000-000050140000}"/>
    <cellStyle name="Normal 13 5 2 3 2 2 2 2" xfId="32391" xr:uid="{00000000-0005-0000-0000-000051140000}"/>
    <cellStyle name="Normal 13 5 2 3 2 2 2 3" xfId="20582" xr:uid="{00000000-0005-0000-0000-000052140000}"/>
    <cellStyle name="Normal 13 5 2 3 2 2 3" xfId="26487" xr:uid="{00000000-0005-0000-0000-000053140000}"/>
    <cellStyle name="Normal 13 5 2 3 2 2 4" xfId="17070" xr:uid="{00000000-0005-0000-0000-000054140000}"/>
    <cellStyle name="Normal 13 5 2 3 2 3" xfId="7654" xr:uid="{00000000-0005-0000-0000-000055140000}"/>
    <cellStyle name="Normal 13 5 2 3 2 3 2" xfId="11166" xr:uid="{00000000-0005-0000-0000-000056140000}"/>
    <cellStyle name="Normal 13 5 2 3 2 3 2 2" xfId="34147" xr:uid="{00000000-0005-0000-0000-000057140000}"/>
    <cellStyle name="Normal 13 5 2 3 2 3 2 3" xfId="22975" xr:uid="{00000000-0005-0000-0000-000058140000}"/>
    <cellStyle name="Normal 13 5 2 3 2 3 3" xfId="30635" xr:uid="{00000000-0005-0000-0000-000059140000}"/>
    <cellStyle name="Normal 13 5 2 3 2 3 4" xfId="15314" xr:uid="{00000000-0005-0000-0000-00005A140000}"/>
    <cellStyle name="Normal 13 5 2 3 2 4" xfId="4778" xr:uid="{00000000-0005-0000-0000-00005B140000}"/>
    <cellStyle name="Normal 13 5 2 3 2 4 2" xfId="27759" xr:uid="{00000000-0005-0000-0000-00005C140000}"/>
    <cellStyle name="Normal 13 5 2 3 2 4 3" xfId="18826" xr:uid="{00000000-0005-0000-0000-00005D140000}"/>
    <cellStyle name="Normal 13 5 2 3 2 5" xfId="24731" xr:uid="{00000000-0005-0000-0000-00005E140000}"/>
    <cellStyle name="Normal 13 5 2 3 2 6" xfId="13558" xr:uid="{00000000-0005-0000-0000-00005F140000}"/>
    <cellStyle name="Normal 13 5 2 3 3" xfId="2870" xr:uid="{00000000-0005-0000-0000-000060140000}"/>
    <cellStyle name="Normal 13 5 2 3 3 2" xfId="8774" xr:uid="{00000000-0005-0000-0000-000061140000}"/>
    <cellStyle name="Normal 13 5 2 3 3 2 2" xfId="31755" xr:uid="{00000000-0005-0000-0000-000062140000}"/>
    <cellStyle name="Normal 13 5 2 3 3 2 3" xfId="19946" xr:uid="{00000000-0005-0000-0000-000063140000}"/>
    <cellStyle name="Normal 13 5 2 3 3 3" xfId="25851" xr:uid="{00000000-0005-0000-0000-000064140000}"/>
    <cellStyle name="Normal 13 5 2 3 3 4" xfId="16434" xr:uid="{00000000-0005-0000-0000-000065140000}"/>
    <cellStyle name="Normal 13 5 2 3 4" xfId="7018" xr:uid="{00000000-0005-0000-0000-000066140000}"/>
    <cellStyle name="Normal 13 5 2 3 4 2" xfId="10530" xr:uid="{00000000-0005-0000-0000-000067140000}"/>
    <cellStyle name="Normal 13 5 2 3 4 2 2" xfId="33511" xr:uid="{00000000-0005-0000-0000-000068140000}"/>
    <cellStyle name="Normal 13 5 2 3 4 2 3" xfId="22339" xr:uid="{00000000-0005-0000-0000-000069140000}"/>
    <cellStyle name="Normal 13 5 2 3 4 3" xfId="29999" xr:uid="{00000000-0005-0000-0000-00006A140000}"/>
    <cellStyle name="Normal 13 5 2 3 4 4" xfId="14678" xr:uid="{00000000-0005-0000-0000-00006B140000}"/>
    <cellStyle name="Normal 13 5 2 3 5" xfId="5822" xr:uid="{00000000-0005-0000-0000-00006C140000}"/>
    <cellStyle name="Normal 13 5 2 3 5 2" xfId="21380" xr:uid="{00000000-0005-0000-0000-00006D140000}"/>
    <cellStyle name="Normal 13 5 2 3 5 3" xfId="28803" xr:uid="{00000000-0005-0000-0000-00006E140000}"/>
    <cellStyle name="Normal 13 5 2 3 5 4" xfId="12922" xr:uid="{00000000-0005-0000-0000-00006F140000}"/>
    <cellStyle name="Normal 13 5 2 3 6" xfId="4142" xr:uid="{00000000-0005-0000-0000-000070140000}"/>
    <cellStyle name="Normal 13 5 2 3 6 2" xfId="27123" xr:uid="{00000000-0005-0000-0000-000071140000}"/>
    <cellStyle name="Normal 13 5 2 3 6 3" xfId="18190" xr:uid="{00000000-0005-0000-0000-000072140000}"/>
    <cellStyle name="Normal 13 5 2 3 7" xfId="24095" xr:uid="{00000000-0005-0000-0000-000073140000}"/>
    <cellStyle name="Normal 13 5 2 3 8" xfId="11802" xr:uid="{00000000-0005-0000-0000-000074140000}"/>
    <cellStyle name="Normal 13 5 2 4" xfId="1512" xr:uid="{00000000-0005-0000-0000-000075140000}"/>
    <cellStyle name="Normal 13 5 2 4 2" xfId="3268" xr:uid="{00000000-0005-0000-0000-000076140000}"/>
    <cellStyle name="Normal 13 5 2 4 2 2" xfId="9172" xr:uid="{00000000-0005-0000-0000-000077140000}"/>
    <cellStyle name="Normal 13 5 2 4 2 2 2" xfId="32153" xr:uid="{00000000-0005-0000-0000-000078140000}"/>
    <cellStyle name="Normal 13 5 2 4 2 2 3" xfId="20344" xr:uid="{00000000-0005-0000-0000-000079140000}"/>
    <cellStyle name="Normal 13 5 2 4 2 3" xfId="26249" xr:uid="{00000000-0005-0000-0000-00007A140000}"/>
    <cellStyle name="Normal 13 5 2 4 2 4" xfId="16832" xr:uid="{00000000-0005-0000-0000-00007B140000}"/>
    <cellStyle name="Normal 13 5 2 4 3" xfId="7416" xr:uid="{00000000-0005-0000-0000-00007C140000}"/>
    <cellStyle name="Normal 13 5 2 4 3 2" xfId="10928" xr:uid="{00000000-0005-0000-0000-00007D140000}"/>
    <cellStyle name="Normal 13 5 2 4 3 2 2" xfId="33909" xr:uid="{00000000-0005-0000-0000-00007E140000}"/>
    <cellStyle name="Normal 13 5 2 4 3 2 3" xfId="22737" xr:uid="{00000000-0005-0000-0000-00007F140000}"/>
    <cellStyle name="Normal 13 5 2 4 3 3" xfId="30397" xr:uid="{00000000-0005-0000-0000-000080140000}"/>
    <cellStyle name="Normal 13 5 2 4 3 4" xfId="15076" xr:uid="{00000000-0005-0000-0000-000081140000}"/>
    <cellStyle name="Normal 13 5 2 4 4" xfId="4540" xr:uid="{00000000-0005-0000-0000-000082140000}"/>
    <cellStyle name="Normal 13 5 2 4 4 2" xfId="27521" xr:uid="{00000000-0005-0000-0000-000083140000}"/>
    <cellStyle name="Normal 13 5 2 4 4 3" xfId="18588" xr:uid="{00000000-0005-0000-0000-000084140000}"/>
    <cellStyle name="Normal 13 5 2 4 5" xfId="24493" xr:uid="{00000000-0005-0000-0000-000085140000}"/>
    <cellStyle name="Normal 13 5 2 4 6" xfId="13320" xr:uid="{00000000-0005-0000-0000-000086140000}"/>
    <cellStyle name="Normal 13 5 2 5" xfId="876" xr:uid="{00000000-0005-0000-0000-000087140000}"/>
    <cellStyle name="Normal 13 5 2 5 2" xfId="2632" xr:uid="{00000000-0005-0000-0000-000088140000}"/>
    <cellStyle name="Normal 13 5 2 5 2 2" xfId="8536" xr:uid="{00000000-0005-0000-0000-000089140000}"/>
    <cellStyle name="Normal 13 5 2 5 2 2 2" xfId="31517" xr:uid="{00000000-0005-0000-0000-00008A140000}"/>
    <cellStyle name="Normal 13 5 2 5 2 2 3" xfId="19708" xr:uid="{00000000-0005-0000-0000-00008B140000}"/>
    <cellStyle name="Normal 13 5 2 5 2 3" xfId="25613" xr:uid="{00000000-0005-0000-0000-00008C140000}"/>
    <cellStyle name="Normal 13 5 2 5 2 4" xfId="16196" xr:uid="{00000000-0005-0000-0000-00008D140000}"/>
    <cellStyle name="Normal 13 5 2 5 3" xfId="6780" xr:uid="{00000000-0005-0000-0000-00008E140000}"/>
    <cellStyle name="Normal 13 5 2 5 3 2" xfId="10292" xr:uid="{00000000-0005-0000-0000-00008F140000}"/>
    <cellStyle name="Normal 13 5 2 5 3 2 2" xfId="33273" xr:uid="{00000000-0005-0000-0000-000090140000}"/>
    <cellStyle name="Normal 13 5 2 5 3 2 3" xfId="22101" xr:uid="{00000000-0005-0000-0000-000091140000}"/>
    <cellStyle name="Normal 13 5 2 5 3 3" xfId="29761" xr:uid="{00000000-0005-0000-0000-000092140000}"/>
    <cellStyle name="Normal 13 5 2 5 3 4" xfId="14440" xr:uid="{00000000-0005-0000-0000-000093140000}"/>
    <cellStyle name="Normal 13 5 2 5 4" xfId="5584" xr:uid="{00000000-0005-0000-0000-000094140000}"/>
    <cellStyle name="Normal 13 5 2 5 4 2" xfId="28565" xr:uid="{00000000-0005-0000-0000-000095140000}"/>
    <cellStyle name="Normal 13 5 2 5 4 3" xfId="17952" xr:uid="{00000000-0005-0000-0000-000096140000}"/>
    <cellStyle name="Normal 13 5 2 5 5" xfId="23857" xr:uid="{00000000-0005-0000-0000-000097140000}"/>
    <cellStyle name="Normal 13 5 2 5 6" xfId="12684" xr:uid="{00000000-0005-0000-0000-000098140000}"/>
    <cellStyle name="Normal 13 5 2 6" xfId="2225" xr:uid="{00000000-0005-0000-0000-000099140000}"/>
    <cellStyle name="Normal 13 5 2 6 2" xfId="8129" xr:uid="{00000000-0005-0000-0000-00009A140000}"/>
    <cellStyle name="Normal 13 5 2 6 2 2" xfId="31110" xr:uid="{00000000-0005-0000-0000-00009B140000}"/>
    <cellStyle name="Normal 13 5 2 6 2 3" xfId="19301" xr:uid="{00000000-0005-0000-0000-00009C140000}"/>
    <cellStyle name="Normal 13 5 2 6 3" xfId="25206" xr:uid="{00000000-0005-0000-0000-00009D140000}"/>
    <cellStyle name="Normal 13 5 2 6 4" xfId="15789" xr:uid="{00000000-0005-0000-0000-00009E140000}"/>
    <cellStyle name="Normal 13 5 2 7" xfId="6373" xr:uid="{00000000-0005-0000-0000-00009F140000}"/>
    <cellStyle name="Normal 13 5 2 7 2" xfId="9885" xr:uid="{00000000-0005-0000-0000-0000A0140000}"/>
    <cellStyle name="Normal 13 5 2 7 2 2" xfId="32866" xr:uid="{00000000-0005-0000-0000-0000A1140000}"/>
    <cellStyle name="Normal 13 5 2 7 2 3" xfId="21694" xr:uid="{00000000-0005-0000-0000-0000A2140000}"/>
    <cellStyle name="Normal 13 5 2 7 3" xfId="29354" xr:uid="{00000000-0005-0000-0000-0000A3140000}"/>
    <cellStyle name="Normal 13 5 2 7 4" xfId="14033" xr:uid="{00000000-0005-0000-0000-0000A4140000}"/>
    <cellStyle name="Normal 13 5 2 8" xfId="5253" xr:uid="{00000000-0005-0000-0000-0000A5140000}"/>
    <cellStyle name="Normal 13 5 2 8 2" xfId="21057" xr:uid="{00000000-0005-0000-0000-0000A6140000}"/>
    <cellStyle name="Normal 13 5 2 8 3" xfId="28234" xr:uid="{00000000-0005-0000-0000-0000A7140000}"/>
    <cellStyle name="Normal 13 5 2 8 4" xfId="12277" xr:uid="{00000000-0005-0000-0000-0000A8140000}"/>
    <cellStyle name="Normal 13 5 2 9" xfId="3904" xr:uid="{00000000-0005-0000-0000-0000A9140000}"/>
    <cellStyle name="Normal 13 5 2 9 2" xfId="26885" xr:uid="{00000000-0005-0000-0000-0000AA140000}"/>
    <cellStyle name="Normal 13 5 2 9 3" xfId="17545" xr:uid="{00000000-0005-0000-0000-0000AB140000}"/>
    <cellStyle name="Normal 13 5 3" xfId="381" xr:uid="{00000000-0005-0000-0000-0000AC140000}"/>
    <cellStyle name="Normal 13 5 3 2" xfId="1665" xr:uid="{00000000-0005-0000-0000-0000AD140000}"/>
    <cellStyle name="Normal 13 5 3 2 2" xfId="3421" xr:uid="{00000000-0005-0000-0000-0000AE140000}"/>
    <cellStyle name="Normal 13 5 3 2 2 2" xfId="9325" xr:uid="{00000000-0005-0000-0000-0000AF140000}"/>
    <cellStyle name="Normal 13 5 3 2 2 2 2" xfId="32306" xr:uid="{00000000-0005-0000-0000-0000B0140000}"/>
    <cellStyle name="Normal 13 5 3 2 2 2 3" xfId="20497" xr:uid="{00000000-0005-0000-0000-0000B1140000}"/>
    <cellStyle name="Normal 13 5 3 2 2 3" xfId="26402" xr:uid="{00000000-0005-0000-0000-0000B2140000}"/>
    <cellStyle name="Normal 13 5 3 2 2 4" xfId="16985" xr:uid="{00000000-0005-0000-0000-0000B3140000}"/>
    <cellStyle name="Normal 13 5 3 2 3" xfId="7569" xr:uid="{00000000-0005-0000-0000-0000B4140000}"/>
    <cellStyle name="Normal 13 5 3 2 3 2" xfId="11081" xr:uid="{00000000-0005-0000-0000-0000B5140000}"/>
    <cellStyle name="Normal 13 5 3 2 3 2 2" xfId="34062" xr:uid="{00000000-0005-0000-0000-0000B6140000}"/>
    <cellStyle name="Normal 13 5 3 2 3 2 3" xfId="22890" xr:uid="{00000000-0005-0000-0000-0000B7140000}"/>
    <cellStyle name="Normal 13 5 3 2 3 3" xfId="30550" xr:uid="{00000000-0005-0000-0000-0000B8140000}"/>
    <cellStyle name="Normal 13 5 3 2 3 4" xfId="15229" xr:uid="{00000000-0005-0000-0000-0000B9140000}"/>
    <cellStyle name="Normal 13 5 3 2 4" xfId="4693" xr:uid="{00000000-0005-0000-0000-0000BA140000}"/>
    <cellStyle name="Normal 13 5 3 2 4 2" xfId="27674" xr:uid="{00000000-0005-0000-0000-0000BB140000}"/>
    <cellStyle name="Normal 13 5 3 2 4 3" xfId="18741" xr:uid="{00000000-0005-0000-0000-0000BC140000}"/>
    <cellStyle name="Normal 13 5 3 2 5" xfId="24646" xr:uid="{00000000-0005-0000-0000-0000BD140000}"/>
    <cellStyle name="Normal 13 5 3 2 6" xfId="13473" xr:uid="{00000000-0005-0000-0000-0000BE140000}"/>
    <cellStyle name="Normal 13 5 3 3" xfId="1029" xr:uid="{00000000-0005-0000-0000-0000BF140000}"/>
    <cellStyle name="Normal 13 5 3 3 2" xfId="2785" xr:uid="{00000000-0005-0000-0000-0000C0140000}"/>
    <cellStyle name="Normal 13 5 3 3 2 2" xfId="8689" xr:uid="{00000000-0005-0000-0000-0000C1140000}"/>
    <cellStyle name="Normal 13 5 3 3 2 2 2" xfId="31670" xr:uid="{00000000-0005-0000-0000-0000C2140000}"/>
    <cellStyle name="Normal 13 5 3 3 2 2 3" xfId="19861" xr:uid="{00000000-0005-0000-0000-0000C3140000}"/>
    <cellStyle name="Normal 13 5 3 3 2 3" xfId="25766" xr:uid="{00000000-0005-0000-0000-0000C4140000}"/>
    <cellStyle name="Normal 13 5 3 3 2 4" xfId="16349" xr:uid="{00000000-0005-0000-0000-0000C5140000}"/>
    <cellStyle name="Normal 13 5 3 3 3" xfId="6933" xr:uid="{00000000-0005-0000-0000-0000C6140000}"/>
    <cellStyle name="Normal 13 5 3 3 3 2" xfId="10445" xr:uid="{00000000-0005-0000-0000-0000C7140000}"/>
    <cellStyle name="Normal 13 5 3 3 3 2 2" xfId="33426" xr:uid="{00000000-0005-0000-0000-0000C8140000}"/>
    <cellStyle name="Normal 13 5 3 3 3 2 3" xfId="22254" xr:uid="{00000000-0005-0000-0000-0000C9140000}"/>
    <cellStyle name="Normal 13 5 3 3 3 3" xfId="29914" xr:uid="{00000000-0005-0000-0000-0000CA140000}"/>
    <cellStyle name="Normal 13 5 3 3 3 4" xfId="14593" xr:uid="{00000000-0005-0000-0000-0000CB140000}"/>
    <cellStyle name="Normal 13 5 3 3 4" xfId="5737" xr:uid="{00000000-0005-0000-0000-0000CC140000}"/>
    <cellStyle name="Normal 13 5 3 3 4 2" xfId="28718" xr:uid="{00000000-0005-0000-0000-0000CD140000}"/>
    <cellStyle name="Normal 13 5 3 3 4 3" xfId="18105" xr:uid="{00000000-0005-0000-0000-0000CE140000}"/>
    <cellStyle name="Normal 13 5 3 3 5" xfId="24010" xr:uid="{00000000-0005-0000-0000-0000CF140000}"/>
    <cellStyle name="Normal 13 5 3 3 6" xfId="12837" xr:uid="{00000000-0005-0000-0000-0000D0140000}"/>
    <cellStyle name="Normal 13 5 3 4" xfId="2140" xr:uid="{00000000-0005-0000-0000-0000D1140000}"/>
    <cellStyle name="Normal 13 5 3 4 2" xfId="8044" xr:uid="{00000000-0005-0000-0000-0000D2140000}"/>
    <cellStyle name="Normal 13 5 3 4 2 2" xfId="31025" xr:uid="{00000000-0005-0000-0000-0000D3140000}"/>
    <cellStyle name="Normal 13 5 3 4 2 3" xfId="19216" xr:uid="{00000000-0005-0000-0000-0000D4140000}"/>
    <cellStyle name="Normal 13 5 3 4 3" xfId="25121" xr:uid="{00000000-0005-0000-0000-0000D5140000}"/>
    <cellStyle name="Normal 13 5 3 4 4" xfId="15704" xr:uid="{00000000-0005-0000-0000-0000D6140000}"/>
    <cellStyle name="Normal 13 5 3 5" xfId="6288" xr:uid="{00000000-0005-0000-0000-0000D7140000}"/>
    <cellStyle name="Normal 13 5 3 5 2" xfId="9800" xr:uid="{00000000-0005-0000-0000-0000D8140000}"/>
    <cellStyle name="Normal 13 5 3 5 2 2" xfId="32781" xr:uid="{00000000-0005-0000-0000-0000D9140000}"/>
    <cellStyle name="Normal 13 5 3 5 2 3" xfId="21609" xr:uid="{00000000-0005-0000-0000-0000DA140000}"/>
    <cellStyle name="Normal 13 5 3 5 3" xfId="29269" xr:uid="{00000000-0005-0000-0000-0000DB140000}"/>
    <cellStyle name="Normal 13 5 3 5 4" xfId="13948" xr:uid="{00000000-0005-0000-0000-0000DC140000}"/>
    <cellStyle name="Normal 13 5 3 6" xfId="5168" xr:uid="{00000000-0005-0000-0000-0000DD140000}"/>
    <cellStyle name="Normal 13 5 3 6 2" xfId="20972" xr:uid="{00000000-0005-0000-0000-0000DE140000}"/>
    <cellStyle name="Normal 13 5 3 6 3" xfId="28149" xr:uid="{00000000-0005-0000-0000-0000DF140000}"/>
    <cellStyle name="Normal 13 5 3 6 4" xfId="12192" xr:uid="{00000000-0005-0000-0000-0000E0140000}"/>
    <cellStyle name="Normal 13 5 3 7" xfId="4057" xr:uid="{00000000-0005-0000-0000-0000E1140000}"/>
    <cellStyle name="Normal 13 5 3 7 2" xfId="27038" xr:uid="{00000000-0005-0000-0000-0000E2140000}"/>
    <cellStyle name="Normal 13 5 3 7 3" xfId="17460" xr:uid="{00000000-0005-0000-0000-0000E3140000}"/>
    <cellStyle name="Normal 13 5 3 8" xfId="23365" xr:uid="{00000000-0005-0000-0000-0000E4140000}"/>
    <cellStyle name="Normal 13 5 3 9" xfId="11717" xr:uid="{00000000-0005-0000-0000-0000E5140000}"/>
    <cellStyle name="Normal 13 5 4" xfId="543" xr:uid="{00000000-0005-0000-0000-0000E6140000}"/>
    <cellStyle name="Normal 13 5 4 2" xfId="1826" xr:uid="{00000000-0005-0000-0000-0000E7140000}"/>
    <cellStyle name="Normal 13 5 4 2 2" xfId="3582" xr:uid="{00000000-0005-0000-0000-0000E8140000}"/>
    <cellStyle name="Normal 13 5 4 2 2 2" xfId="9486" xr:uid="{00000000-0005-0000-0000-0000E9140000}"/>
    <cellStyle name="Normal 13 5 4 2 2 2 2" xfId="32467" xr:uid="{00000000-0005-0000-0000-0000EA140000}"/>
    <cellStyle name="Normal 13 5 4 2 2 2 3" xfId="20658" xr:uid="{00000000-0005-0000-0000-0000EB140000}"/>
    <cellStyle name="Normal 13 5 4 2 2 3" xfId="26563" xr:uid="{00000000-0005-0000-0000-0000EC140000}"/>
    <cellStyle name="Normal 13 5 4 2 2 4" xfId="17146" xr:uid="{00000000-0005-0000-0000-0000ED140000}"/>
    <cellStyle name="Normal 13 5 4 2 3" xfId="7730" xr:uid="{00000000-0005-0000-0000-0000EE140000}"/>
    <cellStyle name="Normal 13 5 4 2 3 2" xfId="11242" xr:uid="{00000000-0005-0000-0000-0000EF140000}"/>
    <cellStyle name="Normal 13 5 4 2 3 2 2" xfId="34223" xr:uid="{00000000-0005-0000-0000-0000F0140000}"/>
    <cellStyle name="Normal 13 5 4 2 3 2 3" xfId="23051" xr:uid="{00000000-0005-0000-0000-0000F1140000}"/>
    <cellStyle name="Normal 13 5 4 2 3 3" xfId="30711" xr:uid="{00000000-0005-0000-0000-0000F2140000}"/>
    <cellStyle name="Normal 13 5 4 2 3 4" xfId="15390" xr:uid="{00000000-0005-0000-0000-0000F3140000}"/>
    <cellStyle name="Normal 13 5 4 2 4" xfId="4854" xr:uid="{00000000-0005-0000-0000-0000F4140000}"/>
    <cellStyle name="Normal 13 5 4 2 4 2" xfId="27835" xr:uid="{00000000-0005-0000-0000-0000F5140000}"/>
    <cellStyle name="Normal 13 5 4 2 4 3" xfId="18902" xr:uid="{00000000-0005-0000-0000-0000F6140000}"/>
    <cellStyle name="Normal 13 5 4 2 5" xfId="24807" xr:uid="{00000000-0005-0000-0000-0000F7140000}"/>
    <cellStyle name="Normal 13 5 4 2 6" xfId="13634" xr:uid="{00000000-0005-0000-0000-0000F8140000}"/>
    <cellStyle name="Normal 13 5 4 3" xfId="1190" xr:uid="{00000000-0005-0000-0000-0000F9140000}"/>
    <cellStyle name="Normal 13 5 4 3 2" xfId="2946" xr:uid="{00000000-0005-0000-0000-0000FA140000}"/>
    <cellStyle name="Normal 13 5 4 3 2 2" xfId="8850" xr:uid="{00000000-0005-0000-0000-0000FB140000}"/>
    <cellStyle name="Normal 13 5 4 3 2 2 2" xfId="31831" xr:uid="{00000000-0005-0000-0000-0000FC140000}"/>
    <cellStyle name="Normal 13 5 4 3 2 2 3" xfId="20022" xr:uid="{00000000-0005-0000-0000-0000FD140000}"/>
    <cellStyle name="Normal 13 5 4 3 2 3" xfId="25927" xr:uid="{00000000-0005-0000-0000-0000FE140000}"/>
    <cellStyle name="Normal 13 5 4 3 2 4" xfId="16510" xr:uid="{00000000-0005-0000-0000-0000FF140000}"/>
    <cellStyle name="Normal 13 5 4 3 3" xfId="7094" xr:uid="{00000000-0005-0000-0000-000000150000}"/>
    <cellStyle name="Normal 13 5 4 3 3 2" xfId="10606" xr:uid="{00000000-0005-0000-0000-000001150000}"/>
    <cellStyle name="Normal 13 5 4 3 3 2 2" xfId="33587" xr:uid="{00000000-0005-0000-0000-000002150000}"/>
    <cellStyle name="Normal 13 5 4 3 3 2 3" xfId="22415" xr:uid="{00000000-0005-0000-0000-000003150000}"/>
    <cellStyle name="Normal 13 5 4 3 3 3" xfId="30075" xr:uid="{00000000-0005-0000-0000-000004150000}"/>
    <cellStyle name="Normal 13 5 4 3 3 4" xfId="14754" xr:uid="{00000000-0005-0000-0000-000005150000}"/>
    <cellStyle name="Normal 13 5 4 3 4" xfId="5898" xr:uid="{00000000-0005-0000-0000-000006150000}"/>
    <cellStyle name="Normal 13 5 4 3 4 2" xfId="28879" xr:uid="{00000000-0005-0000-0000-000007150000}"/>
    <cellStyle name="Normal 13 5 4 3 4 3" xfId="18266" xr:uid="{00000000-0005-0000-0000-000008150000}"/>
    <cellStyle name="Normal 13 5 4 3 5" xfId="24171" xr:uid="{00000000-0005-0000-0000-000009150000}"/>
    <cellStyle name="Normal 13 5 4 3 6" xfId="12998" xr:uid="{00000000-0005-0000-0000-00000A150000}"/>
    <cellStyle name="Normal 13 5 4 4" xfId="2301" xr:uid="{00000000-0005-0000-0000-00000B150000}"/>
    <cellStyle name="Normal 13 5 4 4 2" xfId="8205" xr:uid="{00000000-0005-0000-0000-00000C150000}"/>
    <cellStyle name="Normal 13 5 4 4 2 2" xfId="31186" xr:uid="{00000000-0005-0000-0000-00000D150000}"/>
    <cellStyle name="Normal 13 5 4 4 2 3" xfId="19377" xr:uid="{00000000-0005-0000-0000-00000E150000}"/>
    <cellStyle name="Normal 13 5 4 4 3" xfId="25282" xr:uid="{00000000-0005-0000-0000-00000F150000}"/>
    <cellStyle name="Normal 13 5 4 4 4" xfId="15865" xr:uid="{00000000-0005-0000-0000-000010150000}"/>
    <cellStyle name="Normal 13 5 4 5" xfId="6449" xr:uid="{00000000-0005-0000-0000-000011150000}"/>
    <cellStyle name="Normal 13 5 4 5 2" xfId="9961" xr:uid="{00000000-0005-0000-0000-000012150000}"/>
    <cellStyle name="Normal 13 5 4 5 2 2" xfId="32942" xr:uid="{00000000-0005-0000-0000-000013150000}"/>
    <cellStyle name="Normal 13 5 4 5 2 3" xfId="21770" xr:uid="{00000000-0005-0000-0000-000014150000}"/>
    <cellStyle name="Normal 13 5 4 5 3" xfId="29430" xr:uid="{00000000-0005-0000-0000-000015150000}"/>
    <cellStyle name="Normal 13 5 4 5 4" xfId="14109" xr:uid="{00000000-0005-0000-0000-000016150000}"/>
    <cellStyle name="Normal 13 5 4 6" xfId="5329" xr:uid="{00000000-0005-0000-0000-000017150000}"/>
    <cellStyle name="Normal 13 5 4 6 2" xfId="21133" xr:uid="{00000000-0005-0000-0000-000018150000}"/>
    <cellStyle name="Normal 13 5 4 6 3" xfId="28310" xr:uid="{00000000-0005-0000-0000-000019150000}"/>
    <cellStyle name="Normal 13 5 4 6 4" xfId="12353" xr:uid="{00000000-0005-0000-0000-00001A150000}"/>
    <cellStyle name="Normal 13 5 4 7" xfId="4218" xr:uid="{00000000-0005-0000-0000-00001B150000}"/>
    <cellStyle name="Normal 13 5 4 7 2" xfId="27199" xr:uid="{00000000-0005-0000-0000-00001C150000}"/>
    <cellStyle name="Normal 13 5 4 7 3" xfId="17621" xr:uid="{00000000-0005-0000-0000-00001D150000}"/>
    <cellStyle name="Normal 13 5 4 8" xfId="23526" xr:uid="{00000000-0005-0000-0000-00001E150000}"/>
    <cellStyle name="Normal 13 5 4 9" xfId="11878" xr:uid="{00000000-0005-0000-0000-00001F150000}"/>
    <cellStyle name="Normal 13 5 5" xfId="961" xr:uid="{00000000-0005-0000-0000-000020150000}"/>
    <cellStyle name="Normal 13 5 5 2" xfId="1597" xr:uid="{00000000-0005-0000-0000-000021150000}"/>
    <cellStyle name="Normal 13 5 5 2 2" xfId="3353" xr:uid="{00000000-0005-0000-0000-000022150000}"/>
    <cellStyle name="Normal 13 5 5 2 2 2" xfId="9257" xr:uid="{00000000-0005-0000-0000-000023150000}"/>
    <cellStyle name="Normal 13 5 5 2 2 2 2" xfId="32238" xr:uid="{00000000-0005-0000-0000-000024150000}"/>
    <cellStyle name="Normal 13 5 5 2 2 2 3" xfId="20429" xr:uid="{00000000-0005-0000-0000-000025150000}"/>
    <cellStyle name="Normal 13 5 5 2 2 3" xfId="26334" xr:uid="{00000000-0005-0000-0000-000026150000}"/>
    <cellStyle name="Normal 13 5 5 2 2 4" xfId="16917" xr:uid="{00000000-0005-0000-0000-000027150000}"/>
    <cellStyle name="Normal 13 5 5 2 3" xfId="7501" xr:uid="{00000000-0005-0000-0000-000028150000}"/>
    <cellStyle name="Normal 13 5 5 2 3 2" xfId="11013" xr:uid="{00000000-0005-0000-0000-000029150000}"/>
    <cellStyle name="Normal 13 5 5 2 3 2 2" xfId="33994" xr:uid="{00000000-0005-0000-0000-00002A150000}"/>
    <cellStyle name="Normal 13 5 5 2 3 2 3" xfId="22822" xr:uid="{00000000-0005-0000-0000-00002B150000}"/>
    <cellStyle name="Normal 13 5 5 2 3 3" xfId="30482" xr:uid="{00000000-0005-0000-0000-00002C150000}"/>
    <cellStyle name="Normal 13 5 5 2 3 4" xfId="15161" xr:uid="{00000000-0005-0000-0000-00002D150000}"/>
    <cellStyle name="Normal 13 5 5 2 4" xfId="4625" xr:uid="{00000000-0005-0000-0000-00002E150000}"/>
    <cellStyle name="Normal 13 5 5 2 4 2" xfId="27606" xr:uid="{00000000-0005-0000-0000-00002F150000}"/>
    <cellStyle name="Normal 13 5 5 2 4 3" xfId="18673" xr:uid="{00000000-0005-0000-0000-000030150000}"/>
    <cellStyle name="Normal 13 5 5 2 5" xfId="24578" xr:uid="{00000000-0005-0000-0000-000031150000}"/>
    <cellStyle name="Normal 13 5 5 2 6" xfId="13405" xr:uid="{00000000-0005-0000-0000-000032150000}"/>
    <cellStyle name="Normal 13 5 5 3" xfId="2717" xr:uid="{00000000-0005-0000-0000-000033150000}"/>
    <cellStyle name="Normal 13 5 5 3 2" xfId="8621" xr:uid="{00000000-0005-0000-0000-000034150000}"/>
    <cellStyle name="Normal 13 5 5 3 2 2" xfId="31602" xr:uid="{00000000-0005-0000-0000-000035150000}"/>
    <cellStyle name="Normal 13 5 5 3 2 3" xfId="19793" xr:uid="{00000000-0005-0000-0000-000036150000}"/>
    <cellStyle name="Normal 13 5 5 3 3" xfId="25698" xr:uid="{00000000-0005-0000-0000-000037150000}"/>
    <cellStyle name="Normal 13 5 5 3 4" xfId="16281" xr:uid="{00000000-0005-0000-0000-000038150000}"/>
    <cellStyle name="Normal 13 5 5 4" xfId="6865" xr:uid="{00000000-0005-0000-0000-000039150000}"/>
    <cellStyle name="Normal 13 5 5 4 2" xfId="10377" xr:uid="{00000000-0005-0000-0000-00003A150000}"/>
    <cellStyle name="Normal 13 5 5 4 2 2" xfId="33358" xr:uid="{00000000-0005-0000-0000-00003B150000}"/>
    <cellStyle name="Normal 13 5 5 4 2 3" xfId="22186" xr:uid="{00000000-0005-0000-0000-00003C150000}"/>
    <cellStyle name="Normal 13 5 5 4 3" xfId="29846" xr:uid="{00000000-0005-0000-0000-00003D150000}"/>
    <cellStyle name="Normal 13 5 5 4 4" xfId="14525" xr:uid="{00000000-0005-0000-0000-00003E150000}"/>
    <cellStyle name="Normal 13 5 5 5" xfId="5669" xr:uid="{00000000-0005-0000-0000-00003F150000}"/>
    <cellStyle name="Normal 13 5 5 5 2" xfId="21303" xr:uid="{00000000-0005-0000-0000-000040150000}"/>
    <cellStyle name="Normal 13 5 5 5 3" xfId="28650" xr:uid="{00000000-0005-0000-0000-000041150000}"/>
    <cellStyle name="Normal 13 5 5 5 4" xfId="12769" xr:uid="{00000000-0005-0000-0000-000042150000}"/>
    <cellStyle name="Normal 13 5 5 6" xfId="3989" xr:uid="{00000000-0005-0000-0000-000043150000}"/>
    <cellStyle name="Normal 13 5 5 6 2" xfId="26970" xr:uid="{00000000-0005-0000-0000-000044150000}"/>
    <cellStyle name="Normal 13 5 5 6 3" xfId="18037" xr:uid="{00000000-0005-0000-0000-000045150000}"/>
    <cellStyle name="Normal 13 5 5 7" xfId="23942" xr:uid="{00000000-0005-0000-0000-000046150000}"/>
    <cellStyle name="Normal 13 5 5 8" xfId="11649" xr:uid="{00000000-0005-0000-0000-000047150000}"/>
    <cellStyle name="Normal 13 5 6" xfId="1351" xr:uid="{00000000-0005-0000-0000-000048150000}"/>
    <cellStyle name="Normal 13 5 6 2" xfId="1987" xr:uid="{00000000-0005-0000-0000-000049150000}"/>
    <cellStyle name="Normal 13 5 6 2 2" xfId="3743" xr:uid="{00000000-0005-0000-0000-00004A150000}"/>
    <cellStyle name="Normal 13 5 6 2 2 2" xfId="9647" xr:uid="{00000000-0005-0000-0000-00004B150000}"/>
    <cellStyle name="Normal 13 5 6 2 2 2 2" xfId="32628" xr:uid="{00000000-0005-0000-0000-00004C150000}"/>
    <cellStyle name="Normal 13 5 6 2 2 2 3" xfId="20819" xr:uid="{00000000-0005-0000-0000-00004D150000}"/>
    <cellStyle name="Normal 13 5 6 2 2 3" xfId="26724" xr:uid="{00000000-0005-0000-0000-00004E150000}"/>
    <cellStyle name="Normal 13 5 6 2 2 4" xfId="17307" xr:uid="{00000000-0005-0000-0000-00004F150000}"/>
    <cellStyle name="Normal 13 5 6 2 3" xfId="7891" xr:uid="{00000000-0005-0000-0000-000050150000}"/>
    <cellStyle name="Normal 13 5 6 2 3 2" xfId="11403" xr:uid="{00000000-0005-0000-0000-000051150000}"/>
    <cellStyle name="Normal 13 5 6 2 3 2 2" xfId="34384" xr:uid="{00000000-0005-0000-0000-000052150000}"/>
    <cellStyle name="Normal 13 5 6 2 3 2 3" xfId="23212" xr:uid="{00000000-0005-0000-0000-000053150000}"/>
    <cellStyle name="Normal 13 5 6 2 3 3" xfId="30872" xr:uid="{00000000-0005-0000-0000-000054150000}"/>
    <cellStyle name="Normal 13 5 6 2 3 4" xfId="15551" xr:uid="{00000000-0005-0000-0000-000055150000}"/>
    <cellStyle name="Normal 13 5 6 2 4" xfId="5015" xr:uid="{00000000-0005-0000-0000-000056150000}"/>
    <cellStyle name="Normal 13 5 6 2 4 2" xfId="27996" xr:uid="{00000000-0005-0000-0000-000057150000}"/>
    <cellStyle name="Normal 13 5 6 2 4 3" xfId="19063" xr:uid="{00000000-0005-0000-0000-000058150000}"/>
    <cellStyle name="Normal 13 5 6 2 5" xfId="24968" xr:uid="{00000000-0005-0000-0000-000059150000}"/>
    <cellStyle name="Normal 13 5 6 2 6" xfId="13795" xr:uid="{00000000-0005-0000-0000-00005A150000}"/>
    <cellStyle name="Normal 13 5 6 3" xfId="3107" xr:uid="{00000000-0005-0000-0000-00005B150000}"/>
    <cellStyle name="Normal 13 5 6 3 2" xfId="9011" xr:uid="{00000000-0005-0000-0000-00005C150000}"/>
    <cellStyle name="Normal 13 5 6 3 2 2" xfId="31992" xr:uid="{00000000-0005-0000-0000-00005D150000}"/>
    <cellStyle name="Normal 13 5 6 3 2 3" xfId="20183" xr:uid="{00000000-0005-0000-0000-00005E150000}"/>
    <cellStyle name="Normal 13 5 6 3 3" xfId="26088" xr:uid="{00000000-0005-0000-0000-00005F150000}"/>
    <cellStyle name="Normal 13 5 6 3 4" xfId="16671" xr:uid="{00000000-0005-0000-0000-000060150000}"/>
    <cellStyle name="Normal 13 5 6 4" xfId="7255" xr:uid="{00000000-0005-0000-0000-000061150000}"/>
    <cellStyle name="Normal 13 5 6 4 2" xfId="10767" xr:uid="{00000000-0005-0000-0000-000062150000}"/>
    <cellStyle name="Normal 13 5 6 4 2 2" xfId="33748" xr:uid="{00000000-0005-0000-0000-000063150000}"/>
    <cellStyle name="Normal 13 5 6 4 2 3" xfId="22576" xr:uid="{00000000-0005-0000-0000-000064150000}"/>
    <cellStyle name="Normal 13 5 6 4 3" xfId="30236" xr:uid="{00000000-0005-0000-0000-000065150000}"/>
    <cellStyle name="Normal 13 5 6 4 4" xfId="14915" xr:uid="{00000000-0005-0000-0000-000066150000}"/>
    <cellStyle name="Normal 13 5 6 5" xfId="6059" xr:uid="{00000000-0005-0000-0000-000067150000}"/>
    <cellStyle name="Normal 13 5 6 5 2" xfId="21456" xr:uid="{00000000-0005-0000-0000-000068150000}"/>
    <cellStyle name="Normal 13 5 6 5 3" xfId="29040" xr:uid="{00000000-0005-0000-0000-000069150000}"/>
    <cellStyle name="Normal 13 5 6 5 4" xfId="13159" xr:uid="{00000000-0005-0000-0000-00006A150000}"/>
    <cellStyle name="Normal 13 5 6 6" xfId="4379" xr:uid="{00000000-0005-0000-0000-00006B150000}"/>
    <cellStyle name="Normal 13 5 6 6 2" xfId="27360" xr:uid="{00000000-0005-0000-0000-00006C150000}"/>
    <cellStyle name="Normal 13 5 6 6 3" xfId="18427" xr:uid="{00000000-0005-0000-0000-00006D150000}"/>
    <cellStyle name="Normal 13 5 6 7" xfId="24332" xr:uid="{00000000-0005-0000-0000-00006E150000}"/>
    <cellStyle name="Normal 13 5 6 8" xfId="12039" xr:uid="{00000000-0005-0000-0000-00006F150000}"/>
    <cellStyle name="Normal 13 5 7" xfId="791" xr:uid="{00000000-0005-0000-0000-000070150000}"/>
    <cellStyle name="Normal 13 5 7 2" xfId="2547" xr:uid="{00000000-0005-0000-0000-000071150000}"/>
    <cellStyle name="Normal 13 5 7 2 2" xfId="8451" xr:uid="{00000000-0005-0000-0000-000072150000}"/>
    <cellStyle name="Normal 13 5 7 2 2 2" xfId="31432" xr:uid="{00000000-0005-0000-0000-000073150000}"/>
    <cellStyle name="Normal 13 5 7 2 2 3" xfId="19623" xr:uid="{00000000-0005-0000-0000-000074150000}"/>
    <cellStyle name="Normal 13 5 7 2 3" xfId="25528" xr:uid="{00000000-0005-0000-0000-000075150000}"/>
    <cellStyle name="Normal 13 5 7 2 4" xfId="16111" xr:uid="{00000000-0005-0000-0000-000076150000}"/>
    <cellStyle name="Normal 13 5 7 3" xfId="6695" xr:uid="{00000000-0005-0000-0000-000077150000}"/>
    <cellStyle name="Normal 13 5 7 3 2" xfId="10207" xr:uid="{00000000-0005-0000-0000-000078150000}"/>
    <cellStyle name="Normal 13 5 7 3 2 2" xfId="33188" xr:uid="{00000000-0005-0000-0000-000079150000}"/>
    <cellStyle name="Normal 13 5 7 3 2 3" xfId="22016" xr:uid="{00000000-0005-0000-0000-00007A150000}"/>
    <cellStyle name="Normal 13 5 7 3 3" xfId="29676" xr:uid="{00000000-0005-0000-0000-00007B150000}"/>
    <cellStyle name="Normal 13 5 7 3 4" xfId="14355" xr:uid="{00000000-0005-0000-0000-00007C150000}"/>
    <cellStyle name="Normal 13 5 7 4" xfId="4455" xr:uid="{00000000-0005-0000-0000-00007D150000}"/>
    <cellStyle name="Normal 13 5 7 4 2" xfId="27436" xr:uid="{00000000-0005-0000-0000-00007E150000}"/>
    <cellStyle name="Normal 13 5 7 4 3" xfId="17867" xr:uid="{00000000-0005-0000-0000-00007F150000}"/>
    <cellStyle name="Normal 13 5 7 5" xfId="23772" xr:uid="{00000000-0005-0000-0000-000080150000}"/>
    <cellStyle name="Normal 13 5 7 6" xfId="12599" xr:uid="{00000000-0005-0000-0000-000081150000}"/>
    <cellStyle name="Normal 13 5 8" xfId="1427" xr:uid="{00000000-0005-0000-0000-000082150000}"/>
    <cellStyle name="Normal 13 5 8 2" xfId="3183" xr:uid="{00000000-0005-0000-0000-000083150000}"/>
    <cellStyle name="Normal 13 5 8 2 2" xfId="9087" xr:uid="{00000000-0005-0000-0000-000084150000}"/>
    <cellStyle name="Normal 13 5 8 2 2 2" xfId="32068" xr:uid="{00000000-0005-0000-0000-000085150000}"/>
    <cellStyle name="Normal 13 5 8 2 2 3" xfId="20259" xr:uid="{00000000-0005-0000-0000-000086150000}"/>
    <cellStyle name="Normal 13 5 8 2 3" xfId="26164" xr:uid="{00000000-0005-0000-0000-000087150000}"/>
    <cellStyle name="Normal 13 5 8 2 4" xfId="16747" xr:uid="{00000000-0005-0000-0000-000088150000}"/>
    <cellStyle name="Normal 13 5 8 3" xfId="7331" xr:uid="{00000000-0005-0000-0000-000089150000}"/>
    <cellStyle name="Normal 13 5 8 3 2" xfId="10843" xr:uid="{00000000-0005-0000-0000-00008A150000}"/>
    <cellStyle name="Normal 13 5 8 3 2 2" xfId="33824" xr:uid="{00000000-0005-0000-0000-00008B150000}"/>
    <cellStyle name="Normal 13 5 8 3 2 3" xfId="22652" xr:uid="{00000000-0005-0000-0000-00008C150000}"/>
    <cellStyle name="Normal 13 5 8 3 3" xfId="30312" xr:uid="{00000000-0005-0000-0000-00008D150000}"/>
    <cellStyle name="Normal 13 5 8 3 4" xfId="14991" xr:uid="{00000000-0005-0000-0000-00008E150000}"/>
    <cellStyle name="Normal 13 5 8 4" xfId="6135" xr:uid="{00000000-0005-0000-0000-00008F150000}"/>
    <cellStyle name="Normal 13 5 8 4 2" xfId="29116" xr:uid="{00000000-0005-0000-0000-000090150000}"/>
    <cellStyle name="Normal 13 5 8 4 3" xfId="18503" xr:uid="{00000000-0005-0000-0000-000091150000}"/>
    <cellStyle name="Normal 13 5 8 5" xfId="24408" xr:uid="{00000000-0005-0000-0000-000092150000}"/>
    <cellStyle name="Normal 13 5 8 6" xfId="13235" xr:uid="{00000000-0005-0000-0000-000093150000}"/>
    <cellStyle name="Normal 13 5 9" xfId="714" xr:uid="{00000000-0005-0000-0000-000094150000}"/>
    <cellStyle name="Normal 13 5 9 2" xfId="2471" xr:uid="{00000000-0005-0000-0000-000095150000}"/>
    <cellStyle name="Normal 13 5 9 2 2" xfId="8375" xr:uid="{00000000-0005-0000-0000-000096150000}"/>
    <cellStyle name="Normal 13 5 9 2 2 2" xfId="31356" xr:uid="{00000000-0005-0000-0000-000097150000}"/>
    <cellStyle name="Normal 13 5 9 2 2 3" xfId="19547" xr:uid="{00000000-0005-0000-0000-000098150000}"/>
    <cellStyle name="Normal 13 5 9 2 3" xfId="25452" xr:uid="{00000000-0005-0000-0000-000099150000}"/>
    <cellStyle name="Normal 13 5 9 2 4" xfId="16035" xr:uid="{00000000-0005-0000-0000-00009A150000}"/>
    <cellStyle name="Normal 13 5 9 3" xfId="6619" xr:uid="{00000000-0005-0000-0000-00009B150000}"/>
    <cellStyle name="Normal 13 5 9 3 2" xfId="10131" xr:uid="{00000000-0005-0000-0000-00009C150000}"/>
    <cellStyle name="Normal 13 5 9 3 2 2" xfId="33112" xr:uid="{00000000-0005-0000-0000-00009D150000}"/>
    <cellStyle name="Normal 13 5 9 3 2 3" xfId="21940" xr:uid="{00000000-0005-0000-0000-00009E150000}"/>
    <cellStyle name="Normal 13 5 9 3 3" xfId="29600" xr:uid="{00000000-0005-0000-0000-00009F150000}"/>
    <cellStyle name="Normal 13 5 9 3 4" xfId="14279" xr:uid="{00000000-0005-0000-0000-0000A0150000}"/>
    <cellStyle name="Normal 13 5 9 4" xfId="5499" xr:uid="{00000000-0005-0000-0000-0000A1150000}"/>
    <cellStyle name="Normal 13 5 9 4 2" xfId="28480" xr:uid="{00000000-0005-0000-0000-0000A2150000}"/>
    <cellStyle name="Normal 13 5 9 4 3" xfId="17791" xr:uid="{00000000-0005-0000-0000-0000A3150000}"/>
    <cellStyle name="Normal 13 5 9 5" xfId="23696" xr:uid="{00000000-0005-0000-0000-0000A4150000}"/>
    <cellStyle name="Normal 13 5 9 6" xfId="12523" xr:uid="{00000000-0005-0000-0000-0000A5150000}"/>
    <cellStyle name="Normal 13 6" xfId="318" xr:uid="{00000000-0005-0000-0000-0000A6150000}"/>
    <cellStyle name="Normal 13 6 10" xfId="2077" xr:uid="{00000000-0005-0000-0000-0000A7150000}"/>
    <cellStyle name="Normal 13 6 10 2" xfId="7981" xr:uid="{00000000-0005-0000-0000-0000A8150000}"/>
    <cellStyle name="Normal 13 6 10 2 2" xfId="30962" xr:uid="{00000000-0005-0000-0000-0000A9150000}"/>
    <cellStyle name="Normal 13 6 10 2 3" xfId="19153" xr:uid="{00000000-0005-0000-0000-0000AA150000}"/>
    <cellStyle name="Normal 13 6 10 3" xfId="25058" xr:uid="{00000000-0005-0000-0000-0000AB150000}"/>
    <cellStyle name="Normal 13 6 10 4" xfId="15641" xr:uid="{00000000-0005-0000-0000-0000AC150000}"/>
    <cellStyle name="Normal 13 6 11" xfId="6225" xr:uid="{00000000-0005-0000-0000-0000AD150000}"/>
    <cellStyle name="Normal 13 6 11 2" xfId="9737" xr:uid="{00000000-0005-0000-0000-0000AE150000}"/>
    <cellStyle name="Normal 13 6 11 2 2" xfId="32718" xr:uid="{00000000-0005-0000-0000-0000AF150000}"/>
    <cellStyle name="Normal 13 6 11 2 3" xfId="21546" xr:uid="{00000000-0005-0000-0000-0000B0150000}"/>
    <cellStyle name="Normal 13 6 11 3" xfId="29206" xr:uid="{00000000-0005-0000-0000-0000B1150000}"/>
    <cellStyle name="Normal 13 6 11 4" xfId="13885" xr:uid="{00000000-0005-0000-0000-0000B2150000}"/>
    <cellStyle name="Normal 13 6 12" xfId="5105" xr:uid="{00000000-0005-0000-0000-0000B3150000}"/>
    <cellStyle name="Normal 13 6 12 2" xfId="20909" xr:uid="{00000000-0005-0000-0000-0000B4150000}"/>
    <cellStyle name="Normal 13 6 12 3" xfId="28086" xr:uid="{00000000-0005-0000-0000-0000B5150000}"/>
    <cellStyle name="Normal 13 6 12 4" xfId="12129" xr:uid="{00000000-0005-0000-0000-0000B6150000}"/>
    <cellStyle name="Normal 13 6 13" xfId="3824" xr:uid="{00000000-0005-0000-0000-0000B7150000}"/>
    <cellStyle name="Normal 13 6 13 2" xfId="26805" xr:uid="{00000000-0005-0000-0000-0000B8150000}"/>
    <cellStyle name="Normal 13 6 13 3" xfId="17397" xr:uid="{00000000-0005-0000-0000-0000B9150000}"/>
    <cellStyle name="Normal 13 6 14" xfId="23302" xr:uid="{00000000-0005-0000-0000-0000BA150000}"/>
    <cellStyle name="Normal 13 6 15" xfId="11484" xr:uid="{00000000-0005-0000-0000-0000BB150000}"/>
    <cellStyle name="Normal 13 6 2" xfId="472" xr:uid="{00000000-0005-0000-0000-0000BC150000}"/>
    <cellStyle name="Normal 13 6 2 10" xfId="23455" xr:uid="{00000000-0005-0000-0000-0000BD150000}"/>
    <cellStyle name="Normal 13 6 2 11" xfId="11569" xr:uid="{00000000-0005-0000-0000-0000BE150000}"/>
    <cellStyle name="Normal 13 6 2 2" xfId="633" xr:uid="{00000000-0005-0000-0000-0000BF150000}"/>
    <cellStyle name="Normal 13 6 2 2 2" xfId="1916" xr:uid="{00000000-0005-0000-0000-0000C0150000}"/>
    <cellStyle name="Normal 13 6 2 2 2 2" xfId="3672" xr:uid="{00000000-0005-0000-0000-0000C1150000}"/>
    <cellStyle name="Normal 13 6 2 2 2 2 2" xfId="9576" xr:uid="{00000000-0005-0000-0000-0000C2150000}"/>
    <cellStyle name="Normal 13 6 2 2 2 2 2 2" xfId="32557" xr:uid="{00000000-0005-0000-0000-0000C3150000}"/>
    <cellStyle name="Normal 13 6 2 2 2 2 2 3" xfId="20748" xr:uid="{00000000-0005-0000-0000-0000C4150000}"/>
    <cellStyle name="Normal 13 6 2 2 2 2 3" xfId="26653" xr:uid="{00000000-0005-0000-0000-0000C5150000}"/>
    <cellStyle name="Normal 13 6 2 2 2 2 4" xfId="17236" xr:uid="{00000000-0005-0000-0000-0000C6150000}"/>
    <cellStyle name="Normal 13 6 2 2 2 3" xfId="7820" xr:uid="{00000000-0005-0000-0000-0000C7150000}"/>
    <cellStyle name="Normal 13 6 2 2 2 3 2" xfId="11332" xr:uid="{00000000-0005-0000-0000-0000C8150000}"/>
    <cellStyle name="Normal 13 6 2 2 2 3 2 2" xfId="34313" xr:uid="{00000000-0005-0000-0000-0000C9150000}"/>
    <cellStyle name="Normal 13 6 2 2 2 3 2 3" xfId="23141" xr:uid="{00000000-0005-0000-0000-0000CA150000}"/>
    <cellStyle name="Normal 13 6 2 2 2 3 3" xfId="30801" xr:uid="{00000000-0005-0000-0000-0000CB150000}"/>
    <cellStyle name="Normal 13 6 2 2 2 3 4" xfId="15480" xr:uid="{00000000-0005-0000-0000-0000CC150000}"/>
    <cellStyle name="Normal 13 6 2 2 2 4" xfId="4944" xr:uid="{00000000-0005-0000-0000-0000CD150000}"/>
    <cellStyle name="Normal 13 6 2 2 2 4 2" xfId="27925" xr:uid="{00000000-0005-0000-0000-0000CE150000}"/>
    <cellStyle name="Normal 13 6 2 2 2 4 3" xfId="18992" xr:uid="{00000000-0005-0000-0000-0000CF150000}"/>
    <cellStyle name="Normal 13 6 2 2 2 5" xfId="24897" xr:uid="{00000000-0005-0000-0000-0000D0150000}"/>
    <cellStyle name="Normal 13 6 2 2 2 6" xfId="13724" xr:uid="{00000000-0005-0000-0000-0000D1150000}"/>
    <cellStyle name="Normal 13 6 2 2 3" xfId="1280" xr:uid="{00000000-0005-0000-0000-0000D2150000}"/>
    <cellStyle name="Normal 13 6 2 2 3 2" xfId="3036" xr:uid="{00000000-0005-0000-0000-0000D3150000}"/>
    <cellStyle name="Normal 13 6 2 2 3 2 2" xfId="8940" xr:uid="{00000000-0005-0000-0000-0000D4150000}"/>
    <cellStyle name="Normal 13 6 2 2 3 2 2 2" xfId="31921" xr:uid="{00000000-0005-0000-0000-0000D5150000}"/>
    <cellStyle name="Normal 13 6 2 2 3 2 2 3" xfId="20112" xr:uid="{00000000-0005-0000-0000-0000D6150000}"/>
    <cellStyle name="Normal 13 6 2 2 3 2 3" xfId="26017" xr:uid="{00000000-0005-0000-0000-0000D7150000}"/>
    <cellStyle name="Normal 13 6 2 2 3 2 4" xfId="16600" xr:uid="{00000000-0005-0000-0000-0000D8150000}"/>
    <cellStyle name="Normal 13 6 2 2 3 3" xfId="7184" xr:uid="{00000000-0005-0000-0000-0000D9150000}"/>
    <cellStyle name="Normal 13 6 2 2 3 3 2" xfId="10696" xr:uid="{00000000-0005-0000-0000-0000DA150000}"/>
    <cellStyle name="Normal 13 6 2 2 3 3 2 2" xfId="33677" xr:uid="{00000000-0005-0000-0000-0000DB150000}"/>
    <cellStyle name="Normal 13 6 2 2 3 3 2 3" xfId="22505" xr:uid="{00000000-0005-0000-0000-0000DC150000}"/>
    <cellStyle name="Normal 13 6 2 2 3 3 3" xfId="30165" xr:uid="{00000000-0005-0000-0000-0000DD150000}"/>
    <cellStyle name="Normal 13 6 2 2 3 3 4" xfId="14844" xr:uid="{00000000-0005-0000-0000-0000DE150000}"/>
    <cellStyle name="Normal 13 6 2 2 3 4" xfId="5988" xr:uid="{00000000-0005-0000-0000-0000DF150000}"/>
    <cellStyle name="Normal 13 6 2 2 3 4 2" xfId="28969" xr:uid="{00000000-0005-0000-0000-0000E0150000}"/>
    <cellStyle name="Normal 13 6 2 2 3 4 3" xfId="18356" xr:uid="{00000000-0005-0000-0000-0000E1150000}"/>
    <cellStyle name="Normal 13 6 2 2 3 5" xfId="24261" xr:uid="{00000000-0005-0000-0000-0000E2150000}"/>
    <cellStyle name="Normal 13 6 2 2 3 6" xfId="13088" xr:uid="{00000000-0005-0000-0000-0000E3150000}"/>
    <cellStyle name="Normal 13 6 2 2 4" xfId="2391" xr:uid="{00000000-0005-0000-0000-0000E4150000}"/>
    <cellStyle name="Normal 13 6 2 2 4 2" xfId="8295" xr:uid="{00000000-0005-0000-0000-0000E5150000}"/>
    <cellStyle name="Normal 13 6 2 2 4 2 2" xfId="31276" xr:uid="{00000000-0005-0000-0000-0000E6150000}"/>
    <cellStyle name="Normal 13 6 2 2 4 2 3" xfId="19467" xr:uid="{00000000-0005-0000-0000-0000E7150000}"/>
    <cellStyle name="Normal 13 6 2 2 4 3" xfId="25372" xr:uid="{00000000-0005-0000-0000-0000E8150000}"/>
    <cellStyle name="Normal 13 6 2 2 4 4" xfId="15955" xr:uid="{00000000-0005-0000-0000-0000E9150000}"/>
    <cellStyle name="Normal 13 6 2 2 5" xfId="6539" xr:uid="{00000000-0005-0000-0000-0000EA150000}"/>
    <cellStyle name="Normal 13 6 2 2 5 2" xfId="10051" xr:uid="{00000000-0005-0000-0000-0000EB150000}"/>
    <cellStyle name="Normal 13 6 2 2 5 2 2" xfId="33032" xr:uid="{00000000-0005-0000-0000-0000EC150000}"/>
    <cellStyle name="Normal 13 6 2 2 5 2 3" xfId="21860" xr:uid="{00000000-0005-0000-0000-0000ED150000}"/>
    <cellStyle name="Normal 13 6 2 2 5 3" xfId="29520" xr:uid="{00000000-0005-0000-0000-0000EE150000}"/>
    <cellStyle name="Normal 13 6 2 2 5 4" xfId="14199" xr:uid="{00000000-0005-0000-0000-0000EF150000}"/>
    <cellStyle name="Normal 13 6 2 2 6" xfId="5419" xr:uid="{00000000-0005-0000-0000-0000F0150000}"/>
    <cellStyle name="Normal 13 6 2 2 6 2" xfId="21223" xr:uid="{00000000-0005-0000-0000-0000F1150000}"/>
    <cellStyle name="Normal 13 6 2 2 6 3" xfId="28400" xr:uid="{00000000-0005-0000-0000-0000F2150000}"/>
    <cellStyle name="Normal 13 6 2 2 6 4" xfId="12443" xr:uid="{00000000-0005-0000-0000-0000F3150000}"/>
    <cellStyle name="Normal 13 6 2 2 7" xfId="4308" xr:uid="{00000000-0005-0000-0000-0000F4150000}"/>
    <cellStyle name="Normal 13 6 2 2 7 2" xfId="27289" xr:uid="{00000000-0005-0000-0000-0000F5150000}"/>
    <cellStyle name="Normal 13 6 2 2 7 3" xfId="17711" xr:uid="{00000000-0005-0000-0000-0000F6150000}"/>
    <cellStyle name="Normal 13 6 2 2 8" xfId="23616" xr:uid="{00000000-0005-0000-0000-0000F7150000}"/>
    <cellStyle name="Normal 13 6 2 2 9" xfId="11968" xr:uid="{00000000-0005-0000-0000-0000F8150000}"/>
    <cellStyle name="Normal 13 6 2 3" xfId="1119" xr:uid="{00000000-0005-0000-0000-0000F9150000}"/>
    <cellStyle name="Normal 13 6 2 3 2" xfId="1755" xr:uid="{00000000-0005-0000-0000-0000FA150000}"/>
    <cellStyle name="Normal 13 6 2 3 2 2" xfId="3511" xr:uid="{00000000-0005-0000-0000-0000FB150000}"/>
    <cellStyle name="Normal 13 6 2 3 2 2 2" xfId="9415" xr:uid="{00000000-0005-0000-0000-0000FC150000}"/>
    <cellStyle name="Normal 13 6 2 3 2 2 2 2" xfId="32396" xr:uid="{00000000-0005-0000-0000-0000FD150000}"/>
    <cellStyle name="Normal 13 6 2 3 2 2 2 3" xfId="20587" xr:uid="{00000000-0005-0000-0000-0000FE150000}"/>
    <cellStyle name="Normal 13 6 2 3 2 2 3" xfId="26492" xr:uid="{00000000-0005-0000-0000-0000FF150000}"/>
    <cellStyle name="Normal 13 6 2 3 2 2 4" xfId="17075" xr:uid="{00000000-0005-0000-0000-000000160000}"/>
    <cellStyle name="Normal 13 6 2 3 2 3" xfId="7659" xr:uid="{00000000-0005-0000-0000-000001160000}"/>
    <cellStyle name="Normal 13 6 2 3 2 3 2" xfId="11171" xr:uid="{00000000-0005-0000-0000-000002160000}"/>
    <cellStyle name="Normal 13 6 2 3 2 3 2 2" xfId="34152" xr:uid="{00000000-0005-0000-0000-000003160000}"/>
    <cellStyle name="Normal 13 6 2 3 2 3 2 3" xfId="22980" xr:uid="{00000000-0005-0000-0000-000004160000}"/>
    <cellStyle name="Normal 13 6 2 3 2 3 3" xfId="30640" xr:uid="{00000000-0005-0000-0000-000005160000}"/>
    <cellStyle name="Normal 13 6 2 3 2 3 4" xfId="15319" xr:uid="{00000000-0005-0000-0000-000006160000}"/>
    <cellStyle name="Normal 13 6 2 3 2 4" xfId="4783" xr:uid="{00000000-0005-0000-0000-000007160000}"/>
    <cellStyle name="Normal 13 6 2 3 2 4 2" xfId="27764" xr:uid="{00000000-0005-0000-0000-000008160000}"/>
    <cellStyle name="Normal 13 6 2 3 2 4 3" xfId="18831" xr:uid="{00000000-0005-0000-0000-000009160000}"/>
    <cellStyle name="Normal 13 6 2 3 2 5" xfId="24736" xr:uid="{00000000-0005-0000-0000-00000A160000}"/>
    <cellStyle name="Normal 13 6 2 3 2 6" xfId="13563" xr:uid="{00000000-0005-0000-0000-00000B160000}"/>
    <cellStyle name="Normal 13 6 2 3 3" xfId="2875" xr:uid="{00000000-0005-0000-0000-00000C160000}"/>
    <cellStyle name="Normal 13 6 2 3 3 2" xfId="8779" xr:uid="{00000000-0005-0000-0000-00000D160000}"/>
    <cellStyle name="Normal 13 6 2 3 3 2 2" xfId="31760" xr:uid="{00000000-0005-0000-0000-00000E160000}"/>
    <cellStyle name="Normal 13 6 2 3 3 2 3" xfId="19951" xr:uid="{00000000-0005-0000-0000-00000F160000}"/>
    <cellStyle name="Normal 13 6 2 3 3 3" xfId="25856" xr:uid="{00000000-0005-0000-0000-000010160000}"/>
    <cellStyle name="Normal 13 6 2 3 3 4" xfId="16439" xr:uid="{00000000-0005-0000-0000-000011160000}"/>
    <cellStyle name="Normal 13 6 2 3 4" xfId="7023" xr:uid="{00000000-0005-0000-0000-000012160000}"/>
    <cellStyle name="Normal 13 6 2 3 4 2" xfId="10535" xr:uid="{00000000-0005-0000-0000-000013160000}"/>
    <cellStyle name="Normal 13 6 2 3 4 2 2" xfId="33516" xr:uid="{00000000-0005-0000-0000-000014160000}"/>
    <cellStyle name="Normal 13 6 2 3 4 2 3" xfId="22344" xr:uid="{00000000-0005-0000-0000-000015160000}"/>
    <cellStyle name="Normal 13 6 2 3 4 3" xfId="30004" xr:uid="{00000000-0005-0000-0000-000016160000}"/>
    <cellStyle name="Normal 13 6 2 3 4 4" xfId="14683" xr:uid="{00000000-0005-0000-0000-000017160000}"/>
    <cellStyle name="Normal 13 6 2 3 5" xfId="5827" xr:uid="{00000000-0005-0000-0000-000018160000}"/>
    <cellStyle name="Normal 13 6 2 3 5 2" xfId="21385" xr:uid="{00000000-0005-0000-0000-000019160000}"/>
    <cellStyle name="Normal 13 6 2 3 5 3" xfId="28808" xr:uid="{00000000-0005-0000-0000-00001A160000}"/>
    <cellStyle name="Normal 13 6 2 3 5 4" xfId="12927" xr:uid="{00000000-0005-0000-0000-00001B160000}"/>
    <cellStyle name="Normal 13 6 2 3 6" xfId="4147" xr:uid="{00000000-0005-0000-0000-00001C160000}"/>
    <cellStyle name="Normal 13 6 2 3 6 2" xfId="27128" xr:uid="{00000000-0005-0000-0000-00001D160000}"/>
    <cellStyle name="Normal 13 6 2 3 6 3" xfId="18195" xr:uid="{00000000-0005-0000-0000-00001E160000}"/>
    <cellStyle name="Normal 13 6 2 3 7" xfId="24100" xr:uid="{00000000-0005-0000-0000-00001F160000}"/>
    <cellStyle name="Normal 13 6 2 3 8" xfId="11807" xr:uid="{00000000-0005-0000-0000-000020160000}"/>
    <cellStyle name="Normal 13 6 2 4" xfId="1517" xr:uid="{00000000-0005-0000-0000-000021160000}"/>
    <cellStyle name="Normal 13 6 2 4 2" xfId="3273" xr:uid="{00000000-0005-0000-0000-000022160000}"/>
    <cellStyle name="Normal 13 6 2 4 2 2" xfId="9177" xr:uid="{00000000-0005-0000-0000-000023160000}"/>
    <cellStyle name="Normal 13 6 2 4 2 2 2" xfId="32158" xr:uid="{00000000-0005-0000-0000-000024160000}"/>
    <cellStyle name="Normal 13 6 2 4 2 2 3" xfId="20349" xr:uid="{00000000-0005-0000-0000-000025160000}"/>
    <cellStyle name="Normal 13 6 2 4 2 3" xfId="26254" xr:uid="{00000000-0005-0000-0000-000026160000}"/>
    <cellStyle name="Normal 13 6 2 4 2 4" xfId="16837" xr:uid="{00000000-0005-0000-0000-000027160000}"/>
    <cellStyle name="Normal 13 6 2 4 3" xfId="7421" xr:uid="{00000000-0005-0000-0000-000028160000}"/>
    <cellStyle name="Normal 13 6 2 4 3 2" xfId="10933" xr:uid="{00000000-0005-0000-0000-000029160000}"/>
    <cellStyle name="Normal 13 6 2 4 3 2 2" xfId="33914" xr:uid="{00000000-0005-0000-0000-00002A160000}"/>
    <cellStyle name="Normal 13 6 2 4 3 2 3" xfId="22742" xr:uid="{00000000-0005-0000-0000-00002B160000}"/>
    <cellStyle name="Normal 13 6 2 4 3 3" xfId="30402" xr:uid="{00000000-0005-0000-0000-00002C160000}"/>
    <cellStyle name="Normal 13 6 2 4 3 4" xfId="15081" xr:uid="{00000000-0005-0000-0000-00002D160000}"/>
    <cellStyle name="Normal 13 6 2 4 4" xfId="4545" xr:uid="{00000000-0005-0000-0000-00002E160000}"/>
    <cellStyle name="Normal 13 6 2 4 4 2" xfId="27526" xr:uid="{00000000-0005-0000-0000-00002F160000}"/>
    <cellStyle name="Normal 13 6 2 4 4 3" xfId="18593" xr:uid="{00000000-0005-0000-0000-000030160000}"/>
    <cellStyle name="Normal 13 6 2 4 5" xfId="24498" xr:uid="{00000000-0005-0000-0000-000031160000}"/>
    <cellStyle name="Normal 13 6 2 4 6" xfId="13325" xr:uid="{00000000-0005-0000-0000-000032160000}"/>
    <cellStyle name="Normal 13 6 2 5" xfId="881" xr:uid="{00000000-0005-0000-0000-000033160000}"/>
    <cellStyle name="Normal 13 6 2 5 2" xfId="2637" xr:uid="{00000000-0005-0000-0000-000034160000}"/>
    <cellStyle name="Normal 13 6 2 5 2 2" xfId="8541" xr:uid="{00000000-0005-0000-0000-000035160000}"/>
    <cellStyle name="Normal 13 6 2 5 2 2 2" xfId="31522" xr:uid="{00000000-0005-0000-0000-000036160000}"/>
    <cellStyle name="Normal 13 6 2 5 2 2 3" xfId="19713" xr:uid="{00000000-0005-0000-0000-000037160000}"/>
    <cellStyle name="Normal 13 6 2 5 2 3" xfId="25618" xr:uid="{00000000-0005-0000-0000-000038160000}"/>
    <cellStyle name="Normal 13 6 2 5 2 4" xfId="16201" xr:uid="{00000000-0005-0000-0000-000039160000}"/>
    <cellStyle name="Normal 13 6 2 5 3" xfId="6785" xr:uid="{00000000-0005-0000-0000-00003A160000}"/>
    <cellStyle name="Normal 13 6 2 5 3 2" xfId="10297" xr:uid="{00000000-0005-0000-0000-00003B160000}"/>
    <cellStyle name="Normal 13 6 2 5 3 2 2" xfId="33278" xr:uid="{00000000-0005-0000-0000-00003C160000}"/>
    <cellStyle name="Normal 13 6 2 5 3 2 3" xfId="22106" xr:uid="{00000000-0005-0000-0000-00003D160000}"/>
    <cellStyle name="Normal 13 6 2 5 3 3" xfId="29766" xr:uid="{00000000-0005-0000-0000-00003E160000}"/>
    <cellStyle name="Normal 13 6 2 5 3 4" xfId="14445" xr:uid="{00000000-0005-0000-0000-00003F160000}"/>
    <cellStyle name="Normal 13 6 2 5 4" xfId="5589" xr:uid="{00000000-0005-0000-0000-000040160000}"/>
    <cellStyle name="Normal 13 6 2 5 4 2" xfId="28570" xr:uid="{00000000-0005-0000-0000-000041160000}"/>
    <cellStyle name="Normal 13 6 2 5 4 3" xfId="17957" xr:uid="{00000000-0005-0000-0000-000042160000}"/>
    <cellStyle name="Normal 13 6 2 5 5" xfId="23862" xr:uid="{00000000-0005-0000-0000-000043160000}"/>
    <cellStyle name="Normal 13 6 2 5 6" xfId="12689" xr:uid="{00000000-0005-0000-0000-000044160000}"/>
    <cellStyle name="Normal 13 6 2 6" xfId="2230" xr:uid="{00000000-0005-0000-0000-000045160000}"/>
    <cellStyle name="Normal 13 6 2 6 2" xfId="8134" xr:uid="{00000000-0005-0000-0000-000046160000}"/>
    <cellStyle name="Normal 13 6 2 6 2 2" xfId="31115" xr:uid="{00000000-0005-0000-0000-000047160000}"/>
    <cellStyle name="Normal 13 6 2 6 2 3" xfId="19306" xr:uid="{00000000-0005-0000-0000-000048160000}"/>
    <cellStyle name="Normal 13 6 2 6 3" xfId="25211" xr:uid="{00000000-0005-0000-0000-000049160000}"/>
    <cellStyle name="Normal 13 6 2 6 4" xfId="15794" xr:uid="{00000000-0005-0000-0000-00004A160000}"/>
    <cellStyle name="Normal 13 6 2 7" xfId="6378" xr:uid="{00000000-0005-0000-0000-00004B160000}"/>
    <cellStyle name="Normal 13 6 2 7 2" xfId="9890" xr:uid="{00000000-0005-0000-0000-00004C160000}"/>
    <cellStyle name="Normal 13 6 2 7 2 2" xfId="32871" xr:uid="{00000000-0005-0000-0000-00004D160000}"/>
    <cellStyle name="Normal 13 6 2 7 2 3" xfId="21699" xr:uid="{00000000-0005-0000-0000-00004E160000}"/>
    <cellStyle name="Normal 13 6 2 7 3" xfId="29359" xr:uid="{00000000-0005-0000-0000-00004F160000}"/>
    <cellStyle name="Normal 13 6 2 7 4" xfId="14038" xr:uid="{00000000-0005-0000-0000-000050160000}"/>
    <cellStyle name="Normal 13 6 2 8" xfId="5258" xr:uid="{00000000-0005-0000-0000-000051160000}"/>
    <cellStyle name="Normal 13 6 2 8 2" xfId="21062" xr:uid="{00000000-0005-0000-0000-000052160000}"/>
    <cellStyle name="Normal 13 6 2 8 3" xfId="28239" xr:uid="{00000000-0005-0000-0000-000053160000}"/>
    <cellStyle name="Normal 13 6 2 8 4" xfId="12282" xr:uid="{00000000-0005-0000-0000-000054160000}"/>
    <cellStyle name="Normal 13 6 2 9" xfId="3909" xr:uid="{00000000-0005-0000-0000-000055160000}"/>
    <cellStyle name="Normal 13 6 2 9 2" xfId="26890" xr:uid="{00000000-0005-0000-0000-000056160000}"/>
    <cellStyle name="Normal 13 6 2 9 3" xfId="17550" xr:uid="{00000000-0005-0000-0000-000057160000}"/>
    <cellStyle name="Normal 13 6 3" xfId="386" xr:uid="{00000000-0005-0000-0000-000058160000}"/>
    <cellStyle name="Normal 13 6 3 2" xfId="1670" xr:uid="{00000000-0005-0000-0000-000059160000}"/>
    <cellStyle name="Normal 13 6 3 2 2" xfId="3426" xr:uid="{00000000-0005-0000-0000-00005A160000}"/>
    <cellStyle name="Normal 13 6 3 2 2 2" xfId="9330" xr:uid="{00000000-0005-0000-0000-00005B160000}"/>
    <cellStyle name="Normal 13 6 3 2 2 2 2" xfId="32311" xr:uid="{00000000-0005-0000-0000-00005C160000}"/>
    <cellStyle name="Normal 13 6 3 2 2 2 3" xfId="20502" xr:uid="{00000000-0005-0000-0000-00005D160000}"/>
    <cellStyle name="Normal 13 6 3 2 2 3" xfId="26407" xr:uid="{00000000-0005-0000-0000-00005E160000}"/>
    <cellStyle name="Normal 13 6 3 2 2 4" xfId="16990" xr:uid="{00000000-0005-0000-0000-00005F160000}"/>
    <cellStyle name="Normal 13 6 3 2 3" xfId="7574" xr:uid="{00000000-0005-0000-0000-000060160000}"/>
    <cellStyle name="Normal 13 6 3 2 3 2" xfId="11086" xr:uid="{00000000-0005-0000-0000-000061160000}"/>
    <cellStyle name="Normal 13 6 3 2 3 2 2" xfId="34067" xr:uid="{00000000-0005-0000-0000-000062160000}"/>
    <cellStyle name="Normal 13 6 3 2 3 2 3" xfId="22895" xr:uid="{00000000-0005-0000-0000-000063160000}"/>
    <cellStyle name="Normal 13 6 3 2 3 3" xfId="30555" xr:uid="{00000000-0005-0000-0000-000064160000}"/>
    <cellStyle name="Normal 13 6 3 2 3 4" xfId="15234" xr:uid="{00000000-0005-0000-0000-000065160000}"/>
    <cellStyle name="Normal 13 6 3 2 4" xfId="4698" xr:uid="{00000000-0005-0000-0000-000066160000}"/>
    <cellStyle name="Normal 13 6 3 2 4 2" xfId="27679" xr:uid="{00000000-0005-0000-0000-000067160000}"/>
    <cellStyle name="Normal 13 6 3 2 4 3" xfId="18746" xr:uid="{00000000-0005-0000-0000-000068160000}"/>
    <cellStyle name="Normal 13 6 3 2 5" xfId="24651" xr:uid="{00000000-0005-0000-0000-000069160000}"/>
    <cellStyle name="Normal 13 6 3 2 6" xfId="13478" xr:uid="{00000000-0005-0000-0000-00006A160000}"/>
    <cellStyle name="Normal 13 6 3 3" xfId="1034" xr:uid="{00000000-0005-0000-0000-00006B160000}"/>
    <cellStyle name="Normal 13 6 3 3 2" xfId="2790" xr:uid="{00000000-0005-0000-0000-00006C160000}"/>
    <cellStyle name="Normal 13 6 3 3 2 2" xfId="8694" xr:uid="{00000000-0005-0000-0000-00006D160000}"/>
    <cellStyle name="Normal 13 6 3 3 2 2 2" xfId="31675" xr:uid="{00000000-0005-0000-0000-00006E160000}"/>
    <cellStyle name="Normal 13 6 3 3 2 2 3" xfId="19866" xr:uid="{00000000-0005-0000-0000-00006F160000}"/>
    <cellStyle name="Normal 13 6 3 3 2 3" xfId="25771" xr:uid="{00000000-0005-0000-0000-000070160000}"/>
    <cellStyle name="Normal 13 6 3 3 2 4" xfId="16354" xr:uid="{00000000-0005-0000-0000-000071160000}"/>
    <cellStyle name="Normal 13 6 3 3 3" xfId="6938" xr:uid="{00000000-0005-0000-0000-000072160000}"/>
    <cellStyle name="Normal 13 6 3 3 3 2" xfId="10450" xr:uid="{00000000-0005-0000-0000-000073160000}"/>
    <cellStyle name="Normal 13 6 3 3 3 2 2" xfId="33431" xr:uid="{00000000-0005-0000-0000-000074160000}"/>
    <cellStyle name="Normal 13 6 3 3 3 2 3" xfId="22259" xr:uid="{00000000-0005-0000-0000-000075160000}"/>
    <cellStyle name="Normal 13 6 3 3 3 3" xfId="29919" xr:uid="{00000000-0005-0000-0000-000076160000}"/>
    <cellStyle name="Normal 13 6 3 3 3 4" xfId="14598" xr:uid="{00000000-0005-0000-0000-000077160000}"/>
    <cellStyle name="Normal 13 6 3 3 4" xfId="5742" xr:uid="{00000000-0005-0000-0000-000078160000}"/>
    <cellStyle name="Normal 13 6 3 3 4 2" xfId="28723" xr:uid="{00000000-0005-0000-0000-000079160000}"/>
    <cellStyle name="Normal 13 6 3 3 4 3" xfId="18110" xr:uid="{00000000-0005-0000-0000-00007A160000}"/>
    <cellStyle name="Normal 13 6 3 3 5" xfId="24015" xr:uid="{00000000-0005-0000-0000-00007B160000}"/>
    <cellStyle name="Normal 13 6 3 3 6" xfId="12842" xr:uid="{00000000-0005-0000-0000-00007C160000}"/>
    <cellStyle name="Normal 13 6 3 4" xfId="2145" xr:uid="{00000000-0005-0000-0000-00007D160000}"/>
    <cellStyle name="Normal 13 6 3 4 2" xfId="8049" xr:uid="{00000000-0005-0000-0000-00007E160000}"/>
    <cellStyle name="Normal 13 6 3 4 2 2" xfId="31030" xr:uid="{00000000-0005-0000-0000-00007F160000}"/>
    <cellStyle name="Normal 13 6 3 4 2 3" xfId="19221" xr:uid="{00000000-0005-0000-0000-000080160000}"/>
    <cellStyle name="Normal 13 6 3 4 3" xfId="25126" xr:uid="{00000000-0005-0000-0000-000081160000}"/>
    <cellStyle name="Normal 13 6 3 4 4" xfId="15709" xr:uid="{00000000-0005-0000-0000-000082160000}"/>
    <cellStyle name="Normal 13 6 3 5" xfId="6293" xr:uid="{00000000-0005-0000-0000-000083160000}"/>
    <cellStyle name="Normal 13 6 3 5 2" xfId="9805" xr:uid="{00000000-0005-0000-0000-000084160000}"/>
    <cellStyle name="Normal 13 6 3 5 2 2" xfId="32786" xr:uid="{00000000-0005-0000-0000-000085160000}"/>
    <cellStyle name="Normal 13 6 3 5 2 3" xfId="21614" xr:uid="{00000000-0005-0000-0000-000086160000}"/>
    <cellStyle name="Normal 13 6 3 5 3" xfId="29274" xr:uid="{00000000-0005-0000-0000-000087160000}"/>
    <cellStyle name="Normal 13 6 3 5 4" xfId="13953" xr:uid="{00000000-0005-0000-0000-000088160000}"/>
    <cellStyle name="Normal 13 6 3 6" xfId="5173" xr:uid="{00000000-0005-0000-0000-000089160000}"/>
    <cellStyle name="Normal 13 6 3 6 2" xfId="20977" xr:uid="{00000000-0005-0000-0000-00008A160000}"/>
    <cellStyle name="Normal 13 6 3 6 3" xfId="28154" xr:uid="{00000000-0005-0000-0000-00008B160000}"/>
    <cellStyle name="Normal 13 6 3 6 4" xfId="12197" xr:uid="{00000000-0005-0000-0000-00008C160000}"/>
    <cellStyle name="Normal 13 6 3 7" xfId="4062" xr:uid="{00000000-0005-0000-0000-00008D160000}"/>
    <cellStyle name="Normal 13 6 3 7 2" xfId="27043" xr:uid="{00000000-0005-0000-0000-00008E160000}"/>
    <cellStyle name="Normal 13 6 3 7 3" xfId="17465" xr:uid="{00000000-0005-0000-0000-00008F160000}"/>
    <cellStyle name="Normal 13 6 3 8" xfId="23370" xr:uid="{00000000-0005-0000-0000-000090160000}"/>
    <cellStyle name="Normal 13 6 3 9" xfId="11722" xr:uid="{00000000-0005-0000-0000-000091160000}"/>
    <cellStyle name="Normal 13 6 4" xfId="548" xr:uid="{00000000-0005-0000-0000-000092160000}"/>
    <cellStyle name="Normal 13 6 4 2" xfId="1831" xr:uid="{00000000-0005-0000-0000-000093160000}"/>
    <cellStyle name="Normal 13 6 4 2 2" xfId="3587" xr:uid="{00000000-0005-0000-0000-000094160000}"/>
    <cellStyle name="Normal 13 6 4 2 2 2" xfId="9491" xr:uid="{00000000-0005-0000-0000-000095160000}"/>
    <cellStyle name="Normal 13 6 4 2 2 2 2" xfId="32472" xr:uid="{00000000-0005-0000-0000-000096160000}"/>
    <cellStyle name="Normal 13 6 4 2 2 2 3" xfId="20663" xr:uid="{00000000-0005-0000-0000-000097160000}"/>
    <cellStyle name="Normal 13 6 4 2 2 3" xfId="26568" xr:uid="{00000000-0005-0000-0000-000098160000}"/>
    <cellStyle name="Normal 13 6 4 2 2 4" xfId="17151" xr:uid="{00000000-0005-0000-0000-000099160000}"/>
    <cellStyle name="Normal 13 6 4 2 3" xfId="7735" xr:uid="{00000000-0005-0000-0000-00009A160000}"/>
    <cellStyle name="Normal 13 6 4 2 3 2" xfId="11247" xr:uid="{00000000-0005-0000-0000-00009B160000}"/>
    <cellStyle name="Normal 13 6 4 2 3 2 2" xfId="34228" xr:uid="{00000000-0005-0000-0000-00009C160000}"/>
    <cellStyle name="Normal 13 6 4 2 3 2 3" xfId="23056" xr:uid="{00000000-0005-0000-0000-00009D160000}"/>
    <cellStyle name="Normal 13 6 4 2 3 3" xfId="30716" xr:uid="{00000000-0005-0000-0000-00009E160000}"/>
    <cellStyle name="Normal 13 6 4 2 3 4" xfId="15395" xr:uid="{00000000-0005-0000-0000-00009F160000}"/>
    <cellStyle name="Normal 13 6 4 2 4" xfId="4859" xr:uid="{00000000-0005-0000-0000-0000A0160000}"/>
    <cellStyle name="Normal 13 6 4 2 4 2" xfId="27840" xr:uid="{00000000-0005-0000-0000-0000A1160000}"/>
    <cellStyle name="Normal 13 6 4 2 4 3" xfId="18907" xr:uid="{00000000-0005-0000-0000-0000A2160000}"/>
    <cellStyle name="Normal 13 6 4 2 5" xfId="24812" xr:uid="{00000000-0005-0000-0000-0000A3160000}"/>
    <cellStyle name="Normal 13 6 4 2 6" xfId="13639" xr:uid="{00000000-0005-0000-0000-0000A4160000}"/>
    <cellStyle name="Normal 13 6 4 3" xfId="1195" xr:uid="{00000000-0005-0000-0000-0000A5160000}"/>
    <cellStyle name="Normal 13 6 4 3 2" xfId="2951" xr:uid="{00000000-0005-0000-0000-0000A6160000}"/>
    <cellStyle name="Normal 13 6 4 3 2 2" xfId="8855" xr:uid="{00000000-0005-0000-0000-0000A7160000}"/>
    <cellStyle name="Normal 13 6 4 3 2 2 2" xfId="31836" xr:uid="{00000000-0005-0000-0000-0000A8160000}"/>
    <cellStyle name="Normal 13 6 4 3 2 2 3" xfId="20027" xr:uid="{00000000-0005-0000-0000-0000A9160000}"/>
    <cellStyle name="Normal 13 6 4 3 2 3" xfId="25932" xr:uid="{00000000-0005-0000-0000-0000AA160000}"/>
    <cellStyle name="Normal 13 6 4 3 2 4" xfId="16515" xr:uid="{00000000-0005-0000-0000-0000AB160000}"/>
    <cellStyle name="Normal 13 6 4 3 3" xfId="7099" xr:uid="{00000000-0005-0000-0000-0000AC160000}"/>
    <cellStyle name="Normal 13 6 4 3 3 2" xfId="10611" xr:uid="{00000000-0005-0000-0000-0000AD160000}"/>
    <cellStyle name="Normal 13 6 4 3 3 2 2" xfId="33592" xr:uid="{00000000-0005-0000-0000-0000AE160000}"/>
    <cellStyle name="Normal 13 6 4 3 3 2 3" xfId="22420" xr:uid="{00000000-0005-0000-0000-0000AF160000}"/>
    <cellStyle name="Normal 13 6 4 3 3 3" xfId="30080" xr:uid="{00000000-0005-0000-0000-0000B0160000}"/>
    <cellStyle name="Normal 13 6 4 3 3 4" xfId="14759" xr:uid="{00000000-0005-0000-0000-0000B1160000}"/>
    <cellStyle name="Normal 13 6 4 3 4" xfId="5903" xr:uid="{00000000-0005-0000-0000-0000B2160000}"/>
    <cellStyle name="Normal 13 6 4 3 4 2" xfId="28884" xr:uid="{00000000-0005-0000-0000-0000B3160000}"/>
    <cellStyle name="Normal 13 6 4 3 4 3" xfId="18271" xr:uid="{00000000-0005-0000-0000-0000B4160000}"/>
    <cellStyle name="Normal 13 6 4 3 5" xfId="24176" xr:uid="{00000000-0005-0000-0000-0000B5160000}"/>
    <cellStyle name="Normal 13 6 4 3 6" xfId="13003" xr:uid="{00000000-0005-0000-0000-0000B6160000}"/>
    <cellStyle name="Normal 13 6 4 4" xfId="2306" xr:uid="{00000000-0005-0000-0000-0000B7160000}"/>
    <cellStyle name="Normal 13 6 4 4 2" xfId="8210" xr:uid="{00000000-0005-0000-0000-0000B8160000}"/>
    <cellStyle name="Normal 13 6 4 4 2 2" xfId="31191" xr:uid="{00000000-0005-0000-0000-0000B9160000}"/>
    <cellStyle name="Normal 13 6 4 4 2 3" xfId="19382" xr:uid="{00000000-0005-0000-0000-0000BA160000}"/>
    <cellStyle name="Normal 13 6 4 4 3" xfId="25287" xr:uid="{00000000-0005-0000-0000-0000BB160000}"/>
    <cellStyle name="Normal 13 6 4 4 4" xfId="15870" xr:uid="{00000000-0005-0000-0000-0000BC160000}"/>
    <cellStyle name="Normal 13 6 4 5" xfId="6454" xr:uid="{00000000-0005-0000-0000-0000BD160000}"/>
    <cellStyle name="Normal 13 6 4 5 2" xfId="9966" xr:uid="{00000000-0005-0000-0000-0000BE160000}"/>
    <cellStyle name="Normal 13 6 4 5 2 2" xfId="32947" xr:uid="{00000000-0005-0000-0000-0000BF160000}"/>
    <cellStyle name="Normal 13 6 4 5 2 3" xfId="21775" xr:uid="{00000000-0005-0000-0000-0000C0160000}"/>
    <cellStyle name="Normal 13 6 4 5 3" xfId="29435" xr:uid="{00000000-0005-0000-0000-0000C1160000}"/>
    <cellStyle name="Normal 13 6 4 5 4" xfId="14114" xr:uid="{00000000-0005-0000-0000-0000C2160000}"/>
    <cellStyle name="Normal 13 6 4 6" xfId="5334" xr:uid="{00000000-0005-0000-0000-0000C3160000}"/>
    <cellStyle name="Normal 13 6 4 6 2" xfId="21138" xr:uid="{00000000-0005-0000-0000-0000C4160000}"/>
    <cellStyle name="Normal 13 6 4 6 3" xfId="28315" xr:uid="{00000000-0005-0000-0000-0000C5160000}"/>
    <cellStyle name="Normal 13 6 4 6 4" xfId="12358" xr:uid="{00000000-0005-0000-0000-0000C6160000}"/>
    <cellStyle name="Normal 13 6 4 7" xfId="4223" xr:uid="{00000000-0005-0000-0000-0000C7160000}"/>
    <cellStyle name="Normal 13 6 4 7 2" xfId="27204" xr:uid="{00000000-0005-0000-0000-0000C8160000}"/>
    <cellStyle name="Normal 13 6 4 7 3" xfId="17626" xr:uid="{00000000-0005-0000-0000-0000C9160000}"/>
    <cellStyle name="Normal 13 6 4 8" xfId="23531" xr:uid="{00000000-0005-0000-0000-0000CA160000}"/>
    <cellStyle name="Normal 13 6 4 9" xfId="11883" xr:uid="{00000000-0005-0000-0000-0000CB160000}"/>
    <cellStyle name="Normal 13 6 5" xfId="966" xr:uid="{00000000-0005-0000-0000-0000CC160000}"/>
    <cellStyle name="Normal 13 6 5 2" xfId="1602" xr:uid="{00000000-0005-0000-0000-0000CD160000}"/>
    <cellStyle name="Normal 13 6 5 2 2" xfId="3358" xr:uid="{00000000-0005-0000-0000-0000CE160000}"/>
    <cellStyle name="Normal 13 6 5 2 2 2" xfId="9262" xr:uid="{00000000-0005-0000-0000-0000CF160000}"/>
    <cellStyle name="Normal 13 6 5 2 2 2 2" xfId="32243" xr:uid="{00000000-0005-0000-0000-0000D0160000}"/>
    <cellStyle name="Normal 13 6 5 2 2 2 3" xfId="20434" xr:uid="{00000000-0005-0000-0000-0000D1160000}"/>
    <cellStyle name="Normal 13 6 5 2 2 3" xfId="26339" xr:uid="{00000000-0005-0000-0000-0000D2160000}"/>
    <cellStyle name="Normal 13 6 5 2 2 4" xfId="16922" xr:uid="{00000000-0005-0000-0000-0000D3160000}"/>
    <cellStyle name="Normal 13 6 5 2 3" xfId="7506" xr:uid="{00000000-0005-0000-0000-0000D4160000}"/>
    <cellStyle name="Normal 13 6 5 2 3 2" xfId="11018" xr:uid="{00000000-0005-0000-0000-0000D5160000}"/>
    <cellStyle name="Normal 13 6 5 2 3 2 2" xfId="33999" xr:uid="{00000000-0005-0000-0000-0000D6160000}"/>
    <cellStyle name="Normal 13 6 5 2 3 2 3" xfId="22827" xr:uid="{00000000-0005-0000-0000-0000D7160000}"/>
    <cellStyle name="Normal 13 6 5 2 3 3" xfId="30487" xr:uid="{00000000-0005-0000-0000-0000D8160000}"/>
    <cellStyle name="Normal 13 6 5 2 3 4" xfId="15166" xr:uid="{00000000-0005-0000-0000-0000D9160000}"/>
    <cellStyle name="Normal 13 6 5 2 4" xfId="4630" xr:uid="{00000000-0005-0000-0000-0000DA160000}"/>
    <cellStyle name="Normal 13 6 5 2 4 2" xfId="27611" xr:uid="{00000000-0005-0000-0000-0000DB160000}"/>
    <cellStyle name="Normal 13 6 5 2 4 3" xfId="18678" xr:uid="{00000000-0005-0000-0000-0000DC160000}"/>
    <cellStyle name="Normal 13 6 5 2 5" xfId="24583" xr:uid="{00000000-0005-0000-0000-0000DD160000}"/>
    <cellStyle name="Normal 13 6 5 2 6" xfId="13410" xr:uid="{00000000-0005-0000-0000-0000DE160000}"/>
    <cellStyle name="Normal 13 6 5 3" xfId="2722" xr:uid="{00000000-0005-0000-0000-0000DF160000}"/>
    <cellStyle name="Normal 13 6 5 3 2" xfId="8626" xr:uid="{00000000-0005-0000-0000-0000E0160000}"/>
    <cellStyle name="Normal 13 6 5 3 2 2" xfId="31607" xr:uid="{00000000-0005-0000-0000-0000E1160000}"/>
    <cellStyle name="Normal 13 6 5 3 2 3" xfId="19798" xr:uid="{00000000-0005-0000-0000-0000E2160000}"/>
    <cellStyle name="Normal 13 6 5 3 3" xfId="25703" xr:uid="{00000000-0005-0000-0000-0000E3160000}"/>
    <cellStyle name="Normal 13 6 5 3 4" xfId="16286" xr:uid="{00000000-0005-0000-0000-0000E4160000}"/>
    <cellStyle name="Normal 13 6 5 4" xfId="6870" xr:uid="{00000000-0005-0000-0000-0000E5160000}"/>
    <cellStyle name="Normal 13 6 5 4 2" xfId="10382" xr:uid="{00000000-0005-0000-0000-0000E6160000}"/>
    <cellStyle name="Normal 13 6 5 4 2 2" xfId="33363" xr:uid="{00000000-0005-0000-0000-0000E7160000}"/>
    <cellStyle name="Normal 13 6 5 4 2 3" xfId="22191" xr:uid="{00000000-0005-0000-0000-0000E8160000}"/>
    <cellStyle name="Normal 13 6 5 4 3" xfId="29851" xr:uid="{00000000-0005-0000-0000-0000E9160000}"/>
    <cellStyle name="Normal 13 6 5 4 4" xfId="14530" xr:uid="{00000000-0005-0000-0000-0000EA160000}"/>
    <cellStyle name="Normal 13 6 5 5" xfId="5674" xr:uid="{00000000-0005-0000-0000-0000EB160000}"/>
    <cellStyle name="Normal 13 6 5 5 2" xfId="21308" xr:uid="{00000000-0005-0000-0000-0000EC160000}"/>
    <cellStyle name="Normal 13 6 5 5 3" xfId="28655" xr:uid="{00000000-0005-0000-0000-0000ED160000}"/>
    <cellStyle name="Normal 13 6 5 5 4" xfId="12774" xr:uid="{00000000-0005-0000-0000-0000EE160000}"/>
    <cellStyle name="Normal 13 6 5 6" xfId="3994" xr:uid="{00000000-0005-0000-0000-0000EF160000}"/>
    <cellStyle name="Normal 13 6 5 6 2" xfId="26975" xr:uid="{00000000-0005-0000-0000-0000F0160000}"/>
    <cellStyle name="Normal 13 6 5 6 3" xfId="18042" xr:uid="{00000000-0005-0000-0000-0000F1160000}"/>
    <cellStyle name="Normal 13 6 5 7" xfId="23947" xr:uid="{00000000-0005-0000-0000-0000F2160000}"/>
    <cellStyle name="Normal 13 6 5 8" xfId="11654" xr:uid="{00000000-0005-0000-0000-0000F3160000}"/>
    <cellStyle name="Normal 13 6 6" xfId="1356" xr:uid="{00000000-0005-0000-0000-0000F4160000}"/>
    <cellStyle name="Normal 13 6 6 2" xfId="1992" xr:uid="{00000000-0005-0000-0000-0000F5160000}"/>
    <cellStyle name="Normal 13 6 6 2 2" xfId="3748" xr:uid="{00000000-0005-0000-0000-0000F6160000}"/>
    <cellStyle name="Normal 13 6 6 2 2 2" xfId="9652" xr:uid="{00000000-0005-0000-0000-0000F7160000}"/>
    <cellStyle name="Normal 13 6 6 2 2 2 2" xfId="32633" xr:uid="{00000000-0005-0000-0000-0000F8160000}"/>
    <cellStyle name="Normal 13 6 6 2 2 2 3" xfId="20824" xr:uid="{00000000-0005-0000-0000-0000F9160000}"/>
    <cellStyle name="Normal 13 6 6 2 2 3" xfId="26729" xr:uid="{00000000-0005-0000-0000-0000FA160000}"/>
    <cellStyle name="Normal 13 6 6 2 2 4" xfId="17312" xr:uid="{00000000-0005-0000-0000-0000FB160000}"/>
    <cellStyle name="Normal 13 6 6 2 3" xfId="7896" xr:uid="{00000000-0005-0000-0000-0000FC160000}"/>
    <cellStyle name="Normal 13 6 6 2 3 2" xfId="11408" xr:uid="{00000000-0005-0000-0000-0000FD160000}"/>
    <cellStyle name="Normal 13 6 6 2 3 2 2" xfId="34389" xr:uid="{00000000-0005-0000-0000-0000FE160000}"/>
    <cellStyle name="Normal 13 6 6 2 3 2 3" xfId="23217" xr:uid="{00000000-0005-0000-0000-0000FF160000}"/>
    <cellStyle name="Normal 13 6 6 2 3 3" xfId="30877" xr:uid="{00000000-0005-0000-0000-000000170000}"/>
    <cellStyle name="Normal 13 6 6 2 3 4" xfId="15556" xr:uid="{00000000-0005-0000-0000-000001170000}"/>
    <cellStyle name="Normal 13 6 6 2 4" xfId="5020" xr:uid="{00000000-0005-0000-0000-000002170000}"/>
    <cellStyle name="Normal 13 6 6 2 4 2" xfId="28001" xr:uid="{00000000-0005-0000-0000-000003170000}"/>
    <cellStyle name="Normal 13 6 6 2 4 3" xfId="19068" xr:uid="{00000000-0005-0000-0000-000004170000}"/>
    <cellStyle name="Normal 13 6 6 2 5" xfId="24973" xr:uid="{00000000-0005-0000-0000-000005170000}"/>
    <cellStyle name="Normal 13 6 6 2 6" xfId="13800" xr:uid="{00000000-0005-0000-0000-000006170000}"/>
    <cellStyle name="Normal 13 6 6 3" xfId="3112" xr:uid="{00000000-0005-0000-0000-000007170000}"/>
    <cellStyle name="Normal 13 6 6 3 2" xfId="9016" xr:uid="{00000000-0005-0000-0000-000008170000}"/>
    <cellStyle name="Normal 13 6 6 3 2 2" xfId="31997" xr:uid="{00000000-0005-0000-0000-000009170000}"/>
    <cellStyle name="Normal 13 6 6 3 2 3" xfId="20188" xr:uid="{00000000-0005-0000-0000-00000A170000}"/>
    <cellStyle name="Normal 13 6 6 3 3" xfId="26093" xr:uid="{00000000-0005-0000-0000-00000B170000}"/>
    <cellStyle name="Normal 13 6 6 3 4" xfId="16676" xr:uid="{00000000-0005-0000-0000-00000C170000}"/>
    <cellStyle name="Normal 13 6 6 4" xfId="7260" xr:uid="{00000000-0005-0000-0000-00000D170000}"/>
    <cellStyle name="Normal 13 6 6 4 2" xfId="10772" xr:uid="{00000000-0005-0000-0000-00000E170000}"/>
    <cellStyle name="Normal 13 6 6 4 2 2" xfId="33753" xr:uid="{00000000-0005-0000-0000-00000F170000}"/>
    <cellStyle name="Normal 13 6 6 4 2 3" xfId="22581" xr:uid="{00000000-0005-0000-0000-000010170000}"/>
    <cellStyle name="Normal 13 6 6 4 3" xfId="30241" xr:uid="{00000000-0005-0000-0000-000011170000}"/>
    <cellStyle name="Normal 13 6 6 4 4" xfId="14920" xr:uid="{00000000-0005-0000-0000-000012170000}"/>
    <cellStyle name="Normal 13 6 6 5" xfId="6064" xr:uid="{00000000-0005-0000-0000-000013170000}"/>
    <cellStyle name="Normal 13 6 6 5 2" xfId="21461" xr:uid="{00000000-0005-0000-0000-000014170000}"/>
    <cellStyle name="Normal 13 6 6 5 3" xfId="29045" xr:uid="{00000000-0005-0000-0000-000015170000}"/>
    <cellStyle name="Normal 13 6 6 5 4" xfId="13164" xr:uid="{00000000-0005-0000-0000-000016170000}"/>
    <cellStyle name="Normal 13 6 6 6" xfId="4384" xr:uid="{00000000-0005-0000-0000-000017170000}"/>
    <cellStyle name="Normal 13 6 6 6 2" xfId="27365" xr:uid="{00000000-0005-0000-0000-000018170000}"/>
    <cellStyle name="Normal 13 6 6 6 3" xfId="18432" xr:uid="{00000000-0005-0000-0000-000019170000}"/>
    <cellStyle name="Normal 13 6 6 7" xfId="24337" xr:uid="{00000000-0005-0000-0000-00001A170000}"/>
    <cellStyle name="Normal 13 6 6 8" xfId="12044" xr:uid="{00000000-0005-0000-0000-00001B170000}"/>
    <cellStyle name="Normal 13 6 7" xfId="796" xr:uid="{00000000-0005-0000-0000-00001C170000}"/>
    <cellStyle name="Normal 13 6 7 2" xfId="2552" xr:uid="{00000000-0005-0000-0000-00001D170000}"/>
    <cellStyle name="Normal 13 6 7 2 2" xfId="8456" xr:uid="{00000000-0005-0000-0000-00001E170000}"/>
    <cellStyle name="Normal 13 6 7 2 2 2" xfId="31437" xr:uid="{00000000-0005-0000-0000-00001F170000}"/>
    <cellStyle name="Normal 13 6 7 2 2 3" xfId="19628" xr:uid="{00000000-0005-0000-0000-000020170000}"/>
    <cellStyle name="Normal 13 6 7 2 3" xfId="25533" xr:uid="{00000000-0005-0000-0000-000021170000}"/>
    <cellStyle name="Normal 13 6 7 2 4" xfId="16116" xr:uid="{00000000-0005-0000-0000-000022170000}"/>
    <cellStyle name="Normal 13 6 7 3" xfId="6700" xr:uid="{00000000-0005-0000-0000-000023170000}"/>
    <cellStyle name="Normal 13 6 7 3 2" xfId="10212" xr:uid="{00000000-0005-0000-0000-000024170000}"/>
    <cellStyle name="Normal 13 6 7 3 2 2" xfId="33193" xr:uid="{00000000-0005-0000-0000-000025170000}"/>
    <cellStyle name="Normal 13 6 7 3 2 3" xfId="22021" xr:uid="{00000000-0005-0000-0000-000026170000}"/>
    <cellStyle name="Normal 13 6 7 3 3" xfId="29681" xr:uid="{00000000-0005-0000-0000-000027170000}"/>
    <cellStyle name="Normal 13 6 7 3 4" xfId="14360" xr:uid="{00000000-0005-0000-0000-000028170000}"/>
    <cellStyle name="Normal 13 6 7 4" xfId="4460" xr:uid="{00000000-0005-0000-0000-000029170000}"/>
    <cellStyle name="Normal 13 6 7 4 2" xfId="27441" xr:uid="{00000000-0005-0000-0000-00002A170000}"/>
    <cellStyle name="Normal 13 6 7 4 3" xfId="17872" xr:uid="{00000000-0005-0000-0000-00002B170000}"/>
    <cellStyle name="Normal 13 6 7 5" xfId="23777" xr:uid="{00000000-0005-0000-0000-00002C170000}"/>
    <cellStyle name="Normal 13 6 7 6" xfId="12604" xr:uid="{00000000-0005-0000-0000-00002D170000}"/>
    <cellStyle name="Normal 13 6 8" xfId="1432" xr:uid="{00000000-0005-0000-0000-00002E170000}"/>
    <cellStyle name="Normal 13 6 8 2" xfId="3188" xr:uid="{00000000-0005-0000-0000-00002F170000}"/>
    <cellStyle name="Normal 13 6 8 2 2" xfId="9092" xr:uid="{00000000-0005-0000-0000-000030170000}"/>
    <cellStyle name="Normal 13 6 8 2 2 2" xfId="32073" xr:uid="{00000000-0005-0000-0000-000031170000}"/>
    <cellStyle name="Normal 13 6 8 2 2 3" xfId="20264" xr:uid="{00000000-0005-0000-0000-000032170000}"/>
    <cellStyle name="Normal 13 6 8 2 3" xfId="26169" xr:uid="{00000000-0005-0000-0000-000033170000}"/>
    <cellStyle name="Normal 13 6 8 2 4" xfId="16752" xr:uid="{00000000-0005-0000-0000-000034170000}"/>
    <cellStyle name="Normal 13 6 8 3" xfId="7336" xr:uid="{00000000-0005-0000-0000-000035170000}"/>
    <cellStyle name="Normal 13 6 8 3 2" xfId="10848" xr:uid="{00000000-0005-0000-0000-000036170000}"/>
    <cellStyle name="Normal 13 6 8 3 2 2" xfId="33829" xr:uid="{00000000-0005-0000-0000-000037170000}"/>
    <cellStyle name="Normal 13 6 8 3 2 3" xfId="22657" xr:uid="{00000000-0005-0000-0000-000038170000}"/>
    <cellStyle name="Normal 13 6 8 3 3" xfId="30317" xr:uid="{00000000-0005-0000-0000-000039170000}"/>
    <cellStyle name="Normal 13 6 8 3 4" xfId="14996" xr:uid="{00000000-0005-0000-0000-00003A170000}"/>
    <cellStyle name="Normal 13 6 8 4" xfId="6140" xr:uid="{00000000-0005-0000-0000-00003B170000}"/>
    <cellStyle name="Normal 13 6 8 4 2" xfId="29121" xr:uid="{00000000-0005-0000-0000-00003C170000}"/>
    <cellStyle name="Normal 13 6 8 4 3" xfId="18508" xr:uid="{00000000-0005-0000-0000-00003D170000}"/>
    <cellStyle name="Normal 13 6 8 5" xfId="24413" xr:uid="{00000000-0005-0000-0000-00003E170000}"/>
    <cellStyle name="Normal 13 6 8 6" xfId="13240" xr:uid="{00000000-0005-0000-0000-00003F170000}"/>
    <cellStyle name="Normal 13 6 9" xfId="719" xr:uid="{00000000-0005-0000-0000-000040170000}"/>
    <cellStyle name="Normal 13 6 9 2" xfId="2476" xr:uid="{00000000-0005-0000-0000-000041170000}"/>
    <cellStyle name="Normal 13 6 9 2 2" xfId="8380" xr:uid="{00000000-0005-0000-0000-000042170000}"/>
    <cellStyle name="Normal 13 6 9 2 2 2" xfId="31361" xr:uid="{00000000-0005-0000-0000-000043170000}"/>
    <cellStyle name="Normal 13 6 9 2 2 3" xfId="19552" xr:uid="{00000000-0005-0000-0000-000044170000}"/>
    <cellStyle name="Normal 13 6 9 2 3" xfId="25457" xr:uid="{00000000-0005-0000-0000-000045170000}"/>
    <cellStyle name="Normal 13 6 9 2 4" xfId="16040" xr:uid="{00000000-0005-0000-0000-000046170000}"/>
    <cellStyle name="Normal 13 6 9 3" xfId="6624" xr:uid="{00000000-0005-0000-0000-000047170000}"/>
    <cellStyle name="Normal 13 6 9 3 2" xfId="10136" xr:uid="{00000000-0005-0000-0000-000048170000}"/>
    <cellStyle name="Normal 13 6 9 3 2 2" xfId="33117" xr:uid="{00000000-0005-0000-0000-000049170000}"/>
    <cellStyle name="Normal 13 6 9 3 2 3" xfId="21945" xr:uid="{00000000-0005-0000-0000-00004A170000}"/>
    <cellStyle name="Normal 13 6 9 3 3" xfId="29605" xr:uid="{00000000-0005-0000-0000-00004B170000}"/>
    <cellStyle name="Normal 13 6 9 3 4" xfId="14284" xr:uid="{00000000-0005-0000-0000-00004C170000}"/>
    <cellStyle name="Normal 13 6 9 4" xfId="5504" xr:uid="{00000000-0005-0000-0000-00004D170000}"/>
    <cellStyle name="Normal 13 6 9 4 2" xfId="28485" xr:uid="{00000000-0005-0000-0000-00004E170000}"/>
    <cellStyle name="Normal 13 6 9 4 3" xfId="17796" xr:uid="{00000000-0005-0000-0000-00004F170000}"/>
    <cellStyle name="Normal 13 6 9 5" xfId="23701" xr:uid="{00000000-0005-0000-0000-000050170000}"/>
    <cellStyle name="Normal 13 6 9 6" xfId="12528" xr:uid="{00000000-0005-0000-0000-000051170000}"/>
    <cellStyle name="Normal 13 7" xfId="323" xr:uid="{00000000-0005-0000-0000-000052170000}"/>
    <cellStyle name="Normal 13 7 10" xfId="2082" xr:uid="{00000000-0005-0000-0000-000053170000}"/>
    <cellStyle name="Normal 13 7 10 2" xfId="7986" xr:uid="{00000000-0005-0000-0000-000054170000}"/>
    <cellStyle name="Normal 13 7 10 2 2" xfId="30967" xr:uid="{00000000-0005-0000-0000-000055170000}"/>
    <cellStyle name="Normal 13 7 10 2 3" xfId="19158" xr:uid="{00000000-0005-0000-0000-000056170000}"/>
    <cellStyle name="Normal 13 7 10 3" xfId="25063" xr:uid="{00000000-0005-0000-0000-000057170000}"/>
    <cellStyle name="Normal 13 7 10 4" xfId="15646" xr:uid="{00000000-0005-0000-0000-000058170000}"/>
    <cellStyle name="Normal 13 7 11" xfId="6230" xr:uid="{00000000-0005-0000-0000-000059170000}"/>
    <cellStyle name="Normal 13 7 11 2" xfId="9742" xr:uid="{00000000-0005-0000-0000-00005A170000}"/>
    <cellStyle name="Normal 13 7 11 2 2" xfId="32723" xr:uid="{00000000-0005-0000-0000-00005B170000}"/>
    <cellStyle name="Normal 13 7 11 2 3" xfId="21551" xr:uid="{00000000-0005-0000-0000-00005C170000}"/>
    <cellStyle name="Normal 13 7 11 3" xfId="29211" xr:uid="{00000000-0005-0000-0000-00005D170000}"/>
    <cellStyle name="Normal 13 7 11 4" xfId="13890" xr:uid="{00000000-0005-0000-0000-00005E170000}"/>
    <cellStyle name="Normal 13 7 12" xfId="5110" xr:uid="{00000000-0005-0000-0000-00005F170000}"/>
    <cellStyle name="Normal 13 7 12 2" xfId="20914" xr:uid="{00000000-0005-0000-0000-000060170000}"/>
    <cellStyle name="Normal 13 7 12 3" xfId="28091" xr:uid="{00000000-0005-0000-0000-000061170000}"/>
    <cellStyle name="Normal 13 7 12 4" xfId="12134" xr:uid="{00000000-0005-0000-0000-000062170000}"/>
    <cellStyle name="Normal 13 7 13" xfId="3829" xr:uid="{00000000-0005-0000-0000-000063170000}"/>
    <cellStyle name="Normal 13 7 13 2" xfId="26810" xr:uid="{00000000-0005-0000-0000-000064170000}"/>
    <cellStyle name="Normal 13 7 13 3" xfId="17402" xr:uid="{00000000-0005-0000-0000-000065170000}"/>
    <cellStyle name="Normal 13 7 14" xfId="23307" xr:uid="{00000000-0005-0000-0000-000066170000}"/>
    <cellStyle name="Normal 13 7 15" xfId="11489" xr:uid="{00000000-0005-0000-0000-000067170000}"/>
    <cellStyle name="Normal 13 7 2" xfId="477" xr:uid="{00000000-0005-0000-0000-000068170000}"/>
    <cellStyle name="Normal 13 7 2 10" xfId="23460" xr:uid="{00000000-0005-0000-0000-000069170000}"/>
    <cellStyle name="Normal 13 7 2 11" xfId="11574" xr:uid="{00000000-0005-0000-0000-00006A170000}"/>
    <cellStyle name="Normal 13 7 2 2" xfId="638" xr:uid="{00000000-0005-0000-0000-00006B170000}"/>
    <cellStyle name="Normal 13 7 2 2 2" xfId="1921" xr:uid="{00000000-0005-0000-0000-00006C170000}"/>
    <cellStyle name="Normal 13 7 2 2 2 2" xfId="3677" xr:uid="{00000000-0005-0000-0000-00006D170000}"/>
    <cellStyle name="Normal 13 7 2 2 2 2 2" xfId="9581" xr:uid="{00000000-0005-0000-0000-00006E170000}"/>
    <cellStyle name="Normal 13 7 2 2 2 2 2 2" xfId="32562" xr:uid="{00000000-0005-0000-0000-00006F170000}"/>
    <cellStyle name="Normal 13 7 2 2 2 2 2 3" xfId="20753" xr:uid="{00000000-0005-0000-0000-000070170000}"/>
    <cellStyle name="Normal 13 7 2 2 2 2 3" xfId="26658" xr:uid="{00000000-0005-0000-0000-000071170000}"/>
    <cellStyle name="Normal 13 7 2 2 2 2 4" xfId="17241" xr:uid="{00000000-0005-0000-0000-000072170000}"/>
    <cellStyle name="Normal 13 7 2 2 2 3" xfId="7825" xr:uid="{00000000-0005-0000-0000-000073170000}"/>
    <cellStyle name="Normal 13 7 2 2 2 3 2" xfId="11337" xr:uid="{00000000-0005-0000-0000-000074170000}"/>
    <cellStyle name="Normal 13 7 2 2 2 3 2 2" xfId="34318" xr:uid="{00000000-0005-0000-0000-000075170000}"/>
    <cellStyle name="Normal 13 7 2 2 2 3 2 3" xfId="23146" xr:uid="{00000000-0005-0000-0000-000076170000}"/>
    <cellStyle name="Normal 13 7 2 2 2 3 3" xfId="30806" xr:uid="{00000000-0005-0000-0000-000077170000}"/>
    <cellStyle name="Normal 13 7 2 2 2 3 4" xfId="15485" xr:uid="{00000000-0005-0000-0000-000078170000}"/>
    <cellStyle name="Normal 13 7 2 2 2 4" xfId="4949" xr:uid="{00000000-0005-0000-0000-000079170000}"/>
    <cellStyle name="Normal 13 7 2 2 2 4 2" xfId="27930" xr:uid="{00000000-0005-0000-0000-00007A170000}"/>
    <cellStyle name="Normal 13 7 2 2 2 4 3" xfId="18997" xr:uid="{00000000-0005-0000-0000-00007B170000}"/>
    <cellStyle name="Normal 13 7 2 2 2 5" xfId="24902" xr:uid="{00000000-0005-0000-0000-00007C170000}"/>
    <cellStyle name="Normal 13 7 2 2 2 6" xfId="13729" xr:uid="{00000000-0005-0000-0000-00007D170000}"/>
    <cellStyle name="Normal 13 7 2 2 3" xfId="1285" xr:uid="{00000000-0005-0000-0000-00007E170000}"/>
    <cellStyle name="Normal 13 7 2 2 3 2" xfId="3041" xr:uid="{00000000-0005-0000-0000-00007F170000}"/>
    <cellStyle name="Normal 13 7 2 2 3 2 2" xfId="8945" xr:uid="{00000000-0005-0000-0000-000080170000}"/>
    <cellStyle name="Normal 13 7 2 2 3 2 2 2" xfId="31926" xr:uid="{00000000-0005-0000-0000-000081170000}"/>
    <cellStyle name="Normal 13 7 2 2 3 2 2 3" xfId="20117" xr:uid="{00000000-0005-0000-0000-000082170000}"/>
    <cellStyle name="Normal 13 7 2 2 3 2 3" xfId="26022" xr:uid="{00000000-0005-0000-0000-000083170000}"/>
    <cellStyle name="Normal 13 7 2 2 3 2 4" xfId="16605" xr:uid="{00000000-0005-0000-0000-000084170000}"/>
    <cellStyle name="Normal 13 7 2 2 3 3" xfId="7189" xr:uid="{00000000-0005-0000-0000-000085170000}"/>
    <cellStyle name="Normal 13 7 2 2 3 3 2" xfId="10701" xr:uid="{00000000-0005-0000-0000-000086170000}"/>
    <cellStyle name="Normal 13 7 2 2 3 3 2 2" xfId="33682" xr:uid="{00000000-0005-0000-0000-000087170000}"/>
    <cellStyle name="Normal 13 7 2 2 3 3 2 3" xfId="22510" xr:uid="{00000000-0005-0000-0000-000088170000}"/>
    <cellStyle name="Normal 13 7 2 2 3 3 3" xfId="30170" xr:uid="{00000000-0005-0000-0000-000089170000}"/>
    <cellStyle name="Normal 13 7 2 2 3 3 4" xfId="14849" xr:uid="{00000000-0005-0000-0000-00008A170000}"/>
    <cellStyle name="Normal 13 7 2 2 3 4" xfId="5993" xr:uid="{00000000-0005-0000-0000-00008B170000}"/>
    <cellStyle name="Normal 13 7 2 2 3 4 2" xfId="28974" xr:uid="{00000000-0005-0000-0000-00008C170000}"/>
    <cellStyle name="Normal 13 7 2 2 3 4 3" xfId="18361" xr:uid="{00000000-0005-0000-0000-00008D170000}"/>
    <cellStyle name="Normal 13 7 2 2 3 5" xfId="24266" xr:uid="{00000000-0005-0000-0000-00008E170000}"/>
    <cellStyle name="Normal 13 7 2 2 3 6" xfId="13093" xr:uid="{00000000-0005-0000-0000-00008F170000}"/>
    <cellStyle name="Normal 13 7 2 2 4" xfId="2396" xr:uid="{00000000-0005-0000-0000-000090170000}"/>
    <cellStyle name="Normal 13 7 2 2 4 2" xfId="8300" xr:uid="{00000000-0005-0000-0000-000091170000}"/>
    <cellStyle name="Normal 13 7 2 2 4 2 2" xfId="31281" xr:uid="{00000000-0005-0000-0000-000092170000}"/>
    <cellStyle name="Normal 13 7 2 2 4 2 3" xfId="19472" xr:uid="{00000000-0005-0000-0000-000093170000}"/>
    <cellStyle name="Normal 13 7 2 2 4 3" xfId="25377" xr:uid="{00000000-0005-0000-0000-000094170000}"/>
    <cellStyle name="Normal 13 7 2 2 4 4" xfId="15960" xr:uid="{00000000-0005-0000-0000-000095170000}"/>
    <cellStyle name="Normal 13 7 2 2 5" xfId="6544" xr:uid="{00000000-0005-0000-0000-000096170000}"/>
    <cellStyle name="Normal 13 7 2 2 5 2" xfId="10056" xr:uid="{00000000-0005-0000-0000-000097170000}"/>
    <cellStyle name="Normal 13 7 2 2 5 2 2" xfId="33037" xr:uid="{00000000-0005-0000-0000-000098170000}"/>
    <cellStyle name="Normal 13 7 2 2 5 2 3" xfId="21865" xr:uid="{00000000-0005-0000-0000-000099170000}"/>
    <cellStyle name="Normal 13 7 2 2 5 3" xfId="29525" xr:uid="{00000000-0005-0000-0000-00009A170000}"/>
    <cellStyle name="Normal 13 7 2 2 5 4" xfId="14204" xr:uid="{00000000-0005-0000-0000-00009B170000}"/>
    <cellStyle name="Normal 13 7 2 2 6" xfId="5424" xr:uid="{00000000-0005-0000-0000-00009C170000}"/>
    <cellStyle name="Normal 13 7 2 2 6 2" xfId="21228" xr:uid="{00000000-0005-0000-0000-00009D170000}"/>
    <cellStyle name="Normal 13 7 2 2 6 3" xfId="28405" xr:uid="{00000000-0005-0000-0000-00009E170000}"/>
    <cellStyle name="Normal 13 7 2 2 6 4" xfId="12448" xr:uid="{00000000-0005-0000-0000-00009F170000}"/>
    <cellStyle name="Normal 13 7 2 2 7" xfId="4313" xr:uid="{00000000-0005-0000-0000-0000A0170000}"/>
    <cellStyle name="Normal 13 7 2 2 7 2" xfId="27294" xr:uid="{00000000-0005-0000-0000-0000A1170000}"/>
    <cellStyle name="Normal 13 7 2 2 7 3" xfId="17716" xr:uid="{00000000-0005-0000-0000-0000A2170000}"/>
    <cellStyle name="Normal 13 7 2 2 8" xfId="23621" xr:uid="{00000000-0005-0000-0000-0000A3170000}"/>
    <cellStyle name="Normal 13 7 2 2 9" xfId="11973" xr:uid="{00000000-0005-0000-0000-0000A4170000}"/>
    <cellStyle name="Normal 13 7 2 3" xfId="1124" xr:uid="{00000000-0005-0000-0000-0000A5170000}"/>
    <cellStyle name="Normal 13 7 2 3 2" xfId="1760" xr:uid="{00000000-0005-0000-0000-0000A6170000}"/>
    <cellStyle name="Normal 13 7 2 3 2 2" xfId="3516" xr:uid="{00000000-0005-0000-0000-0000A7170000}"/>
    <cellStyle name="Normal 13 7 2 3 2 2 2" xfId="9420" xr:uid="{00000000-0005-0000-0000-0000A8170000}"/>
    <cellStyle name="Normal 13 7 2 3 2 2 2 2" xfId="32401" xr:uid="{00000000-0005-0000-0000-0000A9170000}"/>
    <cellStyle name="Normal 13 7 2 3 2 2 2 3" xfId="20592" xr:uid="{00000000-0005-0000-0000-0000AA170000}"/>
    <cellStyle name="Normal 13 7 2 3 2 2 3" xfId="26497" xr:uid="{00000000-0005-0000-0000-0000AB170000}"/>
    <cellStyle name="Normal 13 7 2 3 2 2 4" xfId="17080" xr:uid="{00000000-0005-0000-0000-0000AC170000}"/>
    <cellStyle name="Normal 13 7 2 3 2 3" xfId="7664" xr:uid="{00000000-0005-0000-0000-0000AD170000}"/>
    <cellStyle name="Normal 13 7 2 3 2 3 2" xfId="11176" xr:uid="{00000000-0005-0000-0000-0000AE170000}"/>
    <cellStyle name="Normal 13 7 2 3 2 3 2 2" xfId="34157" xr:uid="{00000000-0005-0000-0000-0000AF170000}"/>
    <cellStyle name="Normal 13 7 2 3 2 3 2 3" xfId="22985" xr:uid="{00000000-0005-0000-0000-0000B0170000}"/>
    <cellStyle name="Normal 13 7 2 3 2 3 3" xfId="30645" xr:uid="{00000000-0005-0000-0000-0000B1170000}"/>
    <cellStyle name="Normal 13 7 2 3 2 3 4" xfId="15324" xr:uid="{00000000-0005-0000-0000-0000B2170000}"/>
    <cellStyle name="Normal 13 7 2 3 2 4" xfId="4788" xr:uid="{00000000-0005-0000-0000-0000B3170000}"/>
    <cellStyle name="Normal 13 7 2 3 2 4 2" xfId="27769" xr:uid="{00000000-0005-0000-0000-0000B4170000}"/>
    <cellStyle name="Normal 13 7 2 3 2 4 3" xfId="18836" xr:uid="{00000000-0005-0000-0000-0000B5170000}"/>
    <cellStyle name="Normal 13 7 2 3 2 5" xfId="24741" xr:uid="{00000000-0005-0000-0000-0000B6170000}"/>
    <cellStyle name="Normal 13 7 2 3 2 6" xfId="13568" xr:uid="{00000000-0005-0000-0000-0000B7170000}"/>
    <cellStyle name="Normal 13 7 2 3 3" xfId="2880" xr:uid="{00000000-0005-0000-0000-0000B8170000}"/>
    <cellStyle name="Normal 13 7 2 3 3 2" xfId="8784" xr:uid="{00000000-0005-0000-0000-0000B9170000}"/>
    <cellStyle name="Normal 13 7 2 3 3 2 2" xfId="31765" xr:uid="{00000000-0005-0000-0000-0000BA170000}"/>
    <cellStyle name="Normal 13 7 2 3 3 2 3" xfId="19956" xr:uid="{00000000-0005-0000-0000-0000BB170000}"/>
    <cellStyle name="Normal 13 7 2 3 3 3" xfId="25861" xr:uid="{00000000-0005-0000-0000-0000BC170000}"/>
    <cellStyle name="Normal 13 7 2 3 3 4" xfId="16444" xr:uid="{00000000-0005-0000-0000-0000BD170000}"/>
    <cellStyle name="Normal 13 7 2 3 4" xfId="7028" xr:uid="{00000000-0005-0000-0000-0000BE170000}"/>
    <cellStyle name="Normal 13 7 2 3 4 2" xfId="10540" xr:uid="{00000000-0005-0000-0000-0000BF170000}"/>
    <cellStyle name="Normal 13 7 2 3 4 2 2" xfId="33521" xr:uid="{00000000-0005-0000-0000-0000C0170000}"/>
    <cellStyle name="Normal 13 7 2 3 4 2 3" xfId="22349" xr:uid="{00000000-0005-0000-0000-0000C1170000}"/>
    <cellStyle name="Normal 13 7 2 3 4 3" xfId="30009" xr:uid="{00000000-0005-0000-0000-0000C2170000}"/>
    <cellStyle name="Normal 13 7 2 3 4 4" xfId="14688" xr:uid="{00000000-0005-0000-0000-0000C3170000}"/>
    <cellStyle name="Normal 13 7 2 3 5" xfId="5832" xr:uid="{00000000-0005-0000-0000-0000C4170000}"/>
    <cellStyle name="Normal 13 7 2 3 5 2" xfId="21390" xr:uid="{00000000-0005-0000-0000-0000C5170000}"/>
    <cellStyle name="Normal 13 7 2 3 5 3" xfId="28813" xr:uid="{00000000-0005-0000-0000-0000C6170000}"/>
    <cellStyle name="Normal 13 7 2 3 5 4" xfId="12932" xr:uid="{00000000-0005-0000-0000-0000C7170000}"/>
    <cellStyle name="Normal 13 7 2 3 6" xfId="4152" xr:uid="{00000000-0005-0000-0000-0000C8170000}"/>
    <cellStyle name="Normal 13 7 2 3 6 2" xfId="27133" xr:uid="{00000000-0005-0000-0000-0000C9170000}"/>
    <cellStyle name="Normal 13 7 2 3 6 3" xfId="18200" xr:uid="{00000000-0005-0000-0000-0000CA170000}"/>
    <cellStyle name="Normal 13 7 2 3 7" xfId="24105" xr:uid="{00000000-0005-0000-0000-0000CB170000}"/>
    <cellStyle name="Normal 13 7 2 3 8" xfId="11812" xr:uid="{00000000-0005-0000-0000-0000CC170000}"/>
    <cellStyle name="Normal 13 7 2 4" xfId="1522" xr:uid="{00000000-0005-0000-0000-0000CD170000}"/>
    <cellStyle name="Normal 13 7 2 4 2" xfId="3278" xr:uid="{00000000-0005-0000-0000-0000CE170000}"/>
    <cellStyle name="Normal 13 7 2 4 2 2" xfId="9182" xr:uid="{00000000-0005-0000-0000-0000CF170000}"/>
    <cellStyle name="Normal 13 7 2 4 2 2 2" xfId="32163" xr:uid="{00000000-0005-0000-0000-0000D0170000}"/>
    <cellStyle name="Normal 13 7 2 4 2 2 3" xfId="20354" xr:uid="{00000000-0005-0000-0000-0000D1170000}"/>
    <cellStyle name="Normal 13 7 2 4 2 3" xfId="26259" xr:uid="{00000000-0005-0000-0000-0000D2170000}"/>
    <cellStyle name="Normal 13 7 2 4 2 4" xfId="16842" xr:uid="{00000000-0005-0000-0000-0000D3170000}"/>
    <cellStyle name="Normal 13 7 2 4 3" xfId="7426" xr:uid="{00000000-0005-0000-0000-0000D4170000}"/>
    <cellStyle name="Normal 13 7 2 4 3 2" xfId="10938" xr:uid="{00000000-0005-0000-0000-0000D5170000}"/>
    <cellStyle name="Normal 13 7 2 4 3 2 2" xfId="33919" xr:uid="{00000000-0005-0000-0000-0000D6170000}"/>
    <cellStyle name="Normal 13 7 2 4 3 2 3" xfId="22747" xr:uid="{00000000-0005-0000-0000-0000D7170000}"/>
    <cellStyle name="Normal 13 7 2 4 3 3" xfId="30407" xr:uid="{00000000-0005-0000-0000-0000D8170000}"/>
    <cellStyle name="Normal 13 7 2 4 3 4" xfId="15086" xr:uid="{00000000-0005-0000-0000-0000D9170000}"/>
    <cellStyle name="Normal 13 7 2 4 4" xfId="4550" xr:uid="{00000000-0005-0000-0000-0000DA170000}"/>
    <cellStyle name="Normal 13 7 2 4 4 2" xfId="27531" xr:uid="{00000000-0005-0000-0000-0000DB170000}"/>
    <cellStyle name="Normal 13 7 2 4 4 3" xfId="18598" xr:uid="{00000000-0005-0000-0000-0000DC170000}"/>
    <cellStyle name="Normal 13 7 2 4 5" xfId="24503" xr:uid="{00000000-0005-0000-0000-0000DD170000}"/>
    <cellStyle name="Normal 13 7 2 4 6" xfId="13330" xr:uid="{00000000-0005-0000-0000-0000DE170000}"/>
    <cellStyle name="Normal 13 7 2 5" xfId="886" xr:uid="{00000000-0005-0000-0000-0000DF170000}"/>
    <cellStyle name="Normal 13 7 2 5 2" xfId="2642" xr:uid="{00000000-0005-0000-0000-0000E0170000}"/>
    <cellStyle name="Normal 13 7 2 5 2 2" xfId="8546" xr:uid="{00000000-0005-0000-0000-0000E1170000}"/>
    <cellStyle name="Normal 13 7 2 5 2 2 2" xfId="31527" xr:uid="{00000000-0005-0000-0000-0000E2170000}"/>
    <cellStyle name="Normal 13 7 2 5 2 2 3" xfId="19718" xr:uid="{00000000-0005-0000-0000-0000E3170000}"/>
    <cellStyle name="Normal 13 7 2 5 2 3" xfId="25623" xr:uid="{00000000-0005-0000-0000-0000E4170000}"/>
    <cellStyle name="Normal 13 7 2 5 2 4" xfId="16206" xr:uid="{00000000-0005-0000-0000-0000E5170000}"/>
    <cellStyle name="Normal 13 7 2 5 3" xfId="6790" xr:uid="{00000000-0005-0000-0000-0000E6170000}"/>
    <cellStyle name="Normal 13 7 2 5 3 2" xfId="10302" xr:uid="{00000000-0005-0000-0000-0000E7170000}"/>
    <cellStyle name="Normal 13 7 2 5 3 2 2" xfId="33283" xr:uid="{00000000-0005-0000-0000-0000E8170000}"/>
    <cellStyle name="Normal 13 7 2 5 3 2 3" xfId="22111" xr:uid="{00000000-0005-0000-0000-0000E9170000}"/>
    <cellStyle name="Normal 13 7 2 5 3 3" xfId="29771" xr:uid="{00000000-0005-0000-0000-0000EA170000}"/>
    <cellStyle name="Normal 13 7 2 5 3 4" xfId="14450" xr:uid="{00000000-0005-0000-0000-0000EB170000}"/>
    <cellStyle name="Normal 13 7 2 5 4" xfId="5594" xr:uid="{00000000-0005-0000-0000-0000EC170000}"/>
    <cellStyle name="Normal 13 7 2 5 4 2" xfId="28575" xr:uid="{00000000-0005-0000-0000-0000ED170000}"/>
    <cellStyle name="Normal 13 7 2 5 4 3" xfId="17962" xr:uid="{00000000-0005-0000-0000-0000EE170000}"/>
    <cellStyle name="Normal 13 7 2 5 5" xfId="23867" xr:uid="{00000000-0005-0000-0000-0000EF170000}"/>
    <cellStyle name="Normal 13 7 2 5 6" xfId="12694" xr:uid="{00000000-0005-0000-0000-0000F0170000}"/>
    <cellStyle name="Normal 13 7 2 6" xfId="2235" xr:uid="{00000000-0005-0000-0000-0000F1170000}"/>
    <cellStyle name="Normal 13 7 2 6 2" xfId="8139" xr:uid="{00000000-0005-0000-0000-0000F2170000}"/>
    <cellStyle name="Normal 13 7 2 6 2 2" xfId="31120" xr:uid="{00000000-0005-0000-0000-0000F3170000}"/>
    <cellStyle name="Normal 13 7 2 6 2 3" xfId="19311" xr:uid="{00000000-0005-0000-0000-0000F4170000}"/>
    <cellStyle name="Normal 13 7 2 6 3" xfId="25216" xr:uid="{00000000-0005-0000-0000-0000F5170000}"/>
    <cellStyle name="Normal 13 7 2 6 4" xfId="15799" xr:uid="{00000000-0005-0000-0000-0000F6170000}"/>
    <cellStyle name="Normal 13 7 2 7" xfId="6383" xr:uid="{00000000-0005-0000-0000-0000F7170000}"/>
    <cellStyle name="Normal 13 7 2 7 2" xfId="9895" xr:uid="{00000000-0005-0000-0000-0000F8170000}"/>
    <cellStyle name="Normal 13 7 2 7 2 2" xfId="32876" xr:uid="{00000000-0005-0000-0000-0000F9170000}"/>
    <cellStyle name="Normal 13 7 2 7 2 3" xfId="21704" xr:uid="{00000000-0005-0000-0000-0000FA170000}"/>
    <cellStyle name="Normal 13 7 2 7 3" xfId="29364" xr:uid="{00000000-0005-0000-0000-0000FB170000}"/>
    <cellStyle name="Normal 13 7 2 7 4" xfId="14043" xr:uid="{00000000-0005-0000-0000-0000FC170000}"/>
    <cellStyle name="Normal 13 7 2 8" xfId="5263" xr:uid="{00000000-0005-0000-0000-0000FD170000}"/>
    <cellStyle name="Normal 13 7 2 8 2" xfId="21067" xr:uid="{00000000-0005-0000-0000-0000FE170000}"/>
    <cellStyle name="Normal 13 7 2 8 3" xfId="28244" xr:uid="{00000000-0005-0000-0000-0000FF170000}"/>
    <cellStyle name="Normal 13 7 2 8 4" xfId="12287" xr:uid="{00000000-0005-0000-0000-000000180000}"/>
    <cellStyle name="Normal 13 7 2 9" xfId="3914" xr:uid="{00000000-0005-0000-0000-000001180000}"/>
    <cellStyle name="Normal 13 7 2 9 2" xfId="26895" xr:uid="{00000000-0005-0000-0000-000002180000}"/>
    <cellStyle name="Normal 13 7 2 9 3" xfId="17555" xr:uid="{00000000-0005-0000-0000-000003180000}"/>
    <cellStyle name="Normal 13 7 3" xfId="391" xr:uid="{00000000-0005-0000-0000-000004180000}"/>
    <cellStyle name="Normal 13 7 3 2" xfId="1675" xr:uid="{00000000-0005-0000-0000-000005180000}"/>
    <cellStyle name="Normal 13 7 3 2 2" xfId="3431" xr:uid="{00000000-0005-0000-0000-000006180000}"/>
    <cellStyle name="Normal 13 7 3 2 2 2" xfId="9335" xr:uid="{00000000-0005-0000-0000-000007180000}"/>
    <cellStyle name="Normal 13 7 3 2 2 2 2" xfId="32316" xr:uid="{00000000-0005-0000-0000-000008180000}"/>
    <cellStyle name="Normal 13 7 3 2 2 2 3" xfId="20507" xr:uid="{00000000-0005-0000-0000-000009180000}"/>
    <cellStyle name="Normal 13 7 3 2 2 3" xfId="26412" xr:uid="{00000000-0005-0000-0000-00000A180000}"/>
    <cellStyle name="Normal 13 7 3 2 2 4" xfId="16995" xr:uid="{00000000-0005-0000-0000-00000B180000}"/>
    <cellStyle name="Normal 13 7 3 2 3" xfId="7579" xr:uid="{00000000-0005-0000-0000-00000C180000}"/>
    <cellStyle name="Normal 13 7 3 2 3 2" xfId="11091" xr:uid="{00000000-0005-0000-0000-00000D180000}"/>
    <cellStyle name="Normal 13 7 3 2 3 2 2" xfId="34072" xr:uid="{00000000-0005-0000-0000-00000E180000}"/>
    <cellStyle name="Normal 13 7 3 2 3 2 3" xfId="22900" xr:uid="{00000000-0005-0000-0000-00000F180000}"/>
    <cellStyle name="Normal 13 7 3 2 3 3" xfId="30560" xr:uid="{00000000-0005-0000-0000-000010180000}"/>
    <cellStyle name="Normal 13 7 3 2 3 4" xfId="15239" xr:uid="{00000000-0005-0000-0000-000011180000}"/>
    <cellStyle name="Normal 13 7 3 2 4" xfId="4703" xr:uid="{00000000-0005-0000-0000-000012180000}"/>
    <cellStyle name="Normal 13 7 3 2 4 2" xfId="27684" xr:uid="{00000000-0005-0000-0000-000013180000}"/>
    <cellStyle name="Normal 13 7 3 2 4 3" xfId="18751" xr:uid="{00000000-0005-0000-0000-000014180000}"/>
    <cellStyle name="Normal 13 7 3 2 5" xfId="24656" xr:uid="{00000000-0005-0000-0000-000015180000}"/>
    <cellStyle name="Normal 13 7 3 2 6" xfId="13483" xr:uid="{00000000-0005-0000-0000-000016180000}"/>
    <cellStyle name="Normal 13 7 3 3" xfId="1039" xr:uid="{00000000-0005-0000-0000-000017180000}"/>
    <cellStyle name="Normal 13 7 3 3 2" xfId="2795" xr:uid="{00000000-0005-0000-0000-000018180000}"/>
    <cellStyle name="Normal 13 7 3 3 2 2" xfId="8699" xr:uid="{00000000-0005-0000-0000-000019180000}"/>
    <cellStyle name="Normal 13 7 3 3 2 2 2" xfId="31680" xr:uid="{00000000-0005-0000-0000-00001A180000}"/>
    <cellStyle name="Normal 13 7 3 3 2 2 3" xfId="19871" xr:uid="{00000000-0005-0000-0000-00001B180000}"/>
    <cellStyle name="Normal 13 7 3 3 2 3" xfId="25776" xr:uid="{00000000-0005-0000-0000-00001C180000}"/>
    <cellStyle name="Normal 13 7 3 3 2 4" xfId="16359" xr:uid="{00000000-0005-0000-0000-00001D180000}"/>
    <cellStyle name="Normal 13 7 3 3 3" xfId="6943" xr:uid="{00000000-0005-0000-0000-00001E180000}"/>
    <cellStyle name="Normal 13 7 3 3 3 2" xfId="10455" xr:uid="{00000000-0005-0000-0000-00001F180000}"/>
    <cellStyle name="Normal 13 7 3 3 3 2 2" xfId="33436" xr:uid="{00000000-0005-0000-0000-000020180000}"/>
    <cellStyle name="Normal 13 7 3 3 3 2 3" xfId="22264" xr:uid="{00000000-0005-0000-0000-000021180000}"/>
    <cellStyle name="Normal 13 7 3 3 3 3" xfId="29924" xr:uid="{00000000-0005-0000-0000-000022180000}"/>
    <cellStyle name="Normal 13 7 3 3 3 4" xfId="14603" xr:uid="{00000000-0005-0000-0000-000023180000}"/>
    <cellStyle name="Normal 13 7 3 3 4" xfId="5747" xr:uid="{00000000-0005-0000-0000-000024180000}"/>
    <cellStyle name="Normal 13 7 3 3 4 2" xfId="28728" xr:uid="{00000000-0005-0000-0000-000025180000}"/>
    <cellStyle name="Normal 13 7 3 3 4 3" xfId="18115" xr:uid="{00000000-0005-0000-0000-000026180000}"/>
    <cellStyle name="Normal 13 7 3 3 5" xfId="24020" xr:uid="{00000000-0005-0000-0000-000027180000}"/>
    <cellStyle name="Normal 13 7 3 3 6" xfId="12847" xr:uid="{00000000-0005-0000-0000-000028180000}"/>
    <cellStyle name="Normal 13 7 3 4" xfId="2150" xr:uid="{00000000-0005-0000-0000-000029180000}"/>
    <cellStyle name="Normal 13 7 3 4 2" xfId="8054" xr:uid="{00000000-0005-0000-0000-00002A180000}"/>
    <cellStyle name="Normal 13 7 3 4 2 2" xfId="31035" xr:uid="{00000000-0005-0000-0000-00002B180000}"/>
    <cellStyle name="Normal 13 7 3 4 2 3" xfId="19226" xr:uid="{00000000-0005-0000-0000-00002C180000}"/>
    <cellStyle name="Normal 13 7 3 4 3" xfId="25131" xr:uid="{00000000-0005-0000-0000-00002D180000}"/>
    <cellStyle name="Normal 13 7 3 4 4" xfId="15714" xr:uid="{00000000-0005-0000-0000-00002E180000}"/>
    <cellStyle name="Normal 13 7 3 5" xfId="6298" xr:uid="{00000000-0005-0000-0000-00002F180000}"/>
    <cellStyle name="Normal 13 7 3 5 2" xfId="9810" xr:uid="{00000000-0005-0000-0000-000030180000}"/>
    <cellStyle name="Normal 13 7 3 5 2 2" xfId="32791" xr:uid="{00000000-0005-0000-0000-000031180000}"/>
    <cellStyle name="Normal 13 7 3 5 2 3" xfId="21619" xr:uid="{00000000-0005-0000-0000-000032180000}"/>
    <cellStyle name="Normal 13 7 3 5 3" xfId="29279" xr:uid="{00000000-0005-0000-0000-000033180000}"/>
    <cellStyle name="Normal 13 7 3 5 4" xfId="13958" xr:uid="{00000000-0005-0000-0000-000034180000}"/>
    <cellStyle name="Normal 13 7 3 6" xfId="5178" xr:uid="{00000000-0005-0000-0000-000035180000}"/>
    <cellStyle name="Normal 13 7 3 6 2" xfId="20982" xr:uid="{00000000-0005-0000-0000-000036180000}"/>
    <cellStyle name="Normal 13 7 3 6 3" xfId="28159" xr:uid="{00000000-0005-0000-0000-000037180000}"/>
    <cellStyle name="Normal 13 7 3 6 4" xfId="12202" xr:uid="{00000000-0005-0000-0000-000038180000}"/>
    <cellStyle name="Normal 13 7 3 7" xfId="4067" xr:uid="{00000000-0005-0000-0000-000039180000}"/>
    <cellStyle name="Normal 13 7 3 7 2" xfId="27048" xr:uid="{00000000-0005-0000-0000-00003A180000}"/>
    <cellStyle name="Normal 13 7 3 7 3" xfId="17470" xr:uid="{00000000-0005-0000-0000-00003B180000}"/>
    <cellStyle name="Normal 13 7 3 8" xfId="23375" xr:uid="{00000000-0005-0000-0000-00003C180000}"/>
    <cellStyle name="Normal 13 7 3 9" xfId="11727" xr:uid="{00000000-0005-0000-0000-00003D180000}"/>
    <cellStyle name="Normal 13 7 4" xfId="553" xr:uid="{00000000-0005-0000-0000-00003E180000}"/>
    <cellStyle name="Normal 13 7 4 2" xfId="1836" xr:uid="{00000000-0005-0000-0000-00003F180000}"/>
    <cellStyle name="Normal 13 7 4 2 2" xfId="3592" xr:uid="{00000000-0005-0000-0000-000040180000}"/>
    <cellStyle name="Normal 13 7 4 2 2 2" xfId="9496" xr:uid="{00000000-0005-0000-0000-000041180000}"/>
    <cellStyle name="Normal 13 7 4 2 2 2 2" xfId="32477" xr:uid="{00000000-0005-0000-0000-000042180000}"/>
    <cellStyle name="Normal 13 7 4 2 2 2 3" xfId="20668" xr:uid="{00000000-0005-0000-0000-000043180000}"/>
    <cellStyle name="Normal 13 7 4 2 2 3" xfId="26573" xr:uid="{00000000-0005-0000-0000-000044180000}"/>
    <cellStyle name="Normal 13 7 4 2 2 4" xfId="17156" xr:uid="{00000000-0005-0000-0000-000045180000}"/>
    <cellStyle name="Normal 13 7 4 2 3" xfId="7740" xr:uid="{00000000-0005-0000-0000-000046180000}"/>
    <cellStyle name="Normal 13 7 4 2 3 2" xfId="11252" xr:uid="{00000000-0005-0000-0000-000047180000}"/>
    <cellStyle name="Normal 13 7 4 2 3 2 2" xfId="34233" xr:uid="{00000000-0005-0000-0000-000048180000}"/>
    <cellStyle name="Normal 13 7 4 2 3 2 3" xfId="23061" xr:uid="{00000000-0005-0000-0000-000049180000}"/>
    <cellStyle name="Normal 13 7 4 2 3 3" xfId="30721" xr:uid="{00000000-0005-0000-0000-00004A180000}"/>
    <cellStyle name="Normal 13 7 4 2 3 4" xfId="15400" xr:uid="{00000000-0005-0000-0000-00004B180000}"/>
    <cellStyle name="Normal 13 7 4 2 4" xfId="4864" xr:uid="{00000000-0005-0000-0000-00004C180000}"/>
    <cellStyle name="Normal 13 7 4 2 4 2" xfId="27845" xr:uid="{00000000-0005-0000-0000-00004D180000}"/>
    <cellStyle name="Normal 13 7 4 2 4 3" xfId="18912" xr:uid="{00000000-0005-0000-0000-00004E180000}"/>
    <cellStyle name="Normal 13 7 4 2 5" xfId="24817" xr:uid="{00000000-0005-0000-0000-00004F180000}"/>
    <cellStyle name="Normal 13 7 4 2 6" xfId="13644" xr:uid="{00000000-0005-0000-0000-000050180000}"/>
    <cellStyle name="Normal 13 7 4 3" xfId="1200" xr:uid="{00000000-0005-0000-0000-000051180000}"/>
    <cellStyle name="Normal 13 7 4 3 2" xfId="2956" xr:uid="{00000000-0005-0000-0000-000052180000}"/>
    <cellStyle name="Normal 13 7 4 3 2 2" xfId="8860" xr:uid="{00000000-0005-0000-0000-000053180000}"/>
    <cellStyle name="Normal 13 7 4 3 2 2 2" xfId="31841" xr:uid="{00000000-0005-0000-0000-000054180000}"/>
    <cellStyle name="Normal 13 7 4 3 2 2 3" xfId="20032" xr:uid="{00000000-0005-0000-0000-000055180000}"/>
    <cellStyle name="Normal 13 7 4 3 2 3" xfId="25937" xr:uid="{00000000-0005-0000-0000-000056180000}"/>
    <cellStyle name="Normal 13 7 4 3 2 4" xfId="16520" xr:uid="{00000000-0005-0000-0000-000057180000}"/>
    <cellStyle name="Normal 13 7 4 3 3" xfId="7104" xr:uid="{00000000-0005-0000-0000-000058180000}"/>
    <cellStyle name="Normal 13 7 4 3 3 2" xfId="10616" xr:uid="{00000000-0005-0000-0000-000059180000}"/>
    <cellStyle name="Normal 13 7 4 3 3 2 2" xfId="33597" xr:uid="{00000000-0005-0000-0000-00005A180000}"/>
    <cellStyle name="Normal 13 7 4 3 3 2 3" xfId="22425" xr:uid="{00000000-0005-0000-0000-00005B180000}"/>
    <cellStyle name="Normal 13 7 4 3 3 3" xfId="30085" xr:uid="{00000000-0005-0000-0000-00005C180000}"/>
    <cellStyle name="Normal 13 7 4 3 3 4" xfId="14764" xr:uid="{00000000-0005-0000-0000-00005D180000}"/>
    <cellStyle name="Normal 13 7 4 3 4" xfId="5908" xr:uid="{00000000-0005-0000-0000-00005E180000}"/>
    <cellStyle name="Normal 13 7 4 3 4 2" xfId="28889" xr:uid="{00000000-0005-0000-0000-00005F180000}"/>
    <cellStyle name="Normal 13 7 4 3 4 3" xfId="18276" xr:uid="{00000000-0005-0000-0000-000060180000}"/>
    <cellStyle name="Normal 13 7 4 3 5" xfId="24181" xr:uid="{00000000-0005-0000-0000-000061180000}"/>
    <cellStyle name="Normal 13 7 4 3 6" xfId="13008" xr:uid="{00000000-0005-0000-0000-000062180000}"/>
    <cellStyle name="Normal 13 7 4 4" xfId="2311" xr:uid="{00000000-0005-0000-0000-000063180000}"/>
    <cellStyle name="Normal 13 7 4 4 2" xfId="8215" xr:uid="{00000000-0005-0000-0000-000064180000}"/>
    <cellStyle name="Normal 13 7 4 4 2 2" xfId="31196" xr:uid="{00000000-0005-0000-0000-000065180000}"/>
    <cellStyle name="Normal 13 7 4 4 2 3" xfId="19387" xr:uid="{00000000-0005-0000-0000-000066180000}"/>
    <cellStyle name="Normal 13 7 4 4 3" xfId="25292" xr:uid="{00000000-0005-0000-0000-000067180000}"/>
    <cellStyle name="Normal 13 7 4 4 4" xfId="15875" xr:uid="{00000000-0005-0000-0000-000068180000}"/>
    <cellStyle name="Normal 13 7 4 5" xfId="6459" xr:uid="{00000000-0005-0000-0000-000069180000}"/>
    <cellStyle name="Normal 13 7 4 5 2" xfId="9971" xr:uid="{00000000-0005-0000-0000-00006A180000}"/>
    <cellStyle name="Normal 13 7 4 5 2 2" xfId="32952" xr:uid="{00000000-0005-0000-0000-00006B180000}"/>
    <cellStyle name="Normal 13 7 4 5 2 3" xfId="21780" xr:uid="{00000000-0005-0000-0000-00006C180000}"/>
    <cellStyle name="Normal 13 7 4 5 3" xfId="29440" xr:uid="{00000000-0005-0000-0000-00006D180000}"/>
    <cellStyle name="Normal 13 7 4 5 4" xfId="14119" xr:uid="{00000000-0005-0000-0000-00006E180000}"/>
    <cellStyle name="Normal 13 7 4 6" xfId="5339" xr:uid="{00000000-0005-0000-0000-00006F180000}"/>
    <cellStyle name="Normal 13 7 4 6 2" xfId="21143" xr:uid="{00000000-0005-0000-0000-000070180000}"/>
    <cellStyle name="Normal 13 7 4 6 3" xfId="28320" xr:uid="{00000000-0005-0000-0000-000071180000}"/>
    <cellStyle name="Normal 13 7 4 6 4" xfId="12363" xr:uid="{00000000-0005-0000-0000-000072180000}"/>
    <cellStyle name="Normal 13 7 4 7" xfId="4228" xr:uid="{00000000-0005-0000-0000-000073180000}"/>
    <cellStyle name="Normal 13 7 4 7 2" xfId="27209" xr:uid="{00000000-0005-0000-0000-000074180000}"/>
    <cellStyle name="Normal 13 7 4 7 3" xfId="17631" xr:uid="{00000000-0005-0000-0000-000075180000}"/>
    <cellStyle name="Normal 13 7 4 8" xfId="23536" xr:uid="{00000000-0005-0000-0000-000076180000}"/>
    <cellStyle name="Normal 13 7 4 9" xfId="11888" xr:uid="{00000000-0005-0000-0000-000077180000}"/>
    <cellStyle name="Normal 13 7 5" xfId="971" xr:uid="{00000000-0005-0000-0000-000078180000}"/>
    <cellStyle name="Normal 13 7 5 2" xfId="1607" xr:uid="{00000000-0005-0000-0000-000079180000}"/>
    <cellStyle name="Normal 13 7 5 2 2" xfId="3363" xr:uid="{00000000-0005-0000-0000-00007A180000}"/>
    <cellStyle name="Normal 13 7 5 2 2 2" xfId="9267" xr:uid="{00000000-0005-0000-0000-00007B180000}"/>
    <cellStyle name="Normal 13 7 5 2 2 2 2" xfId="32248" xr:uid="{00000000-0005-0000-0000-00007C180000}"/>
    <cellStyle name="Normal 13 7 5 2 2 2 3" xfId="20439" xr:uid="{00000000-0005-0000-0000-00007D180000}"/>
    <cellStyle name="Normal 13 7 5 2 2 3" xfId="26344" xr:uid="{00000000-0005-0000-0000-00007E180000}"/>
    <cellStyle name="Normal 13 7 5 2 2 4" xfId="16927" xr:uid="{00000000-0005-0000-0000-00007F180000}"/>
    <cellStyle name="Normal 13 7 5 2 3" xfId="7511" xr:uid="{00000000-0005-0000-0000-000080180000}"/>
    <cellStyle name="Normal 13 7 5 2 3 2" xfId="11023" xr:uid="{00000000-0005-0000-0000-000081180000}"/>
    <cellStyle name="Normal 13 7 5 2 3 2 2" xfId="34004" xr:uid="{00000000-0005-0000-0000-000082180000}"/>
    <cellStyle name="Normal 13 7 5 2 3 2 3" xfId="22832" xr:uid="{00000000-0005-0000-0000-000083180000}"/>
    <cellStyle name="Normal 13 7 5 2 3 3" xfId="30492" xr:uid="{00000000-0005-0000-0000-000084180000}"/>
    <cellStyle name="Normal 13 7 5 2 3 4" xfId="15171" xr:uid="{00000000-0005-0000-0000-000085180000}"/>
    <cellStyle name="Normal 13 7 5 2 4" xfId="4635" xr:uid="{00000000-0005-0000-0000-000086180000}"/>
    <cellStyle name="Normal 13 7 5 2 4 2" xfId="27616" xr:uid="{00000000-0005-0000-0000-000087180000}"/>
    <cellStyle name="Normal 13 7 5 2 4 3" xfId="18683" xr:uid="{00000000-0005-0000-0000-000088180000}"/>
    <cellStyle name="Normal 13 7 5 2 5" xfId="24588" xr:uid="{00000000-0005-0000-0000-000089180000}"/>
    <cellStyle name="Normal 13 7 5 2 6" xfId="13415" xr:uid="{00000000-0005-0000-0000-00008A180000}"/>
    <cellStyle name="Normal 13 7 5 3" xfId="2727" xr:uid="{00000000-0005-0000-0000-00008B180000}"/>
    <cellStyle name="Normal 13 7 5 3 2" xfId="8631" xr:uid="{00000000-0005-0000-0000-00008C180000}"/>
    <cellStyle name="Normal 13 7 5 3 2 2" xfId="31612" xr:uid="{00000000-0005-0000-0000-00008D180000}"/>
    <cellStyle name="Normal 13 7 5 3 2 3" xfId="19803" xr:uid="{00000000-0005-0000-0000-00008E180000}"/>
    <cellStyle name="Normal 13 7 5 3 3" xfId="25708" xr:uid="{00000000-0005-0000-0000-00008F180000}"/>
    <cellStyle name="Normal 13 7 5 3 4" xfId="16291" xr:uid="{00000000-0005-0000-0000-000090180000}"/>
    <cellStyle name="Normal 13 7 5 4" xfId="6875" xr:uid="{00000000-0005-0000-0000-000091180000}"/>
    <cellStyle name="Normal 13 7 5 4 2" xfId="10387" xr:uid="{00000000-0005-0000-0000-000092180000}"/>
    <cellStyle name="Normal 13 7 5 4 2 2" xfId="33368" xr:uid="{00000000-0005-0000-0000-000093180000}"/>
    <cellStyle name="Normal 13 7 5 4 2 3" xfId="22196" xr:uid="{00000000-0005-0000-0000-000094180000}"/>
    <cellStyle name="Normal 13 7 5 4 3" xfId="29856" xr:uid="{00000000-0005-0000-0000-000095180000}"/>
    <cellStyle name="Normal 13 7 5 4 4" xfId="14535" xr:uid="{00000000-0005-0000-0000-000096180000}"/>
    <cellStyle name="Normal 13 7 5 5" xfId="5679" xr:uid="{00000000-0005-0000-0000-000097180000}"/>
    <cellStyle name="Normal 13 7 5 5 2" xfId="21313" xr:uid="{00000000-0005-0000-0000-000098180000}"/>
    <cellStyle name="Normal 13 7 5 5 3" xfId="28660" xr:uid="{00000000-0005-0000-0000-000099180000}"/>
    <cellStyle name="Normal 13 7 5 5 4" xfId="12779" xr:uid="{00000000-0005-0000-0000-00009A180000}"/>
    <cellStyle name="Normal 13 7 5 6" xfId="3999" xr:uid="{00000000-0005-0000-0000-00009B180000}"/>
    <cellStyle name="Normal 13 7 5 6 2" xfId="26980" xr:uid="{00000000-0005-0000-0000-00009C180000}"/>
    <cellStyle name="Normal 13 7 5 6 3" xfId="18047" xr:uid="{00000000-0005-0000-0000-00009D180000}"/>
    <cellStyle name="Normal 13 7 5 7" xfId="23952" xr:uid="{00000000-0005-0000-0000-00009E180000}"/>
    <cellStyle name="Normal 13 7 5 8" xfId="11659" xr:uid="{00000000-0005-0000-0000-00009F180000}"/>
    <cellStyle name="Normal 13 7 6" xfId="1361" xr:uid="{00000000-0005-0000-0000-0000A0180000}"/>
    <cellStyle name="Normal 13 7 6 2" xfId="1997" xr:uid="{00000000-0005-0000-0000-0000A1180000}"/>
    <cellStyle name="Normal 13 7 6 2 2" xfId="3753" xr:uid="{00000000-0005-0000-0000-0000A2180000}"/>
    <cellStyle name="Normal 13 7 6 2 2 2" xfId="9657" xr:uid="{00000000-0005-0000-0000-0000A3180000}"/>
    <cellStyle name="Normal 13 7 6 2 2 2 2" xfId="32638" xr:uid="{00000000-0005-0000-0000-0000A4180000}"/>
    <cellStyle name="Normal 13 7 6 2 2 2 3" xfId="20829" xr:uid="{00000000-0005-0000-0000-0000A5180000}"/>
    <cellStyle name="Normal 13 7 6 2 2 3" xfId="26734" xr:uid="{00000000-0005-0000-0000-0000A6180000}"/>
    <cellStyle name="Normal 13 7 6 2 2 4" xfId="17317" xr:uid="{00000000-0005-0000-0000-0000A7180000}"/>
    <cellStyle name="Normal 13 7 6 2 3" xfId="7901" xr:uid="{00000000-0005-0000-0000-0000A8180000}"/>
    <cellStyle name="Normal 13 7 6 2 3 2" xfId="11413" xr:uid="{00000000-0005-0000-0000-0000A9180000}"/>
    <cellStyle name="Normal 13 7 6 2 3 2 2" xfId="34394" xr:uid="{00000000-0005-0000-0000-0000AA180000}"/>
    <cellStyle name="Normal 13 7 6 2 3 2 3" xfId="23222" xr:uid="{00000000-0005-0000-0000-0000AB180000}"/>
    <cellStyle name="Normal 13 7 6 2 3 3" xfId="30882" xr:uid="{00000000-0005-0000-0000-0000AC180000}"/>
    <cellStyle name="Normal 13 7 6 2 3 4" xfId="15561" xr:uid="{00000000-0005-0000-0000-0000AD180000}"/>
    <cellStyle name="Normal 13 7 6 2 4" xfId="5025" xr:uid="{00000000-0005-0000-0000-0000AE180000}"/>
    <cellStyle name="Normal 13 7 6 2 4 2" xfId="28006" xr:uid="{00000000-0005-0000-0000-0000AF180000}"/>
    <cellStyle name="Normal 13 7 6 2 4 3" xfId="19073" xr:uid="{00000000-0005-0000-0000-0000B0180000}"/>
    <cellStyle name="Normal 13 7 6 2 5" xfId="24978" xr:uid="{00000000-0005-0000-0000-0000B1180000}"/>
    <cellStyle name="Normal 13 7 6 2 6" xfId="13805" xr:uid="{00000000-0005-0000-0000-0000B2180000}"/>
    <cellStyle name="Normal 13 7 6 3" xfId="3117" xr:uid="{00000000-0005-0000-0000-0000B3180000}"/>
    <cellStyle name="Normal 13 7 6 3 2" xfId="9021" xr:uid="{00000000-0005-0000-0000-0000B4180000}"/>
    <cellStyle name="Normal 13 7 6 3 2 2" xfId="32002" xr:uid="{00000000-0005-0000-0000-0000B5180000}"/>
    <cellStyle name="Normal 13 7 6 3 2 3" xfId="20193" xr:uid="{00000000-0005-0000-0000-0000B6180000}"/>
    <cellStyle name="Normal 13 7 6 3 3" xfId="26098" xr:uid="{00000000-0005-0000-0000-0000B7180000}"/>
    <cellStyle name="Normal 13 7 6 3 4" xfId="16681" xr:uid="{00000000-0005-0000-0000-0000B8180000}"/>
    <cellStyle name="Normal 13 7 6 4" xfId="7265" xr:uid="{00000000-0005-0000-0000-0000B9180000}"/>
    <cellStyle name="Normal 13 7 6 4 2" xfId="10777" xr:uid="{00000000-0005-0000-0000-0000BA180000}"/>
    <cellStyle name="Normal 13 7 6 4 2 2" xfId="33758" xr:uid="{00000000-0005-0000-0000-0000BB180000}"/>
    <cellStyle name="Normal 13 7 6 4 2 3" xfId="22586" xr:uid="{00000000-0005-0000-0000-0000BC180000}"/>
    <cellStyle name="Normal 13 7 6 4 3" xfId="30246" xr:uid="{00000000-0005-0000-0000-0000BD180000}"/>
    <cellStyle name="Normal 13 7 6 4 4" xfId="14925" xr:uid="{00000000-0005-0000-0000-0000BE180000}"/>
    <cellStyle name="Normal 13 7 6 5" xfId="6069" xr:uid="{00000000-0005-0000-0000-0000BF180000}"/>
    <cellStyle name="Normal 13 7 6 5 2" xfId="21466" xr:uid="{00000000-0005-0000-0000-0000C0180000}"/>
    <cellStyle name="Normal 13 7 6 5 3" xfId="29050" xr:uid="{00000000-0005-0000-0000-0000C1180000}"/>
    <cellStyle name="Normal 13 7 6 5 4" xfId="13169" xr:uid="{00000000-0005-0000-0000-0000C2180000}"/>
    <cellStyle name="Normal 13 7 6 6" xfId="4389" xr:uid="{00000000-0005-0000-0000-0000C3180000}"/>
    <cellStyle name="Normal 13 7 6 6 2" xfId="27370" xr:uid="{00000000-0005-0000-0000-0000C4180000}"/>
    <cellStyle name="Normal 13 7 6 6 3" xfId="18437" xr:uid="{00000000-0005-0000-0000-0000C5180000}"/>
    <cellStyle name="Normal 13 7 6 7" xfId="24342" xr:uid="{00000000-0005-0000-0000-0000C6180000}"/>
    <cellStyle name="Normal 13 7 6 8" xfId="12049" xr:uid="{00000000-0005-0000-0000-0000C7180000}"/>
    <cellStyle name="Normal 13 7 7" xfId="801" xr:uid="{00000000-0005-0000-0000-0000C8180000}"/>
    <cellStyle name="Normal 13 7 7 2" xfId="2557" xr:uid="{00000000-0005-0000-0000-0000C9180000}"/>
    <cellStyle name="Normal 13 7 7 2 2" xfId="8461" xr:uid="{00000000-0005-0000-0000-0000CA180000}"/>
    <cellStyle name="Normal 13 7 7 2 2 2" xfId="31442" xr:uid="{00000000-0005-0000-0000-0000CB180000}"/>
    <cellStyle name="Normal 13 7 7 2 2 3" xfId="19633" xr:uid="{00000000-0005-0000-0000-0000CC180000}"/>
    <cellStyle name="Normal 13 7 7 2 3" xfId="25538" xr:uid="{00000000-0005-0000-0000-0000CD180000}"/>
    <cellStyle name="Normal 13 7 7 2 4" xfId="16121" xr:uid="{00000000-0005-0000-0000-0000CE180000}"/>
    <cellStyle name="Normal 13 7 7 3" xfId="6705" xr:uid="{00000000-0005-0000-0000-0000CF180000}"/>
    <cellStyle name="Normal 13 7 7 3 2" xfId="10217" xr:uid="{00000000-0005-0000-0000-0000D0180000}"/>
    <cellStyle name="Normal 13 7 7 3 2 2" xfId="33198" xr:uid="{00000000-0005-0000-0000-0000D1180000}"/>
    <cellStyle name="Normal 13 7 7 3 2 3" xfId="22026" xr:uid="{00000000-0005-0000-0000-0000D2180000}"/>
    <cellStyle name="Normal 13 7 7 3 3" xfId="29686" xr:uid="{00000000-0005-0000-0000-0000D3180000}"/>
    <cellStyle name="Normal 13 7 7 3 4" xfId="14365" xr:uid="{00000000-0005-0000-0000-0000D4180000}"/>
    <cellStyle name="Normal 13 7 7 4" xfId="4465" xr:uid="{00000000-0005-0000-0000-0000D5180000}"/>
    <cellStyle name="Normal 13 7 7 4 2" xfId="27446" xr:uid="{00000000-0005-0000-0000-0000D6180000}"/>
    <cellStyle name="Normal 13 7 7 4 3" xfId="17877" xr:uid="{00000000-0005-0000-0000-0000D7180000}"/>
    <cellStyle name="Normal 13 7 7 5" xfId="23782" xr:uid="{00000000-0005-0000-0000-0000D8180000}"/>
    <cellStyle name="Normal 13 7 7 6" xfId="12609" xr:uid="{00000000-0005-0000-0000-0000D9180000}"/>
    <cellStyle name="Normal 13 7 8" xfId="1437" xr:uid="{00000000-0005-0000-0000-0000DA180000}"/>
    <cellStyle name="Normal 13 7 8 2" xfId="3193" xr:uid="{00000000-0005-0000-0000-0000DB180000}"/>
    <cellStyle name="Normal 13 7 8 2 2" xfId="9097" xr:uid="{00000000-0005-0000-0000-0000DC180000}"/>
    <cellStyle name="Normal 13 7 8 2 2 2" xfId="32078" xr:uid="{00000000-0005-0000-0000-0000DD180000}"/>
    <cellStyle name="Normal 13 7 8 2 2 3" xfId="20269" xr:uid="{00000000-0005-0000-0000-0000DE180000}"/>
    <cellStyle name="Normal 13 7 8 2 3" xfId="26174" xr:uid="{00000000-0005-0000-0000-0000DF180000}"/>
    <cellStyle name="Normal 13 7 8 2 4" xfId="16757" xr:uid="{00000000-0005-0000-0000-0000E0180000}"/>
    <cellStyle name="Normal 13 7 8 3" xfId="7341" xr:uid="{00000000-0005-0000-0000-0000E1180000}"/>
    <cellStyle name="Normal 13 7 8 3 2" xfId="10853" xr:uid="{00000000-0005-0000-0000-0000E2180000}"/>
    <cellStyle name="Normal 13 7 8 3 2 2" xfId="33834" xr:uid="{00000000-0005-0000-0000-0000E3180000}"/>
    <cellStyle name="Normal 13 7 8 3 2 3" xfId="22662" xr:uid="{00000000-0005-0000-0000-0000E4180000}"/>
    <cellStyle name="Normal 13 7 8 3 3" xfId="30322" xr:uid="{00000000-0005-0000-0000-0000E5180000}"/>
    <cellStyle name="Normal 13 7 8 3 4" xfId="15001" xr:uid="{00000000-0005-0000-0000-0000E6180000}"/>
    <cellStyle name="Normal 13 7 8 4" xfId="6145" xr:uid="{00000000-0005-0000-0000-0000E7180000}"/>
    <cellStyle name="Normal 13 7 8 4 2" xfId="29126" xr:uid="{00000000-0005-0000-0000-0000E8180000}"/>
    <cellStyle name="Normal 13 7 8 4 3" xfId="18513" xr:uid="{00000000-0005-0000-0000-0000E9180000}"/>
    <cellStyle name="Normal 13 7 8 5" xfId="24418" xr:uid="{00000000-0005-0000-0000-0000EA180000}"/>
    <cellStyle name="Normal 13 7 8 6" xfId="13245" xr:uid="{00000000-0005-0000-0000-0000EB180000}"/>
    <cellStyle name="Normal 13 7 9" xfId="724" xr:uid="{00000000-0005-0000-0000-0000EC180000}"/>
    <cellStyle name="Normal 13 7 9 2" xfId="2481" xr:uid="{00000000-0005-0000-0000-0000ED180000}"/>
    <cellStyle name="Normal 13 7 9 2 2" xfId="8385" xr:uid="{00000000-0005-0000-0000-0000EE180000}"/>
    <cellStyle name="Normal 13 7 9 2 2 2" xfId="31366" xr:uid="{00000000-0005-0000-0000-0000EF180000}"/>
    <cellStyle name="Normal 13 7 9 2 2 3" xfId="19557" xr:uid="{00000000-0005-0000-0000-0000F0180000}"/>
    <cellStyle name="Normal 13 7 9 2 3" xfId="25462" xr:uid="{00000000-0005-0000-0000-0000F1180000}"/>
    <cellStyle name="Normal 13 7 9 2 4" xfId="16045" xr:uid="{00000000-0005-0000-0000-0000F2180000}"/>
    <cellStyle name="Normal 13 7 9 3" xfId="6629" xr:uid="{00000000-0005-0000-0000-0000F3180000}"/>
    <cellStyle name="Normal 13 7 9 3 2" xfId="10141" xr:uid="{00000000-0005-0000-0000-0000F4180000}"/>
    <cellStyle name="Normal 13 7 9 3 2 2" xfId="33122" xr:uid="{00000000-0005-0000-0000-0000F5180000}"/>
    <cellStyle name="Normal 13 7 9 3 2 3" xfId="21950" xr:uid="{00000000-0005-0000-0000-0000F6180000}"/>
    <cellStyle name="Normal 13 7 9 3 3" xfId="29610" xr:uid="{00000000-0005-0000-0000-0000F7180000}"/>
    <cellStyle name="Normal 13 7 9 3 4" xfId="14289" xr:uid="{00000000-0005-0000-0000-0000F8180000}"/>
    <cellStyle name="Normal 13 7 9 4" xfId="5509" xr:uid="{00000000-0005-0000-0000-0000F9180000}"/>
    <cellStyle name="Normal 13 7 9 4 2" xfId="28490" xr:uid="{00000000-0005-0000-0000-0000FA180000}"/>
    <cellStyle name="Normal 13 7 9 4 3" xfId="17801" xr:uid="{00000000-0005-0000-0000-0000FB180000}"/>
    <cellStyle name="Normal 13 7 9 5" xfId="23706" xr:uid="{00000000-0005-0000-0000-0000FC180000}"/>
    <cellStyle name="Normal 13 7 9 6" xfId="12533" xr:uid="{00000000-0005-0000-0000-0000FD180000}"/>
    <cellStyle name="Normal 13 8" xfId="35" xr:uid="{00000000-0005-0000-0000-0000FE180000}"/>
    <cellStyle name="Normal 13 8 10" xfId="3842" xr:uid="{00000000-0005-0000-0000-0000FF180000}"/>
    <cellStyle name="Normal 13 8 10 2" xfId="26823" xr:uid="{00000000-0005-0000-0000-000000190000}"/>
    <cellStyle name="Normal 13 8 10 3" xfId="17330" xr:uid="{00000000-0005-0000-0000-000001190000}"/>
    <cellStyle name="Normal 13 8 11" xfId="23235" xr:uid="{00000000-0005-0000-0000-000002190000}"/>
    <cellStyle name="Normal 13 8 12" xfId="11502" xr:uid="{00000000-0005-0000-0000-000003190000}"/>
    <cellStyle name="Normal 13 8 2" xfId="404" xr:uid="{00000000-0005-0000-0000-000004190000}"/>
    <cellStyle name="Normal 13 8 2 2" xfId="1688" xr:uid="{00000000-0005-0000-0000-000005190000}"/>
    <cellStyle name="Normal 13 8 2 2 2" xfId="3444" xr:uid="{00000000-0005-0000-0000-000006190000}"/>
    <cellStyle name="Normal 13 8 2 2 2 2" xfId="9348" xr:uid="{00000000-0005-0000-0000-000007190000}"/>
    <cellStyle name="Normal 13 8 2 2 2 2 2" xfId="32329" xr:uid="{00000000-0005-0000-0000-000008190000}"/>
    <cellStyle name="Normal 13 8 2 2 2 2 3" xfId="20520" xr:uid="{00000000-0005-0000-0000-000009190000}"/>
    <cellStyle name="Normal 13 8 2 2 2 3" xfId="26425" xr:uid="{00000000-0005-0000-0000-00000A190000}"/>
    <cellStyle name="Normal 13 8 2 2 2 4" xfId="17008" xr:uid="{00000000-0005-0000-0000-00000B190000}"/>
    <cellStyle name="Normal 13 8 2 2 3" xfId="7592" xr:uid="{00000000-0005-0000-0000-00000C190000}"/>
    <cellStyle name="Normal 13 8 2 2 3 2" xfId="11104" xr:uid="{00000000-0005-0000-0000-00000D190000}"/>
    <cellStyle name="Normal 13 8 2 2 3 2 2" xfId="34085" xr:uid="{00000000-0005-0000-0000-00000E190000}"/>
    <cellStyle name="Normal 13 8 2 2 3 2 3" xfId="22913" xr:uid="{00000000-0005-0000-0000-00000F190000}"/>
    <cellStyle name="Normal 13 8 2 2 3 3" xfId="30573" xr:uid="{00000000-0005-0000-0000-000010190000}"/>
    <cellStyle name="Normal 13 8 2 2 3 4" xfId="15252" xr:uid="{00000000-0005-0000-0000-000011190000}"/>
    <cellStyle name="Normal 13 8 2 2 4" xfId="4716" xr:uid="{00000000-0005-0000-0000-000012190000}"/>
    <cellStyle name="Normal 13 8 2 2 4 2" xfId="27697" xr:uid="{00000000-0005-0000-0000-000013190000}"/>
    <cellStyle name="Normal 13 8 2 2 4 3" xfId="18764" xr:uid="{00000000-0005-0000-0000-000014190000}"/>
    <cellStyle name="Normal 13 8 2 2 5" xfId="24669" xr:uid="{00000000-0005-0000-0000-000015190000}"/>
    <cellStyle name="Normal 13 8 2 2 6" xfId="13496" xr:uid="{00000000-0005-0000-0000-000016190000}"/>
    <cellStyle name="Normal 13 8 2 3" xfId="1052" xr:uid="{00000000-0005-0000-0000-000017190000}"/>
    <cellStyle name="Normal 13 8 2 3 2" xfId="2808" xr:uid="{00000000-0005-0000-0000-000018190000}"/>
    <cellStyle name="Normal 13 8 2 3 2 2" xfId="8712" xr:uid="{00000000-0005-0000-0000-000019190000}"/>
    <cellStyle name="Normal 13 8 2 3 2 2 2" xfId="31693" xr:uid="{00000000-0005-0000-0000-00001A190000}"/>
    <cellStyle name="Normal 13 8 2 3 2 2 3" xfId="19884" xr:uid="{00000000-0005-0000-0000-00001B190000}"/>
    <cellStyle name="Normal 13 8 2 3 2 3" xfId="25789" xr:uid="{00000000-0005-0000-0000-00001C190000}"/>
    <cellStyle name="Normal 13 8 2 3 2 4" xfId="16372" xr:uid="{00000000-0005-0000-0000-00001D190000}"/>
    <cellStyle name="Normal 13 8 2 3 3" xfId="6956" xr:uid="{00000000-0005-0000-0000-00001E190000}"/>
    <cellStyle name="Normal 13 8 2 3 3 2" xfId="10468" xr:uid="{00000000-0005-0000-0000-00001F190000}"/>
    <cellStyle name="Normal 13 8 2 3 3 2 2" xfId="33449" xr:uid="{00000000-0005-0000-0000-000020190000}"/>
    <cellStyle name="Normal 13 8 2 3 3 2 3" xfId="22277" xr:uid="{00000000-0005-0000-0000-000021190000}"/>
    <cellStyle name="Normal 13 8 2 3 3 3" xfId="29937" xr:uid="{00000000-0005-0000-0000-000022190000}"/>
    <cellStyle name="Normal 13 8 2 3 3 4" xfId="14616" xr:uid="{00000000-0005-0000-0000-000023190000}"/>
    <cellStyle name="Normal 13 8 2 3 4" xfId="5760" xr:uid="{00000000-0005-0000-0000-000024190000}"/>
    <cellStyle name="Normal 13 8 2 3 4 2" xfId="28741" xr:uid="{00000000-0005-0000-0000-000025190000}"/>
    <cellStyle name="Normal 13 8 2 3 4 3" xfId="18128" xr:uid="{00000000-0005-0000-0000-000026190000}"/>
    <cellStyle name="Normal 13 8 2 3 5" xfId="24033" xr:uid="{00000000-0005-0000-0000-000027190000}"/>
    <cellStyle name="Normal 13 8 2 3 6" xfId="12860" xr:uid="{00000000-0005-0000-0000-000028190000}"/>
    <cellStyle name="Normal 13 8 2 4" xfId="2163" xr:uid="{00000000-0005-0000-0000-000029190000}"/>
    <cellStyle name="Normal 13 8 2 4 2" xfId="8067" xr:uid="{00000000-0005-0000-0000-00002A190000}"/>
    <cellStyle name="Normal 13 8 2 4 2 2" xfId="31048" xr:uid="{00000000-0005-0000-0000-00002B190000}"/>
    <cellStyle name="Normal 13 8 2 4 2 3" xfId="19239" xr:uid="{00000000-0005-0000-0000-00002C190000}"/>
    <cellStyle name="Normal 13 8 2 4 3" xfId="25144" xr:uid="{00000000-0005-0000-0000-00002D190000}"/>
    <cellStyle name="Normal 13 8 2 4 4" xfId="15727" xr:uid="{00000000-0005-0000-0000-00002E190000}"/>
    <cellStyle name="Normal 13 8 2 5" xfId="6311" xr:uid="{00000000-0005-0000-0000-00002F190000}"/>
    <cellStyle name="Normal 13 8 2 5 2" xfId="9823" xr:uid="{00000000-0005-0000-0000-000030190000}"/>
    <cellStyle name="Normal 13 8 2 5 2 2" xfId="32804" xr:uid="{00000000-0005-0000-0000-000031190000}"/>
    <cellStyle name="Normal 13 8 2 5 2 3" xfId="21632" xr:uid="{00000000-0005-0000-0000-000032190000}"/>
    <cellStyle name="Normal 13 8 2 5 3" xfId="29292" xr:uid="{00000000-0005-0000-0000-000033190000}"/>
    <cellStyle name="Normal 13 8 2 5 4" xfId="13971" xr:uid="{00000000-0005-0000-0000-000034190000}"/>
    <cellStyle name="Normal 13 8 2 6" xfId="5191" xr:uid="{00000000-0005-0000-0000-000035190000}"/>
    <cellStyle name="Normal 13 8 2 6 2" xfId="20995" xr:uid="{00000000-0005-0000-0000-000036190000}"/>
    <cellStyle name="Normal 13 8 2 6 3" xfId="28172" xr:uid="{00000000-0005-0000-0000-000037190000}"/>
    <cellStyle name="Normal 13 8 2 6 4" xfId="12215" xr:uid="{00000000-0005-0000-0000-000038190000}"/>
    <cellStyle name="Normal 13 8 2 7" xfId="4080" xr:uid="{00000000-0005-0000-0000-000039190000}"/>
    <cellStyle name="Normal 13 8 2 7 2" xfId="27061" xr:uid="{00000000-0005-0000-0000-00003A190000}"/>
    <cellStyle name="Normal 13 8 2 7 3" xfId="17483" xr:uid="{00000000-0005-0000-0000-00003B190000}"/>
    <cellStyle name="Normal 13 8 2 8" xfId="23388" xr:uid="{00000000-0005-0000-0000-00003C190000}"/>
    <cellStyle name="Normal 13 8 2 9" xfId="11740" xr:uid="{00000000-0005-0000-0000-00003D190000}"/>
    <cellStyle name="Normal 13 8 3" xfId="566" xr:uid="{00000000-0005-0000-0000-00003E190000}"/>
    <cellStyle name="Normal 13 8 3 2" xfId="1849" xr:uid="{00000000-0005-0000-0000-00003F190000}"/>
    <cellStyle name="Normal 13 8 3 2 2" xfId="3605" xr:uid="{00000000-0005-0000-0000-000040190000}"/>
    <cellStyle name="Normal 13 8 3 2 2 2" xfId="9509" xr:uid="{00000000-0005-0000-0000-000041190000}"/>
    <cellStyle name="Normal 13 8 3 2 2 2 2" xfId="32490" xr:uid="{00000000-0005-0000-0000-000042190000}"/>
    <cellStyle name="Normal 13 8 3 2 2 2 3" xfId="20681" xr:uid="{00000000-0005-0000-0000-000043190000}"/>
    <cellStyle name="Normal 13 8 3 2 2 3" xfId="26586" xr:uid="{00000000-0005-0000-0000-000044190000}"/>
    <cellStyle name="Normal 13 8 3 2 2 4" xfId="17169" xr:uid="{00000000-0005-0000-0000-000045190000}"/>
    <cellStyle name="Normal 13 8 3 2 3" xfId="7753" xr:uid="{00000000-0005-0000-0000-000046190000}"/>
    <cellStyle name="Normal 13 8 3 2 3 2" xfId="11265" xr:uid="{00000000-0005-0000-0000-000047190000}"/>
    <cellStyle name="Normal 13 8 3 2 3 2 2" xfId="34246" xr:uid="{00000000-0005-0000-0000-000048190000}"/>
    <cellStyle name="Normal 13 8 3 2 3 2 3" xfId="23074" xr:uid="{00000000-0005-0000-0000-000049190000}"/>
    <cellStyle name="Normal 13 8 3 2 3 3" xfId="30734" xr:uid="{00000000-0005-0000-0000-00004A190000}"/>
    <cellStyle name="Normal 13 8 3 2 3 4" xfId="15413" xr:uid="{00000000-0005-0000-0000-00004B190000}"/>
    <cellStyle name="Normal 13 8 3 2 4" xfId="4877" xr:uid="{00000000-0005-0000-0000-00004C190000}"/>
    <cellStyle name="Normal 13 8 3 2 4 2" xfId="27858" xr:uid="{00000000-0005-0000-0000-00004D190000}"/>
    <cellStyle name="Normal 13 8 3 2 4 3" xfId="18925" xr:uid="{00000000-0005-0000-0000-00004E190000}"/>
    <cellStyle name="Normal 13 8 3 2 5" xfId="24830" xr:uid="{00000000-0005-0000-0000-00004F190000}"/>
    <cellStyle name="Normal 13 8 3 2 6" xfId="13657" xr:uid="{00000000-0005-0000-0000-000050190000}"/>
    <cellStyle name="Normal 13 8 3 3" xfId="1213" xr:uid="{00000000-0005-0000-0000-000051190000}"/>
    <cellStyle name="Normal 13 8 3 3 2" xfId="2969" xr:uid="{00000000-0005-0000-0000-000052190000}"/>
    <cellStyle name="Normal 13 8 3 3 2 2" xfId="8873" xr:uid="{00000000-0005-0000-0000-000053190000}"/>
    <cellStyle name="Normal 13 8 3 3 2 2 2" xfId="31854" xr:uid="{00000000-0005-0000-0000-000054190000}"/>
    <cellStyle name="Normal 13 8 3 3 2 2 3" xfId="20045" xr:uid="{00000000-0005-0000-0000-000055190000}"/>
    <cellStyle name="Normal 13 8 3 3 2 3" xfId="25950" xr:uid="{00000000-0005-0000-0000-000056190000}"/>
    <cellStyle name="Normal 13 8 3 3 2 4" xfId="16533" xr:uid="{00000000-0005-0000-0000-000057190000}"/>
    <cellStyle name="Normal 13 8 3 3 3" xfId="7117" xr:uid="{00000000-0005-0000-0000-000058190000}"/>
    <cellStyle name="Normal 13 8 3 3 3 2" xfId="10629" xr:uid="{00000000-0005-0000-0000-000059190000}"/>
    <cellStyle name="Normal 13 8 3 3 3 2 2" xfId="33610" xr:uid="{00000000-0005-0000-0000-00005A190000}"/>
    <cellStyle name="Normal 13 8 3 3 3 2 3" xfId="22438" xr:uid="{00000000-0005-0000-0000-00005B190000}"/>
    <cellStyle name="Normal 13 8 3 3 3 3" xfId="30098" xr:uid="{00000000-0005-0000-0000-00005C190000}"/>
    <cellStyle name="Normal 13 8 3 3 3 4" xfId="14777" xr:uid="{00000000-0005-0000-0000-00005D190000}"/>
    <cellStyle name="Normal 13 8 3 3 4" xfId="5921" xr:uid="{00000000-0005-0000-0000-00005E190000}"/>
    <cellStyle name="Normal 13 8 3 3 4 2" xfId="28902" xr:uid="{00000000-0005-0000-0000-00005F190000}"/>
    <cellStyle name="Normal 13 8 3 3 4 3" xfId="18289" xr:uid="{00000000-0005-0000-0000-000060190000}"/>
    <cellStyle name="Normal 13 8 3 3 5" xfId="24194" xr:uid="{00000000-0005-0000-0000-000061190000}"/>
    <cellStyle name="Normal 13 8 3 3 6" xfId="13021" xr:uid="{00000000-0005-0000-0000-000062190000}"/>
    <cellStyle name="Normal 13 8 3 4" xfId="2324" xr:uid="{00000000-0005-0000-0000-000063190000}"/>
    <cellStyle name="Normal 13 8 3 4 2" xfId="8228" xr:uid="{00000000-0005-0000-0000-000064190000}"/>
    <cellStyle name="Normal 13 8 3 4 2 2" xfId="31209" xr:uid="{00000000-0005-0000-0000-000065190000}"/>
    <cellStyle name="Normal 13 8 3 4 2 3" xfId="19400" xr:uid="{00000000-0005-0000-0000-000066190000}"/>
    <cellStyle name="Normal 13 8 3 4 3" xfId="25305" xr:uid="{00000000-0005-0000-0000-000067190000}"/>
    <cellStyle name="Normal 13 8 3 4 4" xfId="15888" xr:uid="{00000000-0005-0000-0000-000068190000}"/>
    <cellStyle name="Normal 13 8 3 5" xfId="6472" xr:uid="{00000000-0005-0000-0000-000069190000}"/>
    <cellStyle name="Normal 13 8 3 5 2" xfId="9984" xr:uid="{00000000-0005-0000-0000-00006A190000}"/>
    <cellStyle name="Normal 13 8 3 5 2 2" xfId="32965" xr:uid="{00000000-0005-0000-0000-00006B190000}"/>
    <cellStyle name="Normal 13 8 3 5 2 3" xfId="21793" xr:uid="{00000000-0005-0000-0000-00006C190000}"/>
    <cellStyle name="Normal 13 8 3 5 3" xfId="29453" xr:uid="{00000000-0005-0000-0000-00006D190000}"/>
    <cellStyle name="Normal 13 8 3 5 4" xfId="14132" xr:uid="{00000000-0005-0000-0000-00006E190000}"/>
    <cellStyle name="Normal 13 8 3 6" xfId="5352" xr:uid="{00000000-0005-0000-0000-00006F190000}"/>
    <cellStyle name="Normal 13 8 3 6 2" xfId="21156" xr:uid="{00000000-0005-0000-0000-000070190000}"/>
    <cellStyle name="Normal 13 8 3 6 3" xfId="28333" xr:uid="{00000000-0005-0000-0000-000071190000}"/>
    <cellStyle name="Normal 13 8 3 6 4" xfId="12376" xr:uid="{00000000-0005-0000-0000-000072190000}"/>
    <cellStyle name="Normal 13 8 3 7" xfId="4241" xr:uid="{00000000-0005-0000-0000-000073190000}"/>
    <cellStyle name="Normal 13 8 3 7 2" xfId="27222" xr:uid="{00000000-0005-0000-0000-000074190000}"/>
    <cellStyle name="Normal 13 8 3 7 3" xfId="17644" xr:uid="{00000000-0005-0000-0000-000075190000}"/>
    <cellStyle name="Normal 13 8 3 8" xfId="23549" xr:uid="{00000000-0005-0000-0000-000076190000}"/>
    <cellStyle name="Normal 13 8 3 9" xfId="11901" xr:uid="{00000000-0005-0000-0000-000077190000}"/>
    <cellStyle name="Normal 13 8 4" xfId="899" xr:uid="{00000000-0005-0000-0000-000078190000}"/>
    <cellStyle name="Normal 13 8 4 2" xfId="1535" xr:uid="{00000000-0005-0000-0000-000079190000}"/>
    <cellStyle name="Normal 13 8 4 2 2" xfId="3291" xr:uid="{00000000-0005-0000-0000-00007A190000}"/>
    <cellStyle name="Normal 13 8 4 2 2 2" xfId="9195" xr:uid="{00000000-0005-0000-0000-00007B190000}"/>
    <cellStyle name="Normal 13 8 4 2 2 2 2" xfId="32176" xr:uid="{00000000-0005-0000-0000-00007C190000}"/>
    <cellStyle name="Normal 13 8 4 2 2 2 3" xfId="20367" xr:uid="{00000000-0005-0000-0000-00007D190000}"/>
    <cellStyle name="Normal 13 8 4 2 2 3" xfId="26272" xr:uid="{00000000-0005-0000-0000-00007E190000}"/>
    <cellStyle name="Normal 13 8 4 2 2 4" xfId="16855" xr:uid="{00000000-0005-0000-0000-00007F190000}"/>
    <cellStyle name="Normal 13 8 4 2 3" xfId="7439" xr:uid="{00000000-0005-0000-0000-000080190000}"/>
    <cellStyle name="Normal 13 8 4 2 3 2" xfId="10951" xr:uid="{00000000-0005-0000-0000-000081190000}"/>
    <cellStyle name="Normal 13 8 4 2 3 2 2" xfId="33932" xr:uid="{00000000-0005-0000-0000-000082190000}"/>
    <cellStyle name="Normal 13 8 4 2 3 2 3" xfId="22760" xr:uid="{00000000-0005-0000-0000-000083190000}"/>
    <cellStyle name="Normal 13 8 4 2 3 3" xfId="30420" xr:uid="{00000000-0005-0000-0000-000084190000}"/>
    <cellStyle name="Normal 13 8 4 2 3 4" xfId="15099" xr:uid="{00000000-0005-0000-0000-000085190000}"/>
    <cellStyle name="Normal 13 8 4 2 4" xfId="4563" xr:uid="{00000000-0005-0000-0000-000086190000}"/>
    <cellStyle name="Normal 13 8 4 2 4 2" xfId="27544" xr:uid="{00000000-0005-0000-0000-000087190000}"/>
    <cellStyle name="Normal 13 8 4 2 4 3" xfId="18611" xr:uid="{00000000-0005-0000-0000-000088190000}"/>
    <cellStyle name="Normal 13 8 4 2 5" xfId="24516" xr:uid="{00000000-0005-0000-0000-000089190000}"/>
    <cellStyle name="Normal 13 8 4 2 6" xfId="13343" xr:uid="{00000000-0005-0000-0000-00008A190000}"/>
    <cellStyle name="Normal 13 8 4 3" xfId="2655" xr:uid="{00000000-0005-0000-0000-00008B190000}"/>
    <cellStyle name="Normal 13 8 4 3 2" xfId="8559" xr:uid="{00000000-0005-0000-0000-00008C190000}"/>
    <cellStyle name="Normal 13 8 4 3 2 2" xfId="31540" xr:uid="{00000000-0005-0000-0000-00008D190000}"/>
    <cellStyle name="Normal 13 8 4 3 2 3" xfId="19731" xr:uid="{00000000-0005-0000-0000-00008E190000}"/>
    <cellStyle name="Normal 13 8 4 3 3" xfId="25636" xr:uid="{00000000-0005-0000-0000-00008F190000}"/>
    <cellStyle name="Normal 13 8 4 3 4" xfId="16219" xr:uid="{00000000-0005-0000-0000-000090190000}"/>
    <cellStyle name="Normal 13 8 4 4" xfId="6803" xr:uid="{00000000-0005-0000-0000-000091190000}"/>
    <cellStyle name="Normal 13 8 4 4 2" xfId="10315" xr:uid="{00000000-0005-0000-0000-000092190000}"/>
    <cellStyle name="Normal 13 8 4 4 2 2" xfId="33296" xr:uid="{00000000-0005-0000-0000-000093190000}"/>
    <cellStyle name="Normal 13 8 4 4 2 3" xfId="22124" xr:uid="{00000000-0005-0000-0000-000094190000}"/>
    <cellStyle name="Normal 13 8 4 4 3" xfId="29784" xr:uid="{00000000-0005-0000-0000-000095190000}"/>
    <cellStyle name="Normal 13 8 4 4 4" xfId="14463" xr:uid="{00000000-0005-0000-0000-000096190000}"/>
    <cellStyle name="Normal 13 8 4 5" xfId="5607" xr:uid="{00000000-0005-0000-0000-000097190000}"/>
    <cellStyle name="Normal 13 8 4 5 2" xfId="21241" xr:uid="{00000000-0005-0000-0000-000098190000}"/>
    <cellStyle name="Normal 13 8 4 5 3" xfId="28588" xr:uid="{00000000-0005-0000-0000-000099190000}"/>
    <cellStyle name="Normal 13 8 4 5 4" xfId="12707" xr:uid="{00000000-0005-0000-0000-00009A190000}"/>
    <cellStyle name="Normal 13 8 4 6" xfId="3927" xr:uid="{00000000-0005-0000-0000-00009B190000}"/>
    <cellStyle name="Normal 13 8 4 6 2" xfId="26908" xr:uid="{00000000-0005-0000-0000-00009C190000}"/>
    <cellStyle name="Normal 13 8 4 6 3" xfId="17975" xr:uid="{00000000-0005-0000-0000-00009D190000}"/>
    <cellStyle name="Normal 13 8 4 7" xfId="23880" xr:uid="{00000000-0005-0000-0000-00009E190000}"/>
    <cellStyle name="Normal 13 8 4 8" xfId="11587" xr:uid="{00000000-0005-0000-0000-00009F190000}"/>
    <cellStyle name="Normal 13 8 5" xfId="1450" xr:uid="{00000000-0005-0000-0000-0000A0190000}"/>
    <cellStyle name="Normal 13 8 5 2" xfId="3206" xr:uid="{00000000-0005-0000-0000-0000A1190000}"/>
    <cellStyle name="Normal 13 8 5 2 2" xfId="9110" xr:uid="{00000000-0005-0000-0000-0000A2190000}"/>
    <cellStyle name="Normal 13 8 5 2 2 2" xfId="32091" xr:uid="{00000000-0005-0000-0000-0000A3190000}"/>
    <cellStyle name="Normal 13 8 5 2 2 3" xfId="20282" xr:uid="{00000000-0005-0000-0000-0000A4190000}"/>
    <cellStyle name="Normal 13 8 5 2 3" xfId="26187" xr:uid="{00000000-0005-0000-0000-0000A5190000}"/>
    <cellStyle name="Normal 13 8 5 2 4" xfId="16770" xr:uid="{00000000-0005-0000-0000-0000A6190000}"/>
    <cellStyle name="Normal 13 8 5 3" xfId="7354" xr:uid="{00000000-0005-0000-0000-0000A7190000}"/>
    <cellStyle name="Normal 13 8 5 3 2" xfId="10866" xr:uid="{00000000-0005-0000-0000-0000A8190000}"/>
    <cellStyle name="Normal 13 8 5 3 2 2" xfId="33847" xr:uid="{00000000-0005-0000-0000-0000A9190000}"/>
    <cellStyle name="Normal 13 8 5 3 2 3" xfId="22675" xr:uid="{00000000-0005-0000-0000-0000AA190000}"/>
    <cellStyle name="Normal 13 8 5 3 3" xfId="30335" xr:uid="{00000000-0005-0000-0000-0000AB190000}"/>
    <cellStyle name="Normal 13 8 5 3 4" xfId="15014" xr:uid="{00000000-0005-0000-0000-0000AC190000}"/>
    <cellStyle name="Normal 13 8 5 4" xfId="4478" xr:uid="{00000000-0005-0000-0000-0000AD190000}"/>
    <cellStyle name="Normal 13 8 5 4 2" xfId="27459" xr:uid="{00000000-0005-0000-0000-0000AE190000}"/>
    <cellStyle name="Normal 13 8 5 4 3" xfId="18526" xr:uid="{00000000-0005-0000-0000-0000AF190000}"/>
    <cellStyle name="Normal 13 8 5 5" xfId="24431" xr:uid="{00000000-0005-0000-0000-0000B0190000}"/>
    <cellStyle name="Normal 13 8 5 6" xfId="13258" xr:uid="{00000000-0005-0000-0000-0000B1190000}"/>
    <cellStyle name="Normal 13 8 6" xfId="814" xr:uid="{00000000-0005-0000-0000-0000B2190000}"/>
    <cellStyle name="Normal 13 8 6 2" xfId="2570" xr:uid="{00000000-0005-0000-0000-0000B3190000}"/>
    <cellStyle name="Normal 13 8 6 2 2" xfId="8474" xr:uid="{00000000-0005-0000-0000-0000B4190000}"/>
    <cellStyle name="Normal 13 8 6 2 2 2" xfId="31455" xr:uid="{00000000-0005-0000-0000-0000B5190000}"/>
    <cellStyle name="Normal 13 8 6 2 2 3" xfId="19646" xr:uid="{00000000-0005-0000-0000-0000B6190000}"/>
    <cellStyle name="Normal 13 8 6 2 3" xfId="25551" xr:uid="{00000000-0005-0000-0000-0000B7190000}"/>
    <cellStyle name="Normal 13 8 6 2 4" xfId="16134" xr:uid="{00000000-0005-0000-0000-0000B8190000}"/>
    <cellStyle name="Normal 13 8 6 3" xfId="6718" xr:uid="{00000000-0005-0000-0000-0000B9190000}"/>
    <cellStyle name="Normal 13 8 6 3 2" xfId="10230" xr:uid="{00000000-0005-0000-0000-0000BA190000}"/>
    <cellStyle name="Normal 13 8 6 3 2 2" xfId="33211" xr:uid="{00000000-0005-0000-0000-0000BB190000}"/>
    <cellStyle name="Normal 13 8 6 3 2 3" xfId="22039" xr:uid="{00000000-0005-0000-0000-0000BC190000}"/>
    <cellStyle name="Normal 13 8 6 3 3" xfId="29699" xr:uid="{00000000-0005-0000-0000-0000BD190000}"/>
    <cellStyle name="Normal 13 8 6 3 4" xfId="14378" xr:uid="{00000000-0005-0000-0000-0000BE190000}"/>
    <cellStyle name="Normal 13 8 6 4" xfId="5522" xr:uid="{00000000-0005-0000-0000-0000BF190000}"/>
    <cellStyle name="Normal 13 8 6 4 2" xfId="28503" xr:uid="{00000000-0005-0000-0000-0000C0190000}"/>
    <cellStyle name="Normal 13 8 6 4 3" xfId="17890" xr:uid="{00000000-0005-0000-0000-0000C1190000}"/>
    <cellStyle name="Normal 13 8 6 5" xfId="23795" xr:uid="{00000000-0005-0000-0000-0000C2190000}"/>
    <cellStyle name="Normal 13 8 6 6" xfId="12622" xr:uid="{00000000-0005-0000-0000-0000C3190000}"/>
    <cellStyle name="Normal 13 8 7" xfId="2010" xr:uid="{00000000-0005-0000-0000-0000C4190000}"/>
    <cellStyle name="Normal 13 8 7 2" xfId="7914" xr:uid="{00000000-0005-0000-0000-0000C5190000}"/>
    <cellStyle name="Normal 13 8 7 2 2" xfId="30895" xr:uid="{00000000-0005-0000-0000-0000C6190000}"/>
    <cellStyle name="Normal 13 8 7 2 3" xfId="19086" xr:uid="{00000000-0005-0000-0000-0000C7190000}"/>
    <cellStyle name="Normal 13 8 7 3" xfId="24991" xr:uid="{00000000-0005-0000-0000-0000C8190000}"/>
    <cellStyle name="Normal 13 8 7 4" xfId="15574" xr:uid="{00000000-0005-0000-0000-0000C9190000}"/>
    <cellStyle name="Normal 13 8 8" xfId="6158" xr:uid="{00000000-0005-0000-0000-0000CA190000}"/>
    <cellStyle name="Normal 13 8 8 2" xfId="9670" xr:uid="{00000000-0005-0000-0000-0000CB190000}"/>
    <cellStyle name="Normal 13 8 8 2 2" xfId="32651" xr:uid="{00000000-0005-0000-0000-0000CC190000}"/>
    <cellStyle name="Normal 13 8 8 2 3" xfId="21479" xr:uid="{00000000-0005-0000-0000-0000CD190000}"/>
    <cellStyle name="Normal 13 8 8 3" xfId="29139" xr:uid="{00000000-0005-0000-0000-0000CE190000}"/>
    <cellStyle name="Normal 13 8 8 4" xfId="13818" xr:uid="{00000000-0005-0000-0000-0000CF190000}"/>
    <cellStyle name="Normal 13 8 9" xfId="5038" xr:uid="{00000000-0005-0000-0000-0000D0190000}"/>
    <cellStyle name="Normal 13 8 9 2" xfId="20842" xr:uid="{00000000-0005-0000-0000-0000D1190000}"/>
    <cellStyle name="Normal 13 8 9 3" xfId="28019" xr:uid="{00000000-0005-0000-0000-0000D2190000}"/>
    <cellStyle name="Normal 13 8 9 4" xfId="12062" xr:uid="{00000000-0005-0000-0000-0000D3190000}"/>
    <cellStyle name="Normal 13 9" xfId="396" xr:uid="{00000000-0005-0000-0000-0000D4190000}"/>
    <cellStyle name="Normal 13 9 10" xfId="23380" xr:uid="{00000000-0005-0000-0000-0000D5190000}"/>
    <cellStyle name="Normal 13 9 11" xfId="11494" xr:uid="{00000000-0005-0000-0000-0000D6190000}"/>
    <cellStyle name="Normal 13 9 2" xfId="558" xr:uid="{00000000-0005-0000-0000-0000D7190000}"/>
    <cellStyle name="Normal 13 9 2 2" xfId="1841" xr:uid="{00000000-0005-0000-0000-0000D8190000}"/>
    <cellStyle name="Normal 13 9 2 2 2" xfId="3597" xr:uid="{00000000-0005-0000-0000-0000D9190000}"/>
    <cellStyle name="Normal 13 9 2 2 2 2" xfId="9501" xr:uid="{00000000-0005-0000-0000-0000DA190000}"/>
    <cellStyle name="Normal 13 9 2 2 2 2 2" xfId="32482" xr:uid="{00000000-0005-0000-0000-0000DB190000}"/>
    <cellStyle name="Normal 13 9 2 2 2 2 3" xfId="20673" xr:uid="{00000000-0005-0000-0000-0000DC190000}"/>
    <cellStyle name="Normal 13 9 2 2 2 3" xfId="26578" xr:uid="{00000000-0005-0000-0000-0000DD190000}"/>
    <cellStyle name="Normal 13 9 2 2 2 4" xfId="17161" xr:uid="{00000000-0005-0000-0000-0000DE190000}"/>
    <cellStyle name="Normal 13 9 2 2 3" xfId="7745" xr:uid="{00000000-0005-0000-0000-0000DF190000}"/>
    <cellStyle name="Normal 13 9 2 2 3 2" xfId="11257" xr:uid="{00000000-0005-0000-0000-0000E0190000}"/>
    <cellStyle name="Normal 13 9 2 2 3 2 2" xfId="34238" xr:uid="{00000000-0005-0000-0000-0000E1190000}"/>
    <cellStyle name="Normal 13 9 2 2 3 2 3" xfId="23066" xr:uid="{00000000-0005-0000-0000-0000E2190000}"/>
    <cellStyle name="Normal 13 9 2 2 3 3" xfId="30726" xr:uid="{00000000-0005-0000-0000-0000E3190000}"/>
    <cellStyle name="Normal 13 9 2 2 3 4" xfId="15405" xr:uid="{00000000-0005-0000-0000-0000E4190000}"/>
    <cellStyle name="Normal 13 9 2 2 4" xfId="4869" xr:uid="{00000000-0005-0000-0000-0000E5190000}"/>
    <cellStyle name="Normal 13 9 2 2 4 2" xfId="27850" xr:uid="{00000000-0005-0000-0000-0000E6190000}"/>
    <cellStyle name="Normal 13 9 2 2 4 3" xfId="18917" xr:uid="{00000000-0005-0000-0000-0000E7190000}"/>
    <cellStyle name="Normal 13 9 2 2 5" xfId="24822" xr:uid="{00000000-0005-0000-0000-0000E8190000}"/>
    <cellStyle name="Normal 13 9 2 2 6" xfId="13649" xr:uid="{00000000-0005-0000-0000-0000E9190000}"/>
    <cellStyle name="Normal 13 9 2 3" xfId="1205" xr:uid="{00000000-0005-0000-0000-0000EA190000}"/>
    <cellStyle name="Normal 13 9 2 3 2" xfId="2961" xr:uid="{00000000-0005-0000-0000-0000EB190000}"/>
    <cellStyle name="Normal 13 9 2 3 2 2" xfId="8865" xr:uid="{00000000-0005-0000-0000-0000EC190000}"/>
    <cellStyle name="Normal 13 9 2 3 2 2 2" xfId="31846" xr:uid="{00000000-0005-0000-0000-0000ED190000}"/>
    <cellStyle name="Normal 13 9 2 3 2 2 3" xfId="20037" xr:uid="{00000000-0005-0000-0000-0000EE190000}"/>
    <cellStyle name="Normal 13 9 2 3 2 3" xfId="25942" xr:uid="{00000000-0005-0000-0000-0000EF190000}"/>
    <cellStyle name="Normal 13 9 2 3 2 4" xfId="16525" xr:uid="{00000000-0005-0000-0000-0000F0190000}"/>
    <cellStyle name="Normal 13 9 2 3 3" xfId="7109" xr:uid="{00000000-0005-0000-0000-0000F1190000}"/>
    <cellStyle name="Normal 13 9 2 3 3 2" xfId="10621" xr:uid="{00000000-0005-0000-0000-0000F2190000}"/>
    <cellStyle name="Normal 13 9 2 3 3 2 2" xfId="33602" xr:uid="{00000000-0005-0000-0000-0000F3190000}"/>
    <cellStyle name="Normal 13 9 2 3 3 2 3" xfId="22430" xr:uid="{00000000-0005-0000-0000-0000F4190000}"/>
    <cellStyle name="Normal 13 9 2 3 3 3" xfId="30090" xr:uid="{00000000-0005-0000-0000-0000F5190000}"/>
    <cellStyle name="Normal 13 9 2 3 3 4" xfId="14769" xr:uid="{00000000-0005-0000-0000-0000F6190000}"/>
    <cellStyle name="Normal 13 9 2 3 4" xfId="5913" xr:uid="{00000000-0005-0000-0000-0000F7190000}"/>
    <cellStyle name="Normal 13 9 2 3 4 2" xfId="28894" xr:uid="{00000000-0005-0000-0000-0000F8190000}"/>
    <cellStyle name="Normal 13 9 2 3 4 3" xfId="18281" xr:uid="{00000000-0005-0000-0000-0000F9190000}"/>
    <cellStyle name="Normal 13 9 2 3 5" xfId="24186" xr:uid="{00000000-0005-0000-0000-0000FA190000}"/>
    <cellStyle name="Normal 13 9 2 3 6" xfId="13013" xr:uid="{00000000-0005-0000-0000-0000FB190000}"/>
    <cellStyle name="Normal 13 9 2 4" xfId="2316" xr:uid="{00000000-0005-0000-0000-0000FC190000}"/>
    <cellStyle name="Normal 13 9 2 4 2" xfId="8220" xr:uid="{00000000-0005-0000-0000-0000FD190000}"/>
    <cellStyle name="Normal 13 9 2 4 2 2" xfId="31201" xr:uid="{00000000-0005-0000-0000-0000FE190000}"/>
    <cellStyle name="Normal 13 9 2 4 2 3" xfId="19392" xr:uid="{00000000-0005-0000-0000-0000FF190000}"/>
    <cellStyle name="Normal 13 9 2 4 3" xfId="25297" xr:uid="{00000000-0005-0000-0000-0000001A0000}"/>
    <cellStyle name="Normal 13 9 2 4 4" xfId="15880" xr:uid="{00000000-0005-0000-0000-0000011A0000}"/>
    <cellStyle name="Normal 13 9 2 5" xfId="6464" xr:uid="{00000000-0005-0000-0000-0000021A0000}"/>
    <cellStyle name="Normal 13 9 2 5 2" xfId="9976" xr:uid="{00000000-0005-0000-0000-0000031A0000}"/>
    <cellStyle name="Normal 13 9 2 5 2 2" xfId="32957" xr:uid="{00000000-0005-0000-0000-0000041A0000}"/>
    <cellStyle name="Normal 13 9 2 5 2 3" xfId="21785" xr:uid="{00000000-0005-0000-0000-0000051A0000}"/>
    <cellStyle name="Normal 13 9 2 5 3" xfId="29445" xr:uid="{00000000-0005-0000-0000-0000061A0000}"/>
    <cellStyle name="Normal 13 9 2 5 4" xfId="14124" xr:uid="{00000000-0005-0000-0000-0000071A0000}"/>
    <cellStyle name="Normal 13 9 2 6" xfId="5344" xr:uid="{00000000-0005-0000-0000-0000081A0000}"/>
    <cellStyle name="Normal 13 9 2 6 2" xfId="21148" xr:uid="{00000000-0005-0000-0000-0000091A0000}"/>
    <cellStyle name="Normal 13 9 2 6 3" xfId="28325" xr:uid="{00000000-0005-0000-0000-00000A1A0000}"/>
    <cellStyle name="Normal 13 9 2 6 4" xfId="12368" xr:uid="{00000000-0005-0000-0000-00000B1A0000}"/>
    <cellStyle name="Normal 13 9 2 7" xfId="4233" xr:uid="{00000000-0005-0000-0000-00000C1A0000}"/>
    <cellStyle name="Normal 13 9 2 7 2" xfId="27214" xr:uid="{00000000-0005-0000-0000-00000D1A0000}"/>
    <cellStyle name="Normal 13 9 2 7 3" xfId="17636" xr:uid="{00000000-0005-0000-0000-00000E1A0000}"/>
    <cellStyle name="Normal 13 9 2 8" xfId="23541" xr:uid="{00000000-0005-0000-0000-00000F1A0000}"/>
    <cellStyle name="Normal 13 9 2 9" xfId="11893" xr:uid="{00000000-0005-0000-0000-0000101A0000}"/>
    <cellStyle name="Normal 13 9 3" xfId="1044" xr:uid="{00000000-0005-0000-0000-0000111A0000}"/>
    <cellStyle name="Normal 13 9 3 2" xfId="1680" xr:uid="{00000000-0005-0000-0000-0000121A0000}"/>
    <cellStyle name="Normal 13 9 3 2 2" xfId="3436" xr:uid="{00000000-0005-0000-0000-0000131A0000}"/>
    <cellStyle name="Normal 13 9 3 2 2 2" xfId="9340" xr:uid="{00000000-0005-0000-0000-0000141A0000}"/>
    <cellStyle name="Normal 13 9 3 2 2 2 2" xfId="32321" xr:uid="{00000000-0005-0000-0000-0000151A0000}"/>
    <cellStyle name="Normal 13 9 3 2 2 2 3" xfId="20512" xr:uid="{00000000-0005-0000-0000-0000161A0000}"/>
    <cellStyle name="Normal 13 9 3 2 2 3" xfId="26417" xr:uid="{00000000-0005-0000-0000-0000171A0000}"/>
    <cellStyle name="Normal 13 9 3 2 2 4" xfId="17000" xr:uid="{00000000-0005-0000-0000-0000181A0000}"/>
    <cellStyle name="Normal 13 9 3 2 3" xfId="7584" xr:uid="{00000000-0005-0000-0000-0000191A0000}"/>
    <cellStyle name="Normal 13 9 3 2 3 2" xfId="11096" xr:uid="{00000000-0005-0000-0000-00001A1A0000}"/>
    <cellStyle name="Normal 13 9 3 2 3 2 2" xfId="34077" xr:uid="{00000000-0005-0000-0000-00001B1A0000}"/>
    <cellStyle name="Normal 13 9 3 2 3 2 3" xfId="22905" xr:uid="{00000000-0005-0000-0000-00001C1A0000}"/>
    <cellStyle name="Normal 13 9 3 2 3 3" xfId="30565" xr:uid="{00000000-0005-0000-0000-00001D1A0000}"/>
    <cellStyle name="Normal 13 9 3 2 3 4" xfId="15244" xr:uid="{00000000-0005-0000-0000-00001E1A0000}"/>
    <cellStyle name="Normal 13 9 3 2 4" xfId="4708" xr:uid="{00000000-0005-0000-0000-00001F1A0000}"/>
    <cellStyle name="Normal 13 9 3 2 4 2" xfId="27689" xr:uid="{00000000-0005-0000-0000-0000201A0000}"/>
    <cellStyle name="Normal 13 9 3 2 4 3" xfId="18756" xr:uid="{00000000-0005-0000-0000-0000211A0000}"/>
    <cellStyle name="Normal 13 9 3 2 5" xfId="24661" xr:uid="{00000000-0005-0000-0000-0000221A0000}"/>
    <cellStyle name="Normal 13 9 3 2 6" xfId="13488" xr:uid="{00000000-0005-0000-0000-0000231A0000}"/>
    <cellStyle name="Normal 13 9 3 3" xfId="2800" xr:uid="{00000000-0005-0000-0000-0000241A0000}"/>
    <cellStyle name="Normal 13 9 3 3 2" xfId="8704" xr:uid="{00000000-0005-0000-0000-0000251A0000}"/>
    <cellStyle name="Normal 13 9 3 3 2 2" xfId="31685" xr:uid="{00000000-0005-0000-0000-0000261A0000}"/>
    <cellStyle name="Normal 13 9 3 3 2 3" xfId="19876" xr:uid="{00000000-0005-0000-0000-0000271A0000}"/>
    <cellStyle name="Normal 13 9 3 3 3" xfId="25781" xr:uid="{00000000-0005-0000-0000-0000281A0000}"/>
    <cellStyle name="Normal 13 9 3 3 4" xfId="16364" xr:uid="{00000000-0005-0000-0000-0000291A0000}"/>
    <cellStyle name="Normal 13 9 3 4" xfId="6948" xr:uid="{00000000-0005-0000-0000-00002A1A0000}"/>
    <cellStyle name="Normal 13 9 3 4 2" xfId="10460" xr:uid="{00000000-0005-0000-0000-00002B1A0000}"/>
    <cellStyle name="Normal 13 9 3 4 2 2" xfId="33441" xr:uid="{00000000-0005-0000-0000-00002C1A0000}"/>
    <cellStyle name="Normal 13 9 3 4 2 3" xfId="22269" xr:uid="{00000000-0005-0000-0000-00002D1A0000}"/>
    <cellStyle name="Normal 13 9 3 4 3" xfId="29929" xr:uid="{00000000-0005-0000-0000-00002E1A0000}"/>
    <cellStyle name="Normal 13 9 3 4 4" xfId="14608" xr:uid="{00000000-0005-0000-0000-00002F1A0000}"/>
    <cellStyle name="Normal 13 9 3 5" xfId="5752" xr:uid="{00000000-0005-0000-0000-0000301A0000}"/>
    <cellStyle name="Normal 13 9 3 5 2" xfId="21318" xr:uid="{00000000-0005-0000-0000-0000311A0000}"/>
    <cellStyle name="Normal 13 9 3 5 3" xfId="28733" xr:uid="{00000000-0005-0000-0000-0000321A0000}"/>
    <cellStyle name="Normal 13 9 3 5 4" xfId="12852" xr:uid="{00000000-0005-0000-0000-0000331A0000}"/>
    <cellStyle name="Normal 13 9 3 6" xfId="4072" xr:uid="{00000000-0005-0000-0000-0000341A0000}"/>
    <cellStyle name="Normal 13 9 3 6 2" xfId="27053" xr:uid="{00000000-0005-0000-0000-0000351A0000}"/>
    <cellStyle name="Normal 13 9 3 6 3" xfId="18120" xr:uid="{00000000-0005-0000-0000-0000361A0000}"/>
    <cellStyle name="Normal 13 9 3 7" xfId="24025" xr:uid="{00000000-0005-0000-0000-0000371A0000}"/>
    <cellStyle name="Normal 13 9 3 8" xfId="11732" xr:uid="{00000000-0005-0000-0000-0000381A0000}"/>
    <cellStyle name="Normal 13 9 4" xfId="1442" xr:uid="{00000000-0005-0000-0000-0000391A0000}"/>
    <cellStyle name="Normal 13 9 4 2" xfId="3198" xr:uid="{00000000-0005-0000-0000-00003A1A0000}"/>
    <cellStyle name="Normal 13 9 4 2 2" xfId="9102" xr:uid="{00000000-0005-0000-0000-00003B1A0000}"/>
    <cellStyle name="Normal 13 9 4 2 2 2" xfId="32083" xr:uid="{00000000-0005-0000-0000-00003C1A0000}"/>
    <cellStyle name="Normal 13 9 4 2 2 3" xfId="20274" xr:uid="{00000000-0005-0000-0000-00003D1A0000}"/>
    <cellStyle name="Normal 13 9 4 2 3" xfId="26179" xr:uid="{00000000-0005-0000-0000-00003E1A0000}"/>
    <cellStyle name="Normal 13 9 4 2 4" xfId="16762" xr:uid="{00000000-0005-0000-0000-00003F1A0000}"/>
    <cellStyle name="Normal 13 9 4 3" xfId="7346" xr:uid="{00000000-0005-0000-0000-0000401A0000}"/>
    <cellStyle name="Normal 13 9 4 3 2" xfId="10858" xr:uid="{00000000-0005-0000-0000-0000411A0000}"/>
    <cellStyle name="Normal 13 9 4 3 2 2" xfId="33839" xr:uid="{00000000-0005-0000-0000-0000421A0000}"/>
    <cellStyle name="Normal 13 9 4 3 2 3" xfId="22667" xr:uid="{00000000-0005-0000-0000-0000431A0000}"/>
    <cellStyle name="Normal 13 9 4 3 3" xfId="30327" xr:uid="{00000000-0005-0000-0000-0000441A0000}"/>
    <cellStyle name="Normal 13 9 4 3 4" xfId="15006" xr:uid="{00000000-0005-0000-0000-0000451A0000}"/>
    <cellStyle name="Normal 13 9 4 4" xfId="4470" xr:uid="{00000000-0005-0000-0000-0000461A0000}"/>
    <cellStyle name="Normal 13 9 4 4 2" xfId="27451" xr:uid="{00000000-0005-0000-0000-0000471A0000}"/>
    <cellStyle name="Normal 13 9 4 4 3" xfId="18518" xr:uid="{00000000-0005-0000-0000-0000481A0000}"/>
    <cellStyle name="Normal 13 9 4 5" xfId="24423" xr:uid="{00000000-0005-0000-0000-0000491A0000}"/>
    <cellStyle name="Normal 13 9 4 6" xfId="13250" xr:uid="{00000000-0005-0000-0000-00004A1A0000}"/>
    <cellStyle name="Normal 13 9 5" xfId="806" xr:uid="{00000000-0005-0000-0000-00004B1A0000}"/>
    <cellStyle name="Normal 13 9 5 2" xfId="2562" xr:uid="{00000000-0005-0000-0000-00004C1A0000}"/>
    <cellStyle name="Normal 13 9 5 2 2" xfId="8466" xr:uid="{00000000-0005-0000-0000-00004D1A0000}"/>
    <cellStyle name="Normal 13 9 5 2 2 2" xfId="31447" xr:uid="{00000000-0005-0000-0000-00004E1A0000}"/>
    <cellStyle name="Normal 13 9 5 2 2 3" xfId="19638" xr:uid="{00000000-0005-0000-0000-00004F1A0000}"/>
    <cellStyle name="Normal 13 9 5 2 3" xfId="25543" xr:uid="{00000000-0005-0000-0000-0000501A0000}"/>
    <cellStyle name="Normal 13 9 5 2 4" xfId="16126" xr:uid="{00000000-0005-0000-0000-0000511A0000}"/>
    <cellStyle name="Normal 13 9 5 3" xfId="6710" xr:uid="{00000000-0005-0000-0000-0000521A0000}"/>
    <cellStyle name="Normal 13 9 5 3 2" xfId="10222" xr:uid="{00000000-0005-0000-0000-0000531A0000}"/>
    <cellStyle name="Normal 13 9 5 3 2 2" xfId="33203" xr:uid="{00000000-0005-0000-0000-0000541A0000}"/>
    <cellStyle name="Normal 13 9 5 3 2 3" xfId="22031" xr:uid="{00000000-0005-0000-0000-0000551A0000}"/>
    <cellStyle name="Normal 13 9 5 3 3" xfId="29691" xr:uid="{00000000-0005-0000-0000-0000561A0000}"/>
    <cellStyle name="Normal 13 9 5 3 4" xfId="14370" xr:uid="{00000000-0005-0000-0000-0000571A0000}"/>
    <cellStyle name="Normal 13 9 5 4" xfId="5514" xr:uid="{00000000-0005-0000-0000-0000581A0000}"/>
    <cellStyle name="Normal 13 9 5 4 2" xfId="28495" xr:uid="{00000000-0005-0000-0000-0000591A0000}"/>
    <cellStyle name="Normal 13 9 5 4 3" xfId="17882" xr:uid="{00000000-0005-0000-0000-00005A1A0000}"/>
    <cellStyle name="Normal 13 9 5 5" xfId="23787" xr:uid="{00000000-0005-0000-0000-00005B1A0000}"/>
    <cellStyle name="Normal 13 9 5 6" xfId="12614" xr:uid="{00000000-0005-0000-0000-00005C1A0000}"/>
    <cellStyle name="Normal 13 9 6" xfId="2155" xr:uid="{00000000-0005-0000-0000-00005D1A0000}"/>
    <cellStyle name="Normal 13 9 6 2" xfId="8059" xr:uid="{00000000-0005-0000-0000-00005E1A0000}"/>
    <cellStyle name="Normal 13 9 6 2 2" xfId="31040" xr:uid="{00000000-0005-0000-0000-00005F1A0000}"/>
    <cellStyle name="Normal 13 9 6 2 3" xfId="19231" xr:uid="{00000000-0005-0000-0000-0000601A0000}"/>
    <cellStyle name="Normal 13 9 6 3" xfId="25136" xr:uid="{00000000-0005-0000-0000-0000611A0000}"/>
    <cellStyle name="Normal 13 9 6 4" xfId="15719" xr:uid="{00000000-0005-0000-0000-0000621A0000}"/>
    <cellStyle name="Normal 13 9 7" xfId="6303" xr:uid="{00000000-0005-0000-0000-0000631A0000}"/>
    <cellStyle name="Normal 13 9 7 2" xfId="9815" xr:uid="{00000000-0005-0000-0000-0000641A0000}"/>
    <cellStyle name="Normal 13 9 7 2 2" xfId="32796" xr:uid="{00000000-0005-0000-0000-0000651A0000}"/>
    <cellStyle name="Normal 13 9 7 2 3" xfId="21624" xr:uid="{00000000-0005-0000-0000-0000661A0000}"/>
    <cellStyle name="Normal 13 9 7 3" xfId="29284" xr:uid="{00000000-0005-0000-0000-0000671A0000}"/>
    <cellStyle name="Normal 13 9 7 4" xfId="13963" xr:uid="{00000000-0005-0000-0000-0000681A0000}"/>
    <cellStyle name="Normal 13 9 8" xfId="5183" xr:uid="{00000000-0005-0000-0000-0000691A0000}"/>
    <cellStyle name="Normal 13 9 8 2" xfId="20987" xr:uid="{00000000-0005-0000-0000-00006A1A0000}"/>
    <cellStyle name="Normal 13 9 8 3" xfId="28164" xr:uid="{00000000-0005-0000-0000-00006B1A0000}"/>
    <cellStyle name="Normal 13 9 8 4" xfId="12207" xr:uid="{00000000-0005-0000-0000-00006C1A0000}"/>
    <cellStyle name="Normal 13 9 9" xfId="3834" xr:uid="{00000000-0005-0000-0000-00006D1A0000}"/>
    <cellStyle name="Normal 13 9 9 2" xfId="26815" xr:uid="{00000000-0005-0000-0000-00006E1A0000}"/>
    <cellStyle name="Normal 13 9 9 3" xfId="17475" xr:uid="{00000000-0005-0000-0000-00006F1A0000}"/>
    <cellStyle name="Normal 14" xfId="33" xr:uid="{00000000-0005-0000-0000-0000701A0000}"/>
    <cellStyle name="Normal 15" xfId="39" xr:uid="{00000000-0005-0000-0000-0000711A0000}"/>
    <cellStyle name="Normal 15 2" xfId="408" xr:uid="{00000000-0005-0000-0000-0000721A0000}"/>
    <cellStyle name="Normal 15 3" xfId="732" xr:uid="{00000000-0005-0000-0000-0000731A0000}"/>
    <cellStyle name="Normal 16" xfId="38" xr:uid="{00000000-0005-0000-0000-0000741A0000}"/>
    <cellStyle name="Normal 16 10" xfId="2013" xr:uid="{00000000-0005-0000-0000-0000751A0000}"/>
    <cellStyle name="Normal 16 10 2" xfId="7917" xr:uid="{00000000-0005-0000-0000-0000761A0000}"/>
    <cellStyle name="Normal 16 10 2 2" xfId="30898" xr:uid="{00000000-0005-0000-0000-0000771A0000}"/>
    <cellStyle name="Normal 16 10 2 3" xfId="19089" xr:uid="{00000000-0005-0000-0000-0000781A0000}"/>
    <cellStyle name="Normal 16 10 3" xfId="24994" xr:uid="{00000000-0005-0000-0000-0000791A0000}"/>
    <cellStyle name="Normal 16 10 4" xfId="15577" xr:uid="{00000000-0005-0000-0000-00007A1A0000}"/>
    <cellStyle name="Normal 16 11" xfId="6161" xr:uid="{00000000-0005-0000-0000-00007B1A0000}"/>
    <cellStyle name="Normal 16 11 2" xfId="9673" xr:uid="{00000000-0005-0000-0000-00007C1A0000}"/>
    <cellStyle name="Normal 16 11 2 2" xfId="32654" xr:uid="{00000000-0005-0000-0000-00007D1A0000}"/>
    <cellStyle name="Normal 16 11 2 3" xfId="21482" xr:uid="{00000000-0005-0000-0000-00007E1A0000}"/>
    <cellStyle name="Normal 16 11 3" xfId="29142" xr:uid="{00000000-0005-0000-0000-00007F1A0000}"/>
    <cellStyle name="Normal 16 11 4" xfId="13821" xr:uid="{00000000-0005-0000-0000-0000801A0000}"/>
    <cellStyle name="Normal 16 12" xfId="5041" xr:uid="{00000000-0005-0000-0000-0000811A0000}"/>
    <cellStyle name="Normal 16 12 2" xfId="20845" xr:uid="{00000000-0005-0000-0000-0000821A0000}"/>
    <cellStyle name="Normal 16 12 3" xfId="28022" xr:uid="{00000000-0005-0000-0000-0000831A0000}"/>
    <cellStyle name="Normal 16 12 4" xfId="12065" xr:uid="{00000000-0005-0000-0000-0000841A0000}"/>
    <cellStyle name="Normal 16 13" xfId="3760" xr:uid="{00000000-0005-0000-0000-0000851A0000}"/>
    <cellStyle name="Normal 16 13 2" xfId="26741" xr:uid="{00000000-0005-0000-0000-0000861A0000}"/>
    <cellStyle name="Normal 16 13 3" xfId="17333" xr:uid="{00000000-0005-0000-0000-0000871A0000}"/>
    <cellStyle name="Normal 16 14" xfId="23238" xr:uid="{00000000-0005-0000-0000-0000881A0000}"/>
    <cellStyle name="Normal 16 15" xfId="11420" xr:uid="{00000000-0005-0000-0000-0000891A0000}"/>
    <cellStyle name="Normal 16 2" xfId="407" xr:uid="{00000000-0005-0000-0000-00008A1A0000}"/>
    <cellStyle name="Normal 16 2 10" xfId="23391" xr:uid="{00000000-0005-0000-0000-00008B1A0000}"/>
    <cellStyle name="Normal 16 2 11" xfId="11505" xr:uid="{00000000-0005-0000-0000-00008C1A0000}"/>
    <cellStyle name="Normal 16 2 2" xfId="569" xr:uid="{00000000-0005-0000-0000-00008D1A0000}"/>
    <cellStyle name="Normal 16 2 2 2" xfId="1852" xr:uid="{00000000-0005-0000-0000-00008E1A0000}"/>
    <cellStyle name="Normal 16 2 2 2 2" xfId="3608" xr:uid="{00000000-0005-0000-0000-00008F1A0000}"/>
    <cellStyle name="Normal 16 2 2 2 2 2" xfId="9512" xr:uid="{00000000-0005-0000-0000-0000901A0000}"/>
    <cellStyle name="Normal 16 2 2 2 2 2 2" xfId="32493" xr:uid="{00000000-0005-0000-0000-0000911A0000}"/>
    <cellStyle name="Normal 16 2 2 2 2 2 3" xfId="20684" xr:uid="{00000000-0005-0000-0000-0000921A0000}"/>
    <cellStyle name="Normal 16 2 2 2 2 3" xfId="26589" xr:uid="{00000000-0005-0000-0000-0000931A0000}"/>
    <cellStyle name="Normal 16 2 2 2 2 4" xfId="17172" xr:uid="{00000000-0005-0000-0000-0000941A0000}"/>
    <cellStyle name="Normal 16 2 2 2 3" xfId="7756" xr:uid="{00000000-0005-0000-0000-0000951A0000}"/>
    <cellStyle name="Normal 16 2 2 2 3 2" xfId="11268" xr:uid="{00000000-0005-0000-0000-0000961A0000}"/>
    <cellStyle name="Normal 16 2 2 2 3 2 2" xfId="34249" xr:uid="{00000000-0005-0000-0000-0000971A0000}"/>
    <cellStyle name="Normal 16 2 2 2 3 2 3" xfId="23077" xr:uid="{00000000-0005-0000-0000-0000981A0000}"/>
    <cellStyle name="Normal 16 2 2 2 3 3" xfId="30737" xr:uid="{00000000-0005-0000-0000-0000991A0000}"/>
    <cellStyle name="Normal 16 2 2 2 3 4" xfId="15416" xr:uid="{00000000-0005-0000-0000-00009A1A0000}"/>
    <cellStyle name="Normal 16 2 2 2 4" xfId="4880" xr:uid="{00000000-0005-0000-0000-00009B1A0000}"/>
    <cellStyle name="Normal 16 2 2 2 4 2" xfId="27861" xr:uid="{00000000-0005-0000-0000-00009C1A0000}"/>
    <cellStyle name="Normal 16 2 2 2 4 3" xfId="18928" xr:uid="{00000000-0005-0000-0000-00009D1A0000}"/>
    <cellStyle name="Normal 16 2 2 2 5" xfId="24833" xr:uid="{00000000-0005-0000-0000-00009E1A0000}"/>
    <cellStyle name="Normal 16 2 2 2 6" xfId="13660" xr:uid="{00000000-0005-0000-0000-00009F1A0000}"/>
    <cellStyle name="Normal 16 2 2 3" xfId="1216" xr:uid="{00000000-0005-0000-0000-0000A01A0000}"/>
    <cellStyle name="Normal 16 2 2 3 2" xfId="2972" xr:uid="{00000000-0005-0000-0000-0000A11A0000}"/>
    <cellStyle name="Normal 16 2 2 3 2 2" xfId="8876" xr:uid="{00000000-0005-0000-0000-0000A21A0000}"/>
    <cellStyle name="Normal 16 2 2 3 2 2 2" xfId="31857" xr:uid="{00000000-0005-0000-0000-0000A31A0000}"/>
    <cellStyle name="Normal 16 2 2 3 2 2 3" xfId="20048" xr:uid="{00000000-0005-0000-0000-0000A41A0000}"/>
    <cellStyle name="Normal 16 2 2 3 2 3" xfId="25953" xr:uid="{00000000-0005-0000-0000-0000A51A0000}"/>
    <cellStyle name="Normal 16 2 2 3 2 4" xfId="16536" xr:uid="{00000000-0005-0000-0000-0000A61A0000}"/>
    <cellStyle name="Normal 16 2 2 3 3" xfId="7120" xr:uid="{00000000-0005-0000-0000-0000A71A0000}"/>
    <cellStyle name="Normal 16 2 2 3 3 2" xfId="10632" xr:uid="{00000000-0005-0000-0000-0000A81A0000}"/>
    <cellStyle name="Normal 16 2 2 3 3 2 2" xfId="33613" xr:uid="{00000000-0005-0000-0000-0000A91A0000}"/>
    <cellStyle name="Normal 16 2 2 3 3 2 3" xfId="22441" xr:uid="{00000000-0005-0000-0000-0000AA1A0000}"/>
    <cellStyle name="Normal 16 2 2 3 3 3" xfId="30101" xr:uid="{00000000-0005-0000-0000-0000AB1A0000}"/>
    <cellStyle name="Normal 16 2 2 3 3 4" xfId="14780" xr:uid="{00000000-0005-0000-0000-0000AC1A0000}"/>
    <cellStyle name="Normal 16 2 2 3 4" xfId="5924" xr:uid="{00000000-0005-0000-0000-0000AD1A0000}"/>
    <cellStyle name="Normal 16 2 2 3 4 2" xfId="28905" xr:uid="{00000000-0005-0000-0000-0000AE1A0000}"/>
    <cellStyle name="Normal 16 2 2 3 4 3" xfId="18292" xr:uid="{00000000-0005-0000-0000-0000AF1A0000}"/>
    <cellStyle name="Normal 16 2 2 3 5" xfId="24197" xr:uid="{00000000-0005-0000-0000-0000B01A0000}"/>
    <cellStyle name="Normal 16 2 2 3 6" xfId="13024" xr:uid="{00000000-0005-0000-0000-0000B11A0000}"/>
    <cellStyle name="Normal 16 2 2 4" xfId="2327" xr:uid="{00000000-0005-0000-0000-0000B21A0000}"/>
    <cellStyle name="Normal 16 2 2 4 2" xfId="8231" xr:uid="{00000000-0005-0000-0000-0000B31A0000}"/>
    <cellStyle name="Normal 16 2 2 4 2 2" xfId="31212" xr:uid="{00000000-0005-0000-0000-0000B41A0000}"/>
    <cellStyle name="Normal 16 2 2 4 2 3" xfId="19403" xr:uid="{00000000-0005-0000-0000-0000B51A0000}"/>
    <cellStyle name="Normal 16 2 2 4 3" xfId="25308" xr:uid="{00000000-0005-0000-0000-0000B61A0000}"/>
    <cellStyle name="Normal 16 2 2 4 4" xfId="15891" xr:uid="{00000000-0005-0000-0000-0000B71A0000}"/>
    <cellStyle name="Normal 16 2 2 5" xfId="6475" xr:uid="{00000000-0005-0000-0000-0000B81A0000}"/>
    <cellStyle name="Normal 16 2 2 5 2" xfId="9987" xr:uid="{00000000-0005-0000-0000-0000B91A0000}"/>
    <cellStyle name="Normal 16 2 2 5 2 2" xfId="32968" xr:uid="{00000000-0005-0000-0000-0000BA1A0000}"/>
    <cellStyle name="Normal 16 2 2 5 2 3" xfId="21796" xr:uid="{00000000-0005-0000-0000-0000BB1A0000}"/>
    <cellStyle name="Normal 16 2 2 5 3" xfId="29456" xr:uid="{00000000-0005-0000-0000-0000BC1A0000}"/>
    <cellStyle name="Normal 16 2 2 5 4" xfId="14135" xr:uid="{00000000-0005-0000-0000-0000BD1A0000}"/>
    <cellStyle name="Normal 16 2 2 6" xfId="5355" xr:uid="{00000000-0005-0000-0000-0000BE1A0000}"/>
    <cellStyle name="Normal 16 2 2 6 2" xfId="21159" xr:uid="{00000000-0005-0000-0000-0000BF1A0000}"/>
    <cellStyle name="Normal 16 2 2 6 3" xfId="28336" xr:uid="{00000000-0005-0000-0000-0000C01A0000}"/>
    <cellStyle name="Normal 16 2 2 6 4" xfId="12379" xr:uid="{00000000-0005-0000-0000-0000C11A0000}"/>
    <cellStyle name="Normal 16 2 2 7" xfId="4244" xr:uid="{00000000-0005-0000-0000-0000C21A0000}"/>
    <cellStyle name="Normal 16 2 2 7 2" xfId="27225" xr:uid="{00000000-0005-0000-0000-0000C31A0000}"/>
    <cellStyle name="Normal 16 2 2 7 3" xfId="17647" xr:uid="{00000000-0005-0000-0000-0000C41A0000}"/>
    <cellStyle name="Normal 16 2 2 8" xfId="23552" xr:uid="{00000000-0005-0000-0000-0000C51A0000}"/>
    <cellStyle name="Normal 16 2 2 9" xfId="11904" xr:uid="{00000000-0005-0000-0000-0000C61A0000}"/>
    <cellStyle name="Normal 16 2 3" xfId="1055" xr:uid="{00000000-0005-0000-0000-0000C71A0000}"/>
    <cellStyle name="Normal 16 2 3 2" xfId="1691" xr:uid="{00000000-0005-0000-0000-0000C81A0000}"/>
    <cellStyle name="Normal 16 2 3 2 2" xfId="3447" xr:uid="{00000000-0005-0000-0000-0000C91A0000}"/>
    <cellStyle name="Normal 16 2 3 2 2 2" xfId="9351" xr:uid="{00000000-0005-0000-0000-0000CA1A0000}"/>
    <cellStyle name="Normal 16 2 3 2 2 2 2" xfId="32332" xr:uid="{00000000-0005-0000-0000-0000CB1A0000}"/>
    <cellStyle name="Normal 16 2 3 2 2 2 3" xfId="20523" xr:uid="{00000000-0005-0000-0000-0000CC1A0000}"/>
    <cellStyle name="Normal 16 2 3 2 2 3" xfId="26428" xr:uid="{00000000-0005-0000-0000-0000CD1A0000}"/>
    <cellStyle name="Normal 16 2 3 2 2 4" xfId="17011" xr:uid="{00000000-0005-0000-0000-0000CE1A0000}"/>
    <cellStyle name="Normal 16 2 3 2 3" xfId="7595" xr:uid="{00000000-0005-0000-0000-0000CF1A0000}"/>
    <cellStyle name="Normal 16 2 3 2 3 2" xfId="11107" xr:uid="{00000000-0005-0000-0000-0000D01A0000}"/>
    <cellStyle name="Normal 16 2 3 2 3 2 2" xfId="34088" xr:uid="{00000000-0005-0000-0000-0000D11A0000}"/>
    <cellStyle name="Normal 16 2 3 2 3 2 3" xfId="22916" xr:uid="{00000000-0005-0000-0000-0000D21A0000}"/>
    <cellStyle name="Normal 16 2 3 2 3 3" xfId="30576" xr:uid="{00000000-0005-0000-0000-0000D31A0000}"/>
    <cellStyle name="Normal 16 2 3 2 3 4" xfId="15255" xr:uid="{00000000-0005-0000-0000-0000D41A0000}"/>
    <cellStyle name="Normal 16 2 3 2 4" xfId="4719" xr:uid="{00000000-0005-0000-0000-0000D51A0000}"/>
    <cellStyle name="Normal 16 2 3 2 4 2" xfId="27700" xr:uid="{00000000-0005-0000-0000-0000D61A0000}"/>
    <cellStyle name="Normal 16 2 3 2 4 3" xfId="18767" xr:uid="{00000000-0005-0000-0000-0000D71A0000}"/>
    <cellStyle name="Normal 16 2 3 2 5" xfId="24672" xr:uid="{00000000-0005-0000-0000-0000D81A0000}"/>
    <cellStyle name="Normal 16 2 3 2 6" xfId="13499" xr:uid="{00000000-0005-0000-0000-0000D91A0000}"/>
    <cellStyle name="Normal 16 2 3 3" xfId="2811" xr:uid="{00000000-0005-0000-0000-0000DA1A0000}"/>
    <cellStyle name="Normal 16 2 3 3 2" xfId="8715" xr:uid="{00000000-0005-0000-0000-0000DB1A0000}"/>
    <cellStyle name="Normal 16 2 3 3 2 2" xfId="31696" xr:uid="{00000000-0005-0000-0000-0000DC1A0000}"/>
    <cellStyle name="Normal 16 2 3 3 2 3" xfId="19887" xr:uid="{00000000-0005-0000-0000-0000DD1A0000}"/>
    <cellStyle name="Normal 16 2 3 3 3" xfId="25792" xr:uid="{00000000-0005-0000-0000-0000DE1A0000}"/>
    <cellStyle name="Normal 16 2 3 3 4" xfId="16375" xr:uid="{00000000-0005-0000-0000-0000DF1A0000}"/>
    <cellStyle name="Normal 16 2 3 4" xfId="6959" xr:uid="{00000000-0005-0000-0000-0000E01A0000}"/>
    <cellStyle name="Normal 16 2 3 4 2" xfId="10471" xr:uid="{00000000-0005-0000-0000-0000E11A0000}"/>
    <cellStyle name="Normal 16 2 3 4 2 2" xfId="33452" xr:uid="{00000000-0005-0000-0000-0000E21A0000}"/>
    <cellStyle name="Normal 16 2 3 4 2 3" xfId="22280" xr:uid="{00000000-0005-0000-0000-0000E31A0000}"/>
    <cellStyle name="Normal 16 2 3 4 3" xfId="29940" xr:uid="{00000000-0005-0000-0000-0000E41A0000}"/>
    <cellStyle name="Normal 16 2 3 4 4" xfId="14619" xr:uid="{00000000-0005-0000-0000-0000E51A0000}"/>
    <cellStyle name="Normal 16 2 3 5" xfId="5763" xr:uid="{00000000-0005-0000-0000-0000E61A0000}"/>
    <cellStyle name="Normal 16 2 3 5 2" xfId="21321" xr:uid="{00000000-0005-0000-0000-0000E71A0000}"/>
    <cellStyle name="Normal 16 2 3 5 3" xfId="28744" xr:uid="{00000000-0005-0000-0000-0000E81A0000}"/>
    <cellStyle name="Normal 16 2 3 5 4" xfId="12863" xr:uid="{00000000-0005-0000-0000-0000E91A0000}"/>
    <cellStyle name="Normal 16 2 3 6" xfId="4083" xr:uid="{00000000-0005-0000-0000-0000EA1A0000}"/>
    <cellStyle name="Normal 16 2 3 6 2" xfId="27064" xr:uid="{00000000-0005-0000-0000-0000EB1A0000}"/>
    <cellStyle name="Normal 16 2 3 6 3" xfId="18131" xr:uid="{00000000-0005-0000-0000-0000EC1A0000}"/>
    <cellStyle name="Normal 16 2 3 7" xfId="24036" xr:uid="{00000000-0005-0000-0000-0000ED1A0000}"/>
    <cellStyle name="Normal 16 2 3 8" xfId="11743" xr:uid="{00000000-0005-0000-0000-0000EE1A0000}"/>
    <cellStyle name="Normal 16 2 4" xfId="1453" xr:uid="{00000000-0005-0000-0000-0000EF1A0000}"/>
    <cellStyle name="Normal 16 2 4 2" xfId="3209" xr:uid="{00000000-0005-0000-0000-0000F01A0000}"/>
    <cellStyle name="Normal 16 2 4 2 2" xfId="9113" xr:uid="{00000000-0005-0000-0000-0000F11A0000}"/>
    <cellStyle name="Normal 16 2 4 2 2 2" xfId="32094" xr:uid="{00000000-0005-0000-0000-0000F21A0000}"/>
    <cellStyle name="Normal 16 2 4 2 2 3" xfId="20285" xr:uid="{00000000-0005-0000-0000-0000F31A0000}"/>
    <cellStyle name="Normal 16 2 4 2 3" xfId="26190" xr:uid="{00000000-0005-0000-0000-0000F41A0000}"/>
    <cellStyle name="Normal 16 2 4 2 4" xfId="16773" xr:uid="{00000000-0005-0000-0000-0000F51A0000}"/>
    <cellStyle name="Normal 16 2 4 3" xfId="7357" xr:uid="{00000000-0005-0000-0000-0000F61A0000}"/>
    <cellStyle name="Normal 16 2 4 3 2" xfId="10869" xr:uid="{00000000-0005-0000-0000-0000F71A0000}"/>
    <cellStyle name="Normal 16 2 4 3 2 2" xfId="33850" xr:uid="{00000000-0005-0000-0000-0000F81A0000}"/>
    <cellStyle name="Normal 16 2 4 3 2 3" xfId="22678" xr:uid="{00000000-0005-0000-0000-0000F91A0000}"/>
    <cellStyle name="Normal 16 2 4 3 3" xfId="30338" xr:uid="{00000000-0005-0000-0000-0000FA1A0000}"/>
    <cellStyle name="Normal 16 2 4 3 4" xfId="15017" xr:uid="{00000000-0005-0000-0000-0000FB1A0000}"/>
    <cellStyle name="Normal 16 2 4 4" xfId="4481" xr:uid="{00000000-0005-0000-0000-0000FC1A0000}"/>
    <cellStyle name="Normal 16 2 4 4 2" xfId="27462" xr:uid="{00000000-0005-0000-0000-0000FD1A0000}"/>
    <cellStyle name="Normal 16 2 4 4 3" xfId="18529" xr:uid="{00000000-0005-0000-0000-0000FE1A0000}"/>
    <cellStyle name="Normal 16 2 4 5" xfId="24434" xr:uid="{00000000-0005-0000-0000-0000FF1A0000}"/>
    <cellStyle name="Normal 16 2 4 6" xfId="13261" xr:uid="{00000000-0005-0000-0000-0000001B0000}"/>
    <cellStyle name="Normal 16 2 5" xfId="817" xr:uid="{00000000-0005-0000-0000-0000011B0000}"/>
    <cellStyle name="Normal 16 2 5 2" xfId="2573" xr:uid="{00000000-0005-0000-0000-0000021B0000}"/>
    <cellStyle name="Normal 16 2 5 2 2" xfId="8477" xr:uid="{00000000-0005-0000-0000-0000031B0000}"/>
    <cellStyle name="Normal 16 2 5 2 2 2" xfId="31458" xr:uid="{00000000-0005-0000-0000-0000041B0000}"/>
    <cellStyle name="Normal 16 2 5 2 2 3" xfId="19649" xr:uid="{00000000-0005-0000-0000-0000051B0000}"/>
    <cellStyle name="Normal 16 2 5 2 3" xfId="25554" xr:uid="{00000000-0005-0000-0000-0000061B0000}"/>
    <cellStyle name="Normal 16 2 5 2 4" xfId="16137" xr:uid="{00000000-0005-0000-0000-0000071B0000}"/>
    <cellStyle name="Normal 16 2 5 3" xfId="6721" xr:uid="{00000000-0005-0000-0000-0000081B0000}"/>
    <cellStyle name="Normal 16 2 5 3 2" xfId="10233" xr:uid="{00000000-0005-0000-0000-0000091B0000}"/>
    <cellStyle name="Normal 16 2 5 3 2 2" xfId="33214" xr:uid="{00000000-0005-0000-0000-00000A1B0000}"/>
    <cellStyle name="Normal 16 2 5 3 2 3" xfId="22042" xr:uid="{00000000-0005-0000-0000-00000B1B0000}"/>
    <cellStyle name="Normal 16 2 5 3 3" xfId="29702" xr:uid="{00000000-0005-0000-0000-00000C1B0000}"/>
    <cellStyle name="Normal 16 2 5 3 4" xfId="14381" xr:uid="{00000000-0005-0000-0000-00000D1B0000}"/>
    <cellStyle name="Normal 16 2 5 4" xfId="5525" xr:uid="{00000000-0005-0000-0000-00000E1B0000}"/>
    <cellStyle name="Normal 16 2 5 4 2" xfId="28506" xr:uid="{00000000-0005-0000-0000-00000F1B0000}"/>
    <cellStyle name="Normal 16 2 5 4 3" xfId="17893" xr:uid="{00000000-0005-0000-0000-0000101B0000}"/>
    <cellStyle name="Normal 16 2 5 5" xfId="23798" xr:uid="{00000000-0005-0000-0000-0000111B0000}"/>
    <cellStyle name="Normal 16 2 5 6" xfId="12625" xr:uid="{00000000-0005-0000-0000-0000121B0000}"/>
    <cellStyle name="Normal 16 2 6" xfId="2166" xr:uid="{00000000-0005-0000-0000-0000131B0000}"/>
    <cellStyle name="Normal 16 2 6 2" xfId="8070" xr:uid="{00000000-0005-0000-0000-0000141B0000}"/>
    <cellStyle name="Normal 16 2 6 2 2" xfId="31051" xr:uid="{00000000-0005-0000-0000-0000151B0000}"/>
    <cellStyle name="Normal 16 2 6 2 3" xfId="19242" xr:uid="{00000000-0005-0000-0000-0000161B0000}"/>
    <cellStyle name="Normal 16 2 6 3" xfId="25147" xr:uid="{00000000-0005-0000-0000-0000171B0000}"/>
    <cellStyle name="Normal 16 2 6 4" xfId="15730" xr:uid="{00000000-0005-0000-0000-0000181B0000}"/>
    <cellStyle name="Normal 16 2 7" xfId="6314" xr:uid="{00000000-0005-0000-0000-0000191B0000}"/>
    <cellStyle name="Normal 16 2 7 2" xfId="9826" xr:uid="{00000000-0005-0000-0000-00001A1B0000}"/>
    <cellStyle name="Normal 16 2 7 2 2" xfId="32807" xr:uid="{00000000-0005-0000-0000-00001B1B0000}"/>
    <cellStyle name="Normal 16 2 7 2 3" xfId="21635" xr:uid="{00000000-0005-0000-0000-00001C1B0000}"/>
    <cellStyle name="Normal 16 2 7 3" xfId="29295" xr:uid="{00000000-0005-0000-0000-00001D1B0000}"/>
    <cellStyle name="Normal 16 2 7 4" xfId="13974" xr:uid="{00000000-0005-0000-0000-00001E1B0000}"/>
    <cellStyle name="Normal 16 2 8" xfId="5194" xr:uid="{00000000-0005-0000-0000-00001F1B0000}"/>
    <cellStyle name="Normal 16 2 8 2" xfId="20998" xr:uid="{00000000-0005-0000-0000-0000201B0000}"/>
    <cellStyle name="Normal 16 2 8 3" xfId="28175" xr:uid="{00000000-0005-0000-0000-0000211B0000}"/>
    <cellStyle name="Normal 16 2 8 4" xfId="12218" xr:uid="{00000000-0005-0000-0000-0000221B0000}"/>
    <cellStyle name="Normal 16 2 9" xfId="3845" xr:uid="{00000000-0005-0000-0000-0000231B0000}"/>
    <cellStyle name="Normal 16 2 9 2" xfId="26826" xr:uid="{00000000-0005-0000-0000-0000241B0000}"/>
    <cellStyle name="Normal 16 2 9 3" xfId="17486" xr:uid="{00000000-0005-0000-0000-0000251B0000}"/>
    <cellStyle name="Normal 16 3" xfId="330" xr:uid="{00000000-0005-0000-0000-0000261B0000}"/>
    <cellStyle name="Normal 16 3 2" xfId="1614" xr:uid="{00000000-0005-0000-0000-0000271B0000}"/>
    <cellStyle name="Normal 16 3 2 2" xfId="3370" xr:uid="{00000000-0005-0000-0000-0000281B0000}"/>
    <cellStyle name="Normal 16 3 2 2 2" xfId="9274" xr:uid="{00000000-0005-0000-0000-0000291B0000}"/>
    <cellStyle name="Normal 16 3 2 2 2 2" xfId="32255" xr:uid="{00000000-0005-0000-0000-00002A1B0000}"/>
    <cellStyle name="Normal 16 3 2 2 2 3" xfId="20446" xr:uid="{00000000-0005-0000-0000-00002B1B0000}"/>
    <cellStyle name="Normal 16 3 2 2 3" xfId="26351" xr:uid="{00000000-0005-0000-0000-00002C1B0000}"/>
    <cellStyle name="Normal 16 3 2 2 4" xfId="16934" xr:uid="{00000000-0005-0000-0000-00002D1B0000}"/>
    <cellStyle name="Normal 16 3 2 3" xfId="7518" xr:uid="{00000000-0005-0000-0000-00002E1B0000}"/>
    <cellStyle name="Normal 16 3 2 3 2" xfId="11030" xr:uid="{00000000-0005-0000-0000-00002F1B0000}"/>
    <cellStyle name="Normal 16 3 2 3 2 2" xfId="34011" xr:uid="{00000000-0005-0000-0000-0000301B0000}"/>
    <cellStyle name="Normal 16 3 2 3 2 3" xfId="22839" xr:uid="{00000000-0005-0000-0000-0000311B0000}"/>
    <cellStyle name="Normal 16 3 2 3 3" xfId="30499" xr:uid="{00000000-0005-0000-0000-0000321B0000}"/>
    <cellStyle name="Normal 16 3 2 3 4" xfId="15178" xr:uid="{00000000-0005-0000-0000-0000331B0000}"/>
    <cellStyle name="Normal 16 3 2 4" xfId="4642" xr:uid="{00000000-0005-0000-0000-0000341B0000}"/>
    <cellStyle name="Normal 16 3 2 4 2" xfId="27623" xr:uid="{00000000-0005-0000-0000-0000351B0000}"/>
    <cellStyle name="Normal 16 3 2 4 3" xfId="18690" xr:uid="{00000000-0005-0000-0000-0000361B0000}"/>
    <cellStyle name="Normal 16 3 2 5" xfId="24595" xr:uid="{00000000-0005-0000-0000-0000371B0000}"/>
    <cellStyle name="Normal 16 3 2 6" xfId="13422" xr:uid="{00000000-0005-0000-0000-0000381B0000}"/>
    <cellStyle name="Normal 16 3 3" xfId="978" xr:uid="{00000000-0005-0000-0000-0000391B0000}"/>
    <cellStyle name="Normal 16 3 3 2" xfId="2734" xr:uid="{00000000-0005-0000-0000-00003A1B0000}"/>
    <cellStyle name="Normal 16 3 3 2 2" xfId="8638" xr:uid="{00000000-0005-0000-0000-00003B1B0000}"/>
    <cellStyle name="Normal 16 3 3 2 2 2" xfId="31619" xr:uid="{00000000-0005-0000-0000-00003C1B0000}"/>
    <cellStyle name="Normal 16 3 3 2 2 3" xfId="19810" xr:uid="{00000000-0005-0000-0000-00003D1B0000}"/>
    <cellStyle name="Normal 16 3 3 2 3" xfId="25715" xr:uid="{00000000-0005-0000-0000-00003E1B0000}"/>
    <cellStyle name="Normal 16 3 3 2 4" xfId="16298" xr:uid="{00000000-0005-0000-0000-00003F1B0000}"/>
    <cellStyle name="Normal 16 3 3 3" xfId="6882" xr:uid="{00000000-0005-0000-0000-0000401B0000}"/>
    <cellStyle name="Normal 16 3 3 3 2" xfId="10394" xr:uid="{00000000-0005-0000-0000-0000411B0000}"/>
    <cellStyle name="Normal 16 3 3 3 2 2" xfId="33375" xr:uid="{00000000-0005-0000-0000-0000421B0000}"/>
    <cellStyle name="Normal 16 3 3 3 2 3" xfId="22203" xr:uid="{00000000-0005-0000-0000-0000431B0000}"/>
    <cellStyle name="Normal 16 3 3 3 3" xfId="29863" xr:uid="{00000000-0005-0000-0000-0000441B0000}"/>
    <cellStyle name="Normal 16 3 3 3 4" xfId="14542" xr:uid="{00000000-0005-0000-0000-0000451B0000}"/>
    <cellStyle name="Normal 16 3 3 4" xfId="5686" xr:uid="{00000000-0005-0000-0000-0000461B0000}"/>
    <cellStyle name="Normal 16 3 3 4 2" xfId="28667" xr:uid="{00000000-0005-0000-0000-0000471B0000}"/>
    <cellStyle name="Normal 16 3 3 4 3" xfId="18054" xr:uid="{00000000-0005-0000-0000-0000481B0000}"/>
    <cellStyle name="Normal 16 3 3 5" xfId="23959" xr:uid="{00000000-0005-0000-0000-0000491B0000}"/>
    <cellStyle name="Normal 16 3 3 6" xfId="12786" xr:uid="{00000000-0005-0000-0000-00004A1B0000}"/>
    <cellStyle name="Normal 16 3 4" xfId="2089" xr:uid="{00000000-0005-0000-0000-00004B1B0000}"/>
    <cellStyle name="Normal 16 3 4 2" xfId="7993" xr:uid="{00000000-0005-0000-0000-00004C1B0000}"/>
    <cellStyle name="Normal 16 3 4 2 2" xfId="30974" xr:uid="{00000000-0005-0000-0000-00004D1B0000}"/>
    <cellStyle name="Normal 16 3 4 2 3" xfId="19165" xr:uid="{00000000-0005-0000-0000-00004E1B0000}"/>
    <cellStyle name="Normal 16 3 4 3" xfId="25070" xr:uid="{00000000-0005-0000-0000-00004F1B0000}"/>
    <cellStyle name="Normal 16 3 4 4" xfId="15653" xr:uid="{00000000-0005-0000-0000-0000501B0000}"/>
    <cellStyle name="Normal 16 3 5" xfId="6237" xr:uid="{00000000-0005-0000-0000-0000511B0000}"/>
    <cellStyle name="Normal 16 3 5 2" xfId="9749" xr:uid="{00000000-0005-0000-0000-0000521B0000}"/>
    <cellStyle name="Normal 16 3 5 2 2" xfId="32730" xr:uid="{00000000-0005-0000-0000-0000531B0000}"/>
    <cellStyle name="Normal 16 3 5 2 3" xfId="21558" xr:uid="{00000000-0005-0000-0000-0000541B0000}"/>
    <cellStyle name="Normal 16 3 5 3" xfId="29218" xr:uid="{00000000-0005-0000-0000-0000551B0000}"/>
    <cellStyle name="Normal 16 3 5 4" xfId="13897" xr:uid="{00000000-0005-0000-0000-0000561B0000}"/>
    <cellStyle name="Normal 16 3 6" xfId="5117" xr:uid="{00000000-0005-0000-0000-0000571B0000}"/>
    <cellStyle name="Normal 16 3 6 2" xfId="20921" xr:uid="{00000000-0005-0000-0000-0000581B0000}"/>
    <cellStyle name="Normal 16 3 6 3" xfId="28098" xr:uid="{00000000-0005-0000-0000-0000591B0000}"/>
    <cellStyle name="Normal 16 3 6 4" xfId="12141" xr:uid="{00000000-0005-0000-0000-00005A1B0000}"/>
    <cellStyle name="Normal 16 3 7" xfId="4006" xr:uid="{00000000-0005-0000-0000-00005B1B0000}"/>
    <cellStyle name="Normal 16 3 7 2" xfId="26987" xr:uid="{00000000-0005-0000-0000-00005C1B0000}"/>
    <cellStyle name="Normal 16 3 7 3" xfId="17409" xr:uid="{00000000-0005-0000-0000-00005D1B0000}"/>
    <cellStyle name="Normal 16 3 8" xfId="23314" xr:uid="{00000000-0005-0000-0000-00005E1B0000}"/>
    <cellStyle name="Normal 16 3 9" xfId="11666" xr:uid="{00000000-0005-0000-0000-00005F1B0000}"/>
    <cellStyle name="Normal 16 4" xfId="484" xr:uid="{00000000-0005-0000-0000-0000601B0000}"/>
    <cellStyle name="Normal 16 4 2" xfId="1767" xr:uid="{00000000-0005-0000-0000-0000611B0000}"/>
    <cellStyle name="Normal 16 4 2 2" xfId="3523" xr:uid="{00000000-0005-0000-0000-0000621B0000}"/>
    <cellStyle name="Normal 16 4 2 2 2" xfId="9427" xr:uid="{00000000-0005-0000-0000-0000631B0000}"/>
    <cellStyle name="Normal 16 4 2 2 2 2" xfId="32408" xr:uid="{00000000-0005-0000-0000-0000641B0000}"/>
    <cellStyle name="Normal 16 4 2 2 2 3" xfId="20599" xr:uid="{00000000-0005-0000-0000-0000651B0000}"/>
    <cellStyle name="Normal 16 4 2 2 3" xfId="26504" xr:uid="{00000000-0005-0000-0000-0000661B0000}"/>
    <cellStyle name="Normal 16 4 2 2 4" xfId="17087" xr:uid="{00000000-0005-0000-0000-0000671B0000}"/>
    <cellStyle name="Normal 16 4 2 3" xfId="7671" xr:uid="{00000000-0005-0000-0000-0000681B0000}"/>
    <cellStyle name="Normal 16 4 2 3 2" xfId="11183" xr:uid="{00000000-0005-0000-0000-0000691B0000}"/>
    <cellStyle name="Normal 16 4 2 3 2 2" xfId="34164" xr:uid="{00000000-0005-0000-0000-00006A1B0000}"/>
    <cellStyle name="Normal 16 4 2 3 2 3" xfId="22992" xr:uid="{00000000-0005-0000-0000-00006B1B0000}"/>
    <cellStyle name="Normal 16 4 2 3 3" xfId="30652" xr:uid="{00000000-0005-0000-0000-00006C1B0000}"/>
    <cellStyle name="Normal 16 4 2 3 4" xfId="15331" xr:uid="{00000000-0005-0000-0000-00006D1B0000}"/>
    <cellStyle name="Normal 16 4 2 4" xfId="4795" xr:uid="{00000000-0005-0000-0000-00006E1B0000}"/>
    <cellStyle name="Normal 16 4 2 4 2" xfId="27776" xr:uid="{00000000-0005-0000-0000-00006F1B0000}"/>
    <cellStyle name="Normal 16 4 2 4 3" xfId="18843" xr:uid="{00000000-0005-0000-0000-0000701B0000}"/>
    <cellStyle name="Normal 16 4 2 5" xfId="24748" xr:uid="{00000000-0005-0000-0000-0000711B0000}"/>
    <cellStyle name="Normal 16 4 2 6" xfId="13575" xr:uid="{00000000-0005-0000-0000-0000721B0000}"/>
    <cellStyle name="Normal 16 4 3" xfId="1131" xr:uid="{00000000-0005-0000-0000-0000731B0000}"/>
    <cellStyle name="Normal 16 4 3 2" xfId="2887" xr:uid="{00000000-0005-0000-0000-0000741B0000}"/>
    <cellStyle name="Normal 16 4 3 2 2" xfId="8791" xr:uid="{00000000-0005-0000-0000-0000751B0000}"/>
    <cellStyle name="Normal 16 4 3 2 2 2" xfId="31772" xr:uid="{00000000-0005-0000-0000-0000761B0000}"/>
    <cellStyle name="Normal 16 4 3 2 2 3" xfId="19963" xr:uid="{00000000-0005-0000-0000-0000771B0000}"/>
    <cellStyle name="Normal 16 4 3 2 3" xfId="25868" xr:uid="{00000000-0005-0000-0000-0000781B0000}"/>
    <cellStyle name="Normal 16 4 3 2 4" xfId="16451" xr:uid="{00000000-0005-0000-0000-0000791B0000}"/>
    <cellStyle name="Normal 16 4 3 3" xfId="7035" xr:uid="{00000000-0005-0000-0000-00007A1B0000}"/>
    <cellStyle name="Normal 16 4 3 3 2" xfId="10547" xr:uid="{00000000-0005-0000-0000-00007B1B0000}"/>
    <cellStyle name="Normal 16 4 3 3 2 2" xfId="33528" xr:uid="{00000000-0005-0000-0000-00007C1B0000}"/>
    <cellStyle name="Normal 16 4 3 3 2 3" xfId="22356" xr:uid="{00000000-0005-0000-0000-00007D1B0000}"/>
    <cellStyle name="Normal 16 4 3 3 3" xfId="30016" xr:uid="{00000000-0005-0000-0000-00007E1B0000}"/>
    <cellStyle name="Normal 16 4 3 3 4" xfId="14695" xr:uid="{00000000-0005-0000-0000-00007F1B0000}"/>
    <cellStyle name="Normal 16 4 3 4" xfId="5839" xr:uid="{00000000-0005-0000-0000-0000801B0000}"/>
    <cellStyle name="Normal 16 4 3 4 2" xfId="28820" xr:uid="{00000000-0005-0000-0000-0000811B0000}"/>
    <cellStyle name="Normal 16 4 3 4 3" xfId="18207" xr:uid="{00000000-0005-0000-0000-0000821B0000}"/>
    <cellStyle name="Normal 16 4 3 5" xfId="24112" xr:uid="{00000000-0005-0000-0000-0000831B0000}"/>
    <cellStyle name="Normal 16 4 3 6" xfId="12939" xr:uid="{00000000-0005-0000-0000-0000841B0000}"/>
    <cellStyle name="Normal 16 4 4" xfId="2242" xr:uid="{00000000-0005-0000-0000-0000851B0000}"/>
    <cellStyle name="Normal 16 4 4 2" xfId="8146" xr:uid="{00000000-0005-0000-0000-0000861B0000}"/>
    <cellStyle name="Normal 16 4 4 2 2" xfId="31127" xr:uid="{00000000-0005-0000-0000-0000871B0000}"/>
    <cellStyle name="Normal 16 4 4 2 3" xfId="19318" xr:uid="{00000000-0005-0000-0000-0000881B0000}"/>
    <cellStyle name="Normal 16 4 4 3" xfId="25223" xr:uid="{00000000-0005-0000-0000-0000891B0000}"/>
    <cellStyle name="Normal 16 4 4 4" xfId="15806" xr:uid="{00000000-0005-0000-0000-00008A1B0000}"/>
    <cellStyle name="Normal 16 4 5" xfId="6390" xr:uid="{00000000-0005-0000-0000-00008B1B0000}"/>
    <cellStyle name="Normal 16 4 5 2" xfId="9902" xr:uid="{00000000-0005-0000-0000-00008C1B0000}"/>
    <cellStyle name="Normal 16 4 5 2 2" xfId="32883" xr:uid="{00000000-0005-0000-0000-00008D1B0000}"/>
    <cellStyle name="Normal 16 4 5 2 3" xfId="21711" xr:uid="{00000000-0005-0000-0000-00008E1B0000}"/>
    <cellStyle name="Normal 16 4 5 3" xfId="29371" xr:uid="{00000000-0005-0000-0000-00008F1B0000}"/>
    <cellStyle name="Normal 16 4 5 4" xfId="14050" xr:uid="{00000000-0005-0000-0000-0000901B0000}"/>
    <cellStyle name="Normal 16 4 6" xfId="5270" xr:uid="{00000000-0005-0000-0000-0000911B0000}"/>
    <cellStyle name="Normal 16 4 6 2" xfId="21074" xr:uid="{00000000-0005-0000-0000-0000921B0000}"/>
    <cellStyle name="Normal 16 4 6 3" xfId="28251" xr:uid="{00000000-0005-0000-0000-0000931B0000}"/>
    <cellStyle name="Normal 16 4 6 4" xfId="12294" xr:uid="{00000000-0005-0000-0000-0000941B0000}"/>
    <cellStyle name="Normal 16 4 7" xfId="4159" xr:uid="{00000000-0005-0000-0000-0000951B0000}"/>
    <cellStyle name="Normal 16 4 7 2" xfId="27140" xr:uid="{00000000-0005-0000-0000-0000961B0000}"/>
    <cellStyle name="Normal 16 4 7 3" xfId="17562" xr:uid="{00000000-0005-0000-0000-0000971B0000}"/>
    <cellStyle name="Normal 16 4 8" xfId="23467" xr:uid="{00000000-0005-0000-0000-0000981B0000}"/>
    <cellStyle name="Normal 16 4 9" xfId="11819" xr:uid="{00000000-0005-0000-0000-0000991B0000}"/>
    <cellStyle name="Normal 16 5" xfId="902" xr:uid="{00000000-0005-0000-0000-00009A1B0000}"/>
    <cellStyle name="Normal 16 5 2" xfId="1538" xr:uid="{00000000-0005-0000-0000-00009B1B0000}"/>
    <cellStyle name="Normal 16 5 2 2" xfId="3294" xr:uid="{00000000-0005-0000-0000-00009C1B0000}"/>
    <cellStyle name="Normal 16 5 2 2 2" xfId="9198" xr:uid="{00000000-0005-0000-0000-00009D1B0000}"/>
    <cellStyle name="Normal 16 5 2 2 2 2" xfId="32179" xr:uid="{00000000-0005-0000-0000-00009E1B0000}"/>
    <cellStyle name="Normal 16 5 2 2 2 3" xfId="20370" xr:uid="{00000000-0005-0000-0000-00009F1B0000}"/>
    <cellStyle name="Normal 16 5 2 2 3" xfId="26275" xr:uid="{00000000-0005-0000-0000-0000A01B0000}"/>
    <cellStyle name="Normal 16 5 2 2 4" xfId="16858" xr:uid="{00000000-0005-0000-0000-0000A11B0000}"/>
    <cellStyle name="Normal 16 5 2 3" xfId="7442" xr:uid="{00000000-0005-0000-0000-0000A21B0000}"/>
    <cellStyle name="Normal 16 5 2 3 2" xfId="10954" xr:uid="{00000000-0005-0000-0000-0000A31B0000}"/>
    <cellStyle name="Normal 16 5 2 3 2 2" xfId="33935" xr:uid="{00000000-0005-0000-0000-0000A41B0000}"/>
    <cellStyle name="Normal 16 5 2 3 2 3" xfId="22763" xr:uid="{00000000-0005-0000-0000-0000A51B0000}"/>
    <cellStyle name="Normal 16 5 2 3 3" xfId="30423" xr:uid="{00000000-0005-0000-0000-0000A61B0000}"/>
    <cellStyle name="Normal 16 5 2 3 4" xfId="15102" xr:uid="{00000000-0005-0000-0000-0000A71B0000}"/>
    <cellStyle name="Normal 16 5 2 4" xfId="4566" xr:uid="{00000000-0005-0000-0000-0000A81B0000}"/>
    <cellStyle name="Normal 16 5 2 4 2" xfId="27547" xr:uid="{00000000-0005-0000-0000-0000A91B0000}"/>
    <cellStyle name="Normal 16 5 2 4 3" xfId="18614" xr:uid="{00000000-0005-0000-0000-0000AA1B0000}"/>
    <cellStyle name="Normal 16 5 2 5" xfId="24519" xr:uid="{00000000-0005-0000-0000-0000AB1B0000}"/>
    <cellStyle name="Normal 16 5 2 6" xfId="13346" xr:uid="{00000000-0005-0000-0000-0000AC1B0000}"/>
    <cellStyle name="Normal 16 5 3" xfId="2658" xr:uid="{00000000-0005-0000-0000-0000AD1B0000}"/>
    <cellStyle name="Normal 16 5 3 2" xfId="8562" xr:uid="{00000000-0005-0000-0000-0000AE1B0000}"/>
    <cellStyle name="Normal 16 5 3 2 2" xfId="31543" xr:uid="{00000000-0005-0000-0000-0000AF1B0000}"/>
    <cellStyle name="Normal 16 5 3 2 3" xfId="19734" xr:uid="{00000000-0005-0000-0000-0000B01B0000}"/>
    <cellStyle name="Normal 16 5 3 3" xfId="25639" xr:uid="{00000000-0005-0000-0000-0000B11B0000}"/>
    <cellStyle name="Normal 16 5 3 4" xfId="16222" xr:uid="{00000000-0005-0000-0000-0000B21B0000}"/>
    <cellStyle name="Normal 16 5 4" xfId="6806" xr:uid="{00000000-0005-0000-0000-0000B31B0000}"/>
    <cellStyle name="Normal 16 5 4 2" xfId="10318" xr:uid="{00000000-0005-0000-0000-0000B41B0000}"/>
    <cellStyle name="Normal 16 5 4 2 2" xfId="33299" xr:uid="{00000000-0005-0000-0000-0000B51B0000}"/>
    <cellStyle name="Normal 16 5 4 2 3" xfId="22127" xr:uid="{00000000-0005-0000-0000-0000B61B0000}"/>
    <cellStyle name="Normal 16 5 4 3" xfId="29787" xr:uid="{00000000-0005-0000-0000-0000B71B0000}"/>
    <cellStyle name="Normal 16 5 4 4" xfId="14466" xr:uid="{00000000-0005-0000-0000-0000B81B0000}"/>
    <cellStyle name="Normal 16 5 5" xfId="5610" xr:uid="{00000000-0005-0000-0000-0000B91B0000}"/>
    <cellStyle name="Normal 16 5 5 2" xfId="21244" xr:uid="{00000000-0005-0000-0000-0000BA1B0000}"/>
    <cellStyle name="Normal 16 5 5 3" xfId="28591" xr:uid="{00000000-0005-0000-0000-0000BB1B0000}"/>
    <cellStyle name="Normal 16 5 5 4" xfId="12710" xr:uid="{00000000-0005-0000-0000-0000BC1B0000}"/>
    <cellStyle name="Normal 16 5 6" xfId="3930" xr:uid="{00000000-0005-0000-0000-0000BD1B0000}"/>
    <cellStyle name="Normal 16 5 6 2" xfId="26911" xr:uid="{00000000-0005-0000-0000-0000BE1B0000}"/>
    <cellStyle name="Normal 16 5 6 3" xfId="17978" xr:uid="{00000000-0005-0000-0000-0000BF1B0000}"/>
    <cellStyle name="Normal 16 5 7" xfId="23883" xr:uid="{00000000-0005-0000-0000-0000C01B0000}"/>
    <cellStyle name="Normal 16 5 8" xfId="11590" xr:uid="{00000000-0005-0000-0000-0000C11B0000}"/>
    <cellStyle name="Normal 16 6" xfId="1292" xr:uid="{00000000-0005-0000-0000-0000C21B0000}"/>
    <cellStyle name="Normal 16 6 2" xfId="1928" xr:uid="{00000000-0005-0000-0000-0000C31B0000}"/>
    <cellStyle name="Normal 16 6 2 2" xfId="3684" xr:uid="{00000000-0005-0000-0000-0000C41B0000}"/>
    <cellStyle name="Normal 16 6 2 2 2" xfId="9588" xr:uid="{00000000-0005-0000-0000-0000C51B0000}"/>
    <cellStyle name="Normal 16 6 2 2 2 2" xfId="32569" xr:uid="{00000000-0005-0000-0000-0000C61B0000}"/>
    <cellStyle name="Normal 16 6 2 2 2 3" xfId="20760" xr:uid="{00000000-0005-0000-0000-0000C71B0000}"/>
    <cellStyle name="Normal 16 6 2 2 3" xfId="26665" xr:uid="{00000000-0005-0000-0000-0000C81B0000}"/>
    <cellStyle name="Normal 16 6 2 2 4" xfId="17248" xr:uid="{00000000-0005-0000-0000-0000C91B0000}"/>
    <cellStyle name="Normal 16 6 2 3" xfId="7832" xr:uid="{00000000-0005-0000-0000-0000CA1B0000}"/>
    <cellStyle name="Normal 16 6 2 3 2" xfId="11344" xr:uid="{00000000-0005-0000-0000-0000CB1B0000}"/>
    <cellStyle name="Normal 16 6 2 3 2 2" xfId="34325" xr:uid="{00000000-0005-0000-0000-0000CC1B0000}"/>
    <cellStyle name="Normal 16 6 2 3 2 3" xfId="23153" xr:uid="{00000000-0005-0000-0000-0000CD1B0000}"/>
    <cellStyle name="Normal 16 6 2 3 3" xfId="30813" xr:uid="{00000000-0005-0000-0000-0000CE1B0000}"/>
    <cellStyle name="Normal 16 6 2 3 4" xfId="15492" xr:uid="{00000000-0005-0000-0000-0000CF1B0000}"/>
    <cellStyle name="Normal 16 6 2 4" xfId="4956" xr:uid="{00000000-0005-0000-0000-0000D01B0000}"/>
    <cellStyle name="Normal 16 6 2 4 2" xfId="27937" xr:uid="{00000000-0005-0000-0000-0000D11B0000}"/>
    <cellStyle name="Normal 16 6 2 4 3" xfId="19004" xr:uid="{00000000-0005-0000-0000-0000D21B0000}"/>
    <cellStyle name="Normal 16 6 2 5" xfId="24909" xr:uid="{00000000-0005-0000-0000-0000D31B0000}"/>
    <cellStyle name="Normal 16 6 2 6" xfId="13736" xr:uid="{00000000-0005-0000-0000-0000D41B0000}"/>
    <cellStyle name="Normal 16 6 3" xfId="3048" xr:uid="{00000000-0005-0000-0000-0000D51B0000}"/>
    <cellStyle name="Normal 16 6 3 2" xfId="8952" xr:uid="{00000000-0005-0000-0000-0000D61B0000}"/>
    <cellStyle name="Normal 16 6 3 2 2" xfId="31933" xr:uid="{00000000-0005-0000-0000-0000D71B0000}"/>
    <cellStyle name="Normal 16 6 3 2 3" xfId="20124" xr:uid="{00000000-0005-0000-0000-0000D81B0000}"/>
    <cellStyle name="Normal 16 6 3 3" xfId="26029" xr:uid="{00000000-0005-0000-0000-0000D91B0000}"/>
    <cellStyle name="Normal 16 6 3 4" xfId="16612" xr:uid="{00000000-0005-0000-0000-0000DA1B0000}"/>
    <cellStyle name="Normal 16 6 4" xfId="7196" xr:uid="{00000000-0005-0000-0000-0000DB1B0000}"/>
    <cellStyle name="Normal 16 6 4 2" xfId="10708" xr:uid="{00000000-0005-0000-0000-0000DC1B0000}"/>
    <cellStyle name="Normal 16 6 4 2 2" xfId="33689" xr:uid="{00000000-0005-0000-0000-0000DD1B0000}"/>
    <cellStyle name="Normal 16 6 4 2 3" xfId="22517" xr:uid="{00000000-0005-0000-0000-0000DE1B0000}"/>
    <cellStyle name="Normal 16 6 4 3" xfId="30177" xr:uid="{00000000-0005-0000-0000-0000DF1B0000}"/>
    <cellStyle name="Normal 16 6 4 4" xfId="14856" xr:uid="{00000000-0005-0000-0000-0000E01B0000}"/>
    <cellStyle name="Normal 16 6 5" xfId="6000" xr:uid="{00000000-0005-0000-0000-0000E11B0000}"/>
    <cellStyle name="Normal 16 6 5 2" xfId="21397" xr:uid="{00000000-0005-0000-0000-0000E21B0000}"/>
    <cellStyle name="Normal 16 6 5 3" xfId="28981" xr:uid="{00000000-0005-0000-0000-0000E31B0000}"/>
    <cellStyle name="Normal 16 6 5 4" xfId="13100" xr:uid="{00000000-0005-0000-0000-0000E41B0000}"/>
    <cellStyle name="Normal 16 6 6" xfId="4320" xr:uid="{00000000-0005-0000-0000-0000E51B0000}"/>
    <cellStyle name="Normal 16 6 6 2" xfId="27301" xr:uid="{00000000-0005-0000-0000-0000E61B0000}"/>
    <cellStyle name="Normal 16 6 6 3" xfId="18368" xr:uid="{00000000-0005-0000-0000-0000E71B0000}"/>
    <cellStyle name="Normal 16 6 7" xfId="24273" xr:uid="{00000000-0005-0000-0000-0000E81B0000}"/>
    <cellStyle name="Normal 16 6 8" xfId="11980" xr:uid="{00000000-0005-0000-0000-0000E91B0000}"/>
    <cellStyle name="Normal 16 7" xfId="731" xr:uid="{00000000-0005-0000-0000-0000EA1B0000}"/>
    <cellStyle name="Normal 16 7 2" xfId="2488" xr:uid="{00000000-0005-0000-0000-0000EB1B0000}"/>
    <cellStyle name="Normal 16 7 2 2" xfId="8392" xr:uid="{00000000-0005-0000-0000-0000EC1B0000}"/>
    <cellStyle name="Normal 16 7 2 2 2" xfId="31373" xr:uid="{00000000-0005-0000-0000-0000ED1B0000}"/>
    <cellStyle name="Normal 16 7 2 2 3" xfId="19564" xr:uid="{00000000-0005-0000-0000-0000EE1B0000}"/>
    <cellStyle name="Normal 16 7 2 3" xfId="25469" xr:uid="{00000000-0005-0000-0000-0000EF1B0000}"/>
    <cellStyle name="Normal 16 7 2 4" xfId="16052" xr:uid="{00000000-0005-0000-0000-0000F01B0000}"/>
    <cellStyle name="Normal 16 7 3" xfId="6636" xr:uid="{00000000-0005-0000-0000-0000F11B0000}"/>
    <cellStyle name="Normal 16 7 3 2" xfId="10148" xr:uid="{00000000-0005-0000-0000-0000F21B0000}"/>
    <cellStyle name="Normal 16 7 3 2 2" xfId="33129" xr:uid="{00000000-0005-0000-0000-0000F31B0000}"/>
    <cellStyle name="Normal 16 7 3 2 3" xfId="21957" xr:uid="{00000000-0005-0000-0000-0000F41B0000}"/>
    <cellStyle name="Normal 16 7 3 3" xfId="29617" xr:uid="{00000000-0005-0000-0000-0000F51B0000}"/>
    <cellStyle name="Normal 16 7 3 4" xfId="14296" xr:uid="{00000000-0005-0000-0000-0000F61B0000}"/>
    <cellStyle name="Normal 16 7 4" xfId="4396" xr:uid="{00000000-0005-0000-0000-0000F71B0000}"/>
    <cellStyle name="Normal 16 7 4 2" xfId="27377" xr:uid="{00000000-0005-0000-0000-0000F81B0000}"/>
    <cellStyle name="Normal 16 7 4 3" xfId="17808" xr:uid="{00000000-0005-0000-0000-0000F91B0000}"/>
    <cellStyle name="Normal 16 7 5" xfId="23713" xr:uid="{00000000-0005-0000-0000-0000FA1B0000}"/>
    <cellStyle name="Normal 16 7 6" xfId="12540" xr:uid="{00000000-0005-0000-0000-0000FB1B0000}"/>
    <cellStyle name="Normal 16 8" xfId="1368" xr:uid="{00000000-0005-0000-0000-0000FC1B0000}"/>
    <cellStyle name="Normal 16 8 2" xfId="3124" xr:uid="{00000000-0005-0000-0000-0000FD1B0000}"/>
    <cellStyle name="Normal 16 8 2 2" xfId="9028" xr:uid="{00000000-0005-0000-0000-0000FE1B0000}"/>
    <cellStyle name="Normal 16 8 2 2 2" xfId="32009" xr:uid="{00000000-0005-0000-0000-0000FF1B0000}"/>
    <cellStyle name="Normal 16 8 2 2 3" xfId="20200" xr:uid="{00000000-0005-0000-0000-0000001C0000}"/>
    <cellStyle name="Normal 16 8 2 3" xfId="26105" xr:uid="{00000000-0005-0000-0000-0000011C0000}"/>
    <cellStyle name="Normal 16 8 2 4" xfId="16688" xr:uid="{00000000-0005-0000-0000-0000021C0000}"/>
    <cellStyle name="Normal 16 8 3" xfId="7272" xr:uid="{00000000-0005-0000-0000-0000031C0000}"/>
    <cellStyle name="Normal 16 8 3 2" xfId="10784" xr:uid="{00000000-0005-0000-0000-0000041C0000}"/>
    <cellStyle name="Normal 16 8 3 2 2" xfId="33765" xr:uid="{00000000-0005-0000-0000-0000051C0000}"/>
    <cellStyle name="Normal 16 8 3 2 3" xfId="22593" xr:uid="{00000000-0005-0000-0000-0000061C0000}"/>
    <cellStyle name="Normal 16 8 3 3" xfId="30253" xr:uid="{00000000-0005-0000-0000-0000071C0000}"/>
    <cellStyle name="Normal 16 8 3 4" xfId="14932" xr:uid="{00000000-0005-0000-0000-0000081C0000}"/>
    <cellStyle name="Normal 16 8 4" xfId="6076" xr:uid="{00000000-0005-0000-0000-0000091C0000}"/>
    <cellStyle name="Normal 16 8 4 2" xfId="29057" xr:uid="{00000000-0005-0000-0000-00000A1C0000}"/>
    <cellStyle name="Normal 16 8 4 3" xfId="18444" xr:uid="{00000000-0005-0000-0000-00000B1C0000}"/>
    <cellStyle name="Normal 16 8 5" xfId="24349" xr:uid="{00000000-0005-0000-0000-00000C1C0000}"/>
    <cellStyle name="Normal 16 8 6" xfId="13176" xr:uid="{00000000-0005-0000-0000-00000D1C0000}"/>
    <cellStyle name="Normal 16 9" xfId="655" xr:uid="{00000000-0005-0000-0000-00000E1C0000}"/>
    <cellStyle name="Normal 16 9 2" xfId="2412" xr:uid="{00000000-0005-0000-0000-00000F1C0000}"/>
    <cellStyle name="Normal 16 9 2 2" xfId="8316" xr:uid="{00000000-0005-0000-0000-0000101C0000}"/>
    <cellStyle name="Normal 16 9 2 2 2" xfId="31297" xr:uid="{00000000-0005-0000-0000-0000111C0000}"/>
    <cellStyle name="Normal 16 9 2 2 3" xfId="19488" xr:uid="{00000000-0005-0000-0000-0000121C0000}"/>
    <cellStyle name="Normal 16 9 2 3" xfId="25393" xr:uid="{00000000-0005-0000-0000-0000131C0000}"/>
    <cellStyle name="Normal 16 9 2 4" xfId="15976" xr:uid="{00000000-0005-0000-0000-0000141C0000}"/>
    <cellStyle name="Normal 16 9 3" xfId="6560" xr:uid="{00000000-0005-0000-0000-0000151C0000}"/>
    <cellStyle name="Normal 16 9 3 2" xfId="10072" xr:uid="{00000000-0005-0000-0000-0000161C0000}"/>
    <cellStyle name="Normal 16 9 3 2 2" xfId="33053" xr:uid="{00000000-0005-0000-0000-0000171C0000}"/>
    <cellStyle name="Normal 16 9 3 2 3" xfId="21881" xr:uid="{00000000-0005-0000-0000-0000181C0000}"/>
    <cellStyle name="Normal 16 9 3 3" xfId="29541" xr:uid="{00000000-0005-0000-0000-0000191C0000}"/>
    <cellStyle name="Normal 16 9 3 4" xfId="14220" xr:uid="{00000000-0005-0000-0000-00001A1C0000}"/>
    <cellStyle name="Normal 16 9 4" xfId="5440" xr:uid="{00000000-0005-0000-0000-00001B1C0000}"/>
    <cellStyle name="Normal 16 9 4 2" xfId="28421" xr:uid="{00000000-0005-0000-0000-00001C1C0000}"/>
    <cellStyle name="Normal 16 9 4 3" xfId="17732" xr:uid="{00000000-0005-0000-0000-00001D1C0000}"/>
    <cellStyle name="Normal 16 9 5" xfId="23637" xr:uid="{00000000-0005-0000-0000-00001E1C0000}"/>
    <cellStyle name="Normal 16 9 6" xfId="12464" xr:uid="{00000000-0005-0000-0000-00001F1C0000}"/>
    <cellStyle name="Normal 2" xfId="4" xr:uid="{00000000-0005-0000-0000-0000201C0000}"/>
    <cellStyle name="Normal 2 2" xfId="10" xr:uid="{00000000-0005-0000-0000-0000211C0000}"/>
    <cellStyle name="Normal 3" xfId="22" xr:uid="{00000000-0005-0000-0000-0000221C0000}"/>
    <cellStyle name="Normal 3 2" xfId="261" xr:uid="{00000000-0005-0000-0000-0000231C0000}"/>
    <cellStyle name="Normal 3 3" xfId="173" xr:uid="{00000000-0005-0000-0000-0000241C0000}"/>
    <cellStyle name="Normal 3 4" xfId="32" xr:uid="{00000000-0005-0000-0000-0000251C0000}"/>
    <cellStyle name="Normal 3 5" xfId="651" xr:uid="{00000000-0005-0000-0000-0000261C0000}"/>
    <cellStyle name="Normal 4" xfId="174" xr:uid="{00000000-0005-0000-0000-0000271C0000}"/>
    <cellStyle name="Normal 4 2" xfId="262" xr:uid="{00000000-0005-0000-0000-0000281C0000}"/>
    <cellStyle name="Normal 5" xfId="175" xr:uid="{00000000-0005-0000-0000-0000291C0000}"/>
    <cellStyle name="Normal 5 2" xfId="263" xr:uid="{00000000-0005-0000-0000-00002A1C0000}"/>
    <cellStyle name="Normal 6" xfId="176" xr:uid="{00000000-0005-0000-0000-00002B1C0000}"/>
    <cellStyle name="Normal 6 2" xfId="264" xr:uid="{00000000-0005-0000-0000-00002C1C0000}"/>
    <cellStyle name="Normal 7" xfId="177" xr:uid="{00000000-0005-0000-0000-00002D1C0000}"/>
    <cellStyle name="Normal 7 2" xfId="265" xr:uid="{00000000-0005-0000-0000-00002E1C0000}"/>
    <cellStyle name="Normal 8" xfId="178" xr:uid="{00000000-0005-0000-0000-00002F1C0000}"/>
    <cellStyle name="Normal 8 2" xfId="266" xr:uid="{00000000-0005-0000-0000-0000301C0000}"/>
    <cellStyle name="Normal 9" xfId="179" xr:uid="{00000000-0005-0000-0000-0000311C0000}"/>
    <cellStyle name="Normal 9 2" xfId="267" xr:uid="{00000000-0005-0000-0000-0000321C0000}"/>
    <cellStyle name="Nota 2" xfId="181" xr:uid="{00000000-0005-0000-0000-0000331C0000}"/>
    <cellStyle name="Nota 2 2" xfId="182" xr:uid="{00000000-0005-0000-0000-0000341C0000}"/>
    <cellStyle name="Nota 3" xfId="183" xr:uid="{00000000-0005-0000-0000-0000351C0000}"/>
    <cellStyle name="Nota 3 2" xfId="184" xr:uid="{00000000-0005-0000-0000-0000361C0000}"/>
    <cellStyle name="Nota 4" xfId="268" xr:uid="{00000000-0005-0000-0000-0000371C0000}"/>
    <cellStyle name="Nota 5" xfId="180" xr:uid="{00000000-0005-0000-0000-0000381C0000}"/>
    <cellStyle name="Porcentagem" xfId="2" builtinId="5"/>
    <cellStyle name="Porcentagem 10" xfId="7" xr:uid="{00000000-0005-0000-0000-00003A1C0000}"/>
    <cellStyle name="Porcentagem 10 2" xfId="246" xr:uid="{00000000-0005-0000-0000-00003B1C0000}"/>
    <cellStyle name="Porcentagem 11" xfId="185" xr:uid="{00000000-0005-0000-0000-00003C1C0000}"/>
    <cellStyle name="Porcentagem 2" xfId="5" xr:uid="{00000000-0005-0000-0000-00003D1C0000}"/>
    <cellStyle name="Porcentagem 2 2" xfId="17" xr:uid="{00000000-0005-0000-0000-00003E1C0000}"/>
    <cellStyle name="Porcentagem 3" xfId="186" xr:uid="{00000000-0005-0000-0000-00003F1C0000}"/>
    <cellStyle name="Porcentagem 3 2" xfId="269" xr:uid="{00000000-0005-0000-0000-0000401C0000}"/>
    <cellStyle name="Porcentagem 4" xfId="187" xr:uid="{00000000-0005-0000-0000-0000411C0000}"/>
    <cellStyle name="Porcentagem 4 2" xfId="270" xr:uid="{00000000-0005-0000-0000-0000421C0000}"/>
    <cellStyle name="Porcentagem 5" xfId="188" xr:uid="{00000000-0005-0000-0000-0000431C0000}"/>
    <cellStyle name="Porcentagem 5 2" xfId="271" xr:uid="{00000000-0005-0000-0000-0000441C0000}"/>
    <cellStyle name="Porcentagem 6" xfId="189" xr:uid="{00000000-0005-0000-0000-0000451C0000}"/>
    <cellStyle name="Porcentagem 6 2" xfId="272" xr:uid="{00000000-0005-0000-0000-0000461C0000}"/>
    <cellStyle name="Porcentagem 7" xfId="190" xr:uid="{00000000-0005-0000-0000-0000471C0000}"/>
    <cellStyle name="Porcentagem 7 2" xfId="273" xr:uid="{00000000-0005-0000-0000-0000481C0000}"/>
    <cellStyle name="Porcentagem 8" xfId="191" xr:uid="{00000000-0005-0000-0000-0000491C0000}"/>
    <cellStyle name="Porcentagem 8 2" xfId="274" xr:uid="{00000000-0005-0000-0000-00004A1C0000}"/>
    <cellStyle name="Porcentagem 9" xfId="192" xr:uid="{00000000-0005-0000-0000-00004B1C0000}"/>
    <cellStyle name="Porcentagem 9 2" xfId="275" xr:uid="{00000000-0005-0000-0000-00004C1C0000}"/>
    <cellStyle name="Saída 2" xfId="194" xr:uid="{00000000-0005-0000-0000-00004D1C0000}"/>
    <cellStyle name="Saída 3" xfId="195" xr:uid="{00000000-0005-0000-0000-00004E1C0000}"/>
    <cellStyle name="Saída 4" xfId="193" xr:uid="{00000000-0005-0000-0000-00004F1C0000}"/>
    <cellStyle name="Separador de milhares 10" xfId="197" xr:uid="{00000000-0005-0000-0000-0000501C0000}"/>
    <cellStyle name="Separador de milhares 10 10" xfId="659" xr:uid="{00000000-0005-0000-0000-0000511C0000}"/>
    <cellStyle name="Separador de milhares 10 10 2" xfId="2416" xr:uid="{00000000-0005-0000-0000-0000521C0000}"/>
    <cellStyle name="Separador de milhares 10 10 2 2" xfId="8320" xr:uid="{00000000-0005-0000-0000-0000531C0000}"/>
    <cellStyle name="Separador de milhares 10 10 2 2 2" xfId="31301" xr:uid="{00000000-0005-0000-0000-0000541C0000}"/>
    <cellStyle name="Separador de milhares 10 10 2 2 3" xfId="19492" xr:uid="{00000000-0005-0000-0000-0000551C0000}"/>
    <cellStyle name="Separador de milhares 10 10 2 3" xfId="25397" xr:uid="{00000000-0005-0000-0000-0000561C0000}"/>
    <cellStyle name="Separador de milhares 10 10 2 4" xfId="15980" xr:uid="{00000000-0005-0000-0000-0000571C0000}"/>
    <cellStyle name="Separador de milhares 10 10 3" xfId="6564" xr:uid="{00000000-0005-0000-0000-0000581C0000}"/>
    <cellStyle name="Separador de milhares 10 10 3 2" xfId="10076" xr:uid="{00000000-0005-0000-0000-0000591C0000}"/>
    <cellStyle name="Separador de milhares 10 10 3 2 2" xfId="33057" xr:uid="{00000000-0005-0000-0000-00005A1C0000}"/>
    <cellStyle name="Separador de milhares 10 10 3 2 3" xfId="21885" xr:uid="{00000000-0005-0000-0000-00005B1C0000}"/>
    <cellStyle name="Separador de milhares 10 10 3 3" xfId="29545" xr:uid="{00000000-0005-0000-0000-00005C1C0000}"/>
    <cellStyle name="Separador de milhares 10 10 3 4" xfId="14224" xr:uid="{00000000-0005-0000-0000-00005D1C0000}"/>
    <cellStyle name="Separador de milhares 10 10 4" xfId="5444" xr:uid="{00000000-0005-0000-0000-00005E1C0000}"/>
    <cellStyle name="Separador de milhares 10 10 4 2" xfId="28425" xr:uid="{00000000-0005-0000-0000-00005F1C0000}"/>
    <cellStyle name="Separador de milhares 10 10 4 3" xfId="17736" xr:uid="{00000000-0005-0000-0000-0000601C0000}"/>
    <cellStyle name="Separador de milhares 10 10 5" xfId="23641" xr:uid="{00000000-0005-0000-0000-0000611C0000}"/>
    <cellStyle name="Separador de milhares 10 10 6" xfId="12468" xr:uid="{00000000-0005-0000-0000-0000621C0000}"/>
    <cellStyle name="Separador de milhares 10 11" xfId="2017" xr:uid="{00000000-0005-0000-0000-0000631C0000}"/>
    <cellStyle name="Separador de milhares 10 11 2" xfId="7921" xr:uid="{00000000-0005-0000-0000-0000641C0000}"/>
    <cellStyle name="Separador de milhares 10 11 2 2" xfId="30902" xr:uid="{00000000-0005-0000-0000-0000651C0000}"/>
    <cellStyle name="Separador de milhares 10 11 2 3" xfId="19093" xr:uid="{00000000-0005-0000-0000-0000661C0000}"/>
    <cellStyle name="Separador de milhares 10 11 3" xfId="24998" xr:uid="{00000000-0005-0000-0000-0000671C0000}"/>
    <cellStyle name="Separador de milhares 10 11 4" xfId="15581" xr:uid="{00000000-0005-0000-0000-0000681C0000}"/>
    <cellStyle name="Separador de milhares 10 12" xfId="6165" xr:uid="{00000000-0005-0000-0000-0000691C0000}"/>
    <cellStyle name="Separador de milhares 10 12 2" xfId="9677" xr:uid="{00000000-0005-0000-0000-00006A1C0000}"/>
    <cellStyle name="Separador de milhares 10 12 2 2" xfId="32658" xr:uid="{00000000-0005-0000-0000-00006B1C0000}"/>
    <cellStyle name="Separador de milhares 10 12 2 3" xfId="21486" xr:uid="{00000000-0005-0000-0000-00006C1C0000}"/>
    <cellStyle name="Separador de milhares 10 12 3" xfId="29146" xr:uid="{00000000-0005-0000-0000-00006D1C0000}"/>
    <cellStyle name="Separador de milhares 10 12 4" xfId="13825" xr:uid="{00000000-0005-0000-0000-00006E1C0000}"/>
    <cellStyle name="Separador de milhares 10 13" xfId="5045" xr:uid="{00000000-0005-0000-0000-00006F1C0000}"/>
    <cellStyle name="Separador de milhares 10 13 2" xfId="20849" xr:uid="{00000000-0005-0000-0000-0000701C0000}"/>
    <cellStyle name="Separador de milhares 10 13 3" xfId="28026" xr:uid="{00000000-0005-0000-0000-0000711C0000}"/>
    <cellStyle name="Separador de milhares 10 13 4" xfId="12069" xr:uid="{00000000-0005-0000-0000-0000721C0000}"/>
    <cellStyle name="Separador de milhares 10 14" xfId="3764" xr:uid="{00000000-0005-0000-0000-0000731C0000}"/>
    <cellStyle name="Separador de milhares 10 14 2" xfId="26745" xr:uid="{00000000-0005-0000-0000-0000741C0000}"/>
    <cellStyle name="Separador de milhares 10 14 3" xfId="17337" xr:uid="{00000000-0005-0000-0000-0000751C0000}"/>
    <cellStyle name="Separador de milhares 10 15" xfId="23242" xr:uid="{00000000-0005-0000-0000-0000761C0000}"/>
    <cellStyle name="Separador de milhares 10 16" xfId="11424" xr:uid="{00000000-0005-0000-0000-0000771C0000}"/>
    <cellStyle name="Separador de milhares 10 2" xfId="276" xr:uid="{00000000-0005-0000-0000-0000781C0000}"/>
    <cellStyle name="Separador de milhares 10 2 10" xfId="2040" xr:uid="{00000000-0005-0000-0000-0000791C0000}"/>
    <cellStyle name="Separador de milhares 10 2 10 2" xfId="7944" xr:uid="{00000000-0005-0000-0000-00007A1C0000}"/>
    <cellStyle name="Separador de milhares 10 2 10 2 2" xfId="30925" xr:uid="{00000000-0005-0000-0000-00007B1C0000}"/>
    <cellStyle name="Separador de milhares 10 2 10 2 3" xfId="19116" xr:uid="{00000000-0005-0000-0000-00007C1C0000}"/>
    <cellStyle name="Separador de milhares 10 2 10 3" xfId="25021" xr:uid="{00000000-0005-0000-0000-00007D1C0000}"/>
    <cellStyle name="Separador de milhares 10 2 10 4" xfId="15604" xr:uid="{00000000-0005-0000-0000-00007E1C0000}"/>
    <cellStyle name="Separador de milhares 10 2 11" xfId="6188" xr:uid="{00000000-0005-0000-0000-00007F1C0000}"/>
    <cellStyle name="Separador de milhares 10 2 11 2" xfId="9700" xr:uid="{00000000-0005-0000-0000-0000801C0000}"/>
    <cellStyle name="Separador de milhares 10 2 11 2 2" xfId="32681" xr:uid="{00000000-0005-0000-0000-0000811C0000}"/>
    <cellStyle name="Separador de milhares 10 2 11 2 3" xfId="21509" xr:uid="{00000000-0005-0000-0000-0000821C0000}"/>
    <cellStyle name="Separador de milhares 10 2 11 3" xfId="29169" xr:uid="{00000000-0005-0000-0000-0000831C0000}"/>
    <cellStyle name="Separador de milhares 10 2 11 4" xfId="13848" xr:uid="{00000000-0005-0000-0000-0000841C0000}"/>
    <cellStyle name="Separador de milhares 10 2 12" xfId="5068" xr:uid="{00000000-0005-0000-0000-0000851C0000}"/>
    <cellStyle name="Separador de milhares 10 2 12 2" xfId="20872" xr:uid="{00000000-0005-0000-0000-0000861C0000}"/>
    <cellStyle name="Separador de milhares 10 2 12 3" xfId="28049" xr:uid="{00000000-0005-0000-0000-0000871C0000}"/>
    <cellStyle name="Separador de milhares 10 2 12 4" xfId="12092" xr:uid="{00000000-0005-0000-0000-0000881C0000}"/>
    <cellStyle name="Separador de milhares 10 2 13" xfId="3787" xr:uid="{00000000-0005-0000-0000-0000891C0000}"/>
    <cellStyle name="Separador de milhares 10 2 13 2" xfId="26768" xr:uid="{00000000-0005-0000-0000-00008A1C0000}"/>
    <cellStyle name="Separador de milhares 10 2 13 3" xfId="17360" xr:uid="{00000000-0005-0000-0000-00008B1C0000}"/>
    <cellStyle name="Separador de milhares 10 2 14" xfId="23265" xr:uid="{00000000-0005-0000-0000-00008C1C0000}"/>
    <cellStyle name="Separador de milhares 10 2 15" xfId="11447" xr:uid="{00000000-0005-0000-0000-00008D1C0000}"/>
    <cellStyle name="Separador de milhares 10 2 2" xfId="435" xr:uid="{00000000-0005-0000-0000-00008E1C0000}"/>
    <cellStyle name="Separador de milhares 10 2 2 10" xfId="23418" xr:uid="{00000000-0005-0000-0000-00008F1C0000}"/>
    <cellStyle name="Separador de milhares 10 2 2 11" xfId="11532" xr:uid="{00000000-0005-0000-0000-0000901C0000}"/>
    <cellStyle name="Separador de milhares 10 2 2 2" xfId="596" xr:uid="{00000000-0005-0000-0000-0000911C0000}"/>
    <cellStyle name="Separador de milhares 10 2 2 2 2" xfId="1879" xr:uid="{00000000-0005-0000-0000-0000921C0000}"/>
    <cellStyle name="Separador de milhares 10 2 2 2 2 2" xfId="3635" xr:uid="{00000000-0005-0000-0000-0000931C0000}"/>
    <cellStyle name="Separador de milhares 10 2 2 2 2 2 2" xfId="9539" xr:uid="{00000000-0005-0000-0000-0000941C0000}"/>
    <cellStyle name="Separador de milhares 10 2 2 2 2 2 2 2" xfId="32520" xr:uid="{00000000-0005-0000-0000-0000951C0000}"/>
    <cellStyle name="Separador de milhares 10 2 2 2 2 2 2 3" xfId="20711" xr:uid="{00000000-0005-0000-0000-0000961C0000}"/>
    <cellStyle name="Separador de milhares 10 2 2 2 2 2 3" xfId="26616" xr:uid="{00000000-0005-0000-0000-0000971C0000}"/>
    <cellStyle name="Separador de milhares 10 2 2 2 2 2 4" xfId="17199" xr:uid="{00000000-0005-0000-0000-0000981C0000}"/>
    <cellStyle name="Separador de milhares 10 2 2 2 2 3" xfId="7783" xr:uid="{00000000-0005-0000-0000-0000991C0000}"/>
    <cellStyle name="Separador de milhares 10 2 2 2 2 3 2" xfId="11295" xr:uid="{00000000-0005-0000-0000-00009A1C0000}"/>
    <cellStyle name="Separador de milhares 10 2 2 2 2 3 2 2" xfId="34276" xr:uid="{00000000-0005-0000-0000-00009B1C0000}"/>
    <cellStyle name="Separador de milhares 10 2 2 2 2 3 2 3" xfId="23104" xr:uid="{00000000-0005-0000-0000-00009C1C0000}"/>
    <cellStyle name="Separador de milhares 10 2 2 2 2 3 3" xfId="30764" xr:uid="{00000000-0005-0000-0000-00009D1C0000}"/>
    <cellStyle name="Separador de milhares 10 2 2 2 2 3 4" xfId="15443" xr:uid="{00000000-0005-0000-0000-00009E1C0000}"/>
    <cellStyle name="Separador de milhares 10 2 2 2 2 4" xfId="4907" xr:uid="{00000000-0005-0000-0000-00009F1C0000}"/>
    <cellStyle name="Separador de milhares 10 2 2 2 2 4 2" xfId="27888" xr:uid="{00000000-0005-0000-0000-0000A01C0000}"/>
    <cellStyle name="Separador de milhares 10 2 2 2 2 4 3" xfId="18955" xr:uid="{00000000-0005-0000-0000-0000A11C0000}"/>
    <cellStyle name="Separador de milhares 10 2 2 2 2 5" xfId="24860" xr:uid="{00000000-0005-0000-0000-0000A21C0000}"/>
    <cellStyle name="Separador de milhares 10 2 2 2 2 6" xfId="13687" xr:uid="{00000000-0005-0000-0000-0000A31C0000}"/>
    <cellStyle name="Separador de milhares 10 2 2 2 3" xfId="1243" xr:uid="{00000000-0005-0000-0000-0000A41C0000}"/>
    <cellStyle name="Separador de milhares 10 2 2 2 3 2" xfId="2999" xr:uid="{00000000-0005-0000-0000-0000A51C0000}"/>
    <cellStyle name="Separador de milhares 10 2 2 2 3 2 2" xfId="8903" xr:uid="{00000000-0005-0000-0000-0000A61C0000}"/>
    <cellStyle name="Separador de milhares 10 2 2 2 3 2 2 2" xfId="31884" xr:uid="{00000000-0005-0000-0000-0000A71C0000}"/>
    <cellStyle name="Separador de milhares 10 2 2 2 3 2 2 3" xfId="20075" xr:uid="{00000000-0005-0000-0000-0000A81C0000}"/>
    <cellStyle name="Separador de milhares 10 2 2 2 3 2 3" xfId="25980" xr:uid="{00000000-0005-0000-0000-0000A91C0000}"/>
    <cellStyle name="Separador de milhares 10 2 2 2 3 2 4" xfId="16563" xr:uid="{00000000-0005-0000-0000-0000AA1C0000}"/>
    <cellStyle name="Separador de milhares 10 2 2 2 3 3" xfId="7147" xr:uid="{00000000-0005-0000-0000-0000AB1C0000}"/>
    <cellStyle name="Separador de milhares 10 2 2 2 3 3 2" xfId="10659" xr:uid="{00000000-0005-0000-0000-0000AC1C0000}"/>
    <cellStyle name="Separador de milhares 10 2 2 2 3 3 2 2" xfId="33640" xr:uid="{00000000-0005-0000-0000-0000AD1C0000}"/>
    <cellStyle name="Separador de milhares 10 2 2 2 3 3 2 3" xfId="22468" xr:uid="{00000000-0005-0000-0000-0000AE1C0000}"/>
    <cellStyle name="Separador de milhares 10 2 2 2 3 3 3" xfId="30128" xr:uid="{00000000-0005-0000-0000-0000AF1C0000}"/>
    <cellStyle name="Separador de milhares 10 2 2 2 3 3 4" xfId="14807" xr:uid="{00000000-0005-0000-0000-0000B01C0000}"/>
    <cellStyle name="Separador de milhares 10 2 2 2 3 4" xfId="5951" xr:uid="{00000000-0005-0000-0000-0000B11C0000}"/>
    <cellStyle name="Separador de milhares 10 2 2 2 3 4 2" xfId="28932" xr:uid="{00000000-0005-0000-0000-0000B21C0000}"/>
    <cellStyle name="Separador de milhares 10 2 2 2 3 4 3" xfId="18319" xr:uid="{00000000-0005-0000-0000-0000B31C0000}"/>
    <cellStyle name="Separador de milhares 10 2 2 2 3 5" xfId="24224" xr:uid="{00000000-0005-0000-0000-0000B41C0000}"/>
    <cellStyle name="Separador de milhares 10 2 2 2 3 6" xfId="13051" xr:uid="{00000000-0005-0000-0000-0000B51C0000}"/>
    <cellStyle name="Separador de milhares 10 2 2 2 4" xfId="2354" xr:uid="{00000000-0005-0000-0000-0000B61C0000}"/>
    <cellStyle name="Separador de milhares 10 2 2 2 4 2" xfId="8258" xr:uid="{00000000-0005-0000-0000-0000B71C0000}"/>
    <cellStyle name="Separador de milhares 10 2 2 2 4 2 2" xfId="31239" xr:uid="{00000000-0005-0000-0000-0000B81C0000}"/>
    <cellStyle name="Separador de milhares 10 2 2 2 4 2 3" xfId="19430" xr:uid="{00000000-0005-0000-0000-0000B91C0000}"/>
    <cellStyle name="Separador de milhares 10 2 2 2 4 3" xfId="25335" xr:uid="{00000000-0005-0000-0000-0000BA1C0000}"/>
    <cellStyle name="Separador de milhares 10 2 2 2 4 4" xfId="15918" xr:uid="{00000000-0005-0000-0000-0000BB1C0000}"/>
    <cellStyle name="Separador de milhares 10 2 2 2 5" xfId="6502" xr:uid="{00000000-0005-0000-0000-0000BC1C0000}"/>
    <cellStyle name="Separador de milhares 10 2 2 2 5 2" xfId="10014" xr:uid="{00000000-0005-0000-0000-0000BD1C0000}"/>
    <cellStyle name="Separador de milhares 10 2 2 2 5 2 2" xfId="32995" xr:uid="{00000000-0005-0000-0000-0000BE1C0000}"/>
    <cellStyle name="Separador de milhares 10 2 2 2 5 2 3" xfId="21823" xr:uid="{00000000-0005-0000-0000-0000BF1C0000}"/>
    <cellStyle name="Separador de milhares 10 2 2 2 5 3" xfId="29483" xr:uid="{00000000-0005-0000-0000-0000C01C0000}"/>
    <cellStyle name="Separador de milhares 10 2 2 2 5 4" xfId="14162" xr:uid="{00000000-0005-0000-0000-0000C11C0000}"/>
    <cellStyle name="Separador de milhares 10 2 2 2 6" xfId="5382" xr:uid="{00000000-0005-0000-0000-0000C21C0000}"/>
    <cellStyle name="Separador de milhares 10 2 2 2 6 2" xfId="21186" xr:uid="{00000000-0005-0000-0000-0000C31C0000}"/>
    <cellStyle name="Separador de milhares 10 2 2 2 6 3" xfId="28363" xr:uid="{00000000-0005-0000-0000-0000C41C0000}"/>
    <cellStyle name="Separador de milhares 10 2 2 2 6 4" xfId="12406" xr:uid="{00000000-0005-0000-0000-0000C51C0000}"/>
    <cellStyle name="Separador de milhares 10 2 2 2 7" xfId="4271" xr:uid="{00000000-0005-0000-0000-0000C61C0000}"/>
    <cellStyle name="Separador de milhares 10 2 2 2 7 2" xfId="27252" xr:uid="{00000000-0005-0000-0000-0000C71C0000}"/>
    <cellStyle name="Separador de milhares 10 2 2 2 7 3" xfId="17674" xr:uid="{00000000-0005-0000-0000-0000C81C0000}"/>
    <cellStyle name="Separador de milhares 10 2 2 2 8" xfId="23579" xr:uid="{00000000-0005-0000-0000-0000C91C0000}"/>
    <cellStyle name="Separador de milhares 10 2 2 2 9" xfId="11931" xr:uid="{00000000-0005-0000-0000-0000CA1C0000}"/>
    <cellStyle name="Separador de milhares 10 2 2 3" xfId="1082" xr:uid="{00000000-0005-0000-0000-0000CB1C0000}"/>
    <cellStyle name="Separador de milhares 10 2 2 3 2" xfId="1718" xr:uid="{00000000-0005-0000-0000-0000CC1C0000}"/>
    <cellStyle name="Separador de milhares 10 2 2 3 2 2" xfId="3474" xr:uid="{00000000-0005-0000-0000-0000CD1C0000}"/>
    <cellStyle name="Separador de milhares 10 2 2 3 2 2 2" xfId="9378" xr:uid="{00000000-0005-0000-0000-0000CE1C0000}"/>
    <cellStyle name="Separador de milhares 10 2 2 3 2 2 2 2" xfId="32359" xr:uid="{00000000-0005-0000-0000-0000CF1C0000}"/>
    <cellStyle name="Separador de milhares 10 2 2 3 2 2 2 3" xfId="20550" xr:uid="{00000000-0005-0000-0000-0000D01C0000}"/>
    <cellStyle name="Separador de milhares 10 2 2 3 2 2 3" xfId="26455" xr:uid="{00000000-0005-0000-0000-0000D11C0000}"/>
    <cellStyle name="Separador de milhares 10 2 2 3 2 2 4" xfId="17038" xr:uid="{00000000-0005-0000-0000-0000D21C0000}"/>
    <cellStyle name="Separador de milhares 10 2 2 3 2 3" xfId="7622" xr:uid="{00000000-0005-0000-0000-0000D31C0000}"/>
    <cellStyle name="Separador de milhares 10 2 2 3 2 3 2" xfId="11134" xr:uid="{00000000-0005-0000-0000-0000D41C0000}"/>
    <cellStyle name="Separador de milhares 10 2 2 3 2 3 2 2" xfId="34115" xr:uid="{00000000-0005-0000-0000-0000D51C0000}"/>
    <cellStyle name="Separador de milhares 10 2 2 3 2 3 2 3" xfId="22943" xr:uid="{00000000-0005-0000-0000-0000D61C0000}"/>
    <cellStyle name="Separador de milhares 10 2 2 3 2 3 3" xfId="30603" xr:uid="{00000000-0005-0000-0000-0000D71C0000}"/>
    <cellStyle name="Separador de milhares 10 2 2 3 2 3 4" xfId="15282" xr:uid="{00000000-0005-0000-0000-0000D81C0000}"/>
    <cellStyle name="Separador de milhares 10 2 2 3 2 4" xfId="4746" xr:uid="{00000000-0005-0000-0000-0000D91C0000}"/>
    <cellStyle name="Separador de milhares 10 2 2 3 2 4 2" xfId="27727" xr:uid="{00000000-0005-0000-0000-0000DA1C0000}"/>
    <cellStyle name="Separador de milhares 10 2 2 3 2 4 3" xfId="18794" xr:uid="{00000000-0005-0000-0000-0000DB1C0000}"/>
    <cellStyle name="Separador de milhares 10 2 2 3 2 5" xfId="24699" xr:uid="{00000000-0005-0000-0000-0000DC1C0000}"/>
    <cellStyle name="Separador de milhares 10 2 2 3 2 6" xfId="13526" xr:uid="{00000000-0005-0000-0000-0000DD1C0000}"/>
    <cellStyle name="Separador de milhares 10 2 2 3 3" xfId="2838" xr:uid="{00000000-0005-0000-0000-0000DE1C0000}"/>
    <cellStyle name="Separador de milhares 10 2 2 3 3 2" xfId="8742" xr:uid="{00000000-0005-0000-0000-0000DF1C0000}"/>
    <cellStyle name="Separador de milhares 10 2 2 3 3 2 2" xfId="31723" xr:uid="{00000000-0005-0000-0000-0000E01C0000}"/>
    <cellStyle name="Separador de milhares 10 2 2 3 3 2 3" xfId="19914" xr:uid="{00000000-0005-0000-0000-0000E11C0000}"/>
    <cellStyle name="Separador de milhares 10 2 2 3 3 3" xfId="25819" xr:uid="{00000000-0005-0000-0000-0000E21C0000}"/>
    <cellStyle name="Separador de milhares 10 2 2 3 3 4" xfId="16402" xr:uid="{00000000-0005-0000-0000-0000E31C0000}"/>
    <cellStyle name="Separador de milhares 10 2 2 3 4" xfId="6986" xr:uid="{00000000-0005-0000-0000-0000E41C0000}"/>
    <cellStyle name="Separador de milhares 10 2 2 3 4 2" xfId="10498" xr:uid="{00000000-0005-0000-0000-0000E51C0000}"/>
    <cellStyle name="Separador de milhares 10 2 2 3 4 2 2" xfId="33479" xr:uid="{00000000-0005-0000-0000-0000E61C0000}"/>
    <cellStyle name="Separador de milhares 10 2 2 3 4 2 3" xfId="22307" xr:uid="{00000000-0005-0000-0000-0000E71C0000}"/>
    <cellStyle name="Separador de milhares 10 2 2 3 4 3" xfId="29967" xr:uid="{00000000-0005-0000-0000-0000E81C0000}"/>
    <cellStyle name="Separador de milhares 10 2 2 3 4 4" xfId="14646" xr:uid="{00000000-0005-0000-0000-0000E91C0000}"/>
    <cellStyle name="Separador de milhares 10 2 2 3 5" xfId="5790" xr:uid="{00000000-0005-0000-0000-0000EA1C0000}"/>
    <cellStyle name="Separador de milhares 10 2 2 3 5 2" xfId="21348" xr:uid="{00000000-0005-0000-0000-0000EB1C0000}"/>
    <cellStyle name="Separador de milhares 10 2 2 3 5 3" xfId="28771" xr:uid="{00000000-0005-0000-0000-0000EC1C0000}"/>
    <cellStyle name="Separador de milhares 10 2 2 3 5 4" xfId="12890" xr:uid="{00000000-0005-0000-0000-0000ED1C0000}"/>
    <cellStyle name="Separador de milhares 10 2 2 3 6" xfId="4110" xr:uid="{00000000-0005-0000-0000-0000EE1C0000}"/>
    <cellStyle name="Separador de milhares 10 2 2 3 6 2" xfId="27091" xr:uid="{00000000-0005-0000-0000-0000EF1C0000}"/>
    <cellStyle name="Separador de milhares 10 2 2 3 6 3" xfId="18158" xr:uid="{00000000-0005-0000-0000-0000F01C0000}"/>
    <cellStyle name="Separador de milhares 10 2 2 3 7" xfId="24063" xr:uid="{00000000-0005-0000-0000-0000F11C0000}"/>
    <cellStyle name="Separador de milhares 10 2 2 3 8" xfId="11770" xr:uid="{00000000-0005-0000-0000-0000F21C0000}"/>
    <cellStyle name="Separador de milhares 10 2 2 4" xfId="1480" xr:uid="{00000000-0005-0000-0000-0000F31C0000}"/>
    <cellStyle name="Separador de milhares 10 2 2 4 2" xfId="3236" xr:uid="{00000000-0005-0000-0000-0000F41C0000}"/>
    <cellStyle name="Separador de milhares 10 2 2 4 2 2" xfId="9140" xr:uid="{00000000-0005-0000-0000-0000F51C0000}"/>
    <cellStyle name="Separador de milhares 10 2 2 4 2 2 2" xfId="32121" xr:uid="{00000000-0005-0000-0000-0000F61C0000}"/>
    <cellStyle name="Separador de milhares 10 2 2 4 2 2 3" xfId="20312" xr:uid="{00000000-0005-0000-0000-0000F71C0000}"/>
    <cellStyle name="Separador de milhares 10 2 2 4 2 3" xfId="26217" xr:uid="{00000000-0005-0000-0000-0000F81C0000}"/>
    <cellStyle name="Separador de milhares 10 2 2 4 2 4" xfId="16800" xr:uid="{00000000-0005-0000-0000-0000F91C0000}"/>
    <cellStyle name="Separador de milhares 10 2 2 4 3" xfId="7384" xr:uid="{00000000-0005-0000-0000-0000FA1C0000}"/>
    <cellStyle name="Separador de milhares 10 2 2 4 3 2" xfId="10896" xr:uid="{00000000-0005-0000-0000-0000FB1C0000}"/>
    <cellStyle name="Separador de milhares 10 2 2 4 3 2 2" xfId="33877" xr:uid="{00000000-0005-0000-0000-0000FC1C0000}"/>
    <cellStyle name="Separador de milhares 10 2 2 4 3 2 3" xfId="22705" xr:uid="{00000000-0005-0000-0000-0000FD1C0000}"/>
    <cellStyle name="Separador de milhares 10 2 2 4 3 3" xfId="30365" xr:uid="{00000000-0005-0000-0000-0000FE1C0000}"/>
    <cellStyle name="Separador de milhares 10 2 2 4 3 4" xfId="15044" xr:uid="{00000000-0005-0000-0000-0000FF1C0000}"/>
    <cellStyle name="Separador de milhares 10 2 2 4 4" xfId="4508" xr:uid="{00000000-0005-0000-0000-0000001D0000}"/>
    <cellStyle name="Separador de milhares 10 2 2 4 4 2" xfId="27489" xr:uid="{00000000-0005-0000-0000-0000011D0000}"/>
    <cellStyle name="Separador de milhares 10 2 2 4 4 3" xfId="18556" xr:uid="{00000000-0005-0000-0000-0000021D0000}"/>
    <cellStyle name="Separador de milhares 10 2 2 4 5" xfId="24461" xr:uid="{00000000-0005-0000-0000-0000031D0000}"/>
    <cellStyle name="Separador de milhares 10 2 2 4 6" xfId="13288" xr:uid="{00000000-0005-0000-0000-0000041D0000}"/>
    <cellStyle name="Separador de milhares 10 2 2 5" xfId="844" xr:uid="{00000000-0005-0000-0000-0000051D0000}"/>
    <cellStyle name="Separador de milhares 10 2 2 5 2" xfId="2600" xr:uid="{00000000-0005-0000-0000-0000061D0000}"/>
    <cellStyle name="Separador de milhares 10 2 2 5 2 2" xfId="8504" xr:uid="{00000000-0005-0000-0000-0000071D0000}"/>
    <cellStyle name="Separador de milhares 10 2 2 5 2 2 2" xfId="31485" xr:uid="{00000000-0005-0000-0000-0000081D0000}"/>
    <cellStyle name="Separador de milhares 10 2 2 5 2 2 3" xfId="19676" xr:uid="{00000000-0005-0000-0000-0000091D0000}"/>
    <cellStyle name="Separador de milhares 10 2 2 5 2 3" xfId="25581" xr:uid="{00000000-0005-0000-0000-00000A1D0000}"/>
    <cellStyle name="Separador de milhares 10 2 2 5 2 4" xfId="16164" xr:uid="{00000000-0005-0000-0000-00000B1D0000}"/>
    <cellStyle name="Separador de milhares 10 2 2 5 3" xfId="6748" xr:uid="{00000000-0005-0000-0000-00000C1D0000}"/>
    <cellStyle name="Separador de milhares 10 2 2 5 3 2" xfId="10260" xr:uid="{00000000-0005-0000-0000-00000D1D0000}"/>
    <cellStyle name="Separador de milhares 10 2 2 5 3 2 2" xfId="33241" xr:uid="{00000000-0005-0000-0000-00000E1D0000}"/>
    <cellStyle name="Separador de milhares 10 2 2 5 3 2 3" xfId="22069" xr:uid="{00000000-0005-0000-0000-00000F1D0000}"/>
    <cellStyle name="Separador de milhares 10 2 2 5 3 3" xfId="29729" xr:uid="{00000000-0005-0000-0000-0000101D0000}"/>
    <cellStyle name="Separador de milhares 10 2 2 5 3 4" xfId="14408" xr:uid="{00000000-0005-0000-0000-0000111D0000}"/>
    <cellStyle name="Separador de milhares 10 2 2 5 4" xfId="5552" xr:uid="{00000000-0005-0000-0000-0000121D0000}"/>
    <cellStyle name="Separador de milhares 10 2 2 5 4 2" xfId="28533" xr:uid="{00000000-0005-0000-0000-0000131D0000}"/>
    <cellStyle name="Separador de milhares 10 2 2 5 4 3" xfId="17920" xr:uid="{00000000-0005-0000-0000-0000141D0000}"/>
    <cellStyle name="Separador de milhares 10 2 2 5 5" xfId="23825" xr:uid="{00000000-0005-0000-0000-0000151D0000}"/>
    <cellStyle name="Separador de milhares 10 2 2 5 6" xfId="12652" xr:uid="{00000000-0005-0000-0000-0000161D0000}"/>
    <cellStyle name="Separador de milhares 10 2 2 6" xfId="2193" xr:uid="{00000000-0005-0000-0000-0000171D0000}"/>
    <cellStyle name="Separador de milhares 10 2 2 6 2" xfId="8097" xr:uid="{00000000-0005-0000-0000-0000181D0000}"/>
    <cellStyle name="Separador de milhares 10 2 2 6 2 2" xfId="31078" xr:uid="{00000000-0005-0000-0000-0000191D0000}"/>
    <cellStyle name="Separador de milhares 10 2 2 6 2 3" xfId="19269" xr:uid="{00000000-0005-0000-0000-00001A1D0000}"/>
    <cellStyle name="Separador de milhares 10 2 2 6 3" xfId="25174" xr:uid="{00000000-0005-0000-0000-00001B1D0000}"/>
    <cellStyle name="Separador de milhares 10 2 2 6 4" xfId="15757" xr:uid="{00000000-0005-0000-0000-00001C1D0000}"/>
    <cellStyle name="Separador de milhares 10 2 2 7" xfId="6341" xr:uid="{00000000-0005-0000-0000-00001D1D0000}"/>
    <cellStyle name="Separador de milhares 10 2 2 7 2" xfId="9853" xr:uid="{00000000-0005-0000-0000-00001E1D0000}"/>
    <cellStyle name="Separador de milhares 10 2 2 7 2 2" xfId="32834" xr:uid="{00000000-0005-0000-0000-00001F1D0000}"/>
    <cellStyle name="Separador de milhares 10 2 2 7 2 3" xfId="21662" xr:uid="{00000000-0005-0000-0000-0000201D0000}"/>
    <cellStyle name="Separador de milhares 10 2 2 7 3" xfId="29322" xr:uid="{00000000-0005-0000-0000-0000211D0000}"/>
    <cellStyle name="Separador de milhares 10 2 2 7 4" xfId="14001" xr:uid="{00000000-0005-0000-0000-0000221D0000}"/>
    <cellStyle name="Separador de milhares 10 2 2 8" xfId="5221" xr:uid="{00000000-0005-0000-0000-0000231D0000}"/>
    <cellStyle name="Separador de milhares 10 2 2 8 2" xfId="21025" xr:uid="{00000000-0005-0000-0000-0000241D0000}"/>
    <cellStyle name="Separador de milhares 10 2 2 8 3" xfId="28202" xr:uid="{00000000-0005-0000-0000-0000251D0000}"/>
    <cellStyle name="Separador de milhares 10 2 2 8 4" xfId="12245" xr:uid="{00000000-0005-0000-0000-0000261D0000}"/>
    <cellStyle name="Separador de milhares 10 2 2 9" xfId="3872" xr:uid="{00000000-0005-0000-0000-0000271D0000}"/>
    <cellStyle name="Separador de milhares 10 2 2 9 2" xfId="26853" xr:uid="{00000000-0005-0000-0000-0000281D0000}"/>
    <cellStyle name="Separador de milhares 10 2 2 9 3" xfId="17513" xr:uid="{00000000-0005-0000-0000-0000291D0000}"/>
    <cellStyle name="Separador de milhares 10 2 3" xfId="353" xr:uid="{00000000-0005-0000-0000-00002A1D0000}"/>
    <cellStyle name="Separador de milhares 10 2 3 2" xfId="1637" xr:uid="{00000000-0005-0000-0000-00002B1D0000}"/>
    <cellStyle name="Separador de milhares 10 2 3 2 2" xfId="3393" xr:uid="{00000000-0005-0000-0000-00002C1D0000}"/>
    <cellStyle name="Separador de milhares 10 2 3 2 2 2" xfId="9297" xr:uid="{00000000-0005-0000-0000-00002D1D0000}"/>
    <cellStyle name="Separador de milhares 10 2 3 2 2 2 2" xfId="32278" xr:uid="{00000000-0005-0000-0000-00002E1D0000}"/>
    <cellStyle name="Separador de milhares 10 2 3 2 2 2 3" xfId="20469" xr:uid="{00000000-0005-0000-0000-00002F1D0000}"/>
    <cellStyle name="Separador de milhares 10 2 3 2 2 3" xfId="26374" xr:uid="{00000000-0005-0000-0000-0000301D0000}"/>
    <cellStyle name="Separador de milhares 10 2 3 2 2 4" xfId="16957" xr:uid="{00000000-0005-0000-0000-0000311D0000}"/>
    <cellStyle name="Separador de milhares 10 2 3 2 3" xfId="7541" xr:uid="{00000000-0005-0000-0000-0000321D0000}"/>
    <cellStyle name="Separador de milhares 10 2 3 2 3 2" xfId="11053" xr:uid="{00000000-0005-0000-0000-0000331D0000}"/>
    <cellStyle name="Separador de milhares 10 2 3 2 3 2 2" xfId="34034" xr:uid="{00000000-0005-0000-0000-0000341D0000}"/>
    <cellStyle name="Separador de milhares 10 2 3 2 3 2 3" xfId="22862" xr:uid="{00000000-0005-0000-0000-0000351D0000}"/>
    <cellStyle name="Separador de milhares 10 2 3 2 3 3" xfId="30522" xr:uid="{00000000-0005-0000-0000-0000361D0000}"/>
    <cellStyle name="Separador de milhares 10 2 3 2 3 4" xfId="15201" xr:uid="{00000000-0005-0000-0000-0000371D0000}"/>
    <cellStyle name="Separador de milhares 10 2 3 2 4" xfId="4665" xr:uid="{00000000-0005-0000-0000-0000381D0000}"/>
    <cellStyle name="Separador de milhares 10 2 3 2 4 2" xfId="27646" xr:uid="{00000000-0005-0000-0000-0000391D0000}"/>
    <cellStyle name="Separador de milhares 10 2 3 2 4 3" xfId="18713" xr:uid="{00000000-0005-0000-0000-00003A1D0000}"/>
    <cellStyle name="Separador de milhares 10 2 3 2 5" xfId="24618" xr:uid="{00000000-0005-0000-0000-00003B1D0000}"/>
    <cellStyle name="Separador de milhares 10 2 3 2 6" xfId="13445" xr:uid="{00000000-0005-0000-0000-00003C1D0000}"/>
    <cellStyle name="Separador de milhares 10 2 3 3" xfId="1001" xr:uid="{00000000-0005-0000-0000-00003D1D0000}"/>
    <cellStyle name="Separador de milhares 10 2 3 3 2" xfId="2757" xr:uid="{00000000-0005-0000-0000-00003E1D0000}"/>
    <cellStyle name="Separador de milhares 10 2 3 3 2 2" xfId="8661" xr:uid="{00000000-0005-0000-0000-00003F1D0000}"/>
    <cellStyle name="Separador de milhares 10 2 3 3 2 2 2" xfId="31642" xr:uid="{00000000-0005-0000-0000-0000401D0000}"/>
    <cellStyle name="Separador de milhares 10 2 3 3 2 2 3" xfId="19833" xr:uid="{00000000-0005-0000-0000-0000411D0000}"/>
    <cellStyle name="Separador de milhares 10 2 3 3 2 3" xfId="25738" xr:uid="{00000000-0005-0000-0000-0000421D0000}"/>
    <cellStyle name="Separador de milhares 10 2 3 3 2 4" xfId="16321" xr:uid="{00000000-0005-0000-0000-0000431D0000}"/>
    <cellStyle name="Separador de milhares 10 2 3 3 3" xfId="6905" xr:uid="{00000000-0005-0000-0000-0000441D0000}"/>
    <cellStyle name="Separador de milhares 10 2 3 3 3 2" xfId="10417" xr:uid="{00000000-0005-0000-0000-0000451D0000}"/>
    <cellStyle name="Separador de milhares 10 2 3 3 3 2 2" xfId="33398" xr:uid="{00000000-0005-0000-0000-0000461D0000}"/>
    <cellStyle name="Separador de milhares 10 2 3 3 3 2 3" xfId="22226" xr:uid="{00000000-0005-0000-0000-0000471D0000}"/>
    <cellStyle name="Separador de milhares 10 2 3 3 3 3" xfId="29886" xr:uid="{00000000-0005-0000-0000-0000481D0000}"/>
    <cellStyle name="Separador de milhares 10 2 3 3 3 4" xfId="14565" xr:uid="{00000000-0005-0000-0000-0000491D0000}"/>
    <cellStyle name="Separador de milhares 10 2 3 3 4" xfId="5709" xr:uid="{00000000-0005-0000-0000-00004A1D0000}"/>
    <cellStyle name="Separador de milhares 10 2 3 3 4 2" xfId="28690" xr:uid="{00000000-0005-0000-0000-00004B1D0000}"/>
    <cellStyle name="Separador de milhares 10 2 3 3 4 3" xfId="18077" xr:uid="{00000000-0005-0000-0000-00004C1D0000}"/>
    <cellStyle name="Separador de milhares 10 2 3 3 5" xfId="23982" xr:uid="{00000000-0005-0000-0000-00004D1D0000}"/>
    <cellStyle name="Separador de milhares 10 2 3 3 6" xfId="12809" xr:uid="{00000000-0005-0000-0000-00004E1D0000}"/>
    <cellStyle name="Separador de milhares 10 2 3 4" xfId="2112" xr:uid="{00000000-0005-0000-0000-00004F1D0000}"/>
    <cellStyle name="Separador de milhares 10 2 3 4 2" xfId="8016" xr:uid="{00000000-0005-0000-0000-0000501D0000}"/>
    <cellStyle name="Separador de milhares 10 2 3 4 2 2" xfId="30997" xr:uid="{00000000-0005-0000-0000-0000511D0000}"/>
    <cellStyle name="Separador de milhares 10 2 3 4 2 3" xfId="19188" xr:uid="{00000000-0005-0000-0000-0000521D0000}"/>
    <cellStyle name="Separador de milhares 10 2 3 4 3" xfId="25093" xr:uid="{00000000-0005-0000-0000-0000531D0000}"/>
    <cellStyle name="Separador de milhares 10 2 3 4 4" xfId="15676" xr:uid="{00000000-0005-0000-0000-0000541D0000}"/>
    <cellStyle name="Separador de milhares 10 2 3 5" xfId="6260" xr:uid="{00000000-0005-0000-0000-0000551D0000}"/>
    <cellStyle name="Separador de milhares 10 2 3 5 2" xfId="9772" xr:uid="{00000000-0005-0000-0000-0000561D0000}"/>
    <cellStyle name="Separador de milhares 10 2 3 5 2 2" xfId="32753" xr:uid="{00000000-0005-0000-0000-0000571D0000}"/>
    <cellStyle name="Separador de milhares 10 2 3 5 2 3" xfId="21581" xr:uid="{00000000-0005-0000-0000-0000581D0000}"/>
    <cellStyle name="Separador de milhares 10 2 3 5 3" xfId="29241" xr:uid="{00000000-0005-0000-0000-0000591D0000}"/>
    <cellStyle name="Separador de milhares 10 2 3 5 4" xfId="13920" xr:uid="{00000000-0005-0000-0000-00005A1D0000}"/>
    <cellStyle name="Separador de milhares 10 2 3 6" xfId="5140" xr:uid="{00000000-0005-0000-0000-00005B1D0000}"/>
    <cellStyle name="Separador de milhares 10 2 3 6 2" xfId="20944" xr:uid="{00000000-0005-0000-0000-00005C1D0000}"/>
    <cellStyle name="Separador de milhares 10 2 3 6 3" xfId="28121" xr:uid="{00000000-0005-0000-0000-00005D1D0000}"/>
    <cellStyle name="Separador de milhares 10 2 3 6 4" xfId="12164" xr:uid="{00000000-0005-0000-0000-00005E1D0000}"/>
    <cellStyle name="Separador de milhares 10 2 3 7" xfId="4029" xr:uid="{00000000-0005-0000-0000-00005F1D0000}"/>
    <cellStyle name="Separador de milhares 10 2 3 7 2" xfId="27010" xr:uid="{00000000-0005-0000-0000-0000601D0000}"/>
    <cellStyle name="Separador de milhares 10 2 3 7 3" xfId="17432" xr:uid="{00000000-0005-0000-0000-0000611D0000}"/>
    <cellStyle name="Separador de milhares 10 2 3 8" xfId="23337" xr:uid="{00000000-0005-0000-0000-0000621D0000}"/>
    <cellStyle name="Separador de milhares 10 2 3 9" xfId="11689" xr:uid="{00000000-0005-0000-0000-0000631D0000}"/>
    <cellStyle name="Separador de milhares 10 2 4" xfId="511" xr:uid="{00000000-0005-0000-0000-0000641D0000}"/>
    <cellStyle name="Separador de milhares 10 2 4 2" xfId="1794" xr:uid="{00000000-0005-0000-0000-0000651D0000}"/>
    <cellStyle name="Separador de milhares 10 2 4 2 2" xfId="3550" xr:uid="{00000000-0005-0000-0000-0000661D0000}"/>
    <cellStyle name="Separador de milhares 10 2 4 2 2 2" xfId="9454" xr:uid="{00000000-0005-0000-0000-0000671D0000}"/>
    <cellStyle name="Separador de milhares 10 2 4 2 2 2 2" xfId="32435" xr:uid="{00000000-0005-0000-0000-0000681D0000}"/>
    <cellStyle name="Separador de milhares 10 2 4 2 2 2 3" xfId="20626" xr:uid="{00000000-0005-0000-0000-0000691D0000}"/>
    <cellStyle name="Separador de milhares 10 2 4 2 2 3" xfId="26531" xr:uid="{00000000-0005-0000-0000-00006A1D0000}"/>
    <cellStyle name="Separador de milhares 10 2 4 2 2 4" xfId="17114" xr:uid="{00000000-0005-0000-0000-00006B1D0000}"/>
    <cellStyle name="Separador de milhares 10 2 4 2 3" xfId="7698" xr:uid="{00000000-0005-0000-0000-00006C1D0000}"/>
    <cellStyle name="Separador de milhares 10 2 4 2 3 2" xfId="11210" xr:uid="{00000000-0005-0000-0000-00006D1D0000}"/>
    <cellStyle name="Separador de milhares 10 2 4 2 3 2 2" xfId="34191" xr:uid="{00000000-0005-0000-0000-00006E1D0000}"/>
    <cellStyle name="Separador de milhares 10 2 4 2 3 2 3" xfId="23019" xr:uid="{00000000-0005-0000-0000-00006F1D0000}"/>
    <cellStyle name="Separador de milhares 10 2 4 2 3 3" xfId="30679" xr:uid="{00000000-0005-0000-0000-0000701D0000}"/>
    <cellStyle name="Separador de milhares 10 2 4 2 3 4" xfId="15358" xr:uid="{00000000-0005-0000-0000-0000711D0000}"/>
    <cellStyle name="Separador de milhares 10 2 4 2 4" xfId="4822" xr:uid="{00000000-0005-0000-0000-0000721D0000}"/>
    <cellStyle name="Separador de milhares 10 2 4 2 4 2" xfId="27803" xr:uid="{00000000-0005-0000-0000-0000731D0000}"/>
    <cellStyle name="Separador de milhares 10 2 4 2 4 3" xfId="18870" xr:uid="{00000000-0005-0000-0000-0000741D0000}"/>
    <cellStyle name="Separador de milhares 10 2 4 2 5" xfId="24775" xr:uid="{00000000-0005-0000-0000-0000751D0000}"/>
    <cellStyle name="Separador de milhares 10 2 4 2 6" xfId="13602" xr:uid="{00000000-0005-0000-0000-0000761D0000}"/>
    <cellStyle name="Separador de milhares 10 2 4 3" xfId="1158" xr:uid="{00000000-0005-0000-0000-0000771D0000}"/>
    <cellStyle name="Separador de milhares 10 2 4 3 2" xfId="2914" xr:uid="{00000000-0005-0000-0000-0000781D0000}"/>
    <cellStyle name="Separador de milhares 10 2 4 3 2 2" xfId="8818" xr:uid="{00000000-0005-0000-0000-0000791D0000}"/>
    <cellStyle name="Separador de milhares 10 2 4 3 2 2 2" xfId="31799" xr:uid="{00000000-0005-0000-0000-00007A1D0000}"/>
    <cellStyle name="Separador de milhares 10 2 4 3 2 2 3" xfId="19990" xr:uid="{00000000-0005-0000-0000-00007B1D0000}"/>
    <cellStyle name="Separador de milhares 10 2 4 3 2 3" xfId="25895" xr:uid="{00000000-0005-0000-0000-00007C1D0000}"/>
    <cellStyle name="Separador de milhares 10 2 4 3 2 4" xfId="16478" xr:uid="{00000000-0005-0000-0000-00007D1D0000}"/>
    <cellStyle name="Separador de milhares 10 2 4 3 3" xfId="7062" xr:uid="{00000000-0005-0000-0000-00007E1D0000}"/>
    <cellStyle name="Separador de milhares 10 2 4 3 3 2" xfId="10574" xr:uid="{00000000-0005-0000-0000-00007F1D0000}"/>
    <cellStyle name="Separador de milhares 10 2 4 3 3 2 2" xfId="33555" xr:uid="{00000000-0005-0000-0000-0000801D0000}"/>
    <cellStyle name="Separador de milhares 10 2 4 3 3 2 3" xfId="22383" xr:uid="{00000000-0005-0000-0000-0000811D0000}"/>
    <cellStyle name="Separador de milhares 10 2 4 3 3 3" xfId="30043" xr:uid="{00000000-0005-0000-0000-0000821D0000}"/>
    <cellStyle name="Separador de milhares 10 2 4 3 3 4" xfId="14722" xr:uid="{00000000-0005-0000-0000-0000831D0000}"/>
    <cellStyle name="Separador de milhares 10 2 4 3 4" xfId="5866" xr:uid="{00000000-0005-0000-0000-0000841D0000}"/>
    <cellStyle name="Separador de milhares 10 2 4 3 4 2" xfId="28847" xr:uid="{00000000-0005-0000-0000-0000851D0000}"/>
    <cellStyle name="Separador de milhares 10 2 4 3 4 3" xfId="18234" xr:uid="{00000000-0005-0000-0000-0000861D0000}"/>
    <cellStyle name="Separador de milhares 10 2 4 3 5" xfId="24139" xr:uid="{00000000-0005-0000-0000-0000871D0000}"/>
    <cellStyle name="Separador de milhares 10 2 4 3 6" xfId="12966" xr:uid="{00000000-0005-0000-0000-0000881D0000}"/>
    <cellStyle name="Separador de milhares 10 2 4 4" xfId="2269" xr:uid="{00000000-0005-0000-0000-0000891D0000}"/>
    <cellStyle name="Separador de milhares 10 2 4 4 2" xfId="8173" xr:uid="{00000000-0005-0000-0000-00008A1D0000}"/>
    <cellStyle name="Separador de milhares 10 2 4 4 2 2" xfId="31154" xr:uid="{00000000-0005-0000-0000-00008B1D0000}"/>
    <cellStyle name="Separador de milhares 10 2 4 4 2 3" xfId="19345" xr:uid="{00000000-0005-0000-0000-00008C1D0000}"/>
    <cellStyle name="Separador de milhares 10 2 4 4 3" xfId="25250" xr:uid="{00000000-0005-0000-0000-00008D1D0000}"/>
    <cellStyle name="Separador de milhares 10 2 4 4 4" xfId="15833" xr:uid="{00000000-0005-0000-0000-00008E1D0000}"/>
    <cellStyle name="Separador de milhares 10 2 4 5" xfId="6417" xr:uid="{00000000-0005-0000-0000-00008F1D0000}"/>
    <cellStyle name="Separador de milhares 10 2 4 5 2" xfId="9929" xr:uid="{00000000-0005-0000-0000-0000901D0000}"/>
    <cellStyle name="Separador de milhares 10 2 4 5 2 2" xfId="32910" xr:uid="{00000000-0005-0000-0000-0000911D0000}"/>
    <cellStyle name="Separador de milhares 10 2 4 5 2 3" xfId="21738" xr:uid="{00000000-0005-0000-0000-0000921D0000}"/>
    <cellStyle name="Separador de milhares 10 2 4 5 3" xfId="29398" xr:uid="{00000000-0005-0000-0000-0000931D0000}"/>
    <cellStyle name="Separador de milhares 10 2 4 5 4" xfId="14077" xr:uid="{00000000-0005-0000-0000-0000941D0000}"/>
    <cellStyle name="Separador de milhares 10 2 4 6" xfId="5297" xr:uid="{00000000-0005-0000-0000-0000951D0000}"/>
    <cellStyle name="Separador de milhares 10 2 4 6 2" xfId="21101" xr:uid="{00000000-0005-0000-0000-0000961D0000}"/>
    <cellStyle name="Separador de milhares 10 2 4 6 3" xfId="28278" xr:uid="{00000000-0005-0000-0000-0000971D0000}"/>
    <cellStyle name="Separador de milhares 10 2 4 6 4" xfId="12321" xr:uid="{00000000-0005-0000-0000-0000981D0000}"/>
    <cellStyle name="Separador de milhares 10 2 4 7" xfId="4186" xr:uid="{00000000-0005-0000-0000-0000991D0000}"/>
    <cellStyle name="Separador de milhares 10 2 4 7 2" xfId="27167" xr:uid="{00000000-0005-0000-0000-00009A1D0000}"/>
    <cellStyle name="Separador de milhares 10 2 4 7 3" xfId="17589" xr:uid="{00000000-0005-0000-0000-00009B1D0000}"/>
    <cellStyle name="Separador de milhares 10 2 4 8" xfId="23494" xr:uid="{00000000-0005-0000-0000-00009C1D0000}"/>
    <cellStyle name="Separador de milhares 10 2 4 9" xfId="11846" xr:uid="{00000000-0005-0000-0000-00009D1D0000}"/>
    <cellStyle name="Separador de milhares 10 2 5" xfId="929" xr:uid="{00000000-0005-0000-0000-00009E1D0000}"/>
    <cellStyle name="Separador de milhares 10 2 5 2" xfId="1565" xr:uid="{00000000-0005-0000-0000-00009F1D0000}"/>
    <cellStyle name="Separador de milhares 10 2 5 2 2" xfId="3321" xr:uid="{00000000-0005-0000-0000-0000A01D0000}"/>
    <cellStyle name="Separador de milhares 10 2 5 2 2 2" xfId="9225" xr:uid="{00000000-0005-0000-0000-0000A11D0000}"/>
    <cellStyle name="Separador de milhares 10 2 5 2 2 2 2" xfId="32206" xr:uid="{00000000-0005-0000-0000-0000A21D0000}"/>
    <cellStyle name="Separador de milhares 10 2 5 2 2 2 3" xfId="20397" xr:uid="{00000000-0005-0000-0000-0000A31D0000}"/>
    <cellStyle name="Separador de milhares 10 2 5 2 2 3" xfId="26302" xr:uid="{00000000-0005-0000-0000-0000A41D0000}"/>
    <cellStyle name="Separador de milhares 10 2 5 2 2 4" xfId="16885" xr:uid="{00000000-0005-0000-0000-0000A51D0000}"/>
    <cellStyle name="Separador de milhares 10 2 5 2 3" xfId="7469" xr:uid="{00000000-0005-0000-0000-0000A61D0000}"/>
    <cellStyle name="Separador de milhares 10 2 5 2 3 2" xfId="10981" xr:uid="{00000000-0005-0000-0000-0000A71D0000}"/>
    <cellStyle name="Separador de milhares 10 2 5 2 3 2 2" xfId="33962" xr:uid="{00000000-0005-0000-0000-0000A81D0000}"/>
    <cellStyle name="Separador de milhares 10 2 5 2 3 2 3" xfId="22790" xr:uid="{00000000-0005-0000-0000-0000A91D0000}"/>
    <cellStyle name="Separador de milhares 10 2 5 2 3 3" xfId="30450" xr:uid="{00000000-0005-0000-0000-0000AA1D0000}"/>
    <cellStyle name="Separador de milhares 10 2 5 2 3 4" xfId="15129" xr:uid="{00000000-0005-0000-0000-0000AB1D0000}"/>
    <cellStyle name="Separador de milhares 10 2 5 2 4" xfId="4593" xr:uid="{00000000-0005-0000-0000-0000AC1D0000}"/>
    <cellStyle name="Separador de milhares 10 2 5 2 4 2" xfId="27574" xr:uid="{00000000-0005-0000-0000-0000AD1D0000}"/>
    <cellStyle name="Separador de milhares 10 2 5 2 4 3" xfId="18641" xr:uid="{00000000-0005-0000-0000-0000AE1D0000}"/>
    <cellStyle name="Separador de milhares 10 2 5 2 5" xfId="24546" xr:uid="{00000000-0005-0000-0000-0000AF1D0000}"/>
    <cellStyle name="Separador de milhares 10 2 5 2 6" xfId="13373" xr:uid="{00000000-0005-0000-0000-0000B01D0000}"/>
    <cellStyle name="Separador de milhares 10 2 5 3" xfId="2685" xr:uid="{00000000-0005-0000-0000-0000B11D0000}"/>
    <cellStyle name="Separador de milhares 10 2 5 3 2" xfId="8589" xr:uid="{00000000-0005-0000-0000-0000B21D0000}"/>
    <cellStyle name="Separador de milhares 10 2 5 3 2 2" xfId="31570" xr:uid="{00000000-0005-0000-0000-0000B31D0000}"/>
    <cellStyle name="Separador de milhares 10 2 5 3 2 3" xfId="19761" xr:uid="{00000000-0005-0000-0000-0000B41D0000}"/>
    <cellStyle name="Separador de milhares 10 2 5 3 3" xfId="25666" xr:uid="{00000000-0005-0000-0000-0000B51D0000}"/>
    <cellStyle name="Separador de milhares 10 2 5 3 4" xfId="16249" xr:uid="{00000000-0005-0000-0000-0000B61D0000}"/>
    <cellStyle name="Separador de milhares 10 2 5 4" xfId="6833" xr:uid="{00000000-0005-0000-0000-0000B71D0000}"/>
    <cellStyle name="Separador de milhares 10 2 5 4 2" xfId="10345" xr:uid="{00000000-0005-0000-0000-0000B81D0000}"/>
    <cellStyle name="Separador de milhares 10 2 5 4 2 2" xfId="33326" xr:uid="{00000000-0005-0000-0000-0000B91D0000}"/>
    <cellStyle name="Separador de milhares 10 2 5 4 2 3" xfId="22154" xr:uid="{00000000-0005-0000-0000-0000BA1D0000}"/>
    <cellStyle name="Separador de milhares 10 2 5 4 3" xfId="29814" xr:uid="{00000000-0005-0000-0000-0000BB1D0000}"/>
    <cellStyle name="Separador de milhares 10 2 5 4 4" xfId="14493" xr:uid="{00000000-0005-0000-0000-0000BC1D0000}"/>
    <cellStyle name="Separador de milhares 10 2 5 5" xfId="5637" xr:uid="{00000000-0005-0000-0000-0000BD1D0000}"/>
    <cellStyle name="Separador de milhares 10 2 5 5 2" xfId="21271" xr:uid="{00000000-0005-0000-0000-0000BE1D0000}"/>
    <cellStyle name="Separador de milhares 10 2 5 5 3" xfId="28618" xr:uid="{00000000-0005-0000-0000-0000BF1D0000}"/>
    <cellStyle name="Separador de milhares 10 2 5 5 4" xfId="12737" xr:uid="{00000000-0005-0000-0000-0000C01D0000}"/>
    <cellStyle name="Separador de milhares 10 2 5 6" xfId="3957" xr:uid="{00000000-0005-0000-0000-0000C11D0000}"/>
    <cellStyle name="Separador de milhares 10 2 5 6 2" xfId="26938" xr:uid="{00000000-0005-0000-0000-0000C21D0000}"/>
    <cellStyle name="Separador de milhares 10 2 5 6 3" xfId="18005" xr:uid="{00000000-0005-0000-0000-0000C31D0000}"/>
    <cellStyle name="Separador de milhares 10 2 5 7" xfId="23910" xr:uid="{00000000-0005-0000-0000-0000C41D0000}"/>
    <cellStyle name="Separador de milhares 10 2 5 8" xfId="11617" xr:uid="{00000000-0005-0000-0000-0000C51D0000}"/>
    <cellStyle name="Separador de milhares 10 2 6" xfId="1319" xr:uid="{00000000-0005-0000-0000-0000C61D0000}"/>
    <cellStyle name="Separador de milhares 10 2 6 2" xfId="1955" xr:uid="{00000000-0005-0000-0000-0000C71D0000}"/>
    <cellStyle name="Separador de milhares 10 2 6 2 2" xfId="3711" xr:uid="{00000000-0005-0000-0000-0000C81D0000}"/>
    <cellStyle name="Separador de milhares 10 2 6 2 2 2" xfId="9615" xr:uid="{00000000-0005-0000-0000-0000C91D0000}"/>
    <cellStyle name="Separador de milhares 10 2 6 2 2 2 2" xfId="32596" xr:uid="{00000000-0005-0000-0000-0000CA1D0000}"/>
    <cellStyle name="Separador de milhares 10 2 6 2 2 2 3" xfId="20787" xr:uid="{00000000-0005-0000-0000-0000CB1D0000}"/>
    <cellStyle name="Separador de milhares 10 2 6 2 2 3" xfId="26692" xr:uid="{00000000-0005-0000-0000-0000CC1D0000}"/>
    <cellStyle name="Separador de milhares 10 2 6 2 2 4" xfId="17275" xr:uid="{00000000-0005-0000-0000-0000CD1D0000}"/>
    <cellStyle name="Separador de milhares 10 2 6 2 3" xfId="7859" xr:uid="{00000000-0005-0000-0000-0000CE1D0000}"/>
    <cellStyle name="Separador de milhares 10 2 6 2 3 2" xfId="11371" xr:uid="{00000000-0005-0000-0000-0000CF1D0000}"/>
    <cellStyle name="Separador de milhares 10 2 6 2 3 2 2" xfId="34352" xr:uid="{00000000-0005-0000-0000-0000D01D0000}"/>
    <cellStyle name="Separador de milhares 10 2 6 2 3 2 3" xfId="23180" xr:uid="{00000000-0005-0000-0000-0000D11D0000}"/>
    <cellStyle name="Separador de milhares 10 2 6 2 3 3" xfId="30840" xr:uid="{00000000-0005-0000-0000-0000D21D0000}"/>
    <cellStyle name="Separador de milhares 10 2 6 2 3 4" xfId="15519" xr:uid="{00000000-0005-0000-0000-0000D31D0000}"/>
    <cellStyle name="Separador de milhares 10 2 6 2 4" xfId="4983" xr:uid="{00000000-0005-0000-0000-0000D41D0000}"/>
    <cellStyle name="Separador de milhares 10 2 6 2 4 2" xfId="27964" xr:uid="{00000000-0005-0000-0000-0000D51D0000}"/>
    <cellStyle name="Separador de milhares 10 2 6 2 4 3" xfId="19031" xr:uid="{00000000-0005-0000-0000-0000D61D0000}"/>
    <cellStyle name="Separador de milhares 10 2 6 2 5" xfId="24936" xr:uid="{00000000-0005-0000-0000-0000D71D0000}"/>
    <cellStyle name="Separador de milhares 10 2 6 2 6" xfId="13763" xr:uid="{00000000-0005-0000-0000-0000D81D0000}"/>
    <cellStyle name="Separador de milhares 10 2 6 3" xfId="3075" xr:uid="{00000000-0005-0000-0000-0000D91D0000}"/>
    <cellStyle name="Separador de milhares 10 2 6 3 2" xfId="8979" xr:uid="{00000000-0005-0000-0000-0000DA1D0000}"/>
    <cellStyle name="Separador de milhares 10 2 6 3 2 2" xfId="31960" xr:uid="{00000000-0005-0000-0000-0000DB1D0000}"/>
    <cellStyle name="Separador de milhares 10 2 6 3 2 3" xfId="20151" xr:uid="{00000000-0005-0000-0000-0000DC1D0000}"/>
    <cellStyle name="Separador de milhares 10 2 6 3 3" xfId="26056" xr:uid="{00000000-0005-0000-0000-0000DD1D0000}"/>
    <cellStyle name="Separador de milhares 10 2 6 3 4" xfId="16639" xr:uid="{00000000-0005-0000-0000-0000DE1D0000}"/>
    <cellStyle name="Separador de milhares 10 2 6 4" xfId="7223" xr:uid="{00000000-0005-0000-0000-0000DF1D0000}"/>
    <cellStyle name="Separador de milhares 10 2 6 4 2" xfId="10735" xr:uid="{00000000-0005-0000-0000-0000E01D0000}"/>
    <cellStyle name="Separador de milhares 10 2 6 4 2 2" xfId="33716" xr:uid="{00000000-0005-0000-0000-0000E11D0000}"/>
    <cellStyle name="Separador de milhares 10 2 6 4 2 3" xfId="22544" xr:uid="{00000000-0005-0000-0000-0000E21D0000}"/>
    <cellStyle name="Separador de milhares 10 2 6 4 3" xfId="30204" xr:uid="{00000000-0005-0000-0000-0000E31D0000}"/>
    <cellStyle name="Separador de milhares 10 2 6 4 4" xfId="14883" xr:uid="{00000000-0005-0000-0000-0000E41D0000}"/>
    <cellStyle name="Separador de milhares 10 2 6 5" xfId="6027" xr:uid="{00000000-0005-0000-0000-0000E51D0000}"/>
    <cellStyle name="Separador de milhares 10 2 6 5 2" xfId="21424" xr:uid="{00000000-0005-0000-0000-0000E61D0000}"/>
    <cellStyle name="Separador de milhares 10 2 6 5 3" xfId="29008" xr:uid="{00000000-0005-0000-0000-0000E71D0000}"/>
    <cellStyle name="Separador de milhares 10 2 6 5 4" xfId="13127" xr:uid="{00000000-0005-0000-0000-0000E81D0000}"/>
    <cellStyle name="Separador de milhares 10 2 6 6" xfId="4347" xr:uid="{00000000-0005-0000-0000-0000E91D0000}"/>
    <cellStyle name="Separador de milhares 10 2 6 6 2" xfId="27328" xr:uid="{00000000-0005-0000-0000-0000EA1D0000}"/>
    <cellStyle name="Separador de milhares 10 2 6 6 3" xfId="18395" xr:uid="{00000000-0005-0000-0000-0000EB1D0000}"/>
    <cellStyle name="Separador de milhares 10 2 6 7" xfId="24300" xr:uid="{00000000-0005-0000-0000-0000EC1D0000}"/>
    <cellStyle name="Separador de milhares 10 2 6 8" xfId="12007" xr:uid="{00000000-0005-0000-0000-0000ED1D0000}"/>
    <cellStyle name="Separador de milhares 10 2 7" xfId="759" xr:uid="{00000000-0005-0000-0000-0000EE1D0000}"/>
    <cellStyle name="Separador de milhares 10 2 7 2" xfId="2515" xr:uid="{00000000-0005-0000-0000-0000EF1D0000}"/>
    <cellStyle name="Separador de milhares 10 2 7 2 2" xfId="8419" xr:uid="{00000000-0005-0000-0000-0000F01D0000}"/>
    <cellStyle name="Separador de milhares 10 2 7 2 2 2" xfId="31400" xr:uid="{00000000-0005-0000-0000-0000F11D0000}"/>
    <cellStyle name="Separador de milhares 10 2 7 2 2 3" xfId="19591" xr:uid="{00000000-0005-0000-0000-0000F21D0000}"/>
    <cellStyle name="Separador de milhares 10 2 7 2 3" xfId="25496" xr:uid="{00000000-0005-0000-0000-0000F31D0000}"/>
    <cellStyle name="Separador de milhares 10 2 7 2 4" xfId="16079" xr:uid="{00000000-0005-0000-0000-0000F41D0000}"/>
    <cellStyle name="Separador de milhares 10 2 7 3" xfId="6663" xr:uid="{00000000-0005-0000-0000-0000F51D0000}"/>
    <cellStyle name="Separador de milhares 10 2 7 3 2" xfId="10175" xr:uid="{00000000-0005-0000-0000-0000F61D0000}"/>
    <cellStyle name="Separador de milhares 10 2 7 3 2 2" xfId="33156" xr:uid="{00000000-0005-0000-0000-0000F71D0000}"/>
    <cellStyle name="Separador de milhares 10 2 7 3 2 3" xfId="21984" xr:uid="{00000000-0005-0000-0000-0000F81D0000}"/>
    <cellStyle name="Separador de milhares 10 2 7 3 3" xfId="29644" xr:uid="{00000000-0005-0000-0000-0000F91D0000}"/>
    <cellStyle name="Separador de milhares 10 2 7 3 4" xfId="14323" xr:uid="{00000000-0005-0000-0000-0000FA1D0000}"/>
    <cellStyle name="Separador de milhares 10 2 7 4" xfId="4423" xr:uid="{00000000-0005-0000-0000-0000FB1D0000}"/>
    <cellStyle name="Separador de milhares 10 2 7 4 2" xfId="27404" xr:uid="{00000000-0005-0000-0000-0000FC1D0000}"/>
    <cellStyle name="Separador de milhares 10 2 7 4 3" xfId="17835" xr:uid="{00000000-0005-0000-0000-0000FD1D0000}"/>
    <cellStyle name="Separador de milhares 10 2 7 5" xfId="23740" xr:uid="{00000000-0005-0000-0000-0000FE1D0000}"/>
    <cellStyle name="Separador de milhares 10 2 7 6" xfId="12567" xr:uid="{00000000-0005-0000-0000-0000FF1D0000}"/>
    <cellStyle name="Separador de milhares 10 2 8" xfId="1395" xr:uid="{00000000-0005-0000-0000-0000001E0000}"/>
    <cellStyle name="Separador de milhares 10 2 8 2" xfId="3151" xr:uid="{00000000-0005-0000-0000-0000011E0000}"/>
    <cellStyle name="Separador de milhares 10 2 8 2 2" xfId="9055" xr:uid="{00000000-0005-0000-0000-0000021E0000}"/>
    <cellStyle name="Separador de milhares 10 2 8 2 2 2" xfId="32036" xr:uid="{00000000-0005-0000-0000-0000031E0000}"/>
    <cellStyle name="Separador de milhares 10 2 8 2 2 3" xfId="20227" xr:uid="{00000000-0005-0000-0000-0000041E0000}"/>
    <cellStyle name="Separador de milhares 10 2 8 2 3" xfId="26132" xr:uid="{00000000-0005-0000-0000-0000051E0000}"/>
    <cellStyle name="Separador de milhares 10 2 8 2 4" xfId="16715" xr:uid="{00000000-0005-0000-0000-0000061E0000}"/>
    <cellStyle name="Separador de milhares 10 2 8 3" xfId="7299" xr:uid="{00000000-0005-0000-0000-0000071E0000}"/>
    <cellStyle name="Separador de milhares 10 2 8 3 2" xfId="10811" xr:uid="{00000000-0005-0000-0000-0000081E0000}"/>
    <cellStyle name="Separador de milhares 10 2 8 3 2 2" xfId="33792" xr:uid="{00000000-0005-0000-0000-0000091E0000}"/>
    <cellStyle name="Separador de milhares 10 2 8 3 2 3" xfId="22620" xr:uid="{00000000-0005-0000-0000-00000A1E0000}"/>
    <cellStyle name="Separador de milhares 10 2 8 3 3" xfId="30280" xr:uid="{00000000-0005-0000-0000-00000B1E0000}"/>
    <cellStyle name="Separador de milhares 10 2 8 3 4" xfId="14959" xr:uid="{00000000-0005-0000-0000-00000C1E0000}"/>
    <cellStyle name="Separador de milhares 10 2 8 4" xfId="6103" xr:uid="{00000000-0005-0000-0000-00000D1E0000}"/>
    <cellStyle name="Separador de milhares 10 2 8 4 2" xfId="29084" xr:uid="{00000000-0005-0000-0000-00000E1E0000}"/>
    <cellStyle name="Separador de milhares 10 2 8 4 3" xfId="18471" xr:uid="{00000000-0005-0000-0000-00000F1E0000}"/>
    <cellStyle name="Separador de milhares 10 2 8 5" xfId="24376" xr:uid="{00000000-0005-0000-0000-0000101E0000}"/>
    <cellStyle name="Separador de milhares 10 2 8 6" xfId="13203" xr:uid="{00000000-0005-0000-0000-0000111E0000}"/>
    <cellStyle name="Separador de milhares 10 2 9" xfId="682" xr:uid="{00000000-0005-0000-0000-0000121E0000}"/>
    <cellStyle name="Separador de milhares 10 2 9 2" xfId="2439" xr:uid="{00000000-0005-0000-0000-0000131E0000}"/>
    <cellStyle name="Separador de milhares 10 2 9 2 2" xfId="8343" xr:uid="{00000000-0005-0000-0000-0000141E0000}"/>
    <cellStyle name="Separador de milhares 10 2 9 2 2 2" xfId="31324" xr:uid="{00000000-0005-0000-0000-0000151E0000}"/>
    <cellStyle name="Separador de milhares 10 2 9 2 2 3" xfId="19515" xr:uid="{00000000-0005-0000-0000-0000161E0000}"/>
    <cellStyle name="Separador de milhares 10 2 9 2 3" xfId="25420" xr:uid="{00000000-0005-0000-0000-0000171E0000}"/>
    <cellStyle name="Separador de milhares 10 2 9 2 4" xfId="16003" xr:uid="{00000000-0005-0000-0000-0000181E0000}"/>
    <cellStyle name="Separador de milhares 10 2 9 3" xfId="6587" xr:uid="{00000000-0005-0000-0000-0000191E0000}"/>
    <cellStyle name="Separador de milhares 10 2 9 3 2" xfId="10099" xr:uid="{00000000-0005-0000-0000-00001A1E0000}"/>
    <cellStyle name="Separador de milhares 10 2 9 3 2 2" xfId="33080" xr:uid="{00000000-0005-0000-0000-00001B1E0000}"/>
    <cellStyle name="Separador de milhares 10 2 9 3 2 3" xfId="21908" xr:uid="{00000000-0005-0000-0000-00001C1E0000}"/>
    <cellStyle name="Separador de milhares 10 2 9 3 3" xfId="29568" xr:uid="{00000000-0005-0000-0000-00001D1E0000}"/>
    <cellStyle name="Separador de milhares 10 2 9 3 4" xfId="14247" xr:uid="{00000000-0005-0000-0000-00001E1E0000}"/>
    <cellStyle name="Separador de milhares 10 2 9 4" xfId="5467" xr:uid="{00000000-0005-0000-0000-00001F1E0000}"/>
    <cellStyle name="Separador de milhares 10 2 9 4 2" xfId="28448" xr:uid="{00000000-0005-0000-0000-0000201E0000}"/>
    <cellStyle name="Separador de milhares 10 2 9 4 3" xfId="17759" xr:uid="{00000000-0005-0000-0000-0000211E0000}"/>
    <cellStyle name="Separador de milhares 10 2 9 5" xfId="23664" xr:uid="{00000000-0005-0000-0000-0000221E0000}"/>
    <cellStyle name="Separador de milhares 10 2 9 6" xfId="12491" xr:uid="{00000000-0005-0000-0000-0000231E0000}"/>
    <cellStyle name="Separador de milhares 10 3" xfId="412" xr:uid="{00000000-0005-0000-0000-0000241E0000}"/>
    <cellStyle name="Separador de milhares 10 3 10" xfId="23395" xr:uid="{00000000-0005-0000-0000-0000251E0000}"/>
    <cellStyle name="Separador de milhares 10 3 11" xfId="11509" xr:uid="{00000000-0005-0000-0000-0000261E0000}"/>
    <cellStyle name="Separador de milhares 10 3 2" xfId="573" xr:uid="{00000000-0005-0000-0000-0000271E0000}"/>
    <cellStyle name="Separador de milhares 10 3 2 2" xfId="1856" xr:uid="{00000000-0005-0000-0000-0000281E0000}"/>
    <cellStyle name="Separador de milhares 10 3 2 2 2" xfId="3612" xr:uid="{00000000-0005-0000-0000-0000291E0000}"/>
    <cellStyle name="Separador de milhares 10 3 2 2 2 2" xfId="9516" xr:uid="{00000000-0005-0000-0000-00002A1E0000}"/>
    <cellStyle name="Separador de milhares 10 3 2 2 2 2 2" xfId="32497" xr:uid="{00000000-0005-0000-0000-00002B1E0000}"/>
    <cellStyle name="Separador de milhares 10 3 2 2 2 2 3" xfId="20688" xr:uid="{00000000-0005-0000-0000-00002C1E0000}"/>
    <cellStyle name="Separador de milhares 10 3 2 2 2 3" xfId="26593" xr:uid="{00000000-0005-0000-0000-00002D1E0000}"/>
    <cellStyle name="Separador de milhares 10 3 2 2 2 4" xfId="17176" xr:uid="{00000000-0005-0000-0000-00002E1E0000}"/>
    <cellStyle name="Separador de milhares 10 3 2 2 3" xfId="7760" xr:uid="{00000000-0005-0000-0000-00002F1E0000}"/>
    <cellStyle name="Separador de milhares 10 3 2 2 3 2" xfId="11272" xr:uid="{00000000-0005-0000-0000-0000301E0000}"/>
    <cellStyle name="Separador de milhares 10 3 2 2 3 2 2" xfId="34253" xr:uid="{00000000-0005-0000-0000-0000311E0000}"/>
    <cellStyle name="Separador de milhares 10 3 2 2 3 2 3" xfId="23081" xr:uid="{00000000-0005-0000-0000-0000321E0000}"/>
    <cellStyle name="Separador de milhares 10 3 2 2 3 3" xfId="30741" xr:uid="{00000000-0005-0000-0000-0000331E0000}"/>
    <cellStyle name="Separador de milhares 10 3 2 2 3 4" xfId="15420" xr:uid="{00000000-0005-0000-0000-0000341E0000}"/>
    <cellStyle name="Separador de milhares 10 3 2 2 4" xfId="4884" xr:uid="{00000000-0005-0000-0000-0000351E0000}"/>
    <cellStyle name="Separador de milhares 10 3 2 2 4 2" xfId="27865" xr:uid="{00000000-0005-0000-0000-0000361E0000}"/>
    <cellStyle name="Separador de milhares 10 3 2 2 4 3" xfId="18932" xr:uid="{00000000-0005-0000-0000-0000371E0000}"/>
    <cellStyle name="Separador de milhares 10 3 2 2 5" xfId="24837" xr:uid="{00000000-0005-0000-0000-0000381E0000}"/>
    <cellStyle name="Separador de milhares 10 3 2 2 6" xfId="13664" xr:uid="{00000000-0005-0000-0000-0000391E0000}"/>
    <cellStyle name="Separador de milhares 10 3 2 3" xfId="1220" xr:uid="{00000000-0005-0000-0000-00003A1E0000}"/>
    <cellStyle name="Separador de milhares 10 3 2 3 2" xfId="2976" xr:uid="{00000000-0005-0000-0000-00003B1E0000}"/>
    <cellStyle name="Separador de milhares 10 3 2 3 2 2" xfId="8880" xr:uid="{00000000-0005-0000-0000-00003C1E0000}"/>
    <cellStyle name="Separador de milhares 10 3 2 3 2 2 2" xfId="31861" xr:uid="{00000000-0005-0000-0000-00003D1E0000}"/>
    <cellStyle name="Separador de milhares 10 3 2 3 2 2 3" xfId="20052" xr:uid="{00000000-0005-0000-0000-00003E1E0000}"/>
    <cellStyle name="Separador de milhares 10 3 2 3 2 3" xfId="25957" xr:uid="{00000000-0005-0000-0000-00003F1E0000}"/>
    <cellStyle name="Separador de milhares 10 3 2 3 2 4" xfId="16540" xr:uid="{00000000-0005-0000-0000-0000401E0000}"/>
    <cellStyle name="Separador de milhares 10 3 2 3 3" xfId="7124" xr:uid="{00000000-0005-0000-0000-0000411E0000}"/>
    <cellStyle name="Separador de milhares 10 3 2 3 3 2" xfId="10636" xr:uid="{00000000-0005-0000-0000-0000421E0000}"/>
    <cellStyle name="Separador de milhares 10 3 2 3 3 2 2" xfId="33617" xr:uid="{00000000-0005-0000-0000-0000431E0000}"/>
    <cellStyle name="Separador de milhares 10 3 2 3 3 2 3" xfId="22445" xr:uid="{00000000-0005-0000-0000-0000441E0000}"/>
    <cellStyle name="Separador de milhares 10 3 2 3 3 3" xfId="30105" xr:uid="{00000000-0005-0000-0000-0000451E0000}"/>
    <cellStyle name="Separador de milhares 10 3 2 3 3 4" xfId="14784" xr:uid="{00000000-0005-0000-0000-0000461E0000}"/>
    <cellStyle name="Separador de milhares 10 3 2 3 4" xfId="5928" xr:uid="{00000000-0005-0000-0000-0000471E0000}"/>
    <cellStyle name="Separador de milhares 10 3 2 3 4 2" xfId="28909" xr:uid="{00000000-0005-0000-0000-0000481E0000}"/>
    <cellStyle name="Separador de milhares 10 3 2 3 4 3" xfId="18296" xr:uid="{00000000-0005-0000-0000-0000491E0000}"/>
    <cellStyle name="Separador de milhares 10 3 2 3 5" xfId="24201" xr:uid="{00000000-0005-0000-0000-00004A1E0000}"/>
    <cellStyle name="Separador de milhares 10 3 2 3 6" xfId="13028" xr:uid="{00000000-0005-0000-0000-00004B1E0000}"/>
    <cellStyle name="Separador de milhares 10 3 2 4" xfId="2331" xr:uid="{00000000-0005-0000-0000-00004C1E0000}"/>
    <cellStyle name="Separador de milhares 10 3 2 4 2" xfId="8235" xr:uid="{00000000-0005-0000-0000-00004D1E0000}"/>
    <cellStyle name="Separador de milhares 10 3 2 4 2 2" xfId="31216" xr:uid="{00000000-0005-0000-0000-00004E1E0000}"/>
    <cellStyle name="Separador de milhares 10 3 2 4 2 3" xfId="19407" xr:uid="{00000000-0005-0000-0000-00004F1E0000}"/>
    <cellStyle name="Separador de milhares 10 3 2 4 3" xfId="25312" xr:uid="{00000000-0005-0000-0000-0000501E0000}"/>
    <cellStyle name="Separador de milhares 10 3 2 4 4" xfId="15895" xr:uid="{00000000-0005-0000-0000-0000511E0000}"/>
    <cellStyle name="Separador de milhares 10 3 2 5" xfId="6479" xr:uid="{00000000-0005-0000-0000-0000521E0000}"/>
    <cellStyle name="Separador de milhares 10 3 2 5 2" xfId="9991" xr:uid="{00000000-0005-0000-0000-0000531E0000}"/>
    <cellStyle name="Separador de milhares 10 3 2 5 2 2" xfId="32972" xr:uid="{00000000-0005-0000-0000-0000541E0000}"/>
    <cellStyle name="Separador de milhares 10 3 2 5 2 3" xfId="21800" xr:uid="{00000000-0005-0000-0000-0000551E0000}"/>
    <cellStyle name="Separador de milhares 10 3 2 5 3" xfId="29460" xr:uid="{00000000-0005-0000-0000-0000561E0000}"/>
    <cellStyle name="Separador de milhares 10 3 2 5 4" xfId="14139" xr:uid="{00000000-0005-0000-0000-0000571E0000}"/>
    <cellStyle name="Separador de milhares 10 3 2 6" xfId="5359" xr:uid="{00000000-0005-0000-0000-0000581E0000}"/>
    <cellStyle name="Separador de milhares 10 3 2 6 2" xfId="21163" xr:uid="{00000000-0005-0000-0000-0000591E0000}"/>
    <cellStyle name="Separador de milhares 10 3 2 6 3" xfId="28340" xr:uid="{00000000-0005-0000-0000-00005A1E0000}"/>
    <cellStyle name="Separador de milhares 10 3 2 6 4" xfId="12383" xr:uid="{00000000-0005-0000-0000-00005B1E0000}"/>
    <cellStyle name="Separador de milhares 10 3 2 7" xfId="4248" xr:uid="{00000000-0005-0000-0000-00005C1E0000}"/>
    <cellStyle name="Separador de milhares 10 3 2 7 2" xfId="27229" xr:uid="{00000000-0005-0000-0000-00005D1E0000}"/>
    <cellStyle name="Separador de milhares 10 3 2 7 3" xfId="17651" xr:uid="{00000000-0005-0000-0000-00005E1E0000}"/>
    <cellStyle name="Separador de milhares 10 3 2 8" xfId="23556" xr:uid="{00000000-0005-0000-0000-00005F1E0000}"/>
    <cellStyle name="Separador de milhares 10 3 2 9" xfId="11908" xr:uid="{00000000-0005-0000-0000-0000601E0000}"/>
    <cellStyle name="Separador de milhares 10 3 3" xfId="1059" xr:uid="{00000000-0005-0000-0000-0000611E0000}"/>
    <cellStyle name="Separador de milhares 10 3 3 2" xfId="1695" xr:uid="{00000000-0005-0000-0000-0000621E0000}"/>
    <cellStyle name="Separador de milhares 10 3 3 2 2" xfId="3451" xr:uid="{00000000-0005-0000-0000-0000631E0000}"/>
    <cellStyle name="Separador de milhares 10 3 3 2 2 2" xfId="9355" xr:uid="{00000000-0005-0000-0000-0000641E0000}"/>
    <cellStyle name="Separador de milhares 10 3 3 2 2 2 2" xfId="32336" xr:uid="{00000000-0005-0000-0000-0000651E0000}"/>
    <cellStyle name="Separador de milhares 10 3 3 2 2 2 3" xfId="20527" xr:uid="{00000000-0005-0000-0000-0000661E0000}"/>
    <cellStyle name="Separador de milhares 10 3 3 2 2 3" xfId="26432" xr:uid="{00000000-0005-0000-0000-0000671E0000}"/>
    <cellStyle name="Separador de milhares 10 3 3 2 2 4" xfId="17015" xr:uid="{00000000-0005-0000-0000-0000681E0000}"/>
    <cellStyle name="Separador de milhares 10 3 3 2 3" xfId="7599" xr:uid="{00000000-0005-0000-0000-0000691E0000}"/>
    <cellStyle name="Separador de milhares 10 3 3 2 3 2" xfId="11111" xr:uid="{00000000-0005-0000-0000-00006A1E0000}"/>
    <cellStyle name="Separador de milhares 10 3 3 2 3 2 2" xfId="34092" xr:uid="{00000000-0005-0000-0000-00006B1E0000}"/>
    <cellStyle name="Separador de milhares 10 3 3 2 3 2 3" xfId="22920" xr:uid="{00000000-0005-0000-0000-00006C1E0000}"/>
    <cellStyle name="Separador de milhares 10 3 3 2 3 3" xfId="30580" xr:uid="{00000000-0005-0000-0000-00006D1E0000}"/>
    <cellStyle name="Separador de milhares 10 3 3 2 3 4" xfId="15259" xr:uid="{00000000-0005-0000-0000-00006E1E0000}"/>
    <cellStyle name="Separador de milhares 10 3 3 2 4" xfId="4723" xr:uid="{00000000-0005-0000-0000-00006F1E0000}"/>
    <cellStyle name="Separador de milhares 10 3 3 2 4 2" xfId="27704" xr:uid="{00000000-0005-0000-0000-0000701E0000}"/>
    <cellStyle name="Separador de milhares 10 3 3 2 4 3" xfId="18771" xr:uid="{00000000-0005-0000-0000-0000711E0000}"/>
    <cellStyle name="Separador de milhares 10 3 3 2 5" xfId="24676" xr:uid="{00000000-0005-0000-0000-0000721E0000}"/>
    <cellStyle name="Separador de milhares 10 3 3 2 6" xfId="13503" xr:uid="{00000000-0005-0000-0000-0000731E0000}"/>
    <cellStyle name="Separador de milhares 10 3 3 3" xfId="2815" xr:uid="{00000000-0005-0000-0000-0000741E0000}"/>
    <cellStyle name="Separador de milhares 10 3 3 3 2" xfId="8719" xr:uid="{00000000-0005-0000-0000-0000751E0000}"/>
    <cellStyle name="Separador de milhares 10 3 3 3 2 2" xfId="31700" xr:uid="{00000000-0005-0000-0000-0000761E0000}"/>
    <cellStyle name="Separador de milhares 10 3 3 3 2 3" xfId="19891" xr:uid="{00000000-0005-0000-0000-0000771E0000}"/>
    <cellStyle name="Separador de milhares 10 3 3 3 3" xfId="25796" xr:uid="{00000000-0005-0000-0000-0000781E0000}"/>
    <cellStyle name="Separador de milhares 10 3 3 3 4" xfId="16379" xr:uid="{00000000-0005-0000-0000-0000791E0000}"/>
    <cellStyle name="Separador de milhares 10 3 3 4" xfId="6963" xr:uid="{00000000-0005-0000-0000-00007A1E0000}"/>
    <cellStyle name="Separador de milhares 10 3 3 4 2" xfId="10475" xr:uid="{00000000-0005-0000-0000-00007B1E0000}"/>
    <cellStyle name="Separador de milhares 10 3 3 4 2 2" xfId="33456" xr:uid="{00000000-0005-0000-0000-00007C1E0000}"/>
    <cellStyle name="Separador de milhares 10 3 3 4 2 3" xfId="22284" xr:uid="{00000000-0005-0000-0000-00007D1E0000}"/>
    <cellStyle name="Separador de milhares 10 3 3 4 3" xfId="29944" xr:uid="{00000000-0005-0000-0000-00007E1E0000}"/>
    <cellStyle name="Separador de milhares 10 3 3 4 4" xfId="14623" xr:uid="{00000000-0005-0000-0000-00007F1E0000}"/>
    <cellStyle name="Separador de milhares 10 3 3 5" xfId="5767" xr:uid="{00000000-0005-0000-0000-0000801E0000}"/>
    <cellStyle name="Separador de milhares 10 3 3 5 2" xfId="21325" xr:uid="{00000000-0005-0000-0000-0000811E0000}"/>
    <cellStyle name="Separador de milhares 10 3 3 5 3" xfId="28748" xr:uid="{00000000-0005-0000-0000-0000821E0000}"/>
    <cellStyle name="Separador de milhares 10 3 3 5 4" xfId="12867" xr:uid="{00000000-0005-0000-0000-0000831E0000}"/>
    <cellStyle name="Separador de milhares 10 3 3 6" xfId="4087" xr:uid="{00000000-0005-0000-0000-0000841E0000}"/>
    <cellStyle name="Separador de milhares 10 3 3 6 2" xfId="27068" xr:uid="{00000000-0005-0000-0000-0000851E0000}"/>
    <cellStyle name="Separador de milhares 10 3 3 6 3" xfId="18135" xr:uid="{00000000-0005-0000-0000-0000861E0000}"/>
    <cellStyle name="Separador de milhares 10 3 3 7" xfId="24040" xr:uid="{00000000-0005-0000-0000-0000871E0000}"/>
    <cellStyle name="Separador de milhares 10 3 3 8" xfId="11747" xr:uid="{00000000-0005-0000-0000-0000881E0000}"/>
    <cellStyle name="Separador de milhares 10 3 4" xfId="1457" xr:uid="{00000000-0005-0000-0000-0000891E0000}"/>
    <cellStyle name="Separador de milhares 10 3 4 2" xfId="3213" xr:uid="{00000000-0005-0000-0000-00008A1E0000}"/>
    <cellStyle name="Separador de milhares 10 3 4 2 2" xfId="9117" xr:uid="{00000000-0005-0000-0000-00008B1E0000}"/>
    <cellStyle name="Separador de milhares 10 3 4 2 2 2" xfId="32098" xr:uid="{00000000-0005-0000-0000-00008C1E0000}"/>
    <cellStyle name="Separador de milhares 10 3 4 2 2 3" xfId="20289" xr:uid="{00000000-0005-0000-0000-00008D1E0000}"/>
    <cellStyle name="Separador de milhares 10 3 4 2 3" xfId="26194" xr:uid="{00000000-0005-0000-0000-00008E1E0000}"/>
    <cellStyle name="Separador de milhares 10 3 4 2 4" xfId="16777" xr:uid="{00000000-0005-0000-0000-00008F1E0000}"/>
    <cellStyle name="Separador de milhares 10 3 4 3" xfId="7361" xr:uid="{00000000-0005-0000-0000-0000901E0000}"/>
    <cellStyle name="Separador de milhares 10 3 4 3 2" xfId="10873" xr:uid="{00000000-0005-0000-0000-0000911E0000}"/>
    <cellStyle name="Separador de milhares 10 3 4 3 2 2" xfId="33854" xr:uid="{00000000-0005-0000-0000-0000921E0000}"/>
    <cellStyle name="Separador de milhares 10 3 4 3 2 3" xfId="22682" xr:uid="{00000000-0005-0000-0000-0000931E0000}"/>
    <cellStyle name="Separador de milhares 10 3 4 3 3" xfId="30342" xr:uid="{00000000-0005-0000-0000-0000941E0000}"/>
    <cellStyle name="Separador de milhares 10 3 4 3 4" xfId="15021" xr:uid="{00000000-0005-0000-0000-0000951E0000}"/>
    <cellStyle name="Separador de milhares 10 3 4 4" xfId="4485" xr:uid="{00000000-0005-0000-0000-0000961E0000}"/>
    <cellStyle name="Separador de milhares 10 3 4 4 2" xfId="27466" xr:uid="{00000000-0005-0000-0000-0000971E0000}"/>
    <cellStyle name="Separador de milhares 10 3 4 4 3" xfId="18533" xr:uid="{00000000-0005-0000-0000-0000981E0000}"/>
    <cellStyle name="Separador de milhares 10 3 4 5" xfId="24438" xr:uid="{00000000-0005-0000-0000-0000991E0000}"/>
    <cellStyle name="Separador de milhares 10 3 4 6" xfId="13265" xr:uid="{00000000-0005-0000-0000-00009A1E0000}"/>
    <cellStyle name="Separador de milhares 10 3 5" xfId="821" xr:uid="{00000000-0005-0000-0000-00009B1E0000}"/>
    <cellStyle name="Separador de milhares 10 3 5 2" xfId="2577" xr:uid="{00000000-0005-0000-0000-00009C1E0000}"/>
    <cellStyle name="Separador de milhares 10 3 5 2 2" xfId="8481" xr:uid="{00000000-0005-0000-0000-00009D1E0000}"/>
    <cellStyle name="Separador de milhares 10 3 5 2 2 2" xfId="31462" xr:uid="{00000000-0005-0000-0000-00009E1E0000}"/>
    <cellStyle name="Separador de milhares 10 3 5 2 2 3" xfId="19653" xr:uid="{00000000-0005-0000-0000-00009F1E0000}"/>
    <cellStyle name="Separador de milhares 10 3 5 2 3" xfId="25558" xr:uid="{00000000-0005-0000-0000-0000A01E0000}"/>
    <cellStyle name="Separador de milhares 10 3 5 2 4" xfId="16141" xr:uid="{00000000-0005-0000-0000-0000A11E0000}"/>
    <cellStyle name="Separador de milhares 10 3 5 3" xfId="6725" xr:uid="{00000000-0005-0000-0000-0000A21E0000}"/>
    <cellStyle name="Separador de milhares 10 3 5 3 2" xfId="10237" xr:uid="{00000000-0005-0000-0000-0000A31E0000}"/>
    <cellStyle name="Separador de milhares 10 3 5 3 2 2" xfId="33218" xr:uid="{00000000-0005-0000-0000-0000A41E0000}"/>
    <cellStyle name="Separador de milhares 10 3 5 3 2 3" xfId="22046" xr:uid="{00000000-0005-0000-0000-0000A51E0000}"/>
    <cellStyle name="Separador de milhares 10 3 5 3 3" xfId="29706" xr:uid="{00000000-0005-0000-0000-0000A61E0000}"/>
    <cellStyle name="Separador de milhares 10 3 5 3 4" xfId="14385" xr:uid="{00000000-0005-0000-0000-0000A71E0000}"/>
    <cellStyle name="Separador de milhares 10 3 5 4" xfId="5529" xr:uid="{00000000-0005-0000-0000-0000A81E0000}"/>
    <cellStyle name="Separador de milhares 10 3 5 4 2" xfId="28510" xr:uid="{00000000-0005-0000-0000-0000A91E0000}"/>
    <cellStyle name="Separador de milhares 10 3 5 4 3" xfId="17897" xr:uid="{00000000-0005-0000-0000-0000AA1E0000}"/>
    <cellStyle name="Separador de milhares 10 3 5 5" xfId="23802" xr:uid="{00000000-0005-0000-0000-0000AB1E0000}"/>
    <cellStyle name="Separador de milhares 10 3 5 6" xfId="12629" xr:uid="{00000000-0005-0000-0000-0000AC1E0000}"/>
    <cellStyle name="Separador de milhares 10 3 6" xfId="2170" xr:uid="{00000000-0005-0000-0000-0000AD1E0000}"/>
    <cellStyle name="Separador de milhares 10 3 6 2" xfId="8074" xr:uid="{00000000-0005-0000-0000-0000AE1E0000}"/>
    <cellStyle name="Separador de milhares 10 3 6 2 2" xfId="31055" xr:uid="{00000000-0005-0000-0000-0000AF1E0000}"/>
    <cellStyle name="Separador de milhares 10 3 6 2 3" xfId="19246" xr:uid="{00000000-0005-0000-0000-0000B01E0000}"/>
    <cellStyle name="Separador de milhares 10 3 6 3" xfId="25151" xr:uid="{00000000-0005-0000-0000-0000B11E0000}"/>
    <cellStyle name="Separador de milhares 10 3 6 4" xfId="15734" xr:uid="{00000000-0005-0000-0000-0000B21E0000}"/>
    <cellStyle name="Separador de milhares 10 3 7" xfId="6318" xr:uid="{00000000-0005-0000-0000-0000B31E0000}"/>
    <cellStyle name="Separador de milhares 10 3 7 2" xfId="9830" xr:uid="{00000000-0005-0000-0000-0000B41E0000}"/>
    <cellStyle name="Separador de milhares 10 3 7 2 2" xfId="32811" xr:uid="{00000000-0005-0000-0000-0000B51E0000}"/>
    <cellStyle name="Separador de milhares 10 3 7 2 3" xfId="21639" xr:uid="{00000000-0005-0000-0000-0000B61E0000}"/>
    <cellStyle name="Separador de milhares 10 3 7 3" xfId="29299" xr:uid="{00000000-0005-0000-0000-0000B71E0000}"/>
    <cellStyle name="Separador de milhares 10 3 7 4" xfId="13978" xr:uid="{00000000-0005-0000-0000-0000B81E0000}"/>
    <cellStyle name="Separador de milhares 10 3 8" xfId="5198" xr:uid="{00000000-0005-0000-0000-0000B91E0000}"/>
    <cellStyle name="Separador de milhares 10 3 8 2" xfId="21002" xr:uid="{00000000-0005-0000-0000-0000BA1E0000}"/>
    <cellStyle name="Separador de milhares 10 3 8 3" xfId="28179" xr:uid="{00000000-0005-0000-0000-0000BB1E0000}"/>
    <cellStyle name="Separador de milhares 10 3 8 4" xfId="12222" xr:uid="{00000000-0005-0000-0000-0000BC1E0000}"/>
    <cellStyle name="Separador de milhares 10 3 9" xfId="3849" xr:uid="{00000000-0005-0000-0000-0000BD1E0000}"/>
    <cellStyle name="Separador de milhares 10 3 9 2" xfId="26830" xr:uid="{00000000-0005-0000-0000-0000BE1E0000}"/>
    <cellStyle name="Separador de milhares 10 3 9 3" xfId="17490" xr:uid="{00000000-0005-0000-0000-0000BF1E0000}"/>
    <cellStyle name="Separador de milhares 10 4" xfId="332" xr:uid="{00000000-0005-0000-0000-0000C01E0000}"/>
    <cellStyle name="Separador de milhares 10 4 2" xfId="1616" xr:uid="{00000000-0005-0000-0000-0000C11E0000}"/>
    <cellStyle name="Separador de milhares 10 4 2 2" xfId="3372" xr:uid="{00000000-0005-0000-0000-0000C21E0000}"/>
    <cellStyle name="Separador de milhares 10 4 2 2 2" xfId="9276" xr:uid="{00000000-0005-0000-0000-0000C31E0000}"/>
    <cellStyle name="Separador de milhares 10 4 2 2 2 2" xfId="32257" xr:uid="{00000000-0005-0000-0000-0000C41E0000}"/>
    <cellStyle name="Separador de milhares 10 4 2 2 2 3" xfId="20448" xr:uid="{00000000-0005-0000-0000-0000C51E0000}"/>
    <cellStyle name="Separador de milhares 10 4 2 2 3" xfId="26353" xr:uid="{00000000-0005-0000-0000-0000C61E0000}"/>
    <cellStyle name="Separador de milhares 10 4 2 2 4" xfId="16936" xr:uid="{00000000-0005-0000-0000-0000C71E0000}"/>
    <cellStyle name="Separador de milhares 10 4 2 3" xfId="7520" xr:uid="{00000000-0005-0000-0000-0000C81E0000}"/>
    <cellStyle name="Separador de milhares 10 4 2 3 2" xfId="11032" xr:uid="{00000000-0005-0000-0000-0000C91E0000}"/>
    <cellStyle name="Separador de milhares 10 4 2 3 2 2" xfId="34013" xr:uid="{00000000-0005-0000-0000-0000CA1E0000}"/>
    <cellStyle name="Separador de milhares 10 4 2 3 2 3" xfId="22841" xr:uid="{00000000-0005-0000-0000-0000CB1E0000}"/>
    <cellStyle name="Separador de milhares 10 4 2 3 3" xfId="30501" xr:uid="{00000000-0005-0000-0000-0000CC1E0000}"/>
    <cellStyle name="Separador de milhares 10 4 2 3 4" xfId="15180" xr:uid="{00000000-0005-0000-0000-0000CD1E0000}"/>
    <cellStyle name="Separador de milhares 10 4 2 4" xfId="4644" xr:uid="{00000000-0005-0000-0000-0000CE1E0000}"/>
    <cellStyle name="Separador de milhares 10 4 2 4 2" xfId="27625" xr:uid="{00000000-0005-0000-0000-0000CF1E0000}"/>
    <cellStyle name="Separador de milhares 10 4 2 4 3" xfId="18692" xr:uid="{00000000-0005-0000-0000-0000D01E0000}"/>
    <cellStyle name="Separador de milhares 10 4 2 5" xfId="24597" xr:uid="{00000000-0005-0000-0000-0000D11E0000}"/>
    <cellStyle name="Separador de milhares 10 4 2 6" xfId="13424" xr:uid="{00000000-0005-0000-0000-0000D21E0000}"/>
    <cellStyle name="Separador de milhares 10 4 3" xfId="980" xr:uid="{00000000-0005-0000-0000-0000D31E0000}"/>
    <cellStyle name="Separador de milhares 10 4 3 2" xfId="2736" xr:uid="{00000000-0005-0000-0000-0000D41E0000}"/>
    <cellStyle name="Separador de milhares 10 4 3 2 2" xfId="8640" xr:uid="{00000000-0005-0000-0000-0000D51E0000}"/>
    <cellStyle name="Separador de milhares 10 4 3 2 2 2" xfId="31621" xr:uid="{00000000-0005-0000-0000-0000D61E0000}"/>
    <cellStyle name="Separador de milhares 10 4 3 2 2 3" xfId="19812" xr:uid="{00000000-0005-0000-0000-0000D71E0000}"/>
    <cellStyle name="Separador de milhares 10 4 3 2 3" xfId="25717" xr:uid="{00000000-0005-0000-0000-0000D81E0000}"/>
    <cellStyle name="Separador de milhares 10 4 3 2 4" xfId="16300" xr:uid="{00000000-0005-0000-0000-0000D91E0000}"/>
    <cellStyle name="Separador de milhares 10 4 3 3" xfId="6884" xr:uid="{00000000-0005-0000-0000-0000DA1E0000}"/>
    <cellStyle name="Separador de milhares 10 4 3 3 2" xfId="10396" xr:uid="{00000000-0005-0000-0000-0000DB1E0000}"/>
    <cellStyle name="Separador de milhares 10 4 3 3 2 2" xfId="33377" xr:uid="{00000000-0005-0000-0000-0000DC1E0000}"/>
    <cellStyle name="Separador de milhares 10 4 3 3 2 3" xfId="22205" xr:uid="{00000000-0005-0000-0000-0000DD1E0000}"/>
    <cellStyle name="Separador de milhares 10 4 3 3 3" xfId="29865" xr:uid="{00000000-0005-0000-0000-0000DE1E0000}"/>
    <cellStyle name="Separador de milhares 10 4 3 3 4" xfId="14544" xr:uid="{00000000-0005-0000-0000-0000DF1E0000}"/>
    <cellStyle name="Separador de milhares 10 4 3 4" xfId="5688" xr:uid="{00000000-0005-0000-0000-0000E01E0000}"/>
    <cellStyle name="Separador de milhares 10 4 3 4 2" xfId="28669" xr:uid="{00000000-0005-0000-0000-0000E11E0000}"/>
    <cellStyle name="Separador de milhares 10 4 3 4 3" xfId="18056" xr:uid="{00000000-0005-0000-0000-0000E21E0000}"/>
    <cellStyle name="Separador de milhares 10 4 3 5" xfId="23961" xr:uid="{00000000-0005-0000-0000-0000E31E0000}"/>
    <cellStyle name="Separador de milhares 10 4 3 6" xfId="12788" xr:uid="{00000000-0005-0000-0000-0000E41E0000}"/>
    <cellStyle name="Separador de milhares 10 4 4" xfId="2091" xr:uid="{00000000-0005-0000-0000-0000E51E0000}"/>
    <cellStyle name="Separador de milhares 10 4 4 2" xfId="7995" xr:uid="{00000000-0005-0000-0000-0000E61E0000}"/>
    <cellStyle name="Separador de milhares 10 4 4 2 2" xfId="30976" xr:uid="{00000000-0005-0000-0000-0000E71E0000}"/>
    <cellStyle name="Separador de milhares 10 4 4 2 3" xfId="19167" xr:uid="{00000000-0005-0000-0000-0000E81E0000}"/>
    <cellStyle name="Separador de milhares 10 4 4 3" xfId="25072" xr:uid="{00000000-0005-0000-0000-0000E91E0000}"/>
    <cellStyle name="Separador de milhares 10 4 4 4" xfId="15655" xr:uid="{00000000-0005-0000-0000-0000EA1E0000}"/>
    <cellStyle name="Separador de milhares 10 4 5" xfId="6239" xr:uid="{00000000-0005-0000-0000-0000EB1E0000}"/>
    <cellStyle name="Separador de milhares 10 4 5 2" xfId="9751" xr:uid="{00000000-0005-0000-0000-0000EC1E0000}"/>
    <cellStyle name="Separador de milhares 10 4 5 2 2" xfId="32732" xr:uid="{00000000-0005-0000-0000-0000ED1E0000}"/>
    <cellStyle name="Separador de milhares 10 4 5 2 3" xfId="21560" xr:uid="{00000000-0005-0000-0000-0000EE1E0000}"/>
    <cellStyle name="Separador de milhares 10 4 5 3" xfId="29220" xr:uid="{00000000-0005-0000-0000-0000EF1E0000}"/>
    <cellStyle name="Separador de milhares 10 4 5 4" xfId="13899" xr:uid="{00000000-0005-0000-0000-0000F01E0000}"/>
    <cellStyle name="Separador de milhares 10 4 6" xfId="5119" xr:uid="{00000000-0005-0000-0000-0000F11E0000}"/>
    <cellStyle name="Separador de milhares 10 4 6 2" xfId="20923" xr:uid="{00000000-0005-0000-0000-0000F21E0000}"/>
    <cellStyle name="Separador de milhares 10 4 6 3" xfId="28100" xr:uid="{00000000-0005-0000-0000-0000F31E0000}"/>
    <cellStyle name="Separador de milhares 10 4 6 4" xfId="12143" xr:uid="{00000000-0005-0000-0000-0000F41E0000}"/>
    <cellStyle name="Separador de milhares 10 4 7" xfId="4008" xr:uid="{00000000-0005-0000-0000-0000F51E0000}"/>
    <cellStyle name="Separador de milhares 10 4 7 2" xfId="26989" xr:uid="{00000000-0005-0000-0000-0000F61E0000}"/>
    <cellStyle name="Separador de milhares 10 4 7 3" xfId="17411" xr:uid="{00000000-0005-0000-0000-0000F71E0000}"/>
    <cellStyle name="Separador de milhares 10 4 8" xfId="23316" xr:uid="{00000000-0005-0000-0000-0000F81E0000}"/>
    <cellStyle name="Separador de milhares 10 4 9" xfId="11668" xr:uid="{00000000-0005-0000-0000-0000F91E0000}"/>
    <cellStyle name="Separador de milhares 10 5" xfId="488" xr:uid="{00000000-0005-0000-0000-0000FA1E0000}"/>
    <cellStyle name="Separador de milhares 10 5 2" xfId="1771" xr:uid="{00000000-0005-0000-0000-0000FB1E0000}"/>
    <cellStyle name="Separador de milhares 10 5 2 2" xfId="3527" xr:uid="{00000000-0005-0000-0000-0000FC1E0000}"/>
    <cellStyle name="Separador de milhares 10 5 2 2 2" xfId="9431" xr:uid="{00000000-0005-0000-0000-0000FD1E0000}"/>
    <cellStyle name="Separador de milhares 10 5 2 2 2 2" xfId="32412" xr:uid="{00000000-0005-0000-0000-0000FE1E0000}"/>
    <cellStyle name="Separador de milhares 10 5 2 2 2 3" xfId="20603" xr:uid="{00000000-0005-0000-0000-0000FF1E0000}"/>
    <cellStyle name="Separador de milhares 10 5 2 2 3" xfId="26508" xr:uid="{00000000-0005-0000-0000-0000001F0000}"/>
    <cellStyle name="Separador de milhares 10 5 2 2 4" xfId="17091" xr:uid="{00000000-0005-0000-0000-0000011F0000}"/>
    <cellStyle name="Separador de milhares 10 5 2 3" xfId="7675" xr:uid="{00000000-0005-0000-0000-0000021F0000}"/>
    <cellStyle name="Separador de milhares 10 5 2 3 2" xfId="11187" xr:uid="{00000000-0005-0000-0000-0000031F0000}"/>
    <cellStyle name="Separador de milhares 10 5 2 3 2 2" xfId="34168" xr:uid="{00000000-0005-0000-0000-0000041F0000}"/>
    <cellStyle name="Separador de milhares 10 5 2 3 2 3" xfId="22996" xr:uid="{00000000-0005-0000-0000-0000051F0000}"/>
    <cellStyle name="Separador de milhares 10 5 2 3 3" xfId="30656" xr:uid="{00000000-0005-0000-0000-0000061F0000}"/>
    <cellStyle name="Separador de milhares 10 5 2 3 4" xfId="15335" xr:uid="{00000000-0005-0000-0000-0000071F0000}"/>
    <cellStyle name="Separador de milhares 10 5 2 4" xfId="4799" xr:uid="{00000000-0005-0000-0000-0000081F0000}"/>
    <cellStyle name="Separador de milhares 10 5 2 4 2" xfId="27780" xr:uid="{00000000-0005-0000-0000-0000091F0000}"/>
    <cellStyle name="Separador de milhares 10 5 2 4 3" xfId="18847" xr:uid="{00000000-0005-0000-0000-00000A1F0000}"/>
    <cellStyle name="Separador de milhares 10 5 2 5" xfId="24752" xr:uid="{00000000-0005-0000-0000-00000B1F0000}"/>
    <cellStyle name="Separador de milhares 10 5 2 6" xfId="13579" xr:uid="{00000000-0005-0000-0000-00000C1F0000}"/>
    <cellStyle name="Separador de milhares 10 5 3" xfId="1135" xr:uid="{00000000-0005-0000-0000-00000D1F0000}"/>
    <cellStyle name="Separador de milhares 10 5 3 2" xfId="2891" xr:uid="{00000000-0005-0000-0000-00000E1F0000}"/>
    <cellStyle name="Separador de milhares 10 5 3 2 2" xfId="8795" xr:uid="{00000000-0005-0000-0000-00000F1F0000}"/>
    <cellStyle name="Separador de milhares 10 5 3 2 2 2" xfId="31776" xr:uid="{00000000-0005-0000-0000-0000101F0000}"/>
    <cellStyle name="Separador de milhares 10 5 3 2 2 3" xfId="19967" xr:uid="{00000000-0005-0000-0000-0000111F0000}"/>
    <cellStyle name="Separador de milhares 10 5 3 2 3" xfId="25872" xr:uid="{00000000-0005-0000-0000-0000121F0000}"/>
    <cellStyle name="Separador de milhares 10 5 3 2 4" xfId="16455" xr:uid="{00000000-0005-0000-0000-0000131F0000}"/>
    <cellStyle name="Separador de milhares 10 5 3 3" xfId="7039" xr:uid="{00000000-0005-0000-0000-0000141F0000}"/>
    <cellStyle name="Separador de milhares 10 5 3 3 2" xfId="10551" xr:uid="{00000000-0005-0000-0000-0000151F0000}"/>
    <cellStyle name="Separador de milhares 10 5 3 3 2 2" xfId="33532" xr:uid="{00000000-0005-0000-0000-0000161F0000}"/>
    <cellStyle name="Separador de milhares 10 5 3 3 2 3" xfId="22360" xr:uid="{00000000-0005-0000-0000-0000171F0000}"/>
    <cellStyle name="Separador de milhares 10 5 3 3 3" xfId="30020" xr:uid="{00000000-0005-0000-0000-0000181F0000}"/>
    <cellStyle name="Separador de milhares 10 5 3 3 4" xfId="14699" xr:uid="{00000000-0005-0000-0000-0000191F0000}"/>
    <cellStyle name="Separador de milhares 10 5 3 4" xfId="5843" xr:uid="{00000000-0005-0000-0000-00001A1F0000}"/>
    <cellStyle name="Separador de milhares 10 5 3 4 2" xfId="28824" xr:uid="{00000000-0005-0000-0000-00001B1F0000}"/>
    <cellStyle name="Separador de milhares 10 5 3 4 3" xfId="18211" xr:uid="{00000000-0005-0000-0000-00001C1F0000}"/>
    <cellStyle name="Separador de milhares 10 5 3 5" xfId="24116" xr:uid="{00000000-0005-0000-0000-00001D1F0000}"/>
    <cellStyle name="Separador de milhares 10 5 3 6" xfId="12943" xr:uid="{00000000-0005-0000-0000-00001E1F0000}"/>
    <cellStyle name="Separador de milhares 10 5 4" xfId="2246" xr:uid="{00000000-0005-0000-0000-00001F1F0000}"/>
    <cellStyle name="Separador de milhares 10 5 4 2" xfId="8150" xr:uid="{00000000-0005-0000-0000-0000201F0000}"/>
    <cellStyle name="Separador de milhares 10 5 4 2 2" xfId="31131" xr:uid="{00000000-0005-0000-0000-0000211F0000}"/>
    <cellStyle name="Separador de milhares 10 5 4 2 3" xfId="19322" xr:uid="{00000000-0005-0000-0000-0000221F0000}"/>
    <cellStyle name="Separador de milhares 10 5 4 3" xfId="25227" xr:uid="{00000000-0005-0000-0000-0000231F0000}"/>
    <cellStyle name="Separador de milhares 10 5 4 4" xfId="15810" xr:uid="{00000000-0005-0000-0000-0000241F0000}"/>
    <cellStyle name="Separador de milhares 10 5 5" xfId="6394" xr:uid="{00000000-0005-0000-0000-0000251F0000}"/>
    <cellStyle name="Separador de milhares 10 5 5 2" xfId="9906" xr:uid="{00000000-0005-0000-0000-0000261F0000}"/>
    <cellStyle name="Separador de milhares 10 5 5 2 2" xfId="32887" xr:uid="{00000000-0005-0000-0000-0000271F0000}"/>
    <cellStyle name="Separador de milhares 10 5 5 2 3" xfId="21715" xr:uid="{00000000-0005-0000-0000-0000281F0000}"/>
    <cellStyle name="Separador de milhares 10 5 5 3" xfId="29375" xr:uid="{00000000-0005-0000-0000-0000291F0000}"/>
    <cellStyle name="Separador de milhares 10 5 5 4" xfId="14054" xr:uid="{00000000-0005-0000-0000-00002A1F0000}"/>
    <cellStyle name="Separador de milhares 10 5 6" xfId="5274" xr:uid="{00000000-0005-0000-0000-00002B1F0000}"/>
    <cellStyle name="Separador de milhares 10 5 6 2" xfId="21078" xr:uid="{00000000-0005-0000-0000-00002C1F0000}"/>
    <cellStyle name="Separador de milhares 10 5 6 3" xfId="28255" xr:uid="{00000000-0005-0000-0000-00002D1F0000}"/>
    <cellStyle name="Separador de milhares 10 5 6 4" xfId="12298" xr:uid="{00000000-0005-0000-0000-00002E1F0000}"/>
    <cellStyle name="Separador de milhares 10 5 7" xfId="4163" xr:uid="{00000000-0005-0000-0000-00002F1F0000}"/>
    <cellStyle name="Separador de milhares 10 5 7 2" xfId="27144" xr:uid="{00000000-0005-0000-0000-0000301F0000}"/>
    <cellStyle name="Separador de milhares 10 5 7 3" xfId="17566" xr:uid="{00000000-0005-0000-0000-0000311F0000}"/>
    <cellStyle name="Separador de milhares 10 5 8" xfId="23471" xr:uid="{00000000-0005-0000-0000-0000321F0000}"/>
    <cellStyle name="Separador de milhares 10 5 9" xfId="11823" xr:uid="{00000000-0005-0000-0000-0000331F0000}"/>
    <cellStyle name="Separador de milhares 10 6" xfId="906" xr:uid="{00000000-0005-0000-0000-0000341F0000}"/>
    <cellStyle name="Separador de milhares 10 6 2" xfId="1542" xr:uid="{00000000-0005-0000-0000-0000351F0000}"/>
    <cellStyle name="Separador de milhares 10 6 2 2" xfId="3298" xr:uid="{00000000-0005-0000-0000-0000361F0000}"/>
    <cellStyle name="Separador de milhares 10 6 2 2 2" xfId="9202" xr:uid="{00000000-0005-0000-0000-0000371F0000}"/>
    <cellStyle name="Separador de milhares 10 6 2 2 2 2" xfId="32183" xr:uid="{00000000-0005-0000-0000-0000381F0000}"/>
    <cellStyle name="Separador de milhares 10 6 2 2 2 3" xfId="20374" xr:uid="{00000000-0005-0000-0000-0000391F0000}"/>
    <cellStyle name="Separador de milhares 10 6 2 2 3" xfId="26279" xr:uid="{00000000-0005-0000-0000-00003A1F0000}"/>
    <cellStyle name="Separador de milhares 10 6 2 2 4" xfId="16862" xr:uid="{00000000-0005-0000-0000-00003B1F0000}"/>
    <cellStyle name="Separador de milhares 10 6 2 3" xfId="7446" xr:uid="{00000000-0005-0000-0000-00003C1F0000}"/>
    <cellStyle name="Separador de milhares 10 6 2 3 2" xfId="10958" xr:uid="{00000000-0005-0000-0000-00003D1F0000}"/>
    <cellStyle name="Separador de milhares 10 6 2 3 2 2" xfId="33939" xr:uid="{00000000-0005-0000-0000-00003E1F0000}"/>
    <cellStyle name="Separador de milhares 10 6 2 3 2 3" xfId="22767" xr:uid="{00000000-0005-0000-0000-00003F1F0000}"/>
    <cellStyle name="Separador de milhares 10 6 2 3 3" xfId="30427" xr:uid="{00000000-0005-0000-0000-0000401F0000}"/>
    <cellStyle name="Separador de milhares 10 6 2 3 4" xfId="15106" xr:uid="{00000000-0005-0000-0000-0000411F0000}"/>
    <cellStyle name="Separador de milhares 10 6 2 4" xfId="4570" xr:uid="{00000000-0005-0000-0000-0000421F0000}"/>
    <cellStyle name="Separador de milhares 10 6 2 4 2" xfId="27551" xr:uid="{00000000-0005-0000-0000-0000431F0000}"/>
    <cellStyle name="Separador de milhares 10 6 2 4 3" xfId="18618" xr:uid="{00000000-0005-0000-0000-0000441F0000}"/>
    <cellStyle name="Separador de milhares 10 6 2 5" xfId="24523" xr:uid="{00000000-0005-0000-0000-0000451F0000}"/>
    <cellStyle name="Separador de milhares 10 6 2 6" xfId="13350" xr:uid="{00000000-0005-0000-0000-0000461F0000}"/>
    <cellStyle name="Separador de milhares 10 6 3" xfId="2662" xr:uid="{00000000-0005-0000-0000-0000471F0000}"/>
    <cellStyle name="Separador de milhares 10 6 3 2" xfId="8566" xr:uid="{00000000-0005-0000-0000-0000481F0000}"/>
    <cellStyle name="Separador de milhares 10 6 3 2 2" xfId="31547" xr:uid="{00000000-0005-0000-0000-0000491F0000}"/>
    <cellStyle name="Separador de milhares 10 6 3 2 3" xfId="19738" xr:uid="{00000000-0005-0000-0000-00004A1F0000}"/>
    <cellStyle name="Separador de milhares 10 6 3 3" xfId="25643" xr:uid="{00000000-0005-0000-0000-00004B1F0000}"/>
    <cellStyle name="Separador de milhares 10 6 3 4" xfId="16226" xr:uid="{00000000-0005-0000-0000-00004C1F0000}"/>
    <cellStyle name="Separador de milhares 10 6 4" xfId="6810" xr:uid="{00000000-0005-0000-0000-00004D1F0000}"/>
    <cellStyle name="Separador de milhares 10 6 4 2" xfId="10322" xr:uid="{00000000-0005-0000-0000-00004E1F0000}"/>
    <cellStyle name="Separador de milhares 10 6 4 2 2" xfId="33303" xr:uid="{00000000-0005-0000-0000-00004F1F0000}"/>
    <cellStyle name="Separador de milhares 10 6 4 2 3" xfId="22131" xr:uid="{00000000-0005-0000-0000-0000501F0000}"/>
    <cellStyle name="Separador de milhares 10 6 4 3" xfId="29791" xr:uid="{00000000-0005-0000-0000-0000511F0000}"/>
    <cellStyle name="Separador de milhares 10 6 4 4" xfId="14470" xr:uid="{00000000-0005-0000-0000-0000521F0000}"/>
    <cellStyle name="Separador de milhares 10 6 5" xfId="5614" xr:uid="{00000000-0005-0000-0000-0000531F0000}"/>
    <cellStyle name="Separador de milhares 10 6 5 2" xfId="21248" xr:uid="{00000000-0005-0000-0000-0000541F0000}"/>
    <cellStyle name="Separador de milhares 10 6 5 3" xfId="28595" xr:uid="{00000000-0005-0000-0000-0000551F0000}"/>
    <cellStyle name="Separador de milhares 10 6 5 4" xfId="12714" xr:uid="{00000000-0005-0000-0000-0000561F0000}"/>
    <cellStyle name="Separador de milhares 10 6 6" xfId="3934" xr:uid="{00000000-0005-0000-0000-0000571F0000}"/>
    <cellStyle name="Separador de milhares 10 6 6 2" xfId="26915" xr:uid="{00000000-0005-0000-0000-0000581F0000}"/>
    <cellStyle name="Separador de milhares 10 6 6 3" xfId="17982" xr:uid="{00000000-0005-0000-0000-0000591F0000}"/>
    <cellStyle name="Separador de milhares 10 6 7" xfId="23887" xr:uid="{00000000-0005-0000-0000-00005A1F0000}"/>
    <cellStyle name="Separador de milhares 10 6 8" xfId="11594" xr:uid="{00000000-0005-0000-0000-00005B1F0000}"/>
    <cellStyle name="Separador de milhares 10 7" xfId="1296" xr:uid="{00000000-0005-0000-0000-00005C1F0000}"/>
    <cellStyle name="Separador de milhares 10 7 2" xfId="1932" xr:uid="{00000000-0005-0000-0000-00005D1F0000}"/>
    <cellStyle name="Separador de milhares 10 7 2 2" xfId="3688" xr:uid="{00000000-0005-0000-0000-00005E1F0000}"/>
    <cellStyle name="Separador de milhares 10 7 2 2 2" xfId="9592" xr:uid="{00000000-0005-0000-0000-00005F1F0000}"/>
    <cellStyle name="Separador de milhares 10 7 2 2 2 2" xfId="32573" xr:uid="{00000000-0005-0000-0000-0000601F0000}"/>
    <cellStyle name="Separador de milhares 10 7 2 2 2 3" xfId="20764" xr:uid="{00000000-0005-0000-0000-0000611F0000}"/>
    <cellStyle name="Separador de milhares 10 7 2 2 3" xfId="26669" xr:uid="{00000000-0005-0000-0000-0000621F0000}"/>
    <cellStyle name="Separador de milhares 10 7 2 2 4" xfId="17252" xr:uid="{00000000-0005-0000-0000-0000631F0000}"/>
    <cellStyle name="Separador de milhares 10 7 2 3" xfId="7836" xr:uid="{00000000-0005-0000-0000-0000641F0000}"/>
    <cellStyle name="Separador de milhares 10 7 2 3 2" xfId="11348" xr:uid="{00000000-0005-0000-0000-0000651F0000}"/>
    <cellStyle name="Separador de milhares 10 7 2 3 2 2" xfId="34329" xr:uid="{00000000-0005-0000-0000-0000661F0000}"/>
    <cellStyle name="Separador de milhares 10 7 2 3 2 3" xfId="23157" xr:uid="{00000000-0005-0000-0000-0000671F0000}"/>
    <cellStyle name="Separador de milhares 10 7 2 3 3" xfId="30817" xr:uid="{00000000-0005-0000-0000-0000681F0000}"/>
    <cellStyle name="Separador de milhares 10 7 2 3 4" xfId="15496" xr:uid="{00000000-0005-0000-0000-0000691F0000}"/>
    <cellStyle name="Separador de milhares 10 7 2 4" xfId="4960" xr:uid="{00000000-0005-0000-0000-00006A1F0000}"/>
    <cellStyle name="Separador de milhares 10 7 2 4 2" xfId="27941" xr:uid="{00000000-0005-0000-0000-00006B1F0000}"/>
    <cellStyle name="Separador de milhares 10 7 2 4 3" xfId="19008" xr:uid="{00000000-0005-0000-0000-00006C1F0000}"/>
    <cellStyle name="Separador de milhares 10 7 2 5" xfId="24913" xr:uid="{00000000-0005-0000-0000-00006D1F0000}"/>
    <cellStyle name="Separador de milhares 10 7 2 6" xfId="13740" xr:uid="{00000000-0005-0000-0000-00006E1F0000}"/>
    <cellStyle name="Separador de milhares 10 7 3" xfId="3052" xr:uid="{00000000-0005-0000-0000-00006F1F0000}"/>
    <cellStyle name="Separador de milhares 10 7 3 2" xfId="8956" xr:uid="{00000000-0005-0000-0000-0000701F0000}"/>
    <cellStyle name="Separador de milhares 10 7 3 2 2" xfId="31937" xr:uid="{00000000-0005-0000-0000-0000711F0000}"/>
    <cellStyle name="Separador de milhares 10 7 3 2 3" xfId="20128" xr:uid="{00000000-0005-0000-0000-0000721F0000}"/>
    <cellStyle name="Separador de milhares 10 7 3 3" xfId="26033" xr:uid="{00000000-0005-0000-0000-0000731F0000}"/>
    <cellStyle name="Separador de milhares 10 7 3 4" xfId="16616" xr:uid="{00000000-0005-0000-0000-0000741F0000}"/>
    <cellStyle name="Separador de milhares 10 7 4" xfId="7200" xr:uid="{00000000-0005-0000-0000-0000751F0000}"/>
    <cellStyle name="Separador de milhares 10 7 4 2" xfId="10712" xr:uid="{00000000-0005-0000-0000-0000761F0000}"/>
    <cellStyle name="Separador de milhares 10 7 4 2 2" xfId="33693" xr:uid="{00000000-0005-0000-0000-0000771F0000}"/>
    <cellStyle name="Separador de milhares 10 7 4 2 3" xfId="22521" xr:uid="{00000000-0005-0000-0000-0000781F0000}"/>
    <cellStyle name="Separador de milhares 10 7 4 3" xfId="30181" xr:uid="{00000000-0005-0000-0000-0000791F0000}"/>
    <cellStyle name="Separador de milhares 10 7 4 4" xfId="14860" xr:uid="{00000000-0005-0000-0000-00007A1F0000}"/>
    <cellStyle name="Separador de milhares 10 7 5" xfId="6004" xr:uid="{00000000-0005-0000-0000-00007B1F0000}"/>
    <cellStyle name="Separador de milhares 10 7 5 2" xfId="21401" xr:uid="{00000000-0005-0000-0000-00007C1F0000}"/>
    <cellStyle name="Separador de milhares 10 7 5 3" xfId="28985" xr:uid="{00000000-0005-0000-0000-00007D1F0000}"/>
    <cellStyle name="Separador de milhares 10 7 5 4" xfId="13104" xr:uid="{00000000-0005-0000-0000-00007E1F0000}"/>
    <cellStyle name="Separador de milhares 10 7 6" xfId="4324" xr:uid="{00000000-0005-0000-0000-00007F1F0000}"/>
    <cellStyle name="Separador de milhares 10 7 6 2" xfId="27305" xr:uid="{00000000-0005-0000-0000-0000801F0000}"/>
    <cellStyle name="Separador de milhares 10 7 6 3" xfId="18372" xr:uid="{00000000-0005-0000-0000-0000811F0000}"/>
    <cellStyle name="Separador de milhares 10 7 7" xfId="24277" xr:uid="{00000000-0005-0000-0000-0000821F0000}"/>
    <cellStyle name="Separador de milhares 10 7 8" xfId="11984" xr:uid="{00000000-0005-0000-0000-0000831F0000}"/>
    <cellStyle name="Separador de milhares 10 8" xfId="736" xr:uid="{00000000-0005-0000-0000-0000841F0000}"/>
    <cellStyle name="Separador de milhares 10 8 2" xfId="2492" xr:uid="{00000000-0005-0000-0000-0000851F0000}"/>
    <cellStyle name="Separador de milhares 10 8 2 2" xfId="8396" xr:uid="{00000000-0005-0000-0000-0000861F0000}"/>
    <cellStyle name="Separador de milhares 10 8 2 2 2" xfId="31377" xr:uid="{00000000-0005-0000-0000-0000871F0000}"/>
    <cellStyle name="Separador de milhares 10 8 2 2 3" xfId="19568" xr:uid="{00000000-0005-0000-0000-0000881F0000}"/>
    <cellStyle name="Separador de milhares 10 8 2 3" xfId="25473" xr:uid="{00000000-0005-0000-0000-0000891F0000}"/>
    <cellStyle name="Separador de milhares 10 8 2 4" xfId="16056" xr:uid="{00000000-0005-0000-0000-00008A1F0000}"/>
    <cellStyle name="Separador de milhares 10 8 3" xfId="6640" xr:uid="{00000000-0005-0000-0000-00008B1F0000}"/>
    <cellStyle name="Separador de milhares 10 8 3 2" xfId="10152" xr:uid="{00000000-0005-0000-0000-00008C1F0000}"/>
    <cellStyle name="Separador de milhares 10 8 3 2 2" xfId="33133" xr:uid="{00000000-0005-0000-0000-00008D1F0000}"/>
    <cellStyle name="Separador de milhares 10 8 3 2 3" xfId="21961" xr:uid="{00000000-0005-0000-0000-00008E1F0000}"/>
    <cellStyle name="Separador de milhares 10 8 3 3" xfId="29621" xr:uid="{00000000-0005-0000-0000-00008F1F0000}"/>
    <cellStyle name="Separador de milhares 10 8 3 4" xfId="14300" xr:uid="{00000000-0005-0000-0000-0000901F0000}"/>
    <cellStyle name="Separador de milhares 10 8 4" xfId="4400" xr:uid="{00000000-0005-0000-0000-0000911F0000}"/>
    <cellStyle name="Separador de milhares 10 8 4 2" xfId="27381" xr:uid="{00000000-0005-0000-0000-0000921F0000}"/>
    <cellStyle name="Separador de milhares 10 8 4 3" xfId="17812" xr:uid="{00000000-0005-0000-0000-0000931F0000}"/>
    <cellStyle name="Separador de milhares 10 8 5" xfId="23717" xr:uid="{00000000-0005-0000-0000-0000941F0000}"/>
    <cellStyle name="Separador de milhares 10 8 6" xfId="12544" xr:uid="{00000000-0005-0000-0000-0000951F0000}"/>
    <cellStyle name="Separador de milhares 10 9" xfId="1372" xr:uid="{00000000-0005-0000-0000-0000961F0000}"/>
    <cellStyle name="Separador de milhares 10 9 2" xfId="3128" xr:uid="{00000000-0005-0000-0000-0000971F0000}"/>
    <cellStyle name="Separador de milhares 10 9 2 2" xfId="9032" xr:uid="{00000000-0005-0000-0000-0000981F0000}"/>
    <cellStyle name="Separador de milhares 10 9 2 2 2" xfId="32013" xr:uid="{00000000-0005-0000-0000-0000991F0000}"/>
    <cellStyle name="Separador de milhares 10 9 2 2 3" xfId="20204" xr:uid="{00000000-0005-0000-0000-00009A1F0000}"/>
    <cellStyle name="Separador de milhares 10 9 2 3" xfId="26109" xr:uid="{00000000-0005-0000-0000-00009B1F0000}"/>
    <cellStyle name="Separador de milhares 10 9 2 4" xfId="16692" xr:uid="{00000000-0005-0000-0000-00009C1F0000}"/>
    <cellStyle name="Separador de milhares 10 9 3" xfId="7276" xr:uid="{00000000-0005-0000-0000-00009D1F0000}"/>
    <cellStyle name="Separador de milhares 10 9 3 2" xfId="10788" xr:uid="{00000000-0005-0000-0000-00009E1F0000}"/>
    <cellStyle name="Separador de milhares 10 9 3 2 2" xfId="33769" xr:uid="{00000000-0005-0000-0000-00009F1F0000}"/>
    <cellStyle name="Separador de milhares 10 9 3 2 3" xfId="22597" xr:uid="{00000000-0005-0000-0000-0000A01F0000}"/>
    <cellStyle name="Separador de milhares 10 9 3 3" xfId="30257" xr:uid="{00000000-0005-0000-0000-0000A11F0000}"/>
    <cellStyle name="Separador de milhares 10 9 3 4" xfId="14936" xr:uid="{00000000-0005-0000-0000-0000A21F0000}"/>
    <cellStyle name="Separador de milhares 10 9 4" xfId="6080" xr:uid="{00000000-0005-0000-0000-0000A31F0000}"/>
    <cellStyle name="Separador de milhares 10 9 4 2" xfId="29061" xr:uid="{00000000-0005-0000-0000-0000A41F0000}"/>
    <cellStyle name="Separador de milhares 10 9 4 3" xfId="18448" xr:uid="{00000000-0005-0000-0000-0000A51F0000}"/>
    <cellStyle name="Separador de milhares 10 9 5" xfId="24353" xr:uid="{00000000-0005-0000-0000-0000A61F0000}"/>
    <cellStyle name="Separador de milhares 10 9 6" xfId="13180" xr:uid="{00000000-0005-0000-0000-0000A71F0000}"/>
    <cellStyle name="Separador de milhares 11" xfId="198" xr:uid="{00000000-0005-0000-0000-0000A81F0000}"/>
    <cellStyle name="Separador de milhares 11 10" xfId="660" xr:uid="{00000000-0005-0000-0000-0000A91F0000}"/>
    <cellStyle name="Separador de milhares 11 10 2" xfId="2417" xr:uid="{00000000-0005-0000-0000-0000AA1F0000}"/>
    <cellStyle name="Separador de milhares 11 10 2 2" xfId="8321" xr:uid="{00000000-0005-0000-0000-0000AB1F0000}"/>
    <cellStyle name="Separador de milhares 11 10 2 2 2" xfId="31302" xr:uid="{00000000-0005-0000-0000-0000AC1F0000}"/>
    <cellStyle name="Separador de milhares 11 10 2 2 3" xfId="19493" xr:uid="{00000000-0005-0000-0000-0000AD1F0000}"/>
    <cellStyle name="Separador de milhares 11 10 2 3" xfId="25398" xr:uid="{00000000-0005-0000-0000-0000AE1F0000}"/>
    <cellStyle name="Separador de milhares 11 10 2 4" xfId="15981" xr:uid="{00000000-0005-0000-0000-0000AF1F0000}"/>
    <cellStyle name="Separador de milhares 11 10 3" xfId="6565" xr:uid="{00000000-0005-0000-0000-0000B01F0000}"/>
    <cellStyle name="Separador de milhares 11 10 3 2" xfId="10077" xr:uid="{00000000-0005-0000-0000-0000B11F0000}"/>
    <cellStyle name="Separador de milhares 11 10 3 2 2" xfId="33058" xr:uid="{00000000-0005-0000-0000-0000B21F0000}"/>
    <cellStyle name="Separador de milhares 11 10 3 2 3" xfId="21886" xr:uid="{00000000-0005-0000-0000-0000B31F0000}"/>
    <cellStyle name="Separador de milhares 11 10 3 3" xfId="29546" xr:uid="{00000000-0005-0000-0000-0000B41F0000}"/>
    <cellStyle name="Separador de milhares 11 10 3 4" xfId="14225" xr:uid="{00000000-0005-0000-0000-0000B51F0000}"/>
    <cellStyle name="Separador de milhares 11 10 4" xfId="5445" xr:uid="{00000000-0005-0000-0000-0000B61F0000}"/>
    <cellStyle name="Separador de milhares 11 10 4 2" xfId="28426" xr:uid="{00000000-0005-0000-0000-0000B71F0000}"/>
    <cellStyle name="Separador de milhares 11 10 4 3" xfId="17737" xr:uid="{00000000-0005-0000-0000-0000B81F0000}"/>
    <cellStyle name="Separador de milhares 11 10 5" xfId="23642" xr:uid="{00000000-0005-0000-0000-0000B91F0000}"/>
    <cellStyle name="Separador de milhares 11 10 6" xfId="12469" xr:uid="{00000000-0005-0000-0000-0000BA1F0000}"/>
    <cellStyle name="Separador de milhares 11 11" xfId="2018" xr:uid="{00000000-0005-0000-0000-0000BB1F0000}"/>
    <cellStyle name="Separador de milhares 11 11 2" xfId="7922" xr:uid="{00000000-0005-0000-0000-0000BC1F0000}"/>
    <cellStyle name="Separador de milhares 11 11 2 2" xfId="30903" xr:uid="{00000000-0005-0000-0000-0000BD1F0000}"/>
    <cellStyle name="Separador de milhares 11 11 2 3" xfId="19094" xr:uid="{00000000-0005-0000-0000-0000BE1F0000}"/>
    <cellStyle name="Separador de milhares 11 11 3" xfId="24999" xr:uid="{00000000-0005-0000-0000-0000BF1F0000}"/>
    <cellStyle name="Separador de milhares 11 11 4" xfId="15582" xr:uid="{00000000-0005-0000-0000-0000C01F0000}"/>
    <cellStyle name="Separador de milhares 11 12" xfId="6166" xr:uid="{00000000-0005-0000-0000-0000C11F0000}"/>
    <cellStyle name="Separador de milhares 11 12 2" xfId="9678" xr:uid="{00000000-0005-0000-0000-0000C21F0000}"/>
    <cellStyle name="Separador de milhares 11 12 2 2" xfId="32659" xr:uid="{00000000-0005-0000-0000-0000C31F0000}"/>
    <cellStyle name="Separador de milhares 11 12 2 3" xfId="21487" xr:uid="{00000000-0005-0000-0000-0000C41F0000}"/>
    <cellStyle name="Separador de milhares 11 12 3" xfId="29147" xr:uid="{00000000-0005-0000-0000-0000C51F0000}"/>
    <cellStyle name="Separador de milhares 11 12 4" xfId="13826" xr:uid="{00000000-0005-0000-0000-0000C61F0000}"/>
    <cellStyle name="Separador de milhares 11 13" xfId="5046" xr:uid="{00000000-0005-0000-0000-0000C71F0000}"/>
    <cellStyle name="Separador de milhares 11 13 2" xfId="20850" xr:uid="{00000000-0005-0000-0000-0000C81F0000}"/>
    <cellStyle name="Separador de milhares 11 13 3" xfId="28027" xr:uid="{00000000-0005-0000-0000-0000C91F0000}"/>
    <cellStyle name="Separador de milhares 11 13 4" xfId="12070" xr:uid="{00000000-0005-0000-0000-0000CA1F0000}"/>
    <cellStyle name="Separador de milhares 11 14" xfId="3765" xr:uid="{00000000-0005-0000-0000-0000CB1F0000}"/>
    <cellStyle name="Separador de milhares 11 14 2" xfId="26746" xr:uid="{00000000-0005-0000-0000-0000CC1F0000}"/>
    <cellStyle name="Separador de milhares 11 14 3" xfId="17338" xr:uid="{00000000-0005-0000-0000-0000CD1F0000}"/>
    <cellStyle name="Separador de milhares 11 15" xfId="23243" xr:uid="{00000000-0005-0000-0000-0000CE1F0000}"/>
    <cellStyle name="Separador de milhares 11 16" xfId="11425" xr:uid="{00000000-0005-0000-0000-0000CF1F0000}"/>
    <cellStyle name="Separador de milhares 11 2" xfId="277" xr:uid="{00000000-0005-0000-0000-0000D01F0000}"/>
    <cellStyle name="Separador de milhares 11 2 10" xfId="2041" xr:uid="{00000000-0005-0000-0000-0000D11F0000}"/>
    <cellStyle name="Separador de milhares 11 2 10 2" xfId="7945" xr:uid="{00000000-0005-0000-0000-0000D21F0000}"/>
    <cellStyle name="Separador de milhares 11 2 10 2 2" xfId="30926" xr:uid="{00000000-0005-0000-0000-0000D31F0000}"/>
    <cellStyle name="Separador de milhares 11 2 10 2 3" xfId="19117" xr:uid="{00000000-0005-0000-0000-0000D41F0000}"/>
    <cellStyle name="Separador de milhares 11 2 10 3" xfId="25022" xr:uid="{00000000-0005-0000-0000-0000D51F0000}"/>
    <cellStyle name="Separador de milhares 11 2 10 4" xfId="15605" xr:uid="{00000000-0005-0000-0000-0000D61F0000}"/>
    <cellStyle name="Separador de milhares 11 2 11" xfId="6189" xr:uid="{00000000-0005-0000-0000-0000D71F0000}"/>
    <cellStyle name="Separador de milhares 11 2 11 2" xfId="9701" xr:uid="{00000000-0005-0000-0000-0000D81F0000}"/>
    <cellStyle name="Separador de milhares 11 2 11 2 2" xfId="32682" xr:uid="{00000000-0005-0000-0000-0000D91F0000}"/>
    <cellStyle name="Separador de milhares 11 2 11 2 3" xfId="21510" xr:uid="{00000000-0005-0000-0000-0000DA1F0000}"/>
    <cellStyle name="Separador de milhares 11 2 11 3" xfId="29170" xr:uid="{00000000-0005-0000-0000-0000DB1F0000}"/>
    <cellStyle name="Separador de milhares 11 2 11 4" xfId="13849" xr:uid="{00000000-0005-0000-0000-0000DC1F0000}"/>
    <cellStyle name="Separador de milhares 11 2 12" xfId="5069" xr:uid="{00000000-0005-0000-0000-0000DD1F0000}"/>
    <cellStyle name="Separador de milhares 11 2 12 2" xfId="20873" xr:uid="{00000000-0005-0000-0000-0000DE1F0000}"/>
    <cellStyle name="Separador de milhares 11 2 12 3" xfId="28050" xr:uid="{00000000-0005-0000-0000-0000DF1F0000}"/>
    <cellStyle name="Separador de milhares 11 2 12 4" xfId="12093" xr:uid="{00000000-0005-0000-0000-0000E01F0000}"/>
    <cellStyle name="Separador de milhares 11 2 13" xfId="3788" xr:uid="{00000000-0005-0000-0000-0000E11F0000}"/>
    <cellStyle name="Separador de milhares 11 2 13 2" xfId="26769" xr:uid="{00000000-0005-0000-0000-0000E21F0000}"/>
    <cellStyle name="Separador de milhares 11 2 13 3" xfId="17361" xr:uid="{00000000-0005-0000-0000-0000E31F0000}"/>
    <cellStyle name="Separador de milhares 11 2 14" xfId="23266" xr:uid="{00000000-0005-0000-0000-0000E41F0000}"/>
    <cellStyle name="Separador de milhares 11 2 15" xfId="11448" xr:uid="{00000000-0005-0000-0000-0000E51F0000}"/>
    <cellStyle name="Separador de milhares 11 2 2" xfId="436" xr:uid="{00000000-0005-0000-0000-0000E61F0000}"/>
    <cellStyle name="Separador de milhares 11 2 2 10" xfId="23419" xr:uid="{00000000-0005-0000-0000-0000E71F0000}"/>
    <cellStyle name="Separador de milhares 11 2 2 11" xfId="11533" xr:uid="{00000000-0005-0000-0000-0000E81F0000}"/>
    <cellStyle name="Separador de milhares 11 2 2 2" xfId="597" xr:uid="{00000000-0005-0000-0000-0000E91F0000}"/>
    <cellStyle name="Separador de milhares 11 2 2 2 2" xfId="1880" xr:uid="{00000000-0005-0000-0000-0000EA1F0000}"/>
    <cellStyle name="Separador de milhares 11 2 2 2 2 2" xfId="3636" xr:uid="{00000000-0005-0000-0000-0000EB1F0000}"/>
    <cellStyle name="Separador de milhares 11 2 2 2 2 2 2" xfId="9540" xr:uid="{00000000-0005-0000-0000-0000EC1F0000}"/>
    <cellStyle name="Separador de milhares 11 2 2 2 2 2 2 2" xfId="32521" xr:uid="{00000000-0005-0000-0000-0000ED1F0000}"/>
    <cellStyle name="Separador de milhares 11 2 2 2 2 2 2 3" xfId="20712" xr:uid="{00000000-0005-0000-0000-0000EE1F0000}"/>
    <cellStyle name="Separador de milhares 11 2 2 2 2 2 3" xfId="26617" xr:uid="{00000000-0005-0000-0000-0000EF1F0000}"/>
    <cellStyle name="Separador de milhares 11 2 2 2 2 2 4" xfId="17200" xr:uid="{00000000-0005-0000-0000-0000F01F0000}"/>
    <cellStyle name="Separador de milhares 11 2 2 2 2 3" xfId="7784" xr:uid="{00000000-0005-0000-0000-0000F11F0000}"/>
    <cellStyle name="Separador de milhares 11 2 2 2 2 3 2" xfId="11296" xr:uid="{00000000-0005-0000-0000-0000F21F0000}"/>
    <cellStyle name="Separador de milhares 11 2 2 2 2 3 2 2" xfId="34277" xr:uid="{00000000-0005-0000-0000-0000F31F0000}"/>
    <cellStyle name="Separador de milhares 11 2 2 2 2 3 2 3" xfId="23105" xr:uid="{00000000-0005-0000-0000-0000F41F0000}"/>
    <cellStyle name="Separador de milhares 11 2 2 2 2 3 3" xfId="30765" xr:uid="{00000000-0005-0000-0000-0000F51F0000}"/>
    <cellStyle name="Separador de milhares 11 2 2 2 2 3 4" xfId="15444" xr:uid="{00000000-0005-0000-0000-0000F61F0000}"/>
    <cellStyle name="Separador de milhares 11 2 2 2 2 4" xfId="4908" xr:uid="{00000000-0005-0000-0000-0000F71F0000}"/>
    <cellStyle name="Separador de milhares 11 2 2 2 2 4 2" xfId="27889" xr:uid="{00000000-0005-0000-0000-0000F81F0000}"/>
    <cellStyle name="Separador de milhares 11 2 2 2 2 4 3" xfId="18956" xr:uid="{00000000-0005-0000-0000-0000F91F0000}"/>
    <cellStyle name="Separador de milhares 11 2 2 2 2 5" xfId="24861" xr:uid="{00000000-0005-0000-0000-0000FA1F0000}"/>
    <cellStyle name="Separador de milhares 11 2 2 2 2 6" xfId="13688" xr:uid="{00000000-0005-0000-0000-0000FB1F0000}"/>
    <cellStyle name="Separador de milhares 11 2 2 2 3" xfId="1244" xr:uid="{00000000-0005-0000-0000-0000FC1F0000}"/>
    <cellStyle name="Separador de milhares 11 2 2 2 3 2" xfId="3000" xr:uid="{00000000-0005-0000-0000-0000FD1F0000}"/>
    <cellStyle name="Separador de milhares 11 2 2 2 3 2 2" xfId="8904" xr:uid="{00000000-0005-0000-0000-0000FE1F0000}"/>
    <cellStyle name="Separador de milhares 11 2 2 2 3 2 2 2" xfId="31885" xr:uid="{00000000-0005-0000-0000-0000FF1F0000}"/>
    <cellStyle name="Separador de milhares 11 2 2 2 3 2 2 3" xfId="20076" xr:uid="{00000000-0005-0000-0000-000000200000}"/>
    <cellStyle name="Separador de milhares 11 2 2 2 3 2 3" xfId="25981" xr:uid="{00000000-0005-0000-0000-000001200000}"/>
    <cellStyle name="Separador de milhares 11 2 2 2 3 2 4" xfId="16564" xr:uid="{00000000-0005-0000-0000-000002200000}"/>
    <cellStyle name="Separador de milhares 11 2 2 2 3 3" xfId="7148" xr:uid="{00000000-0005-0000-0000-000003200000}"/>
    <cellStyle name="Separador de milhares 11 2 2 2 3 3 2" xfId="10660" xr:uid="{00000000-0005-0000-0000-000004200000}"/>
    <cellStyle name="Separador de milhares 11 2 2 2 3 3 2 2" xfId="33641" xr:uid="{00000000-0005-0000-0000-000005200000}"/>
    <cellStyle name="Separador de milhares 11 2 2 2 3 3 2 3" xfId="22469" xr:uid="{00000000-0005-0000-0000-000006200000}"/>
    <cellStyle name="Separador de milhares 11 2 2 2 3 3 3" xfId="30129" xr:uid="{00000000-0005-0000-0000-000007200000}"/>
    <cellStyle name="Separador de milhares 11 2 2 2 3 3 4" xfId="14808" xr:uid="{00000000-0005-0000-0000-000008200000}"/>
    <cellStyle name="Separador de milhares 11 2 2 2 3 4" xfId="5952" xr:uid="{00000000-0005-0000-0000-000009200000}"/>
    <cellStyle name="Separador de milhares 11 2 2 2 3 4 2" xfId="28933" xr:uid="{00000000-0005-0000-0000-00000A200000}"/>
    <cellStyle name="Separador de milhares 11 2 2 2 3 4 3" xfId="18320" xr:uid="{00000000-0005-0000-0000-00000B200000}"/>
    <cellStyle name="Separador de milhares 11 2 2 2 3 5" xfId="24225" xr:uid="{00000000-0005-0000-0000-00000C200000}"/>
    <cellStyle name="Separador de milhares 11 2 2 2 3 6" xfId="13052" xr:uid="{00000000-0005-0000-0000-00000D200000}"/>
    <cellStyle name="Separador de milhares 11 2 2 2 4" xfId="2355" xr:uid="{00000000-0005-0000-0000-00000E200000}"/>
    <cellStyle name="Separador de milhares 11 2 2 2 4 2" xfId="8259" xr:uid="{00000000-0005-0000-0000-00000F200000}"/>
    <cellStyle name="Separador de milhares 11 2 2 2 4 2 2" xfId="31240" xr:uid="{00000000-0005-0000-0000-000010200000}"/>
    <cellStyle name="Separador de milhares 11 2 2 2 4 2 3" xfId="19431" xr:uid="{00000000-0005-0000-0000-000011200000}"/>
    <cellStyle name="Separador de milhares 11 2 2 2 4 3" xfId="25336" xr:uid="{00000000-0005-0000-0000-000012200000}"/>
    <cellStyle name="Separador de milhares 11 2 2 2 4 4" xfId="15919" xr:uid="{00000000-0005-0000-0000-000013200000}"/>
    <cellStyle name="Separador de milhares 11 2 2 2 5" xfId="6503" xr:uid="{00000000-0005-0000-0000-000014200000}"/>
    <cellStyle name="Separador de milhares 11 2 2 2 5 2" xfId="10015" xr:uid="{00000000-0005-0000-0000-000015200000}"/>
    <cellStyle name="Separador de milhares 11 2 2 2 5 2 2" xfId="32996" xr:uid="{00000000-0005-0000-0000-000016200000}"/>
    <cellStyle name="Separador de milhares 11 2 2 2 5 2 3" xfId="21824" xr:uid="{00000000-0005-0000-0000-000017200000}"/>
    <cellStyle name="Separador de milhares 11 2 2 2 5 3" xfId="29484" xr:uid="{00000000-0005-0000-0000-000018200000}"/>
    <cellStyle name="Separador de milhares 11 2 2 2 5 4" xfId="14163" xr:uid="{00000000-0005-0000-0000-000019200000}"/>
    <cellStyle name="Separador de milhares 11 2 2 2 6" xfId="5383" xr:uid="{00000000-0005-0000-0000-00001A200000}"/>
    <cellStyle name="Separador de milhares 11 2 2 2 6 2" xfId="21187" xr:uid="{00000000-0005-0000-0000-00001B200000}"/>
    <cellStyle name="Separador de milhares 11 2 2 2 6 3" xfId="28364" xr:uid="{00000000-0005-0000-0000-00001C200000}"/>
    <cellStyle name="Separador de milhares 11 2 2 2 6 4" xfId="12407" xr:uid="{00000000-0005-0000-0000-00001D200000}"/>
    <cellStyle name="Separador de milhares 11 2 2 2 7" xfId="4272" xr:uid="{00000000-0005-0000-0000-00001E200000}"/>
    <cellStyle name="Separador de milhares 11 2 2 2 7 2" xfId="27253" xr:uid="{00000000-0005-0000-0000-00001F200000}"/>
    <cellStyle name="Separador de milhares 11 2 2 2 7 3" xfId="17675" xr:uid="{00000000-0005-0000-0000-000020200000}"/>
    <cellStyle name="Separador de milhares 11 2 2 2 8" xfId="23580" xr:uid="{00000000-0005-0000-0000-000021200000}"/>
    <cellStyle name="Separador de milhares 11 2 2 2 9" xfId="11932" xr:uid="{00000000-0005-0000-0000-000022200000}"/>
    <cellStyle name="Separador de milhares 11 2 2 3" xfId="1083" xr:uid="{00000000-0005-0000-0000-000023200000}"/>
    <cellStyle name="Separador de milhares 11 2 2 3 2" xfId="1719" xr:uid="{00000000-0005-0000-0000-000024200000}"/>
    <cellStyle name="Separador de milhares 11 2 2 3 2 2" xfId="3475" xr:uid="{00000000-0005-0000-0000-000025200000}"/>
    <cellStyle name="Separador de milhares 11 2 2 3 2 2 2" xfId="9379" xr:uid="{00000000-0005-0000-0000-000026200000}"/>
    <cellStyle name="Separador de milhares 11 2 2 3 2 2 2 2" xfId="32360" xr:uid="{00000000-0005-0000-0000-000027200000}"/>
    <cellStyle name="Separador de milhares 11 2 2 3 2 2 2 3" xfId="20551" xr:uid="{00000000-0005-0000-0000-000028200000}"/>
    <cellStyle name="Separador de milhares 11 2 2 3 2 2 3" xfId="26456" xr:uid="{00000000-0005-0000-0000-000029200000}"/>
    <cellStyle name="Separador de milhares 11 2 2 3 2 2 4" xfId="17039" xr:uid="{00000000-0005-0000-0000-00002A200000}"/>
    <cellStyle name="Separador de milhares 11 2 2 3 2 3" xfId="7623" xr:uid="{00000000-0005-0000-0000-00002B200000}"/>
    <cellStyle name="Separador de milhares 11 2 2 3 2 3 2" xfId="11135" xr:uid="{00000000-0005-0000-0000-00002C200000}"/>
    <cellStyle name="Separador de milhares 11 2 2 3 2 3 2 2" xfId="34116" xr:uid="{00000000-0005-0000-0000-00002D200000}"/>
    <cellStyle name="Separador de milhares 11 2 2 3 2 3 2 3" xfId="22944" xr:uid="{00000000-0005-0000-0000-00002E200000}"/>
    <cellStyle name="Separador de milhares 11 2 2 3 2 3 3" xfId="30604" xr:uid="{00000000-0005-0000-0000-00002F200000}"/>
    <cellStyle name="Separador de milhares 11 2 2 3 2 3 4" xfId="15283" xr:uid="{00000000-0005-0000-0000-000030200000}"/>
    <cellStyle name="Separador de milhares 11 2 2 3 2 4" xfId="4747" xr:uid="{00000000-0005-0000-0000-000031200000}"/>
    <cellStyle name="Separador de milhares 11 2 2 3 2 4 2" xfId="27728" xr:uid="{00000000-0005-0000-0000-000032200000}"/>
    <cellStyle name="Separador de milhares 11 2 2 3 2 4 3" xfId="18795" xr:uid="{00000000-0005-0000-0000-000033200000}"/>
    <cellStyle name="Separador de milhares 11 2 2 3 2 5" xfId="24700" xr:uid="{00000000-0005-0000-0000-000034200000}"/>
    <cellStyle name="Separador de milhares 11 2 2 3 2 6" xfId="13527" xr:uid="{00000000-0005-0000-0000-000035200000}"/>
    <cellStyle name="Separador de milhares 11 2 2 3 3" xfId="2839" xr:uid="{00000000-0005-0000-0000-000036200000}"/>
    <cellStyle name="Separador de milhares 11 2 2 3 3 2" xfId="8743" xr:uid="{00000000-0005-0000-0000-000037200000}"/>
    <cellStyle name="Separador de milhares 11 2 2 3 3 2 2" xfId="31724" xr:uid="{00000000-0005-0000-0000-000038200000}"/>
    <cellStyle name="Separador de milhares 11 2 2 3 3 2 3" xfId="19915" xr:uid="{00000000-0005-0000-0000-000039200000}"/>
    <cellStyle name="Separador de milhares 11 2 2 3 3 3" xfId="25820" xr:uid="{00000000-0005-0000-0000-00003A200000}"/>
    <cellStyle name="Separador de milhares 11 2 2 3 3 4" xfId="16403" xr:uid="{00000000-0005-0000-0000-00003B200000}"/>
    <cellStyle name="Separador de milhares 11 2 2 3 4" xfId="6987" xr:uid="{00000000-0005-0000-0000-00003C200000}"/>
    <cellStyle name="Separador de milhares 11 2 2 3 4 2" xfId="10499" xr:uid="{00000000-0005-0000-0000-00003D200000}"/>
    <cellStyle name="Separador de milhares 11 2 2 3 4 2 2" xfId="33480" xr:uid="{00000000-0005-0000-0000-00003E200000}"/>
    <cellStyle name="Separador de milhares 11 2 2 3 4 2 3" xfId="22308" xr:uid="{00000000-0005-0000-0000-00003F200000}"/>
    <cellStyle name="Separador de milhares 11 2 2 3 4 3" xfId="29968" xr:uid="{00000000-0005-0000-0000-000040200000}"/>
    <cellStyle name="Separador de milhares 11 2 2 3 4 4" xfId="14647" xr:uid="{00000000-0005-0000-0000-000041200000}"/>
    <cellStyle name="Separador de milhares 11 2 2 3 5" xfId="5791" xr:uid="{00000000-0005-0000-0000-000042200000}"/>
    <cellStyle name="Separador de milhares 11 2 2 3 5 2" xfId="21349" xr:uid="{00000000-0005-0000-0000-000043200000}"/>
    <cellStyle name="Separador de milhares 11 2 2 3 5 3" xfId="28772" xr:uid="{00000000-0005-0000-0000-000044200000}"/>
    <cellStyle name="Separador de milhares 11 2 2 3 5 4" xfId="12891" xr:uid="{00000000-0005-0000-0000-000045200000}"/>
    <cellStyle name="Separador de milhares 11 2 2 3 6" xfId="4111" xr:uid="{00000000-0005-0000-0000-000046200000}"/>
    <cellStyle name="Separador de milhares 11 2 2 3 6 2" xfId="27092" xr:uid="{00000000-0005-0000-0000-000047200000}"/>
    <cellStyle name="Separador de milhares 11 2 2 3 6 3" xfId="18159" xr:uid="{00000000-0005-0000-0000-000048200000}"/>
    <cellStyle name="Separador de milhares 11 2 2 3 7" xfId="24064" xr:uid="{00000000-0005-0000-0000-000049200000}"/>
    <cellStyle name="Separador de milhares 11 2 2 3 8" xfId="11771" xr:uid="{00000000-0005-0000-0000-00004A200000}"/>
    <cellStyle name="Separador de milhares 11 2 2 4" xfId="1481" xr:uid="{00000000-0005-0000-0000-00004B200000}"/>
    <cellStyle name="Separador de milhares 11 2 2 4 2" xfId="3237" xr:uid="{00000000-0005-0000-0000-00004C200000}"/>
    <cellStyle name="Separador de milhares 11 2 2 4 2 2" xfId="9141" xr:uid="{00000000-0005-0000-0000-00004D200000}"/>
    <cellStyle name="Separador de milhares 11 2 2 4 2 2 2" xfId="32122" xr:uid="{00000000-0005-0000-0000-00004E200000}"/>
    <cellStyle name="Separador de milhares 11 2 2 4 2 2 3" xfId="20313" xr:uid="{00000000-0005-0000-0000-00004F200000}"/>
    <cellStyle name="Separador de milhares 11 2 2 4 2 3" xfId="26218" xr:uid="{00000000-0005-0000-0000-000050200000}"/>
    <cellStyle name="Separador de milhares 11 2 2 4 2 4" xfId="16801" xr:uid="{00000000-0005-0000-0000-000051200000}"/>
    <cellStyle name="Separador de milhares 11 2 2 4 3" xfId="7385" xr:uid="{00000000-0005-0000-0000-000052200000}"/>
    <cellStyle name="Separador de milhares 11 2 2 4 3 2" xfId="10897" xr:uid="{00000000-0005-0000-0000-000053200000}"/>
    <cellStyle name="Separador de milhares 11 2 2 4 3 2 2" xfId="33878" xr:uid="{00000000-0005-0000-0000-000054200000}"/>
    <cellStyle name="Separador de milhares 11 2 2 4 3 2 3" xfId="22706" xr:uid="{00000000-0005-0000-0000-000055200000}"/>
    <cellStyle name="Separador de milhares 11 2 2 4 3 3" xfId="30366" xr:uid="{00000000-0005-0000-0000-000056200000}"/>
    <cellStyle name="Separador de milhares 11 2 2 4 3 4" xfId="15045" xr:uid="{00000000-0005-0000-0000-000057200000}"/>
    <cellStyle name="Separador de milhares 11 2 2 4 4" xfId="4509" xr:uid="{00000000-0005-0000-0000-000058200000}"/>
    <cellStyle name="Separador de milhares 11 2 2 4 4 2" xfId="27490" xr:uid="{00000000-0005-0000-0000-000059200000}"/>
    <cellStyle name="Separador de milhares 11 2 2 4 4 3" xfId="18557" xr:uid="{00000000-0005-0000-0000-00005A200000}"/>
    <cellStyle name="Separador de milhares 11 2 2 4 5" xfId="24462" xr:uid="{00000000-0005-0000-0000-00005B200000}"/>
    <cellStyle name="Separador de milhares 11 2 2 4 6" xfId="13289" xr:uid="{00000000-0005-0000-0000-00005C200000}"/>
    <cellStyle name="Separador de milhares 11 2 2 5" xfId="845" xr:uid="{00000000-0005-0000-0000-00005D200000}"/>
    <cellStyle name="Separador de milhares 11 2 2 5 2" xfId="2601" xr:uid="{00000000-0005-0000-0000-00005E200000}"/>
    <cellStyle name="Separador de milhares 11 2 2 5 2 2" xfId="8505" xr:uid="{00000000-0005-0000-0000-00005F200000}"/>
    <cellStyle name="Separador de milhares 11 2 2 5 2 2 2" xfId="31486" xr:uid="{00000000-0005-0000-0000-000060200000}"/>
    <cellStyle name="Separador de milhares 11 2 2 5 2 2 3" xfId="19677" xr:uid="{00000000-0005-0000-0000-000061200000}"/>
    <cellStyle name="Separador de milhares 11 2 2 5 2 3" xfId="25582" xr:uid="{00000000-0005-0000-0000-000062200000}"/>
    <cellStyle name="Separador de milhares 11 2 2 5 2 4" xfId="16165" xr:uid="{00000000-0005-0000-0000-000063200000}"/>
    <cellStyle name="Separador de milhares 11 2 2 5 3" xfId="6749" xr:uid="{00000000-0005-0000-0000-000064200000}"/>
    <cellStyle name="Separador de milhares 11 2 2 5 3 2" xfId="10261" xr:uid="{00000000-0005-0000-0000-000065200000}"/>
    <cellStyle name="Separador de milhares 11 2 2 5 3 2 2" xfId="33242" xr:uid="{00000000-0005-0000-0000-000066200000}"/>
    <cellStyle name="Separador de milhares 11 2 2 5 3 2 3" xfId="22070" xr:uid="{00000000-0005-0000-0000-000067200000}"/>
    <cellStyle name="Separador de milhares 11 2 2 5 3 3" xfId="29730" xr:uid="{00000000-0005-0000-0000-000068200000}"/>
    <cellStyle name="Separador de milhares 11 2 2 5 3 4" xfId="14409" xr:uid="{00000000-0005-0000-0000-000069200000}"/>
    <cellStyle name="Separador de milhares 11 2 2 5 4" xfId="5553" xr:uid="{00000000-0005-0000-0000-00006A200000}"/>
    <cellStyle name="Separador de milhares 11 2 2 5 4 2" xfId="28534" xr:uid="{00000000-0005-0000-0000-00006B200000}"/>
    <cellStyle name="Separador de milhares 11 2 2 5 4 3" xfId="17921" xr:uid="{00000000-0005-0000-0000-00006C200000}"/>
    <cellStyle name="Separador de milhares 11 2 2 5 5" xfId="23826" xr:uid="{00000000-0005-0000-0000-00006D200000}"/>
    <cellStyle name="Separador de milhares 11 2 2 5 6" xfId="12653" xr:uid="{00000000-0005-0000-0000-00006E200000}"/>
    <cellStyle name="Separador de milhares 11 2 2 6" xfId="2194" xr:uid="{00000000-0005-0000-0000-00006F200000}"/>
    <cellStyle name="Separador de milhares 11 2 2 6 2" xfId="8098" xr:uid="{00000000-0005-0000-0000-000070200000}"/>
    <cellStyle name="Separador de milhares 11 2 2 6 2 2" xfId="31079" xr:uid="{00000000-0005-0000-0000-000071200000}"/>
    <cellStyle name="Separador de milhares 11 2 2 6 2 3" xfId="19270" xr:uid="{00000000-0005-0000-0000-000072200000}"/>
    <cellStyle name="Separador de milhares 11 2 2 6 3" xfId="25175" xr:uid="{00000000-0005-0000-0000-000073200000}"/>
    <cellStyle name="Separador de milhares 11 2 2 6 4" xfId="15758" xr:uid="{00000000-0005-0000-0000-000074200000}"/>
    <cellStyle name="Separador de milhares 11 2 2 7" xfId="6342" xr:uid="{00000000-0005-0000-0000-000075200000}"/>
    <cellStyle name="Separador de milhares 11 2 2 7 2" xfId="9854" xr:uid="{00000000-0005-0000-0000-000076200000}"/>
    <cellStyle name="Separador de milhares 11 2 2 7 2 2" xfId="32835" xr:uid="{00000000-0005-0000-0000-000077200000}"/>
    <cellStyle name="Separador de milhares 11 2 2 7 2 3" xfId="21663" xr:uid="{00000000-0005-0000-0000-000078200000}"/>
    <cellStyle name="Separador de milhares 11 2 2 7 3" xfId="29323" xr:uid="{00000000-0005-0000-0000-000079200000}"/>
    <cellStyle name="Separador de milhares 11 2 2 7 4" xfId="14002" xr:uid="{00000000-0005-0000-0000-00007A200000}"/>
    <cellStyle name="Separador de milhares 11 2 2 8" xfId="5222" xr:uid="{00000000-0005-0000-0000-00007B200000}"/>
    <cellStyle name="Separador de milhares 11 2 2 8 2" xfId="21026" xr:uid="{00000000-0005-0000-0000-00007C200000}"/>
    <cellStyle name="Separador de milhares 11 2 2 8 3" xfId="28203" xr:uid="{00000000-0005-0000-0000-00007D200000}"/>
    <cellStyle name="Separador de milhares 11 2 2 8 4" xfId="12246" xr:uid="{00000000-0005-0000-0000-00007E200000}"/>
    <cellStyle name="Separador de milhares 11 2 2 9" xfId="3873" xr:uid="{00000000-0005-0000-0000-00007F200000}"/>
    <cellStyle name="Separador de milhares 11 2 2 9 2" xfId="26854" xr:uid="{00000000-0005-0000-0000-000080200000}"/>
    <cellStyle name="Separador de milhares 11 2 2 9 3" xfId="17514" xr:uid="{00000000-0005-0000-0000-000081200000}"/>
    <cellStyle name="Separador de milhares 11 2 3" xfId="354" xr:uid="{00000000-0005-0000-0000-000082200000}"/>
    <cellStyle name="Separador de milhares 11 2 3 2" xfId="1638" xr:uid="{00000000-0005-0000-0000-000083200000}"/>
    <cellStyle name="Separador de milhares 11 2 3 2 2" xfId="3394" xr:uid="{00000000-0005-0000-0000-000084200000}"/>
    <cellStyle name="Separador de milhares 11 2 3 2 2 2" xfId="9298" xr:uid="{00000000-0005-0000-0000-000085200000}"/>
    <cellStyle name="Separador de milhares 11 2 3 2 2 2 2" xfId="32279" xr:uid="{00000000-0005-0000-0000-000086200000}"/>
    <cellStyle name="Separador de milhares 11 2 3 2 2 2 3" xfId="20470" xr:uid="{00000000-0005-0000-0000-000087200000}"/>
    <cellStyle name="Separador de milhares 11 2 3 2 2 3" xfId="26375" xr:uid="{00000000-0005-0000-0000-000088200000}"/>
    <cellStyle name="Separador de milhares 11 2 3 2 2 4" xfId="16958" xr:uid="{00000000-0005-0000-0000-000089200000}"/>
    <cellStyle name="Separador de milhares 11 2 3 2 3" xfId="7542" xr:uid="{00000000-0005-0000-0000-00008A200000}"/>
    <cellStyle name="Separador de milhares 11 2 3 2 3 2" xfId="11054" xr:uid="{00000000-0005-0000-0000-00008B200000}"/>
    <cellStyle name="Separador de milhares 11 2 3 2 3 2 2" xfId="34035" xr:uid="{00000000-0005-0000-0000-00008C200000}"/>
    <cellStyle name="Separador de milhares 11 2 3 2 3 2 3" xfId="22863" xr:uid="{00000000-0005-0000-0000-00008D200000}"/>
    <cellStyle name="Separador de milhares 11 2 3 2 3 3" xfId="30523" xr:uid="{00000000-0005-0000-0000-00008E200000}"/>
    <cellStyle name="Separador de milhares 11 2 3 2 3 4" xfId="15202" xr:uid="{00000000-0005-0000-0000-00008F200000}"/>
    <cellStyle name="Separador de milhares 11 2 3 2 4" xfId="4666" xr:uid="{00000000-0005-0000-0000-000090200000}"/>
    <cellStyle name="Separador de milhares 11 2 3 2 4 2" xfId="27647" xr:uid="{00000000-0005-0000-0000-000091200000}"/>
    <cellStyle name="Separador de milhares 11 2 3 2 4 3" xfId="18714" xr:uid="{00000000-0005-0000-0000-000092200000}"/>
    <cellStyle name="Separador de milhares 11 2 3 2 5" xfId="24619" xr:uid="{00000000-0005-0000-0000-000093200000}"/>
    <cellStyle name="Separador de milhares 11 2 3 2 6" xfId="13446" xr:uid="{00000000-0005-0000-0000-000094200000}"/>
    <cellStyle name="Separador de milhares 11 2 3 3" xfId="1002" xr:uid="{00000000-0005-0000-0000-000095200000}"/>
    <cellStyle name="Separador de milhares 11 2 3 3 2" xfId="2758" xr:uid="{00000000-0005-0000-0000-000096200000}"/>
    <cellStyle name="Separador de milhares 11 2 3 3 2 2" xfId="8662" xr:uid="{00000000-0005-0000-0000-000097200000}"/>
    <cellStyle name="Separador de milhares 11 2 3 3 2 2 2" xfId="31643" xr:uid="{00000000-0005-0000-0000-000098200000}"/>
    <cellStyle name="Separador de milhares 11 2 3 3 2 2 3" xfId="19834" xr:uid="{00000000-0005-0000-0000-000099200000}"/>
    <cellStyle name="Separador de milhares 11 2 3 3 2 3" xfId="25739" xr:uid="{00000000-0005-0000-0000-00009A200000}"/>
    <cellStyle name="Separador de milhares 11 2 3 3 2 4" xfId="16322" xr:uid="{00000000-0005-0000-0000-00009B200000}"/>
    <cellStyle name="Separador de milhares 11 2 3 3 3" xfId="6906" xr:uid="{00000000-0005-0000-0000-00009C200000}"/>
    <cellStyle name="Separador de milhares 11 2 3 3 3 2" xfId="10418" xr:uid="{00000000-0005-0000-0000-00009D200000}"/>
    <cellStyle name="Separador de milhares 11 2 3 3 3 2 2" xfId="33399" xr:uid="{00000000-0005-0000-0000-00009E200000}"/>
    <cellStyle name="Separador de milhares 11 2 3 3 3 2 3" xfId="22227" xr:uid="{00000000-0005-0000-0000-00009F200000}"/>
    <cellStyle name="Separador de milhares 11 2 3 3 3 3" xfId="29887" xr:uid="{00000000-0005-0000-0000-0000A0200000}"/>
    <cellStyle name="Separador de milhares 11 2 3 3 3 4" xfId="14566" xr:uid="{00000000-0005-0000-0000-0000A1200000}"/>
    <cellStyle name="Separador de milhares 11 2 3 3 4" xfId="5710" xr:uid="{00000000-0005-0000-0000-0000A2200000}"/>
    <cellStyle name="Separador de milhares 11 2 3 3 4 2" xfId="28691" xr:uid="{00000000-0005-0000-0000-0000A3200000}"/>
    <cellStyle name="Separador de milhares 11 2 3 3 4 3" xfId="18078" xr:uid="{00000000-0005-0000-0000-0000A4200000}"/>
    <cellStyle name="Separador de milhares 11 2 3 3 5" xfId="23983" xr:uid="{00000000-0005-0000-0000-0000A5200000}"/>
    <cellStyle name="Separador de milhares 11 2 3 3 6" xfId="12810" xr:uid="{00000000-0005-0000-0000-0000A6200000}"/>
    <cellStyle name="Separador de milhares 11 2 3 4" xfId="2113" xr:uid="{00000000-0005-0000-0000-0000A7200000}"/>
    <cellStyle name="Separador de milhares 11 2 3 4 2" xfId="8017" xr:uid="{00000000-0005-0000-0000-0000A8200000}"/>
    <cellStyle name="Separador de milhares 11 2 3 4 2 2" xfId="30998" xr:uid="{00000000-0005-0000-0000-0000A9200000}"/>
    <cellStyle name="Separador de milhares 11 2 3 4 2 3" xfId="19189" xr:uid="{00000000-0005-0000-0000-0000AA200000}"/>
    <cellStyle name="Separador de milhares 11 2 3 4 3" xfId="25094" xr:uid="{00000000-0005-0000-0000-0000AB200000}"/>
    <cellStyle name="Separador de milhares 11 2 3 4 4" xfId="15677" xr:uid="{00000000-0005-0000-0000-0000AC200000}"/>
    <cellStyle name="Separador de milhares 11 2 3 5" xfId="6261" xr:uid="{00000000-0005-0000-0000-0000AD200000}"/>
    <cellStyle name="Separador de milhares 11 2 3 5 2" xfId="9773" xr:uid="{00000000-0005-0000-0000-0000AE200000}"/>
    <cellStyle name="Separador de milhares 11 2 3 5 2 2" xfId="32754" xr:uid="{00000000-0005-0000-0000-0000AF200000}"/>
    <cellStyle name="Separador de milhares 11 2 3 5 2 3" xfId="21582" xr:uid="{00000000-0005-0000-0000-0000B0200000}"/>
    <cellStyle name="Separador de milhares 11 2 3 5 3" xfId="29242" xr:uid="{00000000-0005-0000-0000-0000B1200000}"/>
    <cellStyle name="Separador de milhares 11 2 3 5 4" xfId="13921" xr:uid="{00000000-0005-0000-0000-0000B2200000}"/>
    <cellStyle name="Separador de milhares 11 2 3 6" xfId="5141" xr:uid="{00000000-0005-0000-0000-0000B3200000}"/>
    <cellStyle name="Separador de milhares 11 2 3 6 2" xfId="20945" xr:uid="{00000000-0005-0000-0000-0000B4200000}"/>
    <cellStyle name="Separador de milhares 11 2 3 6 3" xfId="28122" xr:uid="{00000000-0005-0000-0000-0000B5200000}"/>
    <cellStyle name="Separador de milhares 11 2 3 6 4" xfId="12165" xr:uid="{00000000-0005-0000-0000-0000B6200000}"/>
    <cellStyle name="Separador de milhares 11 2 3 7" xfId="4030" xr:uid="{00000000-0005-0000-0000-0000B7200000}"/>
    <cellStyle name="Separador de milhares 11 2 3 7 2" xfId="27011" xr:uid="{00000000-0005-0000-0000-0000B8200000}"/>
    <cellStyle name="Separador de milhares 11 2 3 7 3" xfId="17433" xr:uid="{00000000-0005-0000-0000-0000B9200000}"/>
    <cellStyle name="Separador de milhares 11 2 3 8" xfId="23338" xr:uid="{00000000-0005-0000-0000-0000BA200000}"/>
    <cellStyle name="Separador de milhares 11 2 3 9" xfId="11690" xr:uid="{00000000-0005-0000-0000-0000BB200000}"/>
    <cellStyle name="Separador de milhares 11 2 4" xfId="512" xr:uid="{00000000-0005-0000-0000-0000BC200000}"/>
    <cellStyle name="Separador de milhares 11 2 4 2" xfId="1795" xr:uid="{00000000-0005-0000-0000-0000BD200000}"/>
    <cellStyle name="Separador de milhares 11 2 4 2 2" xfId="3551" xr:uid="{00000000-0005-0000-0000-0000BE200000}"/>
    <cellStyle name="Separador de milhares 11 2 4 2 2 2" xfId="9455" xr:uid="{00000000-0005-0000-0000-0000BF200000}"/>
    <cellStyle name="Separador de milhares 11 2 4 2 2 2 2" xfId="32436" xr:uid="{00000000-0005-0000-0000-0000C0200000}"/>
    <cellStyle name="Separador de milhares 11 2 4 2 2 2 3" xfId="20627" xr:uid="{00000000-0005-0000-0000-0000C1200000}"/>
    <cellStyle name="Separador de milhares 11 2 4 2 2 3" xfId="26532" xr:uid="{00000000-0005-0000-0000-0000C2200000}"/>
    <cellStyle name="Separador de milhares 11 2 4 2 2 4" xfId="17115" xr:uid="{00000000-0005-0000-0000-0000C3200000}"/>
    <cellStyle name="Separador de milhares 11 2 4 2 3" xfId="7699" xr:uid="{00000000-0005-0000-0000-0000C4200000}"/>
    <cellStyle name="Separador de milhares 11 2 4 2 3 2" xfId="11211" xr:uid="{00000000-0005-0000-0000-0000C5200000}"/>
    <cellStyle name="Separador de milhares 11 2 4 2 3 2 2" xfId="34192" xr:uid="{00000000-0005-0000-0000-0000C6200000}"/>
    <cellStyle name="Separador de milhares 11 2 4 2 3 2 3" xfId="23020" xr:uid="{00000000-0005-0000-0000-0000C7200000}"/>
    <cellStyle name="Separador de milhares 11 2 4 2 3 3" xfId="30680" xr:uid="{00000000-0005-0000-0000-0000C8200000}"/>
    <cellStyle name="Separador de milhares 11 2 4 2 3 4" xfId="15359" xr:uid="{00000000-0005-0000-0000-0000C9200000}"/>
    <cellStyle name="Separador de milhares 11 2 4 2 4" xfId="4823" xr:uid="{00000000-0005-0000-0000-0000CA200000}"/>
    <cellStyle name="Separador de milhares 11 2 4 2 4 2" xfId="27804" xr:uid="{00000000-0005-0000-0000-0000CB200000}"/>
    <cellStyle name="Separador de milhares 11 2 4 2 4 3" xfId="18871" xr:uid="{00000000-0005-0000-0000-0000CC200000}"/>
    <cellStyle name="Separador de milhares 11 2 4 2 5" xfId="24776" xr:uid="{00000000-0005-0000-0000-0000CD200000}"/>
    <cellStyle name="Separador de milhares 11 2 4 2 6" xfId="13603" xr:uid="{00000000-0005-0000-0000-0000CE200000}"/>
    <cellStyle name="Separador de milhares 11 2 4 3" xfId="1159" xr:uid="{00000000-0005-0000-0000-0000CF200000}"/>
    <cellStyle name="Separador de milhares 11 2 4 3 2" xfId="2915" xr:uid="{00000000-0005-0000-0000-0000D0200000}"/>
    <cellStyle name="Separador de milhares 11 2 4 3 2 2" xfId="8819" xr:uid="{00000000-0005-0000-0000-0000D1200000}"/>
    <cellStyle name="Separador de milhares 11 2 4 3 2 2 2" xfId="31800" xr:uid="{00000000-0005-0000-0000-0000D2200000}"/>
    <cellStyle name="Separador de milhares 11 2 4 3 2 2 3" xfId="19991" xr:uid="{00000000-0005-0000-0000-0000D3200000}"/>
    <cellStyle name="Separador de milhares 11 2 4 3 2 3" xfId="25896" xr:uid="{00000000-0005-0000-0000-0000D4200000}"/>
    <cellStyle name="Separador de milhares 11 2 4 3 2 4" xfId="16479" xr:uid="{00000000-0005-0000-0000-0000D5200000}"/>
    <cellStyle name="Separador de milhares 11 2 4 3 3" xfId="7063" xr:uid="{00000000-0005-0000-0000-0000D6200000}"/>
    <cellStyle name="Separador de milhares 11 2 4 3 3 2" xfId="10575" xr:uid="{00000000-0005-0000-0000-0000D7200000}"/>
    <cellStyle name="Separador de milhares 11 2 4 3 3 2 2" xfId="33556" xr:uid="{00000000-0005-0000-0000-0000D8200000}"/>
    <cellStyle name="Separador de milhares 11 2 4 3 3 2 3" xfId="22384" xr:uid="{00000000-0005-0000-0000-0000D9200000}"/>
    <cellStyle name="Separador de milhares 11 2 4 3 3 3" xfId="30044" xr:uid="{00000000-0005-0000-0000-0000DA200000}"/>
    <cellStyle name="Separador de milhares 11 2 4 3 3 4" xfId="14723" xr:uid="{00000000-0005-0000-0000-0000DB200000}"/>
    <cellStyle name="Separador de milhares 11 2 4 3 4" xfId="5867" xr:uid="{00000000-0005-0000-0000-0000DC200000}"/>
    <cellStyle name="Separador de milhares 11 2 4 3 4 2" xfId="28848" xr:uid="{00000000-0005-0000-0000-0000DD200000}"/>
    <cellStyle name="Separador de milhares 11 2 4 3 4 3" xfId="18235" xr:uid="{00000000-0005-0000-0000-0000DE200000}"/>
    <cellStyle name="Separador de milhares 11 2 4 3 5" xfId="24140" xr:uid="{00000000-0005-0000-0000-0000DF200000}"/>
    <cellStyle name="Separador de milhares 11 2 4 3 6" xfId="12967" xr:uid="{00000000-0005-0000-0000-0000E0200000}"/>
    <cellStyle name="Separador de milhares 11 2 4 4" xfId="2270" xr:uid="{00000000-0005-0000-0000-0000E1200000}"/>
    <cellStyle name="Separador de milhares 11 2 4 4 2" xfId="8174" xr:uid="{00000000-0005-0000-0000-0000E2200000}"/>
    <cellStyle name="Separador de milhares 11 2 4 4 2 2" xfId="31155" xr:uid="{00000000-0005-0000-0000-0000E3200000}"/>
    <cellStyle name="Separador de milhares 11 2 4 4 2 3" xfId="19346" xr:uid="{00000000-0005-0000-0000-0000E4200000}"/>
    <cellStyle name="Separador de milhares 11 2 4 4 3" xfId="25251" xr:uid="{00000000-0005-0000-0000-0000E5200000}"/>
    <cellStyle name="Separador de milhares 11 2 4 4 4" xfId="15834" xr:uid="{00000000-0005-0000-0000-0000E6200000}"/>
    <cellStyle name="Separador de milhares 11 2 4 5" xfId="6418" xr:uid="{00000000-0005-0000-0000-0000E7200000}"/>
    <cellStyle name="Separador de milhares 11 2 4 5 2" xfId="9930" xr:uid="{00000000-0005-0000-0000-0000E8200000}"/>
    <cellStyle name="Separador de milhares 11 2 4 5 2 2" xfId="32911" xr:uid="{00000000-0005-0000-0000-0000E9200000}"/>
    <cellStyle name="Separador de milhares 11 2 4 5 2 3" xfId="21739" xr:uid="{00000000-0005-0000-0000-0000EA200000}"/>
    <cellStyle name="Separador de milhares 11 2 4 5 3" xfId="29399" xr:uid="{00000000-0005-0000-0000-0000EB200000}"/>
    <cellStyle name="Separador de milhares 11 2 4 5 4" xfId="14078" xr:uid="{00000000-0005-0000-0000-0000EC200000}"/>
    <cellStyle name="Separador de milhares 11 2 4 6" xfId="5298" xr:uid="{00000000-0005-0000-0000-0000ED200000}"/>
    <cellStyle name="Separador de milhares 11 2 4 6 2" xfId="21102" xr:uid="{00000000-0005-0000-0000-0000EE200000}"/>
    <cellStyle name="Separador de milhares 11 2 4 6 3" xfId="28279" xr:uid="{00000000-0005-0000-0000-0000EF200000}"/>
    <cellStyle name="Separador de milhares 11 2 4 6 4" xfId="12322" xr:uid="{00000000-0005-0000-0000-0000F0200000}"/>
    <cellStyle name="Separador de milhares 11 2 4 7" xfId="4187" xr:uid="{00000000-0005-0000-0000-0000F1200000}"/>
    <cellStyle name="Separador de milhares 11 2 4 7 2" xfId="27168" xr:uid="{00000000-0005-0000-0000-0000F2200000}"/>
    <cellStyle name="Separador de milhares 11 2 4 7 3" xfId="17590" xr:uid="{00000000-0005-0000-0000-0000F3200000}"/>
    <cellStyle name="Separador de milhares 11 2 4 8" xfId="23495" xr:uid="{00000000-0005-0000-0000-0000F4200000}"/>
    <cellStyle name="Separador de milhares 11 2 4 9" xfId="11847" xr:uid="{00000000-0005-0000-0000-0000F5200000}"/>
    <cellStyle name="Separador de milhares 11 2 5" xfId="930" xr:uid="{00000000-0005-0000-0000-0000F6200000}"/>
    <cellStyle name="Separador de milhares 11 2 5 2" xfId="1566" xr:uid="{00000000-0005-0000-0000-0000F7200000}"/>
    <cellStyle name="Separador de milhares 11 2 5 2 2" xfId="3322" xr:uid="{00000000-0005-0000-0000-0000F8200000}"/>
    <cellStyle name="Separador de milhares 11 2 5 2 2 2" xfId="9226" xr:uid="{00000000-0005-0000-0000-0000F9200000}"/>
    <cellStyle name="Separador de milhares 11 2 5 2 2 2 2" xfId="32207" xr:uid="{00000000-0005-0000-0000-0000FA200000}"/>
    <cellStyle name="Separador de milhares 11 2 5 2 2 2 3" xfId="20398" xr:uid="{00000000-0005-0000-0000-0000FB200000}"/>
    <cellStyle name="Separador de milhares 11 2 5 2 2 3" xfId="26303" xr:uid="{00000000-0005-0000-0000-0000FC200000}"/>
    <cellStyle name="Separador de milhares 11 2 5 2 2 4" xfId="16886" xr:uid="{00000000-0005-0000-0000-0000FD200000}"/>
    <cellStyle name="Separador de milhares 11 2 5 2 3" xfId="7470" xr:uid="{00000000-0005-0000-0000-0000FE200000}"/>
    <cellStyle name="Separador de milhares 11 2 5 2 3 2" xfId="10982" xr:uid="{00000000-0005-0000-0000-0000FF200000}"/>
    <cellStyle name="Separador de milhares 11 2 5 2 3 2 2" xfId="33963" xr:uid="{00000000-0005-0000-0000-000000210000}"/>
    <cellStyle name="Separador de milhares 11 2 5 2 3 2 3" xfId="22791" xr:uid="{00000000-0005-0000-0000-000001210000}"/>
    <cellStyle name="Separador de milhares 11 2 5 2 3 3" xfId="30451" xr:uid="{00000000-0005-0000-0000-000002210000}"/>
    <cellStyle name="Separador de milhares 11 2 5 2 3 4" xfId="15130" xr:uid="{00000000-0005-0000-0000-000003210000}"/>
    <cellStyle name="Separador de milhares 11 2 5 2 4" xfId="4594" xr:uid="{00000000-0005-0000-0000-000004210000}"/>
    <cellStyle name="Separador de milhares 11 2 5 2 4 2" xfId="27575" xr:uid="{00000000-0005-0000-0000-000005210000}"/>
    <cellStyle name="Separador de milhares 11 2 5 2 4 3" xfId="18642" xr:uid="{00000000-0005-0000-0000-000006210000}"/>
    <cellStyle name="Separador de milhares 11 2 5 2 5" xfId="24547" xr:uid="{00000000-0005-0000-0000-000007210000}"/>
    <cellStyle name="Separador de milhares 11 2 5 2 6" xfId="13374" xr:uid="{00000000-0005-0000-0000-000008210000}"/>
    <cellStyle name="Separador de milhares 11 2 5 3" xfId="2686" xr:uid="{00000000-0005-0000-0000-000009210000}"/>
    <cellStyle name="Separador de milhares 11 2 5 3 2" xfId="8590" xr:uid="{00000000-0005-0000-0000-00000A210000}"/>
    <cellStyle name="Separador de milhares 11 2 5 3 2 2" xfId="31571" xr:uid="{00000000-0005-0000-0000-00000B210000}"/>
    <cellStyle name="Separador de milhares 11 2 5 3 2 3" xfId="19762" xr:uid="{00000000-0005-0000-0000-00000C210000}"/>
    <cellStyle name="Separador de milhares 11 2 5 3 3" xfId="25667" xr:uid="{00000000-0005-0000-0000-00000D210000}"/>
    <cellStyle name="Separador de milhares 11 2 5 3 4" xfId="16250" xr:uid="{00000000-0005-0000-0000-00000E210000}"/>
    <cellStyle name="Separador de milhares 11 2 5 4" xfId="6834" xr:uid="{00000000-0005-0000-0000-00000F210000}"/>
    <cellStyle name="Separador de milhares 11 2 5 4 2" xfId="10346" xr:uid="{00000000-0005-0000-0000-000010210000}"/>
    <cellStyle name="Separador de milhares 11 2 5 4 2 2" xfId="33327" xr:uid="{00000000-0005-0000-0000-000011210000}"/>
    <cellStyle name="Separador de milhares 11 2 5 4 2 3" xfId="22155" xr:uid="{00000000-0005-0000-0000-000012210000}"/>
    <cellStyle name="Separador de milhares 11 2 5 4 3" xfId="29815" xr:uid="{00000000-0005-0000-0000-000013210000}"/>
    <cellStyle name="Separador de milhares 11 2 5 4 4" xfId="14494" xr:uid="{00000000-0005-0000-0000-000014210000}"/>
    <cellStyle name="Separador de milhares 11 2 5 5" xfId="5638" xr:uid="{00000000-0005-0000-0000-000015210000}"/>
    <cellStyle name="Separador de milhares 11 2 5 5 2" xfId="21272" xr:uid="{00000000-0005-0000-0000-000016210000}"/>
    <cellStyle name="Separador de milhares 11 2 5 5 3" xfId="28619" xr:uid="{00000000-0005-0000-0000-000017210000}"/>
    <cellStyle name="Separador de milhares 11 2 5 5 4" xfId="12738" xr:uid="{00000000-0005-0000-0000-000018210000}"/>
    <cellStyle name="Separador de milhares 11 2 5 6" xfId="3958" xr:uid="{00000000-0005-0000-0000-000019210000}"/>
    <cellStyle name="Separador de milhares 11 2 5 6 2" xfId="26939" xr:uid="{00000000-0005-0000-0000-00001A210000}"/>
    <cellStyle name="Separador de milhares 11 2 5 6 3" xfId="18006" xr:uid="{00000000-0005-0000-0000-00001B210000}"/>
    <cellStyle name="Separador de milhares 11 2 5 7" xfId="23911" xr:uid="{00000000-0005-0000-0000-00001C210000}"/>
    <cellStyle name="Separador de milhares 11 2 5 8" xfId="11618" xr:uid="{00000000-0005-0000-0000-00001D210000}"/>
    <cellStyle name="Separador de milhares 11 2 6" xfId="1320" xr:uid="{00000000-0005-0000-0000-00001E210000}"/>
    <cellStyle name="Separador de milhares 11 2 6 2" xfId="1956" xr:uid="{00000000-0005-0000-0000-00001F210000}"/>
    <cellStyle name="Separador de milhares 11 2 6 2 2" xfId="3712" xr:uid="{00000000-0005-0000-0000-000020210000}"/>
    <cellStyle name="Separador de milhares 11 2 6 2 2 2" xfId="9616" xr:uid="{00000000-0005-0000-0000-000021210000}"/>
    <cellStyle name="Separador de milhares 11 2 6 2 2 2 2" xfId="32597" xr:uid="{00000000-0005-0000-0000-000022210000}"/>
    <cellStyle name="Separador de milhares 11 2 6 2 2 2 3" xfId="20788" xr:uid="{00000000-0005-0000-0000-000023210000}"/>
    <cellStyle name="Separador de milhares 11 2 6 2 2 3" xfId="26693" xr:uid="{00000000-0005-0000-0000-000024210000}"/>
    <cellStyle name="Separador de milhares 11 2 6 2 2 4" xfId="17276" xr:uid="{00000000-0005-0000-0000-000025210000}"/>
    <cellStyle name="Separador de milhares 11 2 6 2 3" xfId="7860" xr:uid="{00000000-0005-0000-0000-000026210000}"/>
    <cellStyle name="Separador de milhares 11 2 6 2 3 2" xfId="11372" xr:uid="{00000000-0005-0000-0000-000027210000}"/>
    <cellStyle name="Separador de milhares 11 2 6 2 3 2 2" xfId="34353" xr:uid="{00000000-0005-0000-0000-000028210000}"/>
    <cellStyle name="Separador de milhares 11 2 6 2 3 2 3" xfId="23181" xr:uid="{00000000-0005-0000-0000-000029210000}"/>
    <cellStyle name="Separador de milhares 11 2 6 2 3 3" xfId="30841" xr:uid="{00000000-0005-0000-0000-00002A210000}"/>
    <cellStyle name="Separador de milhares 11 2 6 2 3 4" xfId="15520" xr:uid="{00000000-0005-0000-0000-00002B210000}"/>
    <cellStyle name="Separador de milhares 11 2 6 2 4" xfId="4984" xr:uid="{00000000-0005-0000-0000-00002C210000}"/>
    <cellStyle name="Separador de milhares 11 2 6 2 4 2" xfId="27965" xr:uid="{00000000-0005-0000-0000-00002D210000}"/>
    <cellStyle name="Separador de milhares 11 2 6 2 4 3" xfId="19032" xr:uid="{00000000-0005-0000-0000-00002E210000}"/>
    <cellStyle name="Separador de milhares 11 2 6 2 5" xfId="24937" xr:uid="{00000000-0005-0000-0000-00002F210000}"/>
    <cellStyle name="Separador de milhares 11 2 6 2 6" xfId="13764" xr:uid="{00000000-0005-0000-0000-000030210000}"/>
    <cellStyle name="Separador de milhares 11 2 6 3" xfId="3076" xr:uid="{00000000-0005-0000-0000-000031210000}"/>
    <cellStyle name="Separador de milhares 11 2 6 3 2" xfId="8980" xr:uid="{00000000-0005-0000-0000-000032210000}"/>
    <cellStyle name="Separador de milhares 11 2 6 3 2 2" xfId="31961" xr:uid="{00000000-0005-0000-0000-000033210000}"/>
    <cellStyle name="Separador de milhares 11 2 6 3 2 3" xfId="20152" xr:uid="{00000000-0005-0000-0000-000034210000}"/>
    <cellStyle name="Separador de milhares 11 2 6 3 3" xfId="26057" xr:uid="{00000000-0005-0000-0000-000035210000}"/>
    <cellStyle name="Separador de milhares 11 2 6 3 4" xfId="16640" xr:uid="{00000000-0005-0000-0000-000036210000}"/>
    <cellStyle name="Separador de milhares 11 2 6 4" xfId="7224" xr:uid="{00000000-0005-0000-0000-000037210000}"/>
    <cellStyle name="Separador de milhares 11 2 6 4 2" xfId="10736" xr:uid="{00000000-0005-0000-0000-000038210000}"/>
    <cellStyle name="Separador de milhares 11 2 6 4 2 2" xfId="33717" xr:uid="{00000000-0005-0000-0000-000039210000}"/>
    <cellStyle name="Separador de milhares 11 2 6 4 2 3" xfId="22545" xr:uid="{00000000-0005-0000-0000-00003A210000}"/>
    <cellStyle name="Separador de milhares 11 2 6 4 3" xfId="30205" xr:uid="{00000000-0005-0000-0000-00003B210000}"/>
    <cellStyle name="Separador de milhares 11 2 6 4 4" xfId="14884" xr:uid="{00000000-0005-0000-0000-00003C210000}"/>
    <cellStyle name="Separador de milhares 11 2 6 5" xfId="6028" xr:uid="{00000000-0005-0000-0000-00003D210000}"/>
    <cellStyle name="Separador de milhares 11 2 6 5 2" xfId="21425" xr:uid="{00000000-0005-0000-0000-00003E210000}"/>
    <cellStyle name="Separador de milhares 11 2 6 5 3" xfId="29009" xr:uid="{00000000-0005-0000-0000-00003F210000}"/>
    <cellStyle name="Separador de milhares 11 2 6 5 4" xfId="13128" xr:uid="{00000000-0005-0000-0000-000040210000}"/>
    <cellStyle name="Separador de milhares 11 2 6 6" xfId="4348" xr:uid="{00000000-0005-0000-0000-000041210000}"/>
    <cellStyle name="Separador de milhares 11 2 6 6 2" xfId="27329" xr:uid="{00000000-0005-0000-0000-000042210000}"/>
    <cellStyle name="Separador de milhares 11 2 6 6 3" xfId="18396" xr:uid="{00000000-0005-0000-0000-000043210000}"/>
    <cellStyle name="Separador de milhares 11 2 6 7" xfId="24301" xr:uid="{00000000-0005-0000-0000-000044210000}"/>
    <cellStyle name="Separador de milhares 11 2 6 8" xfId="12008" xr:uid="{00000000-0005-0000-0000-000045210000}"/>
    <cellStyle name="Separador de milhares 11 2 7" xfId="760" xr:uid="{00000000-0005-0000-0000-000046210000}"/>
    <cellStyle name="Separador de milhares 11 2 7 2" xfId="2516" xr:uid="{00000000-0005-0000-0000-000047210000}"/>
    <cellStyle name="Separador de milhares 11 2 7 2 2" xfId="8420" xr:uid="{00000000-0005-0000-0000-000048210000}"/>
    <cellStyle name="Separador de milhares 11 2 7 2 2 2" xfId="31401" xr:uid="{00000000-0005-0000-0000-000049210000}"/>
    <cellStyle name="Separador de milhares 11 2 7 2 2 3" xfId="19592" xr:uid="{00000000-0005-0000-0000-00004A210000}"/>
    <cellStyle name="Separador de milhares 11 2 7 2 3" xfId="25497" xr:uid="{00000000-0005-0000-0000-00004B210000}"/>
    <cellStyle name="Separador de milhares 11 2 7 2 4" xfId="16080" xr:uid="{00000000-0005-0000-0000-00004C210000}"/>
    <cellStyle name="Separador de milhares 11 2 7 3" xfId="6664" xr:uid="{00000000-0005-0000-0000-00004D210000}"/>
    <cellStyle name="Separador de milhares 11 2 7 3 2" xfId="10176" xr:uid="{00000000-0005-0000-0000-00004E210000}"/>
    <cellStyle name="Separador de milhares 11 2 7 3 2 2" xfId="33157" xr:uid="{00000000-0005-0000-0000-00004F210000}"/>
    <cellStyle name="Separador de milhares 11 2 7 3 2 3" xfId="21985" xr:uid="{00000000-0005-0000-0000-000050210000}"/>
    <cellStyle name="Separador de milhares 11 2 7 3 3" xfId="29645" xr:uid="{00000000-0005-0000-0000-000051210000}"/>
    <cellStyle name="Separador de milhares 11 2 7 3 4" xfId="14324" xr:uid="{00000000-0005-0000-0000-000052210000}"/>
    <cellStyle name="Separador de milhares 11 2 7 4" xfId="4424" xr:uid="{00000000-0005-0000-0000-000053210000}"/>
    <cellStyle name="Separador de milhares 11 2 7 4 2" xfId="27405" xr:uid="{00000000-0005-0000-0000-000054210000}"/>
    <cellStyle name="Separador de milhares 11 2 7 4 3" xfId="17836" xr:uid="{00000000-0005-0000-0000-000055210000}"/>
    <cellStyle name="Separador de milhares 11 2 7 5" xfId="23741" xr:uid="{00000000-0005-0000-0000-000056210000}"/>
    <cellStyle name="Separador de milhares 11 2 7 6" xfId="12568" xr:uid="{00000000-0005-0000-0000-000057210000}"/>
    <cellStyle name="Separador de milhares 11 2 8" xfId="1396" xr:uid="{00000000-0005-0000-0000-000058210000}"/>
    <cellStyle name="Separador de milhares 11 2 8 2" xfId="3152" xr:uid="{00000000-0005-0000-0000-000059210000}"/>
    <cellStyle name="Separador de milhares 11 2 8 2 2" xfId="9056" xr:uid="{00000000-0005-0000-0000-00005A210000}"/>
    <cellStyle name="Separador de milhares 11 2 8 2 2 2" xfId="32037" xr:uid="{00000000-0005-0000-0000-00005B210000}"/>
    <cellStyle name="Separador de milhares 11 2 8 2 2 3" xfId="20228" xr:uid="{00000000-0005-0000-0000-00005C210000}"/>
    <cellStyle name="Separador de milhares 11 2 8 2 3" xfId="26133" xr:uid="{00000000-0005-0000-0000-00005D210000}"/>
    <cellStyle name="Separador de milhares 11 2 8 2 4" xfId="16716" xr:uid="{00000000-0005-0000-0000-00005E210000}"/>
    <cellStyle name="Separador de milhares 11 2 8 3" xfId="7300" xr:uid="{00000000-0005-0000-0000-00005F210000}"/>
    <cellStyle name="Separador de milhares 11 2 8 3 2" xfId="10812" xr:uid="{00000000-0005-0000-0000-000060210000}"/>
    <cellStyle name="Separador de milhares 11 2 8 3 2 2" xfId="33793" xr:uid="{00000000-0005-0000-0000-000061210000}"/>
    <cellStyle name="Separador de milhares 11 2 8 3 2 3" xfId="22621" xr:uid="{00000000-0005-0000-0000-000062210000}"/>
    <cellStyle name="Separador de milhares 11 2 8 3 3" xfId="30281" xr:uid="{00000000-0005-0000-0000-000063210000}"/>
    <cellStyle name="Separador de milhares 11 2 8 3 4" xfId="14960" xr:uid="{00000000-0005-0000-0000-000064210000}"/>
    <cellStyle name="Separador de milhares 11 2 8 4" xfId="6104" xr:uid="{00000000-0005-0000-0000-000065210000}"/>
    <cellStyle name="Separador de milhares 11 2 8 4 2" xfId="29085" xr:uid="{00000000-0005-0000-0000-000066210000}"/>
    <cellStyle name="Separador de milhares 11 2 8 4 3" xfId="18472" xr:uid="{00000000-0005-0000-0000-000067210000}"/>
    <cellStyle name="Separador de milhares 11 2 8 5" xfId="24377" xr:uid="{00000000-0005-0000-0000-000068210000}"/>
    <cellStyle name="Separador de milhares 11 2 8 6" xfId="13204" xr:uid="{00000000-0005-0000-0000-000069210000}"/>
    <cellStyle name="Separador de milhares 11 2 9" xfId="683" xr:uid="{00000000-0005-0000-0000-00006A210000}"/>
    <cellStyle name="Separador de milhares 11 2 9 2" xfId="2440" xr:uid="{00000000-0005-0000-0000-00006B210000}"/>
    <cellStyle name="Separador de milhares 11 2 9 2 2" xfId="8344" xr:uid="{00000000-0005-0000-0000-00006C210000}"/>
    <cellStyle name="Separador de milhares 11 2 9 2 2 2" xfId="31325" xr:uid="{00000000-0005-0000-0000-00006D210000}"/>
    <cellStyle name="Separador de milhares 11 2 9 2 2 3" xfId="19516" xr:uid="{00000000-0005-0000-0000-00006E210000}"/>
    <cellStyle name="Separador de milhares 11 2 9 2 3" xfId="25421" xr:uid="{00000000-0005-0000-0000-00006F210000}"/>
    <cellStyle name="Separador de milhares 11 2 9 2 4" xfId="16004" xr:uid="{00000000-0005-0000-0000-000070210000}"/>
    <cellStyle name="Separador de milhares 11 2 9 3" xfId="6588" xr:uid="{00000000-0005-0000-0000-000071210000}"/>
    <cellStyle name="Separador de milhares 11 2 9 3 2" xfId="10100" xr:uid="{00000000-0005-0000-0000-000072210000}"/>
    <cellStyle name="Separador de milhares 11 2 9 3 2 2" xfId="33081" xr:uid="{00000000-0005-0000-0000-000073210000}"/>
    <cellStyle name="Separador de milhares 11 2 9 3 2 3" xfId="21909" xr:uid="{00000000-0005-0000-0000-000074210000}"/>
    <cellStyle name="Separador de milhares 11 2 9 3 3" xfId="29569" xr:uid="{00000000-0005-0000-0000-000075210000}"/>
    <cellStyle name="Separador de milhares 11 2 9 3 4" xfId="14248" xr:uid="{00000000-0005-0000-0000-000076210000}"/>
    <cellStyle name="Separador de milhares 11 2 9 4" xfId="5468" xr:uid="{00000000-0005-0000-0000-000077210000}"/>
    <cellStyle name="Separador de milhares 11 2 9 4 2" xfId="28449" xr:uid="{00000000-0005-0000-0000-000078210000}"/>
    <cellStyle name="Separador de milhares 11 2 9 4 3" xfId="17760" xr:uid="{00000000-0005-0000-0000-000079210000}"/>
    <cellStyle name="Separador de milhares 11 2 9 5" xfId="23665" xr:uid="{00000000-0005-0000-0000-00007A210000}"/>
    <cellStyle name="Separador de milhares 11 2 9 6" xfId="12492" xr:uid="{00000000-0005-0000-0000-00007B210000}"/>
    <cellStyle name="Separador de milhares 11 3" xfId="413" xr:uid="{00000000-0005-0000-0000-00007C210000}"/>
    <cellStyle name="Separador de milhares 11 3 10" xfId="23396" xr:uid="{00000000-0005-0000-0000-00007D210000}"/>
    <cellStyle name="Separador de milhares 11 3 11" xfId="11510" xr:uid="{00000000-0005-0000-0000-00007E210000}"/>
    <cellStyle name="Separador de milhares 11 3 2" xfId="574" xr:uid="{00000000-0005-0000-0000-00007F210000}"/>
    <cellStyle name="Separador de milhares 11 3 2 2" xfId="1857" xr:uid="{00000000-0005-0000-0000-000080210000}"/>
    <cellStyle name="Separador de milhares 11 3 2 2 2" xfId="3613" xr:uid="{00000000-0005-0000-0000-000081210000}"/>
    <cellStyle name="Separador de milhares 11 3 2 2 2 2" xfId="9517" xr:uid="{00000000-0005-0000-0000-000082210000}"/>
    <cellStyle name="Separador de milhares 11 3 2 2 2 2 2" xfId="32498" xr:uid="{00000000-0005-0000-0000-000083210000}"/>
    <cellStyle name="Separador de milhares 11 3 2 2 2 2 3" xfId="20689" xr:uid="{00000000-0005-0000-0000-000084210000}"/>
    <cellStyle name="Separador de milhares 11 3 2 2 2 3" xfId="26594" xr:uid="{00000000-0005-0000-0000-000085210000}"/>
    <cellStyle name="Separador de milhares 11 3 2 2 2 4" xfId="17177" xr:uid="{00000000-0005-0000-0000-000086210000}"/>
    <cellStyle name="Separador de milhares 11 3 2 2 3" xfId="7761" xr:uid="{00000000-0005-0000-0000-000087210000}"/>
    <cellStyle name="Separador de milhares 11 3 2 2 3 2" xfId="11273" xr:uid="{00000000-0005-0000-0000-000088210000}"/>
    <cellStyle name="Separador de milhares 11 3 2 2 3 2 2" xfId="34254" xr:uid="{00000000-0005-0000-0000-000089210000}"/>
    <cellStyle name="Separador de milhares 11 3 2 2 3 2 3" xfId="23082" xr:uid="{00000000-0005-0000-0000-00008A210000}"/>
    <cellStyle name="Separador de milhares 11 3 2 2 3 3" xfId="30742" xr:uid="{00000000-0005-0000-0000-00008B210000}"/>
    <cellStyle name="Separador de milhares 11 3 2 2 3 4" xfId="15421" xr:uid="{00000000-0005-0000-0000-00008C210000}"/>
    <cellStyle name="Separador de milhares 11 3 2 2 4" xfId="4885" xr:uid="{00000000-0005-0000-0000-00008D210000}"/>
    <cellStyle name="Separador de milhares 11 3 2 2 4 2" xfId="27866" xr:uid="{00000000-0005-0000-0000-00008E210000}"/>
    <cellStyle name="Separador de milhares 11 3 2 2 4 3" xfId="18933" xr:uid="{00000000-0005-0000-0000-00008F210000}"/>
    <cellStyle name="Separador de milhares 11 3 2 2 5" xfId="24838" xr:uid="{00000000-0005-0000-0000-000090210000}"/>
    <cellStyle name="Separador de milhares 11 3 2 2 6" xfId="13665" xr:uid="{00000000-0005-0000-0000-000091210000}"/>
    <cellStyle name="Separador de milhares 11 3 2 3" xfId="1221" xr:uid="{00000000-0005-0000-0000-000092210000}"/>
    <cellStyle name="Separador de milhares 11 3 2 3 2" xfId="2977" xr:uid="{00000000-0005-0000-0000-000093210000}"/>
    <cellStyle name="Separador de milhares 11 3 2 3 2 2" xfId="8881" xr:uid="{00000000-0005-0000-0000-000094210000}"/>
    <cellStyle name="Separador de milhares 11 3 2 3 2 2 2" xfId="31862" xr:uid="{00000000-0005-0000-0000-000095210000}"/>
    <cellStyle name="Separador de milhares 11 3 2 3 2 2 3" xfId="20053" xr:uid="{00000000-0005-0000-0000-000096210000}"/>
    <cellStyle name="Separador de milhares 11 3 2 3 2 3" xfId="25958" xr:uid="{00000000-0005-0000-0000-000097210000}"/>
    <cellStyle name="Separador de milhares 11 3 2 3 2 4" xfId="16541" xr:uid="{00000000-0005-0000-0000-000098210000}"/>
    <cellStyle name="Separador de milhares 11 3 2 3 3" xfId="7125" xr:uid="{00000000-0005-0000-0000-000099210000}"/>
    <cellStyle name="Separador de milhares 11 3 2 3 3 2" xfId="10637" xr:uid="{00000000-0005-0000-0000-00009A210000}"/>
    <cellStyle name="Separador de milhares 11 3 2 3 3 2 2" xfId="33618" xr:uid="{00000000-0005-0000-0000-00009B210000}"/>
    <cellStyle name="Separador de milhares 11 3 2 3 3 2 3" xfId="22446" xr:uid="{00000000-0005-0000-0000-00009C210000}"/>
    <cellStyle name="Separador de milhares 11 3 2 3 3 3" xfId="30106" xr:uid="{00000000-0005-0000-0000-00009D210000}"/>
    <cellStyle name="Separador de milhares 11 3 2 3 3 4" xfId="14785" xr:uid="{00000000-0005-0000-0000-00009E210000}"/>
    <cellStyle name="Separador de milhares 11 3 2 3 4" xfId="5929" xr:uid="{00000000-0005-0000-0000-00009F210000}"/>
    <cellStyle name="Separador de milhares 11 3 2 3 4 2" xfId="28910" xr:uid="{00000000-0005-0000-0000-0000A0210000}"/>
    <cellStyle name="Separador de milhares 11 3 2 3 4 3" xfId="18297" xr:uid="{00000000-0005-0000-0000-0000A1210000}"/>
    <cellStyle name="Separador de milhares 11 3 2 3 5" xfId="24202" xr:uid="{00000000-0005-0000-0000-0000A2210000}"/>
    <cellStyle name="Separador de milhares 11 3 2 3 6" xfId="13029" xr:uid="{00000000-0005-0000-0000-0000A3210000}"/>
    <cellStyle name="Separador de milhares 11 3 2 4" xfId="2332" xr:uid="{00000000-0005-0000-0000-0000A4210000}"/>
    <cellStyle name="Separador de milhares 11 3 2 4 2" xfId="8236" xr:uid="{00000000-0005-0000-0000-0000A5210000}"/>
    <cellStyle name="Separador de milhares 11 3 2 4 2 2" xfId="31217" xr:uid="{00000000-0005-0000-0000-0000A6210000}"/>
    <cellStyle name="Separador de milhares 11 3 2 4 2 3" xfId="19408" xr:uid="{00000000-0005-0000-0000-0000A7210000}"/>
    <cellStyle name="Separador de milhares 11 3 2 4 3" xfId="25313" xr:uid="{00000000-0005-0000-0000-0000A8210000}"/>
    <cellStyle name="Separador de milhares 11 3 2 4 4" xfId="15896" xr:uid="{00000000-0005-0000-0000-0000A9210000}"/>
    <cellStyle name="Separador de milhares 11 3 2 5" xfId="6480" xr:uid="{00000000-0005-0000-0000-0000AA210000}"/>
    <cellStyle name="Separador de milhares 11 3 2 5 2" xfId="9992" xr:uid="{00000000-0005-0000-0000-0000AB210000}"/>
    <cellStyle name="Separador de milhares 11 3 2 5 2 2" xfId="32973" xr:uid="{00000000-0005-0000-0000-0000AC210000}"/>
    <cellStyle name="Separador de milhares 11 3 2 5 2 3" xfId="21801" xr:uid="{00000000-0005-0000-0000-0000AD210000}"/>
    <cellStyle name="Separador de milhares 11 3 2 5 3" xfId="29461" xr:uid="{00000000-0005-0000-0000-0000AE210000}"/>
    <cellStyle name="Separador de milhares 11 3 2 5 4" xfId="14140" xr:uid="{00000000-0005-0000-0000-0000AF210000}"/>
    <cellStyle name="Separador de milhares 11 3 2 6" xfId="5360" xr:uid="{00000000-0005-0000-0000-0000B0210000}"/>
    <cellStyle name="Separador de milhares 11 3 2 6 2" xfId="21164" xr:uid="{00000000-0005-0000-0000-0000B1210000}"/>
    <cellStyle name="Separador de milhares 11 3 2 6 3" xfId="28341" xr:uid="{00000000-0005-0000-0000-0000B2210000}"/>
    <cellStyle name="Separador de milhares 11 3 2 6 4" xfId="12384" xr:uid="{00000000-0005-0000-0000-0000B3210000}"/>
    <cellStyle name="Separador de milhares 11 3 2 7" xfId="4249" xr:uid="{00000000-0005-0000-0000-0000B4210000}"/>
    <cellStyle name="Separador de milhares 11 3 2 7 2" xfId="27230" xr:uid="{00000000-0005-0000-0000-0000B5210000}"/>
    <cellStyle name="Separador de milhares 11 3 2 7 3" xfId="17652" xr:uid="{00000000-0005-0000-0000-0000B6210000}"/>
    <cellStyle name="Separador de milhares 11 3 2 8" xfId="23557" xr:uid="{00000000-0005-0000-0000-0000B7210000}"/>
    <cellStyle name="Separador de milhares 11 3 2 9" xfId="11909" xr:uid="{00000000-0005-0000-0000-0000B8210000}"/>
    <cellStyle name="Separador de milhares 11 3 3" xfId="1060" xr:uid="{00000000-0005-0000-0000-0000B9210000}"/>
    <cellStyle name="Separador de milhares 11 3 3 2" xfId="1696" xr:uid="{00000000-0005-0000-0000-0000BA210000}"/>
    <cellStyle name="Separador de milhares 11 3 3 2 2" xfId="3452" xr:uid="{00000000-0005-0000-0000-0000BB210000}"/>
    <cellStyle name="Separador de milhares 11 3 3 2 2 2" xfId="9356" xr:uid="{00000000-0005-0000-0000-0000BC210000}"/>
    <cellStyle name="Separador de milhares 11 3 3 2 2 2 2" xfId="32337" xr:uid="{00000000-0005-0000-0000-0000BD210000}"/>
    <cellStyle name="Separador de milhares 11 3 3 2 2 2 3" xfId="20528" xr:uid="{00000000-0005-0000-0000-0000BE210000}"/>
    <cellStyle name="Separador de milhares 11 3 3 2 2 3" xfId="26433" xr:uid="{00000000-0005-0000-0000-0000BF210000}"/>
    <cellStyle name="Separador de milhares 11 3 3 2 2 4" xfId="17016" xr:uid="{00000000-0005-0000-0000-0000C0210000}"/>
    <cellStyle name="Separador de milhares 11 3 3 2 3" xfId="7600" xr:uid="{00000000-0005-0000-0000-0000C1210000}"/>
    <cellStyle name="Separador de milhares 11 3 3 2 3 2" xfId="11112" xr:uid="{00000000-0005-0000-0000-0000C2210000}"/>
    <cellStyle name="Separador de milhares 11 3 3 2 3 2 2" xfId="34093" xr:uid="{00000000-0005-0000-0000-0000C3210000}"/>
    <cellStyle name="Separador de milhares 11 3 3 2 3 2 3" xfId="22921" xr:uid="{00000000-0005-0000-0000-0000C4210000}"/>
    <cellStyle name="Separador de milhares 11 3 3 2 3 3" xfId="30581" xr:uid="{00000000-0005-0000-0000-0000C5210000}"/>
    <cellStyle name="Separador de milhares 11 3 3 2 3 4" xfId="15260" xr:uid="{00000000-0005-0000-0000-0000C6210000}"/>
    <cellStyle name="Separador de milhares 11 3 3 2 4" xfId="4724" xr:uid="{00000000-0005-0000-0000-0000C7210000}"/>
    <cellStyle name="Separador de milhares 11 3 3 2 4 2" xfId="27705" xr:uid="{00000000-0005-0000-0000-0000C8210000}"/>
    <cellStyle name="Separador de milhares 11 3 3 2 4 3" xfId="18772" xr:uid="{00000000-0005-0000-0000-0000C9210000}"/>
    <cellStyle name="Separador de milhares 11 3 3 2 5" xfId="24677" xr:uid="{00000000-0005-0000-0000-0000CA210000}"/>
    <cellStyle name="Separador de milhares 11 3 3 2 6" xfId="13504" xr:uid="{00000000-0005-0000-0000-0000CB210000}"/>
    <cellStyle name="Separador de milhares 11 3 3 3" xfId="2816" xr:uid="{00000000-0005-0000-0000-0000CC210000}"/>
    <cellStyle name="Separador de milhares 11 3 3 3 2" xfId="8720" xr:uid="{00000000-0005-0000-0000-0000CD210000}"/>
    <cellStyle name="Separador de milhares 11 3 3 3 2 2" xfId="31701" xr:uid="{00000000-0005-0000-0000-0000CE210000}"/>
    <cellStyle name="Separador de milhares 11 3 3 3 2 3" xfId="19892" xr:uid="{00000000-0005-0000-0000-0000CF210000}"/>
    <cellStyle name="Separador de milhares 11 3 3 3 3" xfId="25797" xr:uid="{00000000-0005-0000-0000-0000D0210000}"/>
    <cellStyle name="Separador de milhares 11 3 3 3 4" xfId="16380" xr:uid="{00000000-0005-0000-0000-0000D1210000}"/>
    <cellStyle name="Separador de milhares 11 3 3 4" xfId="6964" xr:uid="{00000000-0005-0000-0000-0000D2210000}"/>
    <cellStyle name="Separador de milhares 11 3 3 4 2" xfId="10476" xr:uid="{00000000-0005-0000-0000-0000D3210000}"/>
    <cellStyle name="Separador de milhares 11 3 3 4 2 2" xfId="33457" xr:uid="{00000000-0005-0000-0000-0000D4210000}"/>
    <cellStyle name="Separador de milhares 11 3 3 4 2 3" xfId="22285" xr:uid="{00000000-0005-0000-0000-0000D5210000}"/>
    <cellStyle name="Separador de milhares 11 3 3 4 3" xfId="29945" xr:uid="{00000000-0005-0000-0000-0000D6210000}"/>
    <cellStyle name="Separador de milhares 11 3 3 4 4" xfId="14624" xr:uid="{00000000-0005-0000-0000-0000D7210000}"/>
    <cellStyle name="Separador de milhares 11 3 3 5" xfId="5768" xr:uid="{00000000-0005-0000-0000-0000D8210000}"/>
    <cellStyle name="Separador de milhares 11 3 3 5 2" xfId="21326" xr:uid="{00000000-0005-0000-0000-0000D9210000}"/>
    <cellStyle name="Separador de milhares 11 3 3 5 3" xfId="28749" xr:uid="{00000000-0005-0000-0000-0000DA210000}"/>
    <cellStyle name="Separador de milhares 11 3 3 5 4" xfId="12868" xr:uid="{00000000-0005-0000-0000-0000DB210000}"/>
    <cellStyle name="Separador de milhares 11 3 3 6" xfId="4088" xr:uid="{00000000-0005-0000-0000-0000DC210000}"/>
    <cellStyle name="Separador de milhares 11 3 3 6 2" xfId="27069" xr:uid="{00000000-0005-0000-0000-0000DD210000}"/>
    <cellStyle name="Separador de milhares 11 3 3 6 3" xfId="18136" xr:uid="{00000000-0005-0000-0000-0000DE210000}"/>
    <cellStyle name="Separador de milhares 11 3 3 7" xfId="24041" xr:uid="{00000000-0005-0000-0000-0000DF210000}"/>
    <cellStyle name="Separador de milhares 11 3 3 8" xfId="11748" xr:uid="{00000000-0005-0000-0000-0000E0210000}"/>
    <cellStyle name="Separador de milhares 11 3 4" xfId="1458" xr:uid="{00000000-0005-0000-0000-0000E1210000}"/>
    <cellStyle name="Separador de milhares 11 3 4 2" xfId="3214" xr:uid="{00000000-0005-0000-0000-0000E2210000}"/>
    <cellStyle name="Separador de milhares 11 3 4 2 2" xfId="9118" xr:uid="{00000000-0005-0000-0000-0000E3210000}"/>
    <cellStyle name="Separador de milhares 11 3 4 2 2 2" xfId="32099" xr:uid="{00000000-0005-0000-0000-0000E4210000}"/>
    <cellStyle name="Separador de milhares 11 3 4 2 2 3" xfId="20290" xr:uid="{00000000-0005-0000-0000-0000E5210000}"/>
    <cellStyle name="Separador de milhares 11 3 4 2 3" xfId="26195" xr:uid="{00000000-0005-0000-0000-0000E6210000}"/>
    <cellStyle name="Separador de milhares 11 3 4 2 4" xfId="16778" xr:uid="{00000000-0005-0000-0000-0000E7210000}"/>
    <cellStyle name="Separador de milhares 11 3 4 3" xfId="7362" xr:uid="{00000000-0005-0000-0000-0000E8210000}"/>
    <cellStyle name="Separador de milhares 11 3 4 3 2" xfId="10874" xr:uid="{00000000-0005-0000-0000-0000E9210000}"/>
    <cellStyle name="Separador de milhares 11 3 4 3 2 2" xfId="33855" xr:uid="{00000000-0005-0000-0000-0000EA210000}"/>
    <cellStyle name="Separador de milhares 11 3 4 3 2 3" xfId="22683" xr:uid="{00000000-0005-0000-0000-0000EB210000}"/>
    <cellStyle name="Separador de milhares 11 3 4 3 3" xfId="30343" xr:uid="{00000000-0005-0000-0000-0000EC210000}"/>
    <cellStyle name="Separador de milhares 11 3 4 3 4" xfId="15022" xr:uid="{00000000-0005-0000-0000-0000ED210000}"/>
    <cellStyle name="Separador de milhares 11 3 4 4" xfId="4486" xr:uid="{00000000-0005-0000-0000-0000EE210000}"/>
    <cellStyle name="Separador de milhares 11 3 4 4 2" xfId="27467" xr:uid="{00000000-0005-0000-0000-0000EF210000}"/>
    <cellStyle name="Separador de milhares 11 3 4 4 3" xfId="18534" xr:uid="{00000000-0005-0000-0000-0000F0210000}"/>
    <cellStyle name="Separador de milhares 11 3 4 5" xfId="24439" xr:uid="{00000000-0005-0000-0000-0000F1210000}"/>
    <cellStyle name="Separador de milhares 11 3 4 6" xfId="13266" xr:uid="{00000000-0005-0000-0000-0000F2210000}"/>
    <cellStyle name="Separador de milhares 11 3 5" xfId="822" xr:uid="{00000000-0005-0000-0000-0000F3210000}"/>
    <cellStyle name="Separador de milhares 11 3 5 2" xfId="2578" xr:uid="{00000000-0005-0000-0000-0000F4210000}"/>
    <cellStyle name="Separador de milhares 11 3 5 2 2" xfId="8482" xr:uid="{00000000-0005-0000-0000-0000F5210000}"/>
    <cellStyle name="Separador de milhares 11 3 5 2 2 2" xfId="31463" xr:uid="{00000000-0005-0000-0000-0000F6210000}"/>
    <cellStyle name="Separador de milhares 11 3 5 2 2 3" xfId="19654" xr:uid="{00000000-0005-0000-0000-0000F7210000}"/>
    <cellStyle name="Separador de milhares 11 3 5 2 3" xfId="25559" xr:uid="{00000000-0005-0000-0000-0000F8210000}"/>
    <cellStyle name="Separador de milhares 11 3 5 2 4" xfId="16142" xr:uid="{00000000-0005-0000-0000-0000F9210000}"/>
    <cellStyle name="Separador de milhares 11 3 5 3" xfId="6726" xr:uid="{00000000-0005-0000-0000-0000FA210000}"/>
    <cellStyle name="Separador de milhares 11 3 5 3 2" xfId="10238" xr:uid="{00000000-0005-0000-0000-0000FB210000}"/>
    <cellStyle name="Separador de milhares 11 3 5 3 2 2" xfId="33219" xr:uid="{00000000-0005-0000-0000-0000FC210000}"/>
    <cellStyle name="Separador de milhares 11 3 5 3 2 3" xfId="22047" xr:uid="{00000000-0005-0000-0000-0000FD210000}"/>
    <cellStyle name="Separador de milhares 11 3 5 3 3" xfId="29707" xr:uid="{00000000-0005-0000-0000-0000FE210000}"/>
    <cellStyle name="Separador de milhares 11 3 5 3 4" xfId="14386" xr:uid="{00000000-0005-0000-0000-0000FF210000}"/>
    <cellStyle name="Separador de milhares 11 3 5 4" xfId="5530" xr:uid="{00000000-0005-0000-0000-000000220000}"/>
    <cellStyle name="Separador de milhares 11 3 5 4 2" xfId="28511" xr:uid="{00000000-0005-0000-0000-000001220000}"/>
    <cellStyle name="Separador de milhares 11 3 5 4 3" xfId="17898" xr:uid="{00000000-0005-0000-0000-000002220000}"/>
    <cellStyle name="Separador de milhares 11 3 5 5" xfId="23803" xr:uid="{00000000-0005-0000-0000-000003220000}"/>
    <cellStyle name="Separador de milhares 11 3 5 6" xfId="12630" xr:uid="{00000000-0005-0000-0000-000004220000}"/>
    <cellStyle name="Separador de milhares 11 3 6" xfId="2171" xr:uid="{00000000-0005-0000-0000-000005220000}"/>
    <cellStyle name="Separador de milhares 11 3 6 2" xfId="8075" xr:uid="{00000000-0005-0000-0000-000006220000}"/>
    <cellStyle name="Separador de milhares 11 3 6 2 2" xfId="31056" xr:uid="{00000000-0005-0000-0000-000007220000}"/>
    <cellStyle name="Separador de milhares 11 3 6 2 3" xfId="19247" xr:uid="{00000000-0005-0000-0000-000008220000}"/>
    <cellStyle name="Separador de milhares 11 3 6 3" xfId="25152" xr:uid="{00000000-0005-0000-0000-000009220000}"/>
    <cellStyle name="Separador de milhares 11 3 6 4" xfId="15735" xr:uid="{00000000-0005-0000-0000-00000A220000}"/>
    <cellStyle name="Separador de milhares 11 3 7" xfId="6319" xr:uid="{00000000-0005-0000-0000-00000B220000}"/>
    <cellStyle name="Separador de milhares 11 3 7 2" xfId="9831" xr:uid="{00000000-0005-0000-0000-00000C220000}"/>
    <cellStyle name="Separador de milhares 11 3 7 2 2" xfId="32812" xr:uid="{00000000-0005-0000-0000-00000D220000}"/>
    <cellStyle name="Separador de milhares 11 3 7 2 3" xfId="21640" xr:uid="{00000000-0005-0000-0000-00000E220000}"/>
    <cellStyle name="Separador de milhares 11 3 7 3" xfId="29300" xr:uid="{00000000-0005-0000-0000-00000F220000}"/>
    <cellStyle name="Separador de milhares 11 3 7 4" xfId="13979" xr:uid="{00000000-0005-0000-0000-000010220000}"/>
    <cellStyle name="Separador de milhares 11 3 8" xfId="5199" xr:uid="{00000000-0005-0000-0000-000011220000}"/>
    <cellStyle name="Separador de milhares 11 3 8 2" xfId="21003" xr:uid="{00000000-0005-0000-0000-000012220000}"/>
    <cellStyle name="Separador de milhares 11 3 8 3" xfId="28180" xr:uid="{00000000-0005-0000-0000-000013220000}"/>
    <cellStyle name="Separador de milhares 11 3 8 4" xfId="12223" xr:uid="{00000000-0005-0000-0000-000014220000}"/>
    <cellStyle name="Separador de milhares 11 3 9" xfId="3850" xr:uid="{00000000-0005-0000-0000-000015220000}"/>
    <cellStyle name="Separador de milhares 11 3 9 2" xfId="26831" xr:uid="{00000000-0005-0000-0000-000016220000}"/>
    <cellStyle name="Separador de milhares 11 3 9 3" xfId="17491" xr:uid="{00000000-0005-0000-0000-000017220000}"/>
    <cellStyle name="Separador de milhares 11 4" xfId="333" xr:uid="{00000000-0005-0000-0000-000018220000}"/>
    <cellStyle name="Separador de milhares 11 4 2" xfId="1617" xr:uid="{00000000-0005-0000-0000-000019220000}"/>
    <cellStyle name="Separador de milhares 11 4 2 2" xfId="3373" xr:uid="{00000000-0005-0000-0000-00001A220000}"/>
    <cellStyle name="Separador de milhares 11 4 2 2 2" xfId="9277" xr:uid="{00000000-0005-0000-0000-00001B220000}"/>
    <cellStyle name="Separador de milhares 11 4 2 2 2 2" xfId="32258" xr:uid="{00000000-0005-0000-0000-00001C220000}"/>
    <cellStyle name="Separador de milhares 11 4 2 2 2 3" xfId="20449" xr:uid="{00000000-0005-0000-0000-00001D220000}"/>
    <cellStyle name="Separador de milhares 11 4 2 2 3" xfId="26354" xr:uid="{00000000-0005-0000-0000-00001E220000}"/>
    <cellStyle name="Separador de milhares 11 4 2 2 4" xfId="16937" xr:uid="{00000000-0005-0000-0000-00001F220000}"/>
    <cellStyle name="Separador de milhares 11 4 2 3" xfId="7521" xr:uid="{00000000-0005-0000-0000-000020220000}"/>
    <cellStyle name="Separador de milhares 11 4 2 3 2" xfId="11033" xr:uid="{00000000-0005-0000-0000-000021220000}"/>
    <cellStyle name="Separador de milhares 11 4 2 3 2 2" xfId="34014" xr:uid="{00000000-0005-0000-0000-000022220000}"/>
    <cellStyle name="Separador de milhares 11 4 2 3 2 3" xfId="22842" xr:uid="{00000000-0005-0000-0000-000023220000}"/>
    <cellStyle name="Separador de milhares 11 4 2 3 3" xfId="30502" xr:uid="{00000000-0005-0000-0000-000024220000}"/>
    <cellStyle name="Separador de milhares 11 4 2 3 4" xfId="15181" xr:uid="{00000000-0005-0000-0000-000025220000}"/>
    <cellStyle name="Separador de milhares 11 4 2 4" xfId="4645" xr:uid="{00000000-0005-0000-0000-000026220000}"/>
    <cellStyle name="Separador de milhares 11 4 2 4 2" xfId="27626" xr:uid="{00000000-0005-0000-0000-000027220000}"/>
    <cellStyle name="Separador de milhares 11 4 2 4 3" xfId="18693" xr:uid="{00000000-0005-0000-0000-000028220000}"/>
    <cellStyle name="Separador de milhares 11 4 2 5" xfId="24598" xr:uid="{00000000-0005-0000-0000-000029220000}"/>
    <cellStyle name="Separador de milhares 11 4 2 6" xfId="13425" xr:uid="{00000000-0005-0000-0000-00002A220000}"/>
    <cellStyle name="Separador de milhares 11 4 3" xfId="981" xr:uid="{00000000-0005-0000-0000-00002B220000}"/>
    <cellStyle name="Separador de milhares 11 4 3 2" xfId="2737" xr:uid="{00000000-0005-0000-0000-00002C220000}"/>
    <cellStyle name="Separador de milhares 11 4 3 2 2" xfId="8641" xr:uid="{00000000-0005-0000-0000-00002D220000}"/>
    <cellStyle name="Separador de milhares 11 4 3 2 2 2" xfId="31622" xr:uid="{00000000-0005-0000-0000-00002E220000}"/>
    <cellStyle name="Separador de milhares 11 4 3 2 2 3" xfId="19813" xr:uid="{00000000-0005-0000-0000-00002F220000}"/>
    <cellStyle name="Separador de milhares 11 4 3 2 3" xfId="25718" xr:uid="{00000000-0005-0000-0000-000030220000}"/>
    <cellStyle name="Separador de milhares 11 4 3 2 4" xfId="16301" xr:uid="{00000000-0005-0000-0000-000031220000}"/>
    <cellStyle name="Separador de milhares 11 4 3 3" xfId="6885" xr:uid="{00000000-0005-0000-0000-000032220000}"/>
    <cellStyle name="Separador de milhares 11 4 3 3 2" xfId="10397" xr:uid="{00000000-0005-0000-0000-000033220000}"/>
    <cellStyle name="Separador de milhares 11 4 3 3 2 2" xfId="33378" xr:uid="{00000000-0005-0000-0000-000034220000}"/>
    <cellStyle name="Separador de milhares 11 4 3 3 2 3" xfId="22206" xr:uid="{00000000-0005-0000-0000-000035220000}"/>
    <cellStyle name="Separador de milhares 11 4 3 3 3" xfId="29866" xr:uid="{00000000-0005-0000-0000-000036220000}"/>
    <cellStyle name="Separador de milhares 11 4 3 3 4" xfId="14545" xr:uid="{00000000-0005-0000-0000-000037220000}"/>
    <cellStyle name="Separador de milhares 11 4 3 4" xfId="5689" xr:uid="{00000000-0005-0000-0000-000038220000}"/>
    <cellStyle name="Separador de milhares 11 4 3 4 2" xfId="28670" xr:uid="{00000000-0005-0000-0000-000039220000}"/>
    <cellStyle name="Separador de milhares 11 4 3 4 3" xfId="18057" xr:uid="{00000000-0005-0000-0000-00003A220000}"/>
    <cellStyle name="Separador de milhares 11 4 3 5" xfId="23962" xr:uid="{00000000-0005-0000-0000-00003B220000}"/>
    <cellStyle name="Separador de milhares 11 4 3 6" xfId="12789" xr:uid="{00000000-0005-0000-0000-00003C220000}"/>
    <cellStyle name="Separador de milhares 11 4 4" xfId="2092" xr:uid="{00000000-0005-0000-0000-00003D220000}"/>
    <cellStyle name="Separador de milhares 11 4 4 2" xfId="7996" xr:uid="{00000000-0005-0000-0000-00003E220000}"/>
    <cellStyle name="Separador de milhares 11 4 4 2 2" xfId="30977" xr:uid="{00000000-0005-0000-0000-00003F220000}"/>
    <cellStyle name="Separador de milhares 11 4 4 2 3" xfId="19168" xr:uid="{00000000-0005-0000-0000-000040220000}"/>
    <cellStyle name="Separador de milhares 11 4 4 3" xfId="25073" xr:uid="{00000000-0005-0000-0000-000041220000}"/>
    <cellStyle name="Separador de milhares 11 4 4 4" xfId="15656" xr:uid="{00000000-0005-0000-0000-000042220000}"/>
    <cellStyle name="Separador de milhares 11 4 5" xfId="6240" xr:uid="{00000000-0005-0000-0000-000043220000}"/>
    <cellStyle name="Separador de milhares 11 4 5 2" xfId="9752" xr:uid="{00000000-0005-0000-0000-000044220000}"/>
    <cellStyle name="Separador de milhares 11 4 5 2 2" xfId="32733" xr:uid="{00000000-0005-0000-0000-000045220000}"/>
    <cellStyle name="Separador de milhares 11 4 5 2 3" xfId="21561" xr:uid="{00000000-0005-0000-0000-000046220000}"/>
    <cellStyle name="Separador de milhares 11 4 5 3" xfId="29221" xr:uid="{00000000-0005-0000-0000-000047220000}"/>
    <cellStyle name="Separador de milhares 11 4 5 4" xfId="13900" xr:uid="{00000000-0005-0000-0000-000048220000}"/>
    <cellStyle name="Separador de milhares 11 4 6" xfId="5120" xr:uid="{00000000-0005-0000-0000-000049220000}"/>
    <cellStyle name="Separador de milhares 11 4 6 2" xfId="20924" xr:uid="{00000000-0005-0000-0000-00004A220000}"/>
    <cellStyle name="Separador de milhares 11 4 6 3" xfId="28101" xr:uid="{00000000-0005-0000-0000-00004B220000}"/>
    <cellStyle name="Separador de milhares 11 4 6 4" xfId="12144" xr:uid="{00000000-0005-0000-0000-00004C220000}"/>
    <cellStyle name="Separador de milhares 11 4 7" xfId="4009" xr:uid="{00000000-0005-0000-0000-00004D220000}"/>
    <cellStyle name="Separador de milhares 11 4 7 2" xfId="26990" xr:uid="{00000000-0005-0000-0000-00004E220000}"/>
    <cellStyle name="Separador de milhares 11 4 7 3" xfId="17412" xr:uid="{00000000-0005-0000-0000-00004F220000}"/>
    <cellStyle name="Separador de milhares 11 4 8" xfId="23317" xr:uid="{00000000-0005-0000-0000-000050220000}"/>
    <cellStyle name="Separador de milhares 11 4 9" xfId="11669" xr:uid="{00000000-0005-0000-0000-000051220000}"/>
    <cellStyle name="Separador de milhares 11 5" xfId="489" xr:uid="{00000000-0005-0000-0000-000052220000}"/>
    <cellStyle name="Separador de milhares 11 5 2" xfId="1772" xr:uid="{00000000-0005-0000-0000-000053220000}"/>
    <cellStyle name="Separador de milhares 11 5 2 2" xfId="3528" xr:uid="{00000000-0005-0000-0000-000054220000}"/>
    <cellStyle name="Separador de milhares 11 5 2 2 2" xfId="9432" xr:uid="{00000000-0005-0000-0000-000055220000}"/>
    <cellStyle name="Separador de milhares 11 5 2 2 2 2" xfId="32413" xr:uid="{00000000-0005-0000-0000-000056220000}"/>
    <cellStyle name="Separador de milhares 11 5 2 2 2 3" xfId="20604" xr:uid="{00000000-0005-0000-0000-000057220000}"/>
    <cellStyle name="Separador de milhares 11 5 2 2 3" xfId="26509" xr:uid="{00000000-0005-0000-0000-000058220000}"/>
    <cellStyle name="Separador de milhares 11 5 2 2 4" xfId="17092" xr:uid="{00000000-0005-0000-0000-000059220000}"/>
    <cellStyle name="Separador de milhares 11 5 2 3" xfId="7676" xr:uid="{00000000-0005-0000-0000-00005A220000}"/>
    <cellStyle name="Separador de milhares 11 5 2 3 2" xfId="11188" xr:uid="{00000000-0005-0000-0000-00005B220000}"/>
    <cellStyle name="Separador de milhares 11 5 2 3 2 2" xfId="34169" xr:uid="{00000000-0005-0000-0000-00005C220000}"/>
    <cellStyle name="Separador de milhares 11 5 2 3 2 3" xfId="22997" xr:uid="{00000000-0005-0000-0000-00005D220000}"/>
    <cellStyle name="Separador de milhares 11 5 2 3 3" xfId="30657" xr:uid="{00000000-0005-0000-0000-00005E220000}"/>
    <cellStyle name="Separador de milhares 11 5 2 3 4" xfId="15336" xr:uid="{00000000-0005-0000-0000-00005F220000}"/>
    <cellStyle name="Separador de milhares 11 5 2 4" xfId="4800" xr:uid="{00000000-0005-0000-0000-000060220000}"/>
    <cellStyle name="Separador de milhares 11 5 2 4 2" xfId="27781" xr:uid="{00000000-0005-0000-0000-000061220000}"/>
    <cellStyle name="Separador de milhares 11 5 2 4 3" xfId="18848" xr:uid="{00000000-0005-0000-0000-000062220000}"/>
    <cellStyle name="Separador de milhares 11 5 2 5" xfId="24753" xr:uid="{00000000-0005-0000-0000-000063220000}"/>
    <cellStyle name="Separador de milhares 11 5 2 6" xfId="13580" xr:uid="{00000000-0005-0000-0000-000064220000}"/>
    <cellStyle name="Separador de milhares 11 5 3" xfId="1136" xr:uid="{00000000-0005-0000-0000-000065220000}"/>
    <cellStyle name="Separador de milhares 11 5 3 2" xfId="2892" xr:uid="{00000000-0005-0000-0000-000066220000}"/>
    <cellStyle name="Separador de milhares 11 5 3 2 2" xfId="8796" xr:uid="{00000000-0005-0000-0000-000067220000}"/>
    <cellStyle name="Separador de milhares 11 5 3 2 2 2" xfId="31777" xr:uid="{00000000-0005-0000-0000-000068220000}"/>
    <cellStyle name="Separador de milhares 11 5 3 2 2 3" xfId="19968" xr:uid="{00000000-0005-0000-0000-000069220000}"/>
    <cellStyle name="Separador de milhares 11 5 3 2 3" xfId="25873" xr:uid="{00000000-0005-0000-0000-00006A220000}"/>
    <cellStyle name="Separador de milhares 11 5 3 2 4" xfId="16456" xr:uid="{00000000-0005-0000-0000-00006B220000}"/>
    <cellStyle name="Separador de milhares 11 5 3 3" xfId="7040" xr:uid="{00000000-0005-0000-0000-00006C220000}"/>
    <cellStyle name="Separador de milhares 11 5 3 3 2" xfId="10552" xr:uid="{00000000-0005-0000-0000-00006D220000}"/>
    <cellStyle name="Separador de milhares 11 5 3 3 2 2" xfId="33533" xr:uid="{00000000-0005-0000-0000-00006E220000}"/>
    <cellStyle name="Separador de milhares 11 5 3 3 2 3" xfId="22361" xr:uid="{00000000-0005-0000-0000-00006F220000}"/>
    <cellStyle name="Separador de milhares 11 5 3 3 3" xfId="30021" xr:uid="{00000000-0005-0000-0000-000070220000}"/>
    <cellStyle name="Separador de milhares 11 5 3 3 4" xfId="14700" xr:uid="{00000000-0005-0000-0000-000071220000}"/>
    <cellStyle name="Separador de milhares 11 5 3 4" xfId="5844" xr:uid="{00000000-0005-0000-0000-000072220000}"/>
    <cellStyle name="Separador de milhares 11 5 3 4 2" xfId="28825" xr:uid="{00000000-0005-0000-0000-000073220000}"/>
    <cellStyle name="Separador de milhares 11 5 3 4 3" xfId="18212" xr:uid="{00000000-0005-0000-0000-000074220000}"/>
    <cellStyle name="Separador de milhares 11 5 3 5" xfId="24117" xr:uid="{00000000-0005-0000-0000-000075220000}"/>
    <cellStyle name="Separador de milhares 11 5 3 6" xfId="12944" xr:uid="{00000000-0005-0000-0000-000076220000}"/>
    <cellStyle name="Separador de milhares 11 5 4" xfId="2247" xr:uid="{00000000-0005-0000-0000-000077220000}"/>
    <cellStyle name="Separador de milhares 11 5 4 2" xfId="8151" xr:uid="{00000000-0005-0000-0000-000078220000}"/>
    <cellStyle name="Separador de milhares 11 5 4 2 2" xfId="31132" xr:uid="{00000000-0005-0000-0000-000079220000}"/>
    <cellStyle name="Separador de milhares 11 5 4 2 3" xfId="19323" xr:uid="{00000000-0005-0000-0000-00007A220000}"/>
    <cellStyle name="Separador de milhares 11 5 4 3" xfId="25228" xr:uid="{00000000-0005-0000-0000-00007B220000}"/>
    <cellStyle name="Separador de milhares 11 5 4 4" xfId="15811" xr:uid="{00000000-0005-0000-0000-00007C220000}"/>
    <cellStyle name="Separador de milhares 11 5 5" xfId="6395" xr:uid="{00000000-0005-0000-0000-00007D220000}"/>
    <cellStyle name="Separador de milhares 11 5 5 2" xfId="9907" xr:uid="{00000000-0005-0000-0000-00007E220000}"/>
    <cellStyle name="Separador de milhares 11 5 5 2 2" xfId="32888" xr:uid="{00000000-0005-0000-0000-00007F220000}"/>
    <cellStyle name="Separador de milhares 11 5 5 2 3" xfId="21716" xr:uid="{00000000-0005-0000-0000-000080220000}"/>
    <cellStyle name="Separador de milhares 11 5 5 3" xfId="29376" xr:uid="{00000000-0005-0000-0000-000081220000}"/>
    <cellStyle name="Separador de milhares 11 5 5 4" xfId="14055" xr:uid="{00000000-0005-0000-0000-000082220000}"/>
    <cellStyle name="Separador de milhares 11 5 6" xfId="5275" xr:uid="{00000000-0005-0000-0000-000083220000}"/>
    <cellStyle name="Separador de milhares 11 5 6 2" xfId="21079" xr:uid="{00000000-0005-0000-0000-000084220000}"/>
    <cellStyle name="Separador de milhares 11 5 6 3" xfId="28256" xr:uid="{00000000-0005-0000-0000-000085220000}"/>
    <cellStyle name="Separador de milhares 11 5 6 4" xfId="12299" xr:uid="{00000000-0005-0000-0000-000086220000}"/>
    <cellStyle name="Separador de milhares 11 5 7" xfId="4164" xr:uid="{00000000-0005-0000-0000-000087220000}"/>
    <cellStyle name="Separador de milhares 11 5 7 2" xfId="27145" xr:uid="{00000000-0005-0000-0000-000088220000}"/>
    <cellStyle name="Separador de milhares 11 5 7 3" xfId="17567" xr:uid="{00000000-0005-0000-0000-000089220000}"/>
    <cellStyle name="Separador de milhares 11 5 8" xfId="23472" xr:uid="{00000000-0005-0000-0000-00008A220000}"/>
    <cellStyle name="Separador de milhares 11 5 9" xfId="11824" xr:uid="{00000000-0005-0000-0000-00008B220000}"/>
    <cellStyle name="Separador de milhares 11 6" xfId="907" xr:uid="{00000000-0005-0000-0000-00008C220000}"/>
    <cellStyle name="Separador de milhares 11 6 2" xfId="1543" xr:uid="{00000000-0005-0000-0000-00008D220000}"/>
    <cellStyle name="Separador de milhares 11 6 2 2" xfId="3299" xr:uid="{00000000-0005-0000-0000-00008E220000}"/>
    <cellStyle name="Separador de milhares 11 6 2 2 2" xfId="9203" xr:uid="{00000000-0005-0000-0000-00008F220000}"/>
    <cellStyle name="Separador de milhares 11 6 2 2 2 2" xfId="32184" xr:uid="{00000000-0005-0000-0000-000090220000}"/>
    <cellStyle name="Separador de milhares 11 6 2 2 2 3" xfId="20375" xr:uid="{00000000-0005-0000-0000-000091220000}"/>
    <cellStyle name="Separador de milhares 11 6 2 2 3" xfId="26280" xr:uid="{00000000-0005-0000-0000-000092220000}"/>
    <cellStyle name="Separador de milhares 11 6 2 2 4" xfId="16863" xr:uid="{00000000-0005-0000-0000-000093220000}"/>
    <cellStyle name="Separador de milhares 11 6 2 3" xfId="7447" xr:uid="{00000000-0005-0000-0000-000094220000}"/>
    <cellStyle name="Separador de milhares 11 6 2 3 2" xfId="10959" xr:uid="{00000000-0005-0000-0000-000095220000}"/>
    <cellStyle name="Separador de milhares 11 6 2 3 2 2" xfId="33940" xr:uid="{00000000-0005-0000-0000-000096220000}"/>
    <cellStyle name="Separador de milhares 11 6 2 3 2 3" xfId="22768" xr:uid="{00000000-0005-0000-0000-000097220000}"/>
    <cellStyle name="Separador de milhares 11 6 2 3 3" xfId="30428" xr:uid="{00000000-0005-0000-0000-000098220000}"/>
    <cellStyle name="Separador de milhares 11 6 2 3 4" xfId="15107" xr:uid="{00000000-0005-0000-0000-000099220000}"/>
    <cellStyle name="Separador de milhares 11 6 2 4" xfId="4571" xr:uid="{00000000-0005-0000-0000-00009A220000}"/>
    <cellStyle name="Separador de milhares 11 6 2 4 2" xfId="27552" xr:uid="{00000000-0005-0000-0000-00009B220000}"/>
    <cellStyle name="Separador de milhares 11 6 2 4 3" xfId="18619" xr:uid="{00000000-0005-0000-0000-00009C220000}"/>
    <cellStyle name="Separador de milhares 11 6 2 5" xfId="24524" xr:uid="{00000000-0005-0000-0000-00009D220000}"/>
    <cellStyle name="Separador de milhares 11 6 2 6" xfId="13351" xr:uid="{00000000-0005-0000-0000-00009E220000}"/>
    <cellStyle name="Separador de milhares 11 6 3" xfId="2663" xr:uid="{00000000-0005-0000-0000-00009F220000}"/>
    <cellStyle name="Separador de milhares 11 6 3 2" xfId="8567" xr:uid="{00000000-0005-0000-0000-0000A0220000}"/>
    <cellStyle name="Separador de milhares 11 6 3 2 2" xfId="31548" xr:uid="{00000000-0005-0000-0000-0000A1220000}"/>
    <cellStyle name="Separador de milhares 11 6 3 2 3" xfId="19739" xr:uid="{00000000-0005-0000-0000-0000A2220000}"/>
    <cellStyle name="Separador de milhares 11 6 3 3" xfId="25644" xr:uid="{00000000-0005-0000-0000-0000A3220000}"/>
    <cellStyle name="Separador de milhares 11 6 3 4" xfId="16227" xr:uid="{00000000-0005-0000-0000-0000A4220000}"/>
    <cellStyle name="Separador de milhares 11 6 4" xfId="6811" xr:uid="{00000000-0005-0000-0000-0000A5220000}"/>
    <cellStyle name="Separador de milhares 11 6 4 2" xfId="10323" xr:uid="{00000000-0005-0000-0000-0000A6220000}"/>
    <cellStyle name="Separador de milhares 11 6 4 2 2" xfId="33304" xr:uid="{00000000-0005-0000-0000-0000A7220000}"/>
    <cellStyle name="Separador de milhares 11 6 4 2 3" xfId="22132" xr:uid="{00000000-0005-0000-0000-0000A8220000}"/>
    <cellStyle name="Separador de milhares 11 6 4 3" xfId="29792" xr:uid="{00000000-0005-0000-0000-0000A9220000}"/>
    <cellStyle name="Separador de milhares 11 6 4 4" xfId="14471" xr:uid="{00000000-0005-0000-0000-0000AA220000}"/>
    <cellStyle name="Separador de milhares 11 6 5" xfId="5615" xr:uid="{00000000-0005-0000-0000-0000AB220000}"/>
    <cellStyle name="Separador de milhares 11 6 5 2" xfId="21249" xr:uid="{00000000-0005-0000-0000-0000AC220000}"/>
    <cellStyle name="Separador de milhares 11 6 5 3" xfId="28596" xr:uid="{00000000-0005-0000-0000-0000AD220000}"/>
    <cellStyle name="Separador de milhares 11 6 5 4" xfId="12715" xr:uid="{00000000-0005-0000-0000-0000AE220000}"/>
    <cellStyle name="Separador de milhares 11 6 6" xfId="3935" xr:uid="{00000000-0005-0000-0000-0000AF220000}"/>
    <cellStyle name="Separador de milhares 11 6 6 2" xfId="26916" xr:uid="{00000000-0005-0000-0000-0000B0220000}"/>
    <cellStyle name="Separador de milhares 11 6 6 3" xfId="17983" xr:uid="{00000000-0005-0000-0000-0000B1220000}"/>
    <cellStyle name="Separador de milhares 11 6 7" xfId="23888" xr:uid="{00000000-0005-0000-0000-0000B2220000}"/>
    <cellStyle name="Separador de milhares 11 6 8" xfId="11595" xr:uid="{00000000-0005-0000-0000-0000B3220000}"/>
    <cellStyle name="Separador de milhares 11 7" xfId="1297" xr:uid="{00000000-0005-0000-0000-0000B4220000}"/>
    <cellStyle name="Separador de milhares 11 7 2" xfId="1933" xr:uid="{00000000-0005-0000-0000-0000B5220000}"/>
    <cellStyle name="Separador de milhares 11 7 2 2" xfId="3689" xr:uid="{00000000-0005-0000-0000-0000B6220000}"/>
    <cellStyle name="Separador de milhares 11 7 2 2 2" xfId="9593" xr:uid="{00000000-0005-0000-0000-0000B7220000}"/>
    <cellStyle name="Separador de milhares 11 7 2 2 2 2" xfId="32574" xr:uid="{00000000-0005-0000-0000-0000B8220000}"/>
    <cellStyle name="Separador de milhares 11 7 2 2 2 3" xfId="20765" xr:uid="{00000000-0005-0000-0000-0000B9220000}"/>
    <cellStyle name="Separador de milhares 11 7 2 2 3" xfId="26670" xr:uid="{00000000-0005-0000-0000-0000BA220000}"/>
    <cellStyle name="Separador de milhares 11 7 2 2 4" xfId="17253" xr:uid="{00000000-0005-0000-0000-0000BB220000}"/>
    <cellStyle name="Separador de milhares 11 7 2 3" xfId="7837" xr:uid="{00000000-0005-0000-0000-0000BC220000}"/>
    <cellStyle name="Separador de milhares 11 7 2 3 2" xfId="11349" xr:uid="{00000000-0005-0000-0000-0000BD220000}"/>
    <cellStyle name="Separador de milhares 11 7 2 3 2 2" xfId="34330" xr:uid="{00000000-0005-0000-0000-0000BE220000}"/>
    <cellStyle name="Separador de milhares 11 7 2 3 2 3" xfId="23158" xr:uid="{00000000-0005-0000-0000-0000BF220000}"/>
    <cellStyle name="Separador de milhares 11 7 2 3 3" xfId="30818" xr:uid="{00000000-0005-0000-0000-0000C0220000}"/>
    <cellStyle name="Separador de milhares 11 7 2 3 4" xfId="15497" xr:uid="{00000000-0005-0000-0000-0000C1220000}"/>
    <cellStyle name="Separador de milhares 11 7 2 4" xfId="4961" xr:uid="{00000000-0005-0000-0000-0000C2220000}"/>
    <cellStyle name="Separador de milhares 11 7 2 4 2" xfId="27942" xr:uid="{00000000-0005-0000-0000-0000C3220000}"/>
    <cellStyle name="Separador de milhares 11 7 2 4 3" xfId="19009" xr:uid="{00000000-0005-0000-0000-0000C4220000}"/>
    <cellStyle name="Separador de milhares 11 7 2 5" xfId="24914" xr:uid="{00000000-0005-0000-0000-0000C5220000}"/>
    <cellStyle name="Separador de milhares 11 7 2 6" xfId="13741" xr:uid="{00000000-0005-0000-0000-0000C6220000}"/>
    <cellStyle name="Separador de milhares 11 7 3" xfId="3053" xr:uid="{00000000-0005-0000-0000-0000C7220000}"/>
    <cellStyle name="Separador de milhares 11 7 3 2" xfId="8957" xr:uid="{00000000-0005-0000-0000-0000C8220000}"/>
    <cellStyle name="Separador de milhares 11 7 3 2 2" xfId="31938" xr:uid="{00000000-0005-0000-0000-0000C9220000}"/>
    <cellStyle name="Separador de milhares 11 7 3 2 3" xfId="20129" xr:uid="{00000000-0005-0000-0000-0000CA220000}"/>
    <cellStyle name="Separador de milhares 11 7 3 3" xfId="26034" xr:uid="{00000000-0005-0000-0000-0000CB220000}"/>
    <cellStyle name="Separador de milhares 11 7 3 4" xfId="16617" xr:uid="{00000000-0005-0000-0000-0000CC220000}"/>
    <cellStyle name="Separador de milhares 11 7 4" xfId="7201" xr:uid="{00000000-0005-0000-0000-0000CD220000}"/>
    <cellStyle name="Separador de milhares 11 7 4 2" xfId="10713" xr:uid="{00000000-0005-0000-0000-0000CE220000}"/>
    <cellStyle name="Separador de milhares 11 7 4 2 2" xfId="33694" xr:uid="{00000000-0005-0000-0000-0000CF220000}"/>
    <cellStyle name="Separador de milhares 11 7 4 2 3" xfId="22522" xr:uid="{00000000-0005-0000-0000-0000D0220000}"/>
    <cellStyle name="Separador de milhares 11 7 4 3" xfId="30182" xr:uid="{00000000-0005-0000-0000-0000D1220000}"/>
    <cellStyle name="Separador de milhares 11 7 4 4" xfId="14861" xr:uid="{00000000-0005-0000-0000-0000D2220000}"/>
    <cellStyle name="Separador de milhares 11 7 5" xfId="6005" xr:uid="{00000000-0005-0000-0000-0000D3220000}"/>
    <cellStyle name="Separador de milhares 11 7 5 2" xfId="21402" xr:uid="{00000000-0005-0000-0000-0000D4220000}"/>
    <cellStyle name="Separador de milhares 11 7 5 3" xfId="28986" xr:uid="{00000000-0005-0000-0000-0000D5220000}"/>
    <cellStyle name="Separador de milhares 11 7 5 4" xfId="13105" xr:uid="{00000000-0005-0000-0000-0000D6220000}"/>
    <cellStyle name="Separador de milhares 11 7 6" xfId="4325" xr:uid="{00000000-0005-0000-0000-0000D7220000}"/>
    <cellStyle name="Separador de milhares 11 7 6 2" xfId="27306" xr:uid="{00000000-0005-0000-0000-0000D8220000}"/>
    <cellStyle name="Separador de milhares 11 7 6 3" xfId="18373" xr:uid="{00000000-0005-0000-0000-0000D9220000}"/>
    <cellStyle name="Separador de milhares 11 7 7" xfId="24278" xr:uid="{00000000-0005-0000-0000-0000DA220000}"/>
    <cellStyle name="Separador de milhares 11 7 8" xfId="11985" xr:uid="{00000000-0005-0000-0000-0000DB220000}"/>
    <cellStyle name="Separador de milhares 11 8" xfId="737" xr:uid="{00000000-0005-0000-0000-0000DC220000}"/>
    <cellStyle name="Separador de milhares 11 8 2" xfId="2493" xr:uid="{00000000-0005-0000-0000-0000DD220000}"/>
    <cellStyle name="Separador de milhares 11 8 2 2" xfId="8397" xr:uid="{00000000-0005-0000-0000-0000DE220000}"/>
    <cellStyle name="Separador de milhares 11 8 2 2 2" xfId="31378" xr:uid="{00000000-0005-0000-0000-0000DF220000}"/>
    <cellStyle name="Separador de milhares 11 8 2 2 3" xfId="19569" xr:uid="{00000000-0005-0000-0000-0000E0220000}"/>
    <cellStyle name="Separador de milhares 11 8 2 3" xfId="25474" xr:uid="{00000000-0005-0000-0000-0000E1220000}"/>
    <cellStyle name="Separador de milhares 11 8 2 4" xfId="16057" xr:uid="{00000000-0005-0000-0000-0000E2220000}"/>
    <cellStyle name="Separador de milhares 11 8 3" xfId="6641" xr:uid="{00000000-0005-0000-0000-0000E3220000}"/>
    <cellStyle name="Separador de milhares 11 8 3 2" xfId="10153" xr:uid="{00000000-0005-0000-0000-0000E4220000}"/>
    <cellStyle name="Separador de milhares 11 8 3 2 2" xfId="33134" xr:uid="{00000000-0005-0000-0000-0000E5220000}"/>
    <cellStyle name="Separador de milhares 11 8 3 2 3" xfId="21962" xr:uid="{00000000-0005-0000-0000-0000E6220000}"/>
    <cellStyle name="Separador de milhares 11 8 3 3" xfId="29622" xr:uid="{00000000-0005-0000-0000-0000E7220000}"/>
    <cellStyle name="Separador de milhares 11 8 3 4" xfId="14301" xr:uid="{00000000-0005-0000-0000-0000E8220000}"/>
    <cellStyle name="Separador de milhares 11 8 4" xfId="4401" xr:uid="{00000000-0005-0000-0000-0000E9220000}"/>
    <cellStyle name="Separador de milhares 11 8 4 2" xfId="27382" xr:uid="{00000000-0005-0000-0000-0000EA220000}"/>
    <cellStyle name="Separador de milhares 11 8 4 3" xfId="17813" xr:uid="{00000000-0005-0000-0000-0000EB220000}"/>
    <cellStyle name="Separador de milhares 11 8 5" xfId="23718" xr:uid="{00000000-0005-0000-0000-0000EC220000}"/>
    <cellStyle name="Separador de milhares 11 8 6" xfId="12545" xr:uid="{00000000-0005-0000-0000-0000ED220000}"/>
    <cellStyle name="Separador de milhares 11 9" xfId="1373" xr:uid="{00000000-0005-0000-0000-0000EE220000}"/>
    <cellStyle name="Separador de milhares 11 9 2" xfId="3129" xr:uid="{00000000-0005-0000-0000-0000EF220000}"/>
    <cellStyle name="Separador de milhares 11 9 2 2" xfId="9033" xr:uid="{00000000-0005-0000-0000-0000F0220000}"/>
    <cellStyle name="Separador de milhares 11 9 2 2 2" xfId="32014" xr:uid="{00000000-0005-0000-0000-0000F1220000}"/>
    <cellStyle name="Separador de milhares 11 9 2 2 3" xfId="20205" xr:uid="{00000000-0005-0000-0000-0000F2220000}"/>
    <cellStyle name="Separador de milhares 11 9 2 3" xfId="26110" xr:uid="{00000000-0005-0000-0000-0000F3220000}"/>
    <cellStyle name="Separador de milhares 11 9 2 4" xfId="16693" xr:uid="{00000000-0005-0000-0000-0000F4220000}"/>
    <cellStyle name="Separador de milhares 11 9 3" xfId="7277" xr:uid="{00000000-0005-0000-0000-0000F5220000}"/>
    <cellStyle name="Separador de milhares 11 9 3 2" xfId="10789" xr:uid="{00000000-0005-0000-0000-0000F6220000}"/>
    <cellStyle name="Separador de milhares 11 9 3 2 2" xfId="33770" xr:uid="{00000000-0005-0000-0000-0000F7220000}"/>
    <cellStyle name="Separador de milhares 11 9 3 2 3" xfId="22598" xr:uid="{00000000-0005-0000-0000-0000F8220000}"/>
    <cellStyle name="Separador de milhares 11 9 3 3" xfId="30258" xr:uid="{00000000-0005-0000-0000-0000F9220000}"/>
    <cellStyle name="Separador de milhares 11 9 3 4" xfId="14937" xr:uid="{00000000-0005-0000-0000-0000FA220000}"/>
    <cellStyle name="Separador de milhares 11 9 4" xfId="6081" xr:uid="{00000000-0005-0000-0000-0000FB220000}"/>
    <cellStyle name="Separador de milhares 11 9 4 2" xfId="29062" xr:uid="{00000000-0005-0000-0000-0000FC220000}"/>
    <cellStyle name="Separador de milhares 11 9 4 3" xfId="18449" xr:uid="{00000000-0005-0000-0000-0000FD220000}"/>
    <cellStyle name="Separador de milhares 11 9 5" xfId="24354" xr:uid="{00000000-0005-0000-0000-0000FE220000}"/>
    <cellStyle name="Separador de milhares 11 9 6" xfId="13181" xr:uid="{00000000-0005-0000-0000-0000FF220000}"/>
    <cellStyle name="Separador de milhares 12" xfId="199" xr:uid="{00000000-0005-0000-0000-000000230000}"/>
    <cellStyle name="Separador de milhares 12 10" xfId="661" xr:uid="{00000000-0005-0000-0000-000001230000}"/>
    <cellStyle name="Separador de milhares 12 10 2" xfId="2418" xr:uid="{00000000-0005-0000-0000-000002230000}"/>
    <cellStyle name="Separador de milhares 12 10 2 2" xfId="8322" xr:uid="{00000000-0005-0000-0000-000003230000}"/>
    <cellStyle name="Separador de milhares 12 10 2 2 2" xfId="31303" xr:uid="{00000000-0005-0000-0000-000004230000}"/>
    <cellStyle name="Separador de milhares 12 10 2 2 3" xfId="19494" xr:uid="{00000000-0005-0000-0000-000005230000}"/>
    <cellStyle name="Separador de milhares 12 10 2 3" xfId="25399" xr:uid="{00000000-0005-0000-0000-000006230000}"/>
    <cellStyle name="Separador de milhares 12 10 2 4" xfId="15982" xr:uid="{00000000-0005-0000-0000-000007230000}"/>
    <cellStyle name="Separador de milhares 12 10 3" xfId="6566" xr:uid="{00000000-0005-0000-0000-000008230000}"/>
    <cellStyle name="Separador de milhares 12 10 3 2" xfId="10078" xr:uid="{00000000-0005-0000-0000-000009230000}"/>
    <cellStyle name="Separador de milhares 12 10 3 2 2" xfId="33059" xr:uid="{00000000-0005-0000-0000-00000A230000}"/>
    <cellStyle name="Separador de milhares 12 10 3 2 3" xfId="21887" xr:uid="{00000000-0005-0000-0000-00000B230000}"/>
    <cellStyle name="Separador de milhares 12 10 3 3" xfId="29547" xr:uid="{00000000-0005-0000-0000-00000C230000}"/>
    <cellStyle name="Separador de milhares 12 10 3 4" xfId="14226" xr:uid="{00000000-0005-0000-0000-00000D230000}"/>
    <cellStyle name="Separador de milhares 12 10 4" xfId="5446" xr:uid="{00000000-0005-0000-0000-00000E230000}"/>
    <cellStyle name="Separador de milhares 12 10 4 2" xfId="28427" xr:uid="{00000000-0005-0000-0000-00000F230000}"/>
    <cellStyle name="Separador de milhares 12 10 4 3" xfId="17738" xr:uid="{00000000-0005-0000-0000-000010230000}"/>
    <cellStyle name="Separador de milhares 12 10 5" xfId="23643" xr:uid="{00000000-0005-0000-0000-000011230000}"/>
    <cellStyle name="Separador de milhares 12 10 6" xfId="12470" xr:uid="{00000000-0005-0000-0000-000012230000}"/>
    <cellStyle name="Separador de milhares 12 11" xfId="2019" xr:uid="{00000000-0005-0000-0000-000013230000}"/>
    <cellStyle name="Separador de milhares 12 11 2" xfId="7923" xr:uid="{00000000-0005-0000-0000-000014230000}"/>
    <cellStyle name="Separador de milhares 12 11 2 2" xfId="30904" xr:uid="{00000000-0005-0000-0000-000015230000}"/>
    <cellStyle name="Separador de milhares 12 11 2 3" xfId="19095" xr:uid="{00000000-0005-0000-0000-000016230000}"/>
    <cellStyle name="Separador de milhares 12 11 3" xfId="25000" xr:uid="{00000000-0005-0000-0000-000017230000}"/>
    <cellStyle name="Separador de milhares 12 11 4" xfId="15583" xr:uid="{00000000-0005-0000-0000-000018230000}"/>
    <cellStyle name="Separador de milhares 12 12" xfId="6167" xr:uid="{00000000-0005-0000-0000-000019230000}"/>
    <cellStyle name="Separador de milhares 12 12 2" xfId="9679" xr:uid="{00000000-0005-0000-0000-00001A230000}"/>
    <cellStyle name="Separador de milhares 12 12 2 2" xfId="32660" xr:uid="{00000000-0005-0000-0000-00001B230000}"/>
    <cellStyle name="Separador de milhares 12 12 2 3" xfId="21488" xr:uid="{00000000-0005-0000-0000-00001C230000}"/>
    <cellStyle name="Separador de milhares 12 12 3" xfId="29148" xr:uid="{00000000-0005-0000-0000-00001D230000}"/>
    <cellStyle name="Separador de milhares 12 12 4" xfId="13827" xr:uid="{00000000-0005-0000-0000-00001E230000}"/>
    <cellStyle name="Separador de milhares 12 13" xfId="5047" xr:uid="{00000000-0005-0000-0000-00001F230000}"/>
    <cellStyle name="Separador de milhares 12 13 2" xfId="20851" xr:uid="{00000000-0005-0000-0000-000020230000}"/>
    <cellStyle name="Separador de milhares 12 13 3" xfId="28028" xr:uid="{00000000-0005-0000-0000-000021230000}"/>
    <cellStyle name="Separador de milhares 12 13 4" xfId="12071" xr:uid="{00000000-0005-0000-0000-000022230000}"/>
    <cellStyle name="Separador de milhares 12 14" xfId="3766" xr:uid="{00000000-0005-0000-0000-000023230000}"/>
    <cellStyle name="Separador de milhares 12 14 2" xfId="26747" xr:uid="{00000000-0005-0000-0000-000024230000}"/>
    <cellStyle name="Separador de milhares 12 14 3" xfId="17339" xr:uid="{00000000-0005-0000-0000-000025230000}"/>
    <cellStyle name="Separador de milhares 12 15" xfId="23244" xr:uid="{00000000-0005-0000-0000-000026230000}"/>
    <cellStyle name="Separador de milhares 12 16" xfId="11426" xr:uid="{00000000-0005-0000-0000-000027230000}"/>
    <cellStyle name="Separador de milhares 12 2" xfId="278" xr:uid="{00000000-0005-0000-0000-000028230000}"/>
    <cellStyle name="Separador de milhares 12 2 10" xfId="2042" xr:uid="{00000000-0005-0000-0000-000029230000}"/>
    <cellStyle name="Separador de milhares 12 2 10 2" xfId="7946" xr:uid="{00000000-0005-0000-0000-00002A230000}"/>
    <cellStyle name="Separador de milhares 12 2 10 2 2" xfId="30927" xr:uid="{00000000-0005-0000-0000-00002B230000}"/>
    <cellStyle name="Separador de milhares 12 2 10 2 3" xfId="19118" xr:uid="{00000000-0005-0000-0000-00002C230000}"/>
    <cellStyle name="Separador de milhares 12 2 10 3" xfId="25023" xr:uid="{00000000-0005-0000-0000-00002D230000}"/>
    <cellStyle name="Separador de milhares 12 2 10 4" xfId="15606" xr:uid="{00000000-0005-0000-0000-00002E230000}"/>
    <cellStyle name="Separador de milhares 12 2 11" xfId="6190" xr:uid="{00000000-0005-0000-0000-00002F230000}"/>
    <cellStyle name="Separador de milhares 12 2 11 2" xfId="9702" xr:uid="{00000000-0005-0000-0000-000030230000}"/>
    <cellStyle name="Separador de milhares 12 2 11 2 2" xfId="32683" xr:uid="{00000000-0005-0000-0000-000031230000}"/>
    <cellStyle name="Separador de milhares 12 2 11 2 3" xfId="21511" xr:uid="{00000000-0005-0000-0000-000032230000}"/>
    <cellStyle name="Separador de milhares 12 2 11 3" xfId="29171" xr:uid="{00000000-0005-0000-0000-000033230000}"/>
    <cellStyle name="Separador de milhares 12 2 11 4" xfId="13850" xr:uid="{00000000-0005-0000-0000-000034230000}"/>
    <cellStyle name="Separador de milhares 12 2 12" xfId="5070" xr:uid="{00000000-0005-0000-0000-000035230000}"/>
    <cellStyle name="Separador de milhares 12 2 12 2" xfId="20874" xr:uid="{00000000-0005-0000-0000-000036230000}"/>
    <cellStyle name="Separador de milhares 12 2 12 3" xfId="28051" xr:uid="{00000000-0005-0000-0000-000037230000}"/>
    <cellStyle name="Separador de milhares 12 2 12 4" xfId="12094" xr:uid="{00000000-0005-0000-0000-000038230000}"/>
    <cellStyle name="Separador de milhares 12 2 13" xfId="3789" xr:uid="{00000000-0005-0000-0000-000039230000}"/>
    <cellStyle name="Separador de milhares 12 2 13 2" xfId="26770" xr:uid="{00000000-0005-0000-0000-00003A230000}"/>
    <cellStyle name="Separador de milhares 12 2 13 3" xfId="17362" xr:uid="{00000000-0005-0000-0000-00003B230000}"/>
    <cellStyle name="Separador de milhares 12 2 14" xfId="23267" xr:uid="{00000000-0005-0000-0000-00003C230000}"/>
    <cellStyle name="Separador de milhares 12 2 15" xfId="11449" xr:uid="{00000000-0005-0000-0000-00003D230000}"/>
    <cellStyle name="Separador de milhares 12 2 2" xfId="437" xr:uid="{00000000-0005-0000-0000-00003E230000}"/>
    <cellStyle name="Separador de milhares 12 2 2 10" xfId="23420" xr:uid="{00000000-0005-0000-0000-00003F230000}"/>
    <cellStyle name="Separador de milhares 12 2 2 11" xfId="11534" xr:uid="{00000000-0005-0000-0000-000040230000}"/>
    <cellStyle name="Separador de milhares 12 2 2 2" xfId="598" xr:uid="{00000000-0005-0000-0000-000041230000}"/>
    <cellStyle name="Separador de milhares 12 2 2 2 2" xfId="1881" xr:uid="{00000000-0005-0000-0000-000042230000}"/>
    <cellStyle name="Separador de milhares 12 2 2 2 2 2" xfId="3637" xr:uid="{00000000-0005-0000-0000-000043230000}"/>
    <cellStyle name="Separador de milhares 12 2 2 2 2 2 2" xfId="9541" xr:uid="{00000000-0005-0000-0000-000044230000}"/>
    <cellStyle name="Separador de milhares 12 2 2 2 2 2 2 2" xfId="32522" xr:uid="{00000000-0005-0000-0000-000045230000}"/>
    <cellStyle name="Separador de milhares 12 2 2 2 2 2 2 3" xfId="20713" xr:uid="{00000000-0005-0000-0000-000046230000}"/>
    <cellStyle name="Separador de milhares 12 2 2 2 2 2 3" xfId="26618" xr:uid="{00000000-0005-0000-0000-000047230000}"/>
    <cellStyle name="Separador de milhares 12 2 2 2 2 2 4" xfId="17201" xr:uid="{00000000-0005-0000-0000-000048230000}"/>
    <cellStyle name="Separador de milhares 12 2 2 2 2 3" xfId="7785" xr:uid="{00000000-0005-0000-0000-000049230000}"/>
    <cellStyle name="Separador de milhares 12 2 2 2 2 3 2" xfId="11297" xr:uid="{00000000-0005-0000-0000-00004A230000}"/>
    <cellStyle name="Separador de milhares 12 2 2 2 2 3 2 2" xfId="34278" xr:uid="{00000000-0005-0000-0000-00004B230000}"/>
    <cellStyle name="Separador de milhares 12 2 2 2 2 3 2 3" xfId="23106" xr:uid="{00000000-0005-0000-0000-00004C230000}"/>
    <cellStyle name="Separador de milhares 12 2 2 2 2 3 3" xfId="30766" xr:uid="{00000000-0005-0000-0000-00004D230000}"/>
    <cellStyle name="Separador de milhares 12 2 2 2 2 3 4" xfId="15445" xr:uid="{00000000-0005-0000-0000-00004E230000}"/>
    <cellStyle name="Separador de milhares 12 2 2 2 2 4" xfId="4909" xr:uid="{00000000-0005-0000-0000-00004F230000}"/>
    <cellStyle name="Separador de milhares 12 2 2 2 2 4 2" xfId="27890" xr:uid="{00000000-0005-0000-0000-000050230000}"/>
    <cellStyle name="Separador de milhares 12 2 2 2 2 4 3" xfId="18957" xr:uid="{00000000-0005-0000-0000-000051230000}"/>
    <cellStyle name="Separador de milhares 12 2 2 2 2 5" xfId="24862" xr:uid="{00000000-0005-0000-0000-000052230000}"/>
    <cellStyle name="Separador de milhares 12 2 2 2 2 6" xfId="13689" xr:uid="{00000000-0005-0000-0000-000053230000}"/>
    <cellStyle name="Separador de milhares 12 2 2 2 3" xfId="1245" xr:uid="{00000000-0005-0000-0000-000054230000}"/>
    <cellStyle name="Separador de milhares 12 2 2 2 3 2" xfId="3001" xr:uid="{00000000-0005-0000-0000-000055230000}"/>
    <cellStyle name="Separador de milhares 12 2 2 2 3 2 2" xfId="8905" xr:uid="{00000000-0005-0000-0000-000056230000}"/>
    <cellStyle name="Separador de milhares 12 2 2 2 3 2 2 2" xfId="31886" xr:uid="{00000000-0005-0000-0000-000057230000}"/>
    <cellStyle name="Separador de milhares 12 2 2 2 3 2 2 3" xfId="20077" xr:uid="{00000000-0005-0000-0000-000058230000}"/>
    <cellStyle name="Separador de milhares 12 2 2 2 3 2 3" xfId="25982" xr:uid="{00000000-0005-0000-0000-000059230000}"/>
    <cellStyle name="Separador de milhares 12 2 2 2 3 2 4" xfId="16565" xr:uid="{00000000-0005-0000-0000-00005A230000}"/>
    <cellStyle name="Separador de milhares 12 2 2 2 3 3" xfId="7149" xr:uid="{00000000-0005-0000-0000-00005B230000}"/>
    <cellStyle name="Separador de milhares 12 2 2 2 3 3 2" xfId="10661" xr:uid="{00000000-0005-0000-0000-00005C230000}"/>
    <cellStyle name="Separador de milhares 12 2 2 2 3 3 2 2" xfId="33642" xr:uid="{00000000-0005-0000-0000-00005D230000}"/>
    <cellStyle name="Separador de milhares 12 2 2 2 3 3 2 3" xfId="22470" xr:uid="{00000000-0005-0000-0000-00005E230000}"/>
    <cellStyle name="Separador de milhares 12 2 2 2 3 3 3" xfId="30130" xr:uid="{00000000-0005-0000-0000-00005F230000}"/>
    <cellStyle name="Separador de milhares 12 2 2 2 3 3 4" xfId="14809" xr:uid="{00000000-0005-0000-0000-000060230000}"/>
    <cellStyle name="Separador de milhares 12 2 2 2 3 4" xfId="5953" xr:uid="{00000000-0005-0000-0000-000061230000}"/>
    <cellStyle name="Separador de milhares 12 2 2 2 3 4 2" xfId="28934" xr:uid="{00000000-0005-0000-0000-000062230000}"/>
    <cellStyle name="Separador de milhares 12 2 2 2 3 4 3" xfId="18321" xr:uid="{00000000-0005-0000-0000-000063230000}"/>
    <cellStyle name="Separador de milhares 12 2 2 2 3 5" xfId="24226" xr:uid="{00000000-0005-0000-0000-000064230000}"/>
    <cellStyle name="Separador de milhares 12 2 2 2 3 6" xfId="13053" xr:uid="{00000000-0005-0000-0000-000065230000}"/>
    <cellStyle name="Separador de milhares 12 2 2 2 4" xfId="2356" xr:uid="{00000000-0005-0000-0000-000066230000}"/>
    <cellStyle name="Separador de milhares 12 2 2 2 4 2" xfId="8260" xr:uid="{00000000-0005-0000-0000-000067230000}"/>
    <cellStyle name="Separador de milhares 12 2 2 2 4 2 2" xfId="31241" xr:uid="{00000000-0005-0000-0000-000068230000}"/>
    <cellStyle name="Separador de milhares 12 2 2 2 4 2 3" xfId="19432" xr:uid="{00000000-0005-0000-0000-000069230000}"/>
    <cellStyle name="Separador de milhares 12 2 2 2 4 3" xfId="25337" xr:uid="{00000000-0005-0000-0000-00006A230000}"/>
    <cellStyle name="Separador de milhares 12 2 2 2 4 4" xfId="15920" xr:uid="{00000000-0005-0000-0000-00006B230000}"/>
    <cellStyle name="Separador de milhares 12 2 2 2 5" xfId="6504" xr:uid="{00000000-0005-0000-0000-00006C230000}"/>
    <cellStyle name="Separador de milhares 12 2 2 2 5 2" xfId="10016" xr:uid="{00000000-0005-0000-0000-00006D230000}"/>
    <cellStyle name="Separador de milhares 12 2 2 2 5 2 2" xfId="32997" xr:uid="{00000000-0005-0000-0000-00006E230000}"/>
    <cellStyle name="Separador de milhares 12 2 2 2 5 2 3" xfId="21825" xr:uid="{00000000-0005-0000-0000-00006F230000}"/>
    <cellStyle name="Separador de milhares 12 2 2 2 5 3" xfId="29485" xr:uid="{00000000-0005-0000-0000-000070230000}"/>
    <cellStyle name="Separador de milhares 12 2 2 2 5 4" xfId="14164" xr:uid="{00000000-0005-0000-0000-000071230000}"/>
    <cellStyle name="Separador de milhares 12 2 2 2 6" xfId="5384" xr:uid="{00000000-0005-0000-0000-000072230000}"/>
    <cellStyle name="Separador de milhares 12 2 2 2 6 2" xfId="21188" xr:uid="{00000000-0005-0000-0000-000073230000}"/>
    <cellStyle name="Separador de milhares 12 2 2 2 6 3" xfId="28365" xr:uid="{00000000-0005-0000-0000-000074230000}"/>
    <cellStyle name="Separador de milhares 12 2 2 2 6 4" xfId="12408" xr:uid="{00000000-0005-0000-0000-000075230000}"/>
    <cellStyle name="Separador de milhares 12 2 2 2 7" xfId="4273" xr:uid="{00000000-0005-0000-0000-000076230000}"/>
    <cellStyle name="Separador de milhares 12 2 2 2 7 2" xfId="27254" xr:uid="{00000000-0005-0000-0000-000077230000}"/>
    <cellStyle name="Separador de milhares 12 2 2 2 7 3" xfId="17676" xr:uid="{00000000-0005-0000-0000-000078230000}"/>
    <cellStyle name="Separador de milhares 12 2 2 2 8" xfId="23581" xr:uid="{00000000-0005-0000-0000-000079230000}"/>
    <cellStyle name="Separador de milhares 12 2 2 2 9" xfId="11933" xr:uid="{00000000-0005-0000-0000-00007A230000}"/>
    <cellStyle name="Separador de milhares 12 2 2 3" xfId="1084" xr:uid="{00000000-0005-0000-0000-00007B230000}"/>
    <cellStyle name="Separador de milhares 12 2 2 3 2" xfId="1720" xr:uid="{00000000-0005-0000-0000-00007C230000}"/>
    <cellStyle name="Separador de milhares 12 2 2 3 2 2" xfId="3476" xr:uid="{00000000-0005-0000-0000-00007D230000}"/>
    <cellStyle name="Separador de milhares 12 2 2 3 2 2 2" xfId="9380" xr:uid="{00000000-0005-0000-0000-00007E230000}"/>
    <cellStyle name="Separador de milhares 12 2 2 3 2 2 2 2" xfId="32361" xr:uid="{00000000-0005-0000-0000-00007F230000}"/>
    <cellStyle name="Separador de milhares 12 2 2 3 2 2 2 3" xfId="20552" xr:uid="{00000000-0005-0000-0000-000080230000}"/>
    <cellStyle name="Separador de milhares 12 2 2 3 2 2 3" xfId="26457" xr:uid="{00000000-0005-0000-0000-000081230000}"/>
    <cellStyle name="Separador de milhares 12 2 2 3 2 2 4" xfId="17040" xr:uid="{00000000-0005-0000-0000-000082230000}"/>
    <cellStyle name="Separador de milhares 12 2 2 3 2 3" xfId="7624" xr:uid="{00000000-0005-0000-0000-000083230000}"/>
    <cellStyle name="Separador de milhares 12 2 2 3 2 3 2" xfId="11136" xr:uid="{00000000-0005-0000-0000-000084230000}"/>
    <cellStyle name="Separador de milhares 12 2 2 3 2 3 2 2" xfId="34117" xr:uid="{00000000-0005-0000-0000-000085230000}"/>
    <cellStyle name="Separador de milhares 12 2 2 3 2 3 2 3" xfId="22945" xr:uid="{00000000-0005-0000-0000-000086230000}"/>
    <cellStyle name="Separador de milhares 12 2 2 3 2 3 3" xfId="30605" xr:uid="{00000000-0005-0000-0000-000087230000}"/>
    <cellStyle name="Separador de milhares 12 2 2 3 2 3 4" xfId="15284" xr:uid="{00000000-0005-0000-0000-000088230000}"/>
    <cellStyle name="Separador de milhares 12 2 2 3 2 4" xfId="4748" xr:uid="{00000000-0005-0000-0000-000089230000}"/>
    <cellStyle name="Separador de milhares 12 2 2 3 2 4 2" xfId="27729" xr:uid="{00000000-0005-0000-0000-00008A230000}"/>
    <cellStyle name="Separador de milhares 12 2 2 3 2 4 3" xfId="18796" xr:uid="{00000000-0005-0000-0000-00008B230000}"/>
    <cellStyle name="Separador de milhares 12 2 2 3 2 5" xfId="24701" xr:uid="{00000000-0005-0000-0000-00008C230000}"/>
    <cellStyle name="Separador de milhares 12 2 2 3 2 6" xfId="13528" xr:uid="{00000000-0005-0000-0000-00008D230000}"/>
    <cellStyle name="Separador de milhares 12 2 2 3 3" xfId="2840" xr:uid="{00000000-0005-0000-0000-00008E230000}"/>
    <cellStyle name="Separador de milhares 12 2 2 3 3 2" xfId="8744" xr:uid="{00000000-0005-0000-0000-00008F230000}"/>
    <cellStyle name="Separador de milhares 12 2 2 3 3 2 2" xfId="31725" xr:uid="{00000000-0005-0000-0000-000090230000}"/>
    <cellStyle name="Separador de milhares 12 2 2 3 3 2 3" xfId="19916" xr:uid="{00000000-0005-0000-0000-000091230000}"/>
    <cellStyle name="Separador de milhares 12 2 2 3 3 3" xfId="25821" xr:uid="{00000000-0005-0000-0000-000092230000}"/>
    <cellStyle name="Separador de milhares 12 2 2 3 3 4" xfId="16404" xr:uid="{00000000-0005-0000-0000-000093230000}"/>
    <cellStyle name="Separador de milhares 12 2 2 3 4" xfId="6988" xr:uid="{00000000-0005-0000-0000-000094230000}"/>
    <cellStyle name="Separador de milhares 12 2 2 3 4 2" xfId="10500" xr:uid="{00000000-0005-0000-0000-000095230000}"/>
    <cellStyle name="Separador de milhares 12 2 2 3 4 2 2" xfId="33481" xr:uid="{00000000-0005-0000-0000-000096230000}"/>
    <cellStyle name="Separador de milhares 12 2 2 3 4 2 3" xfId="22309" xr:uid="{00000000-0005-0000-0000-000097230000}"/>
    <cellStyle name="Separador de milhares 12 2 2 3 4 3" xfId="29969" xr:uid="{00000000-0005-0000-0000-000098230000}"/>
    <cellStyle name="Separador de milhares 12 2 2 3 4 4" xfId="14648" xr:uid="{00000000-0005-0000-0000-000099230000}"/>
    <cellStyle name="Separador de milhares 12 2 2 3 5" xfId="5792" xr:uid="{00000000-0005-0000-0000-00009A230000}"/>
    <cellStyle name="Separador de milhares 12 2 2 3 5 2" xfId="21350" xr:uid="{00000000-0005-0000-0000-00009B230000}"/>
    <cellStyle name="Separador de milhares 12 2 2 3 5 3" xfId="28773" xr:uid="{00000000-0005-0000-0000-00009C230000}"/>
    <cellStyle name="Separador de milhares 12 2 2 3 5 4" xfId="12892" xr:uid="{00000000-0005-0000-0000-00009D230000}"/>
    <cellStyle name="Separador de milhares 12 2 2 3 6" xfId="4112" xr:uid="{00000000-0005-0000-0000-00009E230000}"/>
    <cellStyle name="Separador de milhares 12 2 2 3 6 2" xfId="27093" xr:uid="{00000000-0005-0000-0000-00009F230000}"/>
    <cellStyle name="Separador de milhares 12 2 2 3 6 3" xfId="18160" xr:uid="{00000000-0005-0000-0000-0000A0230000}"/>
    <cellStyle name="Separador de milhares 12 2 2 3 7" xfId="24065" xr:uid="{00000000-0005-0000-0000-0000A1230000}"/>
    <cellStyle name="Separador de milhares 12 2 2 3 8" xfId="11772" xr:uid="{00000000-0005-0000-0000-0000A2230000}"/>
    <cellStyle name="Separador de milhares 12 2 2 4" xfId="1482" xr:uid="{00000000-0005-0000-0000-0000A3230000}"/>
    <cellStyle name="Separador de milhares 12 2 2 4 2" xfId="3238" xr:uid="{00000000-0005-0000-0000-0000A4230000}"/>
    <cellStyle name="Separador de milhares 12 2 2 4 2 2" xfId="9142" xr:uid="{00000000-0005-0000-0000-0000A5230000}"/>
    <cellStyle name="Separador de milhares 12 2 2 4 2 2 2" xfId="32123" xr:uid="{00000000-0005-0000-0000-0000A6230000}"/>
    <cellStyle name="Separador de milhares 12 2 2 4 2 2 3" xfId="20314" xr:uid="{00000000-0005-0000-0000-0000A7230000}"/>
    <cellStyle name="Separador de milhares 12 2 2 4 2 3" xfId="26219" xr:uid="{00000000-0005-0000-0000-0000A8230000}"/>
    <cellStyle name="Separador de milhares 12 2 2 4 2 4" xfId="16802" xr:uid="{00000000-0005-0000-0000-0000A9230000}"/>
    <cellStyle name="Separador de milhares 12 2 2 4 3" xfId="7386" xr:uid="{00000000-0005-0000-0000-0000AA230000}"/>
    <cellStyle name="Separador de milhares 12 2 2 4 3 2" xfId="10898" xr:uid="{00000000-0005-0000-0000-0000AB230000}"/>
    <cellStyle name="Separador de milhares 12 2 2 4 3 2 2" xfId="33879" xr:uid="{00000000-0005-0000-0000-0000AC230000}"/>
    <cellStyle name="Separador de milhares 12 2 2 4 3 2 3" xfId="22707" xr:uid="{00000000-0005-0000-0000-0000AD230000}"/>
    <cellStyle name="Separador de milhares 12 2 2 4 3 3" xfId="30367" xr:uid="{00000000-0005-0000-0000-0000AE230000}"/>
    <cellStyle name="Separador de milhares 12 2 2 4 3 4" xfId="15046" xr:uid="{00000000-0005-0000-0000-0000AF230000}"/>
    <cellStyle name="Separador de milhares 12 2 2 4 4" xfId="4510" xr:uid="{00000000-0005-0000-0000-0000B0230000}"/>
    <cellStyle name="Separador de milhares 12 2 2 4 4 2" xfId="27491" xr:uid="{00000000-0005-0000-0000-0000B1230000}"/>
    <cellStyle name="Separador de milhares 12 2 2 4 4 3" xfId="18558" xr:uid="{00000000-0005-0000-0000-0000B2230000}"/>
    <cellStyle name="Separador de milhares 12 2 2 4 5" xfId="24463" xr:uid="{00000000-0005-0000-0000-0000B3230000}"/>
    <cellStyle name="Separador de milhares 12 2 2 4 6" xfId="13290" xr:uid="{00000000-0005-0000-0000-0000B4230000}"/>
    <cellStyle name="Separador de milhares 12 2 2 5" xfId="846" xr:uid="{00000000-0005-0000-0000-0000B5230000}"/>
    <cellStyle name="Separador de milhares 12 2 2 5 2" xfId="2602" xr:uid="{00000000-0005-0000-0000-0000B6230000}"/>
    <cellStyle name="Separador de milhares 12 2 2 5 2 2" xfId="8506" xr:uid="{00000000-0005-0000-0000-0000B7230000}"/>
    <cellStyle name="Separador de milhares 12 2 2 5 2 2 2" xfId="31487" xr:uid="{00000000-0005-0000-0000-0000B8230000}"/>
    <cellStyle name="Separador de milhares 12 2 2 5 2 2 3" xfId="19678" xr:uid="{00000000-0005-0000-0000-0000B9230000}"/>
    <cellStyle name="Separador de milhares 12 2 2 5 2 3" xfId="25583" xr:uid="{00000000-0005-0000-0000-0000BA230000}"/>
    <cellStyle name="Separador de milhares 12 2 2 5 2 4" xfId="16166" xr:uid="{00000000-0005-0000-0000-0000BB230000}"/>
    <cellStyle name="Separador de milhares 12 2 2 5 3" xfId="6750" xr:uid="{00000000-0005-0000-0000-0000BC230000}"/>
    <cellStyle name="Separador de milhares 12 2 2 5 3 2" xfId="10262" xr:uid="{00000000-0005-0000-0000-0000BD230000}"/>
    <cellStyle name="Separador de milhares 12 2 2 5 3 2 2" xfId="33243" xr:uid="{00000000-0005-0000-0000-0000BE230000}"/>
    <cellStyle name="Separador de milhares 12 2 2 5 3 2 3" xfId="22071" xr:uid="{00000000-0005-0000-0000-0000BF230000}"/>
    <cellStyle name="Separador de milhares 12 2 2 5 3 3" xfId="29731" xr:uid="{00000000-0005-0000-0000-0000C0230000}"/>
    <cellStyle name="Separador de milhares 12 2 2 5 3 4" xfId="14410" xr:uid="{00000000-0005-0000-0000-0000C1230000}"/>
    <cellStyle name="Separador de milhares 12 2 2 5 4" xfId="5554" xr:uid="{00000000-0005-0000-0000-0000C2230000}"/>
    <cellStyle name="Separador de milhares 12 2 2 5 4 2" xfId="28535" xr:uid="{00000000-0005-0000-0000-0000C3230000}"/>
    <cellStyle name="Separador de milhares 12 2 2 5 4 3" xfId="17922" xr:uid="{00000000-0005-0000-0000-0000C4230000}"/>
    <cellStyle name="Separador de milhares 12 2 2 5 5" xfId="23827" xr:uid="{00000000-0005-0000-0000-0000C5230000}"/>
    <cellStyle name="Separador de milhares 12 2 2 5 6" xfId="12654" xr:uid="{00000000-0005-0000-0000-0000C6230000}"/>
    <cellStyle name="Separador de milhares 12 2 2 6" xfId="2195" xr:uid="{00000000-0005-0000-0000-0000C7230000}"/>
    <cellStyle name="Separador de milhares 12 2 2 6 2" xfId="8099" xr:uid="{00000000-0005-0000-0000-0000C8230000}"/>
    <cellStyle name="Separador de milhares 12 2 2 6 2 2" xfId="31080" xr:uid="{00000000-0005-0000-0000-0000C9230000}"/>
    <cellStyle name="Separador de milhares 12 2 2 6 2 3" xfId="19271" xr:uid="{00000000-0005-0000-0000-0000CA230000}"/>
    <cellStyle name="Separador de milhares 12 2 2 6 3" xfId="25176" xr:uid="{00000000-0005-0000-0000-0000CB230000}"/>
    <cellStyle name="Separador de milhares 12 2 2 6 4" xfId="15759" xr:uid="{00000000-0005-0000-0000-0000CC230000}"/>
    <cellStyle name="Separador de milhares 12 2 2 7" xfId="6343" xr:uid="{00000000-0005-0000-0000-0000CD230000}"/>
    <cellStyle name="Separador de milhares 12 2 2 7 2" xfId="9855" xr:uid="{00000000-0005-0000-0000-0000CE230000}"/>
    <cellStyle name="Separador de milhares 12 2 2 7 2 2" xfId="32836" xr:uid="{00000000-0005-0000-0000-0000CF230000}"/>
    <cellStyle name="Separador de milhares 12 2 2 7 2 3" xfId="21664" xr:uid="{00000000-0005-0000-0000-0000D0230000}"/>
    <cellStyle name="Separador de milhares 12 2 2 7 3" xfId="29324" xr:uid="{00000000-0005-0000-0000-0000D1230000}"/>
    <cellStyle name="Separador de milhares 12 2 2 7 4" xfId="14003" xr:uid="{00000000-0005-0000-0000-0000D2230000}"/>
    <cellStyle name="Separador de milhares 12 2 2 8" xfId="5223" xr:uid="{00000000-0005-0000-0000-0000D3230000}"/>
    <cellStyle name="Separador de milhares 12 2 2 8 2" xfId="21027" xr:uid="{00000000-0005-0000-0000-0000D4230000}"/>
    <cellStyle name="Separador de milhares 12 2 2 8 3" xfId="28204" xr:uid="{00000000-0005-0000-0000-0000D5230000}"/>
    <cellStyle name="Separador de milhares 12 2 2 8 4" xfId="12247" xr:uid="{00000000-0005-0000-0000-0000D6230000}"/>
    <cellStyle name="Separador de milhares 12 2 2 9" xfId="3874" xr:uid="{00000000-0005-0000-0000-0000D7230000}"/>
    <cellStyle name="Separador de milhares 12 2 2 9 2" xfId="26855" xr:uid="{00000000-0005-0000-0000-0000D8230000}"/>
    <cellStyle name="Separador de milhares 12 2 2 9 3" xfId="17515" xr:uid="{00000000-0005-0000-0000-0000D9230000}"/>
    <cellStyle name="Separador de milhares 12 2 3" xfId="355" xr:uid="{00000000-0005-0000-0000-0000DA230000}"/>
    <cellStyle name="Separador de milhares 12 2 3 2" xfId="1639" xr:uid="{00000000-0005-0000-0000-0000DB230000}"/>
    <cellStyle name="Separador de milhares 12 2 3 2 2" xfId="3395" xr:uid="{00000000-0005-0000-0000-0000DC230000}"/>
    <cellStyle name="Separador de milhares 12 2 3 2 2 2" xfId="9299" xr:uid="{00000000-0005-0000-0000-0000DD230000}"/>
    <cellStyle name="Separador de milhares 12 2 3 2 2 2 2" xfId="32280" xr:uid="{00000000-0005-0000-0000-0000DE230000}"/>
    <cellStyle name="Separador de milhares 12 2 3 2 2 2 3" xfId="20471" xr:uid="{00000000-0005-0000-0000-0000DF230000}"/>
    <cellStyle name="Separador de milhares 12 2 3 2 2 3" xfId="26376" xr:uid="{00000000-0005-0000-0000-0000E0230000}"/>
    <cellStyle name="Separador de milhares 12 2 3 2 2 4" xfId="16959" xr:uid="{00000000-0005-0000-0000-0000E1230000}"/>
    <cellStyle name="Separador de milhares 12 2 3 2 3" xfId="7543" xr:uid="{00000000-0005-0000-0000-0000E2230000}"/>
    <cellStyle name="Separador de milhares 12 2 3 2 3 2" xfId="11055" xr:uid="{00000000-0005-0000-0000-0000E3230000}"/>
    <cellStyle name="Separador de milhares 12 2 3 2 3 2 2" xfId="34036" xr:uid="{00000000-0005-0000-0000-0000E4230000}"/>
    <cellStyle name="Separador de milhares 12 2 3 2 3 2 3" xfId="22864" xr:uid="{00000000-0005-0000-0000-0000E5230000}"/>
    <cellStyle name="Separador de milhares 12 2 3 2 3 3" xfId="30524" xr:uid="{00000000-0005-0000-0000-0000E6230000}"/>
    <cellStyle name="Separador de milhares 12 2 3 2 3 4" xfId="15203" xr:uid="{00000000-0005-0000-0000-0000E7230000}"/>
    <cellStyle name="Separador de milhares 12 2 3 2 4" xfId="4667" xr:uid="{00000000-0005-0000-0000-0000E8230000}"/>
    <cellStyle name="Separador de milhares 12 2 3 2 4 2" xfId="27648" xr:uid="{00000000-0005-0000-0000-0000E9230000}"/>
    <cellStyle name="Separador de milhares 12 2 3 2 4 3" xfId="18715" xr:uid="{00000000-0005-0000-0000-0000EA230000}"/>
    <cellStyle name="Separador de milhares 12 2 3 2 5" xfId="24620" xr:uid="{00000000-0005-0000-0000-0000EB230000}"/>
    <cellStyle name="Separador de milhares 12 2 3 2 6" xfId="13447" xr:uid="{00000000-0005-0000-0000-0000EC230000}"/>
    <cellStyle name="Separador de milhares 12 2 3 3" xfId="1003" xr:uid="{00000000-0005-0000-0000-0000ED230000}"/>
    <cellStyle name="Separador de milhares 12 2 3 3 2" xfId="2759" xr:uid="{00000000-0005-0000-0000-0000EE230000}"/>
    <cellStyle name="Separador de milhares 12 2 3 3 2 2" xfId="8663" xr:uid="{00000000-0005-0000-0000-0000EF230000}"/>
    <cellStyle name="Separador de milhares 12 2 3 3 2 2 2" xfId="31644" xr:uid="{00000000-0005-0000-0000-0000F0230000}"/>
    <cellStyle name="Separador de milhares 12 2 3 3 2 2 3" xfId="19835" xr:uid="{00000000-0005-0000-0000-0000F1230000}"/>
    <cellStyle name="Separador de milhares 12 2 3 3 2 3" xfId="25740" xr:uid="{00000000-0005-0000-0000-0000F2230000}"/>
    <cellStyle name="Separador de milhares 12 2 3 3 2 4" xfId="16323" xr:uid="{00000000-0005-0000-0000-0000F3230000}"/>
    <cellStyle name="Separador de milhares 12 2 3 3 3" xfId="6907" xr:uid="{00000000-0005-0000-0000-0000F4230000}"/>
    <cellStyle name="Separador de milhares 12 2 3 3 3 2" xfId="10419" xr:uid="{00000000-0005-0000-0000-0000F5230000}"/>
    <cellStyle name="Separador de milhares 12 2 3 3 3 2 2" xfId="33400" xr:uid="{00000000-0005-0000-0000-0000F6230000}"/>
    <cellStyle name="Separador de milhares 12 2 3 3 3 2 3" xfId="22228" xr:uid="{00000000-0005-0000-0000-0000F7230000}"/>
    <cellStyle name="Separador de milhares 12 2 3 3 3 3" xfId="29888" xr:uid="{00000000-0005-0000-0000-0000F8230000}"/>
    <cellStyle name="Separador de milhares 12 2 3 3 3 4" xfId="14567" xr:uid="{00000000-0005-0000-0000-0000F9230000}"/>
    <cellStyle name="Separador de milhares 12 2 3 3 4" xfId="5711" xr:uid="{00000000-0005-0000-0000-0000FA230000}"/>
    <cellStyle name="Separador de milhares 12 2 3 3 4 2" xfId="28692" xr:uid="{00000000-0005-0000-0000-0000FB230000}"/>
    <cellStyle name="Separador de milhares 12 2 3 3 4 3" xfId="18079" xr:uid="{00000000-0005-0000-0000-0000FC230000}"/>
    <cellStyle name="Separador de milhares 12 2 3 3 5" xfId="23984" xr:uid="{00000000-0005-0000-0000-0000FD230000}"/>
    <cellStyle name="Separador de milhares 12 2 3 3 6" xfId="12811" xr:uid="{00000000-0005-0000-0000-0000FE230000}"/>
    <cellStyle name="Separador de milhares 12 2 3 4" xfId="2114" xr:uid="{00000000-0005-0000-0000-0000FF230000}"/>
    <cellStyle name="Separador de milhares 12 2 3 4 2" xfId="8018" xr:uid="{00000000-0005-0000-0000-000000240000}"/>
    <cellStyle name="Separador de milhares 12 2 3 4 2 2" xfId="30999" xr:uid="{00000000-0005-0000-0000-000001240000}"/>
    <cellStyle name="Separador de milhares 12 2 3 4 2 3" xfId="19190" xr:uid="{00000000-0005-0000-0000-000002240000}"/>
    <cellStyle name="Separador de milhares 12 2 3 4 3" xfId="25095" xr:uid="{00000000-0005-0000-0000-000003240000}"/>
    <cellStyle name="Separador de milhares 12 2 3 4 4" xfId="15678" xr:uid="{00000000-0005-0000-0000-000004240000}"/>
    <cellStyle name="Separador de milhares 12 2 3 5" xfId="6262" xr:uid="{00000000-0005-0000-0000-000005240000}"/>
    <cellStyle name="Separador de milhares 12 2 3 5 2" xfId="9774" xr:uid="{00000000-0005-0000-0000-000006240000}"/>
    <cellStyle name="Separador de milhares 12 2 3 5 2 2" xfId="32755" xr:uid="{00000000-0005-0000-0000-000007240000}"/>
    <cellStyle name="Separador de milhares 12 2 3 5 2 3" xfId="21583" xr:uid="{00000000-0005-0000-0000-000008240000}"/>
    <cellStyle name="Separador de milhares 12 2 3 5 3" xfId="29243" xr:uid="{00000000-0005-0000-0000-000009240000}"/>
    <cellStyle name="Separador de milhares 12 2 3 5 4" xfId="13922" xr:uid="{00000000-0005-0000-0000-00000A240000}"/>
    <cellStyle name="Separador de milhares 12 2 3 6" xfId="5142" xr:uid="{00000000-0005-0000-0000-00000B240000}"/>
    <cellStyle name="Separador de milhares 12 2 3 6 2" xfId="20946" xr:uid="{00000000-0005-0000-0000-00000C240000}"/>
    <cellStyle name="Separador de milhares 12 2 3 6 3" xfId="28123" xr:uid="{00000000-0005-0000-0000-00000D240000}"/>
    <cellStyle name="Separador de milhares 12 2 3 6 4" xfId="12166" xr:uid="{00000000-0005-0000-0000-00000E240000}"/>
    <cellStyle name="Separador de milhares 12 2 3 7" xfId="4031" xr:uid="{00000000-0005-0000-0000-00000F240000}"/>
    <cellStyle name="Separador de milhares 12 2 3 7 2" xfId="27012" xr:uid="{00000000-0005-0000-0000-000010240000}"/>
    <cellStyle name="Separador de milhares 12 2 3 7 3" xfId="17434" xr:uid="{00000000-0005-0000-0000-000011240000}"/>
    <cellStyle name="Separador de milhares 12 2 3 8" xfId="23339" xr:uid="{00000000-0005-0000-0000-000012240000}"/>
    <cellStyle name="Separador de milhares 12 2 3 9" xfId="11691" xr:uid="{00000000-0005-0000-0000-000013240000}"/>
    <cellStyle name="Separador de milhares 12 2 4" xfId="513" xr:uid="{00000000-0005-0000-0000-000014240000}"/>
    <cellStyle name="Separador de milhares 12 2 4 2" xfId="1796" xr:uid="{00000000-0005-0000-0000-000015240000}"/>
    <cellStyle name="Separador de milhares 12 2 4 2 2" xfId="3552" xr:uid="{00000000-0005-0000-0000-000016240000}"/>
    <cellStyle name="Separador de milhares 12 2 4 2 2 2" xfId="9456" xr:uid="{00000000-0005-0000-0000-000017240000}"/>
    <cellStyle name="Separador de milhares 12 2 4 2 2 2 2" xfId="32437" xr:uid="{00000000-0005-0000-0000-000018240000}"/>
    <cellStyle name="Separador de milhares 12 2 4 2 2 2 3" xfId="20628" xr:uid="{00000000-0005-0000-0000-000019240000}"/>
    <cellStyle name="Separador de milhares 12 2 4 2 2 3" xfId="26533" xr:uid="{00000000-0005-0000-0000-00001A240000}"/>
    <cellStyle name="Separador de milhares 12 2 4 2 2 4" xfId="17116" xr:uid="{00000000-0005-0000-0000-00001B240000}"/>
    <cellStyle name="Separador de milhares 12 2 4 2 3" xfId="7700" xr:uid="{00000000-0005-0000-0000-00001C240000}"/>
    <cellStyle name="Separador de milhares 12 2 4 2 3 2" xfId="11212" xr:uid="{00000000-0005-0000-0000-00001D240000}"/>
    <cellStyle name="Separador de milhares 12 2 4 2 3 2 2" xfId="34193" xr:uid="{00000000-0005-0000-0000-00001E240000}"/>
    <cellStyle name="Separador de milhares 12 2 4 2 3 2 3" xfId="23021" xr:uid="{00000000-0005-0000-0000-00001F240000}"/>
    <cellStyle name="Separador de milhares 12 2 4 2 3 3" xfId="30681" xr:uid="{00000000-0005-0000-0000-000020240000}"/>
    <cellStyle name="Separador de milhares 12 2 4 2 3 4" xfId="15360" xr:uid="{00000000-0005-0000-0000-000021240000}"/>
    <cellStyle name="Separador de milhares 12 2 4 2 4" xfId="4824" xr:uid="{00000000-0005-0000-0000-000022240000}"/>
    <cellStyle name="Separador de milhares 12 2 4 2 4 2" xfId="27805" xr:uid="{00000000-0005-0000-0000-000023240000}"/>
    <cellStyle name="Separador de milhares 12 2 4 2 4 3" xfId="18872" xr:uid="{00000000-0005-0000-0000-000024240000}"/>
    <cellStyle name="Separador de milhares 12 2 4 2 5" xfId="24777" xr:uid="{00000000-0005-0000-0000-000025240000}"/>
    <cellStyle name="Separador de milhares 12 2 4 2 6" xfId="13604" xr:uid="{00000000-0005-0000-0000-000026240000}"/>
    <cellStyle name="Separador de milhares 12 2 4 3" xfId="1160" xr:uid="{00000000-0005-0000-0000-000027240000}"/>
    <cellStyle name="Separador de milhares 12 2 4 3 2" xfId="2916" xr:uid="{00000000-0005-0000-0000-000028240000}"/>
    <cellStyle name="Separador de milhares 12 2 4 3 2 2" xfId="8820" xr:uid="{00000000-0005-0000-0000-000029240000}"/>
    <cellStyle name="Separador de milhares 12 2 4 3 2 2 2" xfId="31801" xr:uid="{00000000-0005-0000-0000-00002A240000}"/>
    <cellStyle name="Separador de milhares 12 2 4 3 2 2 3" xfId="19992" xr:uid="{00000000-0005-0000-0000-00002B240000}"/>
    <cellStyle name="Separador de milhares 12 2 4 3 2 3" xfId="25897" xr:uid="{00000000-0005-0000-0000-00002C240000}"/>
    <cellStyle name="Separador de milhares 12 2 4 3 2 4" xfId="16480" xr:uid="{00000000-0005-0000-0000-00002D240000}"/>
    <cellStyle name="Separador de milhares 12 2 4 3 3" xfId="7064" xr:uid="{00000000-0005-0000-0000-00002E240000}"/>
    <cellStyle name="Separador de milhares 12 2 4 3 3 2" xfId="10576" xr:uid="{00000000-0005-0000-0000-00002F240000}"/>
    <cellStyle name="Separador de milhares 12 2 4 3 3 2 2" xfId="33557" xr:uid="{00000000-0005-0000-0000-000030240000}"/>
    <cellStyle name="Separador de milhares 12 2 4 3 3 2 3" xfId="22385" xr:uid="{00000000-0005-0000-0000-000031240000}"/>
    <cellStyle name="Separador de milhares 12 2 4 3 3 3" xfId="30045" xr:uid="{00000000-0005-0000-0000-000032240000}"/>
    <cellStyle name="Separador de milhares 12 2 4 3 3 4" xfId="14724" xr:uid="{00000000-0005-0000-0000-000033240000}"/>
    <cellStyle name="Separador de milhares 12 2 4 3 4" xfId="5868" xr:uid="{00000000-0005-0000-0000-000034240000}"/>
    <cellStyle name="Separador de milhares 12 2 4 3 4 2" xfId="28849" xr:uid="{00000000-0005-0000-0000-000035240000}"/>
    <cellStyle name="Separador de milhares 12 2 4 3 4 3" xfId="18236" xr:uid="{00000000-0005-0000-0000-000036240000}"/>
    <cellStyle name="Separador de milhares 12 2 4 3 5" xfId="24141" xr:uid="{00000000-0005-0000-0000-000037240000}"/>
    <cellStyle name="Separador de milhares 12 2 4 3 6" xfId="12968" xr:uid="{00000000-0005-0000-0000-000038240000}"/>
    <cellStyle name="Separador de milhares 12 2 4 4" xfId="2271" xr:uid="{00000000-0005-0000-0000-000039240000}"/>
    <cellStyle name="Separador de milhares 12 2 4 4 2" xfId="8175" xr:uid="{00000000-0005-0000-0000-00003A240000}"/>
    <cellStyle name="Separador de milhares 12 2 4 4 2 2" xfId="31156" xr:uid="{00000000-0005-0000-0000-00003B240000}"/>
    <cellStyle name="Separador de milhares 12 2 4 4 2 3" xfId="19347" xr:uid="{00000000-0005-0000-0000-00003C240000}"/>
    <cellStyle name="Separador de milhares 12 2 4 4 3" xfId="25252" xr:uid="{00000000-0005-0000-0000-00003D240000}"/>
    <cellStyle name="Separador de milhares 12 2 4 4 4" xfId="15835" xr:uid="{00000000-0005-0000-0000-00003E240000}"/>
    <cellStyle name="Separador de milhares 12 2 4 5" xfId="6419" xr:uid="{00000000-0005-0000-0000-00003F240000}"/>
    <cellStyle name="Separador de milhares 12 2 4 5 2" xfId="9931" xr:uid="{00000000-0005-0000-0000-000040240000}"/>
    <cellStyle name="Separador de milhares 12 2 4 5 2 2" xfId="32912" xr:uid="{00000000-0005-0000-0000-000041240000}"/>
    <cellStyle name="Separador de milhares 12 2 4 5 2 3" xfId="21740" xr:uid="{00000000-0005-0000-0000-000042240000}"/>
    <cellStyle name="Separador de milhares 12 2 4 5 3" xfId="29400" xr:uid="{00000000-0005-0000-0000-000043240000}"/>
    <cellStyle name="Separador de milhares 12 2 4 5 4" xfId="14079" xr:uid="{00000000-0005-0000-0000-000044240000}"/>
    <cellStyle name="Separador de milhares 12 2 4 6" xfId="5299" xr:uid="{00000000-0005-0000-0000-000045240000}"/>
    <cellStyle name="Separador de milhares 12 2 4 6 2" xfId="21103" xr:uid="{00000000-0005-0000-0000-000046240000}"/>
    <cellStyle name="Separador de milhares 12 2 4 6 3" xfId="28280" xr:uid="{00000000-0005-0000-0000-000047240000}"/>
    <cellStyle name="Separador de milhares 12 2 4 6 4" xfId="12323" xr:uid="{00000000-0005-0000-0000-000048240000}"/>
    <cellStyle name="Separador de milhares 12 2 4 7" xfId="4188" xr:uid="{00000000-0005-0000-0000-000049240000}"/>
    <cellStyle name="Separador de milhares 12 2 4 7 2" xfId="27169" xr:uid="{00000000-0005-0000-0000-00004A240000}"/>
    <cellStyle name="Separador de milhares 12 2 4 7 3" xfId="17591" xr:uid="{00000000-0005-0000-0000-00004B240000}"/>
    <cellStyle name="Separador de milhares 12 2 4 8" xfId="23496" xr:uid="{00000000-0005-0000-0000-00004C240000}"/>
    <cellStyle name="Separador de milhares 12 2 4 9" xfId="11848" xr:uid="{00000000-0005-0000-0000-00004D240000}"/>
    <cellStyle name="Separador de milhares 12 2 5" xfId="931" xr:uid="{00000000-0005-0000-0000-00004E240000}"/>
    <cellStyle name="Separador de milhares 12 2 5 2" xfId="1567" xr:uid="{00000000-0005-0000-0000-00004F240000}"/>
    <cellStyle name="Separador de milhares 12 2 5 2 2" xfId="3323" xr:uid="{00000000-0005-0000-0000-000050240000}"/>
    <cellStyle name="Separador de milhares 12 2 5 2 2 2" xfId="9227" xr:uid="{00000000-0005-0000-0000-000051240000}"/>
    <cellStyle name="Separador de milhares 12 2 5 2 2 2 2" xfId="32208" xr:uid="{00000000-0005-0000-0000-000052240000}"/>
    <cellStyle name="Separador de milhares 12 2 5 2 2 2 3" xfId="20399" xr:uid="{00000000-0005-0000-0000-000053240000}"/>
    <cellStyle name="Separador de milhares 12 2 5 2 2 3" xfId="26304" xr:uid="{00000000-0005-0000-0000-000054240000}"/>
    <cellStyle name="Separador de milhares 12 2 5 2 2 4" xfId="16887" xr:uid="{00000000-0005-0000-0000-000055240000}"/>
    <cellStyle name="Separador de milhares 12 2 5 2 3" xfId="7471" xr:uid="{00000000-0005-0000-0000-000056240000}"/>
    <cellStyle name="Separador de milhares 12 2 5 2 3 2" xfId="10983" xr:uid="{00000000-0005-0000-0000-000057240000}"/>
    <cellStyle name="Separador de milhares 12 2 5 2 3 2 2" xfId="33964" xr:uid="{00000000-0005-0000-0000-000058240000}"/>
    <cellStyle name="Separador de milhares 12 2 5 2 3 2 3" xfId="22792" xr:uid="{00000000-0005-0000-0000-000059240000}"/>
    <cellStyle name="Separador de milhares 12 2 5 2 3 3" xfId="30452" xr:uid="{00000000-0005-0000-0000-00005A240000}"/>
    <cellStyle name="Separador de milhares 12 2 5 2 3 4" xfId="15131" xr:uid="{00000000-0005-0000-0000-00005B240000}"/>
    <cellStyle name="Separador de milhares 12 2 5 2 4" xfId="4595" xr:uid="{00000000-0005-0000-0000-00005C240000}"/>
    <cellStyle name="Separador de milhares 12 2 5 2 4 2" xfId="27576" xr:uid="{00000000-0005-0000-0000-00005D240000}"/>
    <cellStyle name="Separador de milhares 12 2 5 2 4 3" xfId="18643" xr:uid="{00000000-0005-0000-0000-00005E240000}"/>
    <cellStyle name="Separador de milhares 12 2 5 2 5" xfId="24548" xr:uid="{00000000-0005-0000-0000-00005F240000}"/>
    <cellStyle name="Separador de milhares 12 2 5 2 6" xfId="13375" xr:uid="{00000000-0005-0000-0000-000060240000}"/>
    <cellStyle name="Separador de milhares 12 2 5 3" xfId="2687" xr:uid="{00000000-0005-0000-0000-000061240000}"/>
    <cellStyle name="Separador de milhares 12 2 5 3 2" xfId="8591" xr:uid="{00000000-0005-0000-0000-000062240000}"/>
    <cellStyle name="Separador de milhares 12 2 5 3 2 2" xfId="31572" xr:uid="{00000000-0005-0000-0000-000063240000}"/>
    <cellStyle name="Separador de milhares 12 2 5 3 2 3" xfId="19763" xr:uid="{00000000-0005-0000-0000-000064240000}"/>
    <cellStyle name="Separador de milhares 12 2 5 3 3" xfId="25668" xr:uid="{00000000-0005-0000-0000-000065240000}"/>
    <cellStyle name="Separador de milhares 12 2 5 3 4" xfId="16251" xr:uid="{00000000-0005-0000-0000-000066240000}"/>
    <cellStyle name="Separador de milhares 12 2 5 4" xfId="6835" xr:uid="{00000000-0005-0000-0000-000067240000}"/>
    <cellStyle name="Separador de milhares 12 2 5 4 2" xfId="10347" xr:uid="{00000000-0005-0000-0000-000068240000}"/>
    <cellStyle name="Separador de milhares 12 2 5 4 2 2" xfId="33328" xr:uid="{00000000-0005-0000-0000-000069240000}"/>
    <cellStyle name="Separador de milhares 12 2 5 4 2 3" xfId="22156" xr:uid="{00000000-0005-0000-0000-00006A240000}"/>
    <cellStyle name="Separador de milhares 12 2 5 4 3" xfId="29816" xr:uid="{00000000-0005-0000-0000-00006B240000}"/>
    <cellStyle name="Separador de milhares 12 2 5 4 4" xfId="14495" xr:uid="{00000000-0005-0000-0000-00006C240000}"/>
    <cellStyle name="Separador de milhares 12 2 5 5" xfId="5639" xr:uid="{00000000-0005-0000-0000-00006D240000}"/>
    <cellStyle name="Separador de milhares 12 2 5 5 2" xfId="21273" xr:uid="{00000000-0005-0000-0000-00006E240000}"/>
    <cellStyle name="Separador de milhares 12 2 5 5 3" xfId="28620" xr:uid="{00000000-0005-0000-0000-00006F240000}"/>
    <cellStyle name="Separador de milhares 12 2 5 5 4" xfId="12739" xr:uid="{00000000-0005-0000-0000-000070240000}"/>
    <cellStyle name="Separador de milhares 12 2 5 6" xfId="3959" xr:uid="{00000000-0005-0000-0000-000071240000}"/>
    <cellStyle name="Separador de milhares 12 2 5 6 2" xfId="26940" xr:uid="{00000000-0005-0000-0000-000072240000}"/>
    <cellStyle name="Separador de milhares 12 2 5 6 3" xfId="18007" xr:uid="{00000000-0005-0000-0000-000073240000}"/>
    <cellStyle name="Separador de milhares 12 2 5 7" xfId="23912" xr:uid="{00000000-0005-0000-0000-000074240000}"/>
    <cellStyle name="Separador de milhares 12 2 5 8" xfId="11619" xr:uid="{00000000-0005-0000-0000-000075240000}"/>
    <cellStyle name="Separador de milhares 12 2 6" xfId="1321" xr:uid="{00000000-0005-0000-0000-000076240000}"/>
    <cellStyle name="Separador de milhares 12 2 6 2" xfId="1957" xr:uid="{00000000-0005-0000-0000-000077240000}"/>
    <cellStyle name="Separador de milhares 12 2 6 2 2" xfId="3713" xr:uid="{00000000-0005-0000-0000-000078240000}"/>
    <cellStyle name="Separador de milhares 12 2 6 2 2 2" xfId="9617" xr:uid="{00000000-0005-0000-0000-000079240000}"/>
    <cellStyle name="Separador de milhares 12 2 6 2 2 2 2" xfId="32598" xr:uid="{00000000-0005-0000-0000-00007A240000}"/>
    <cellStyle name="Separador de milhares 12 2 6 2 2 2 3" xfId="20789" xr:uid="{00000000-0005-0000-0000-00007B240000}"/>
    <cellStyle name="Separador de milhares 12 2 6 2 2 3" xfId="26694" xr:uid="{00000000-0005-0000-0000-00007C240000}"/>
    <cellStyle name="Separador de milhares 12 2 6 2 2 4" xfId="17277" xr:uid="{00000000-0005-0000-0000-00007D240000}"/>
    <cellStyle name="Separador de milhares 12 2 6 2 3" xfId="7861" xr:uid="{00000000-0005-0000-0000-00007E240000}"/>
    <cellStyle name="Separador de milhares 12 2 6 2 3 2" xfId="11373" xr:uid="{00000000-0005-0000-0000-00007F240000}"/>
    <cellStyle name="Separador de milhares 12 2 6 2 3 2 2" xfId="34354" xr:uid="{00000000-0005-0000-0000-000080240000}"/>
    <cellStyle name="Separador de milhares 12 2 6 2 3 2 3" xfId="23182" xr:uid="{00000000-0005-0000-0000-000081240000}"/>
    <cellStyle name="Separador de milhares 12 2 6 2 3 3" xfId="30842" xr:uid="{00000000-0005-0000-0000-000082240000}"/>
    <cellStyle name="Separador de milhares 12 2 6 2 3 4" xfId="15521" xr:uid="{00000000-0005-0000-0000-000083240000}"/>
    <cellStyle name="Separador de milhares 12 2 6 2 4" xfId="4985" xr:uid="{00000000-0005-0000-0000-000084240000}"/>
    <cellStyle name="Separador de milhares 12 2 6 2 4 2" xfId="27966" xr:uid="{00000000-0005-0000-0000-000085240000}"/>
    <cellStyle name="Separador de milhares 12 2 6 2 4 3" xfId="19033" xr:uid="{00000000-0005-0000-0000-000086240000}"/>
    <cellStyle name="Separador de milhares 12 2 6 2 5" xfId="24938" xr:uid="{00000000-0005-0000-0000-000087240000}"/>
    <cellStyle name="Separador de milhares 12 2 6 2 6" xfId="13765" xr:uid="{00000000-0005-0000-0000-000088240000}"/>
    <cellStyle name="Separador de milhares 12 2 6 3" xfId="3077" xr:uid="{00000000-0005-0000-0000-000089240000}"/>
    <cellStyle name="Separador de milhares 12 2 6 3 2" xfId="8981" xr:uid="{00000000-0005-0000-0000-00008A240000}"/>
    <cellStyle name="Separador de milhares 12 2 6 3 2 2" xfId="31962" xr:uid="{00000000-0005-0000-0000-00008B240000}"/>
    <cellStyle name="Separador de milhares 12 2 6 3 2 3" xfId="20153" xr:uid="{00000000-0005-0000-0000-00008C240000}"/>
    <cellStyle name="Separador de milhares 12 2 6 3 3" xfId="26058" xr:uid="{00000000-0005-0000-0000-00008D240000}"/>
    <cellStyle name="Separador de milhares 12 2 6 3 4" xfId="16641" xr:uid="{00000000-0005-0000-0000-00008E240000}"/>
    <cellStyle name="Separador de milhares 12 2 6 4" xfId="7225" xr:uid="{00000000-0005-0000-0000-00008F240000}"/>
    <cellStyle name="Separador de milhares 12 2 6 4 2" xfId="10737" xr:uid="{00000000-0005-0000-0000-000090240000}"/>
    <cellStyle name="Separador de milhares 12 2 6 4 2 2" xfId="33718" xr:uid="{00000000-0005-0000-0000-000091240000}"/>
    <cellStyle name="Separador de milhares 12 2 6 4 2 3" xfId="22546" xr:uid="{00000000-0005-0000-0000-000092240000}"/>
    <cellStyle name="Separador de milhares 12 2 6 4 3" xfId="30206" xr:uid="{00000000-0005-0000-0000-000093240000}"/>
    <cellStyle name="Separador de milhares 12 2 6 4 4" xfId="14885" xr:uid="{00000000-0005-0000-0000-000094240000}"/>
    <cellStyle name="Separador de milhares 12 2 6 5" xfId="6029" xr:uid="{00000000-0005-0000-0000-000095240000}"/>
    <cellStyle name="Separador de milhares 12 2 6 5 2" xfId="21426" xr:uid="{00000000-0005-0000-0000-000096240000}"/>
    <cellStyle name="Separador de milhares 12 2 6 5 3" xfId="29010" xr:uid="{00000000-0005-0000-0000-000097240000}"/>
    <cellStyle name="Separador de milhares 12 2 6 5 4" xfId="13129" xr:uid="{00000000-0005-0000-0000-000098240000}"/>
    <cellStyle name="Separador de milhares 12 2 6 6" xfId="4349" xr:uid="{00000000-0005-0000-0000-000099240000}"/>
    <cellStyle name="Separador de milhares 12 2 6 6 2" xfId="27330" xr:uid="{00000000-0005-0000-0000-00009A240000}"/>
    <cellStyle name="Separador de milhares 12 2 6 6 3" xfId="18397" xr:uid="{00000000-0005-0000-0000-00009B240000}"/>
    <cellStyle name="Separador de milhares 12 2 6 7" xfId="24302" xr:uid="{00000000-0005-0000-0000-00009C240000}"/>
    <cellStyle name="Separador de milhares 12 2 6 8" xfId="12009" xr:uid="{00000000-0005-0000-0000-00009D240000}"/>
    <cellStyle name="Separador de milhares 12 2 7" xfId="761" xr:uid="{00000000-0005-0000-0000-00009E240000}"/>
    <cellStyle name="Separador de milhares 12 2 7 2" xfId="2517" xr:uid="{00000000-0005-0000-0000-00009F240000}"/>
    <cellStyle name="Separador de milhares 12 2 7 2 2" xfId="8421" xr:uid="{00000000-0005-0000-0000-0000A0240000}"/>
    <cellStyle name="Separador de milhares 12 2 7 2 2 2" xfId="31402" xr:uid="{00000000-0005-0000-0000-0000A1240000}"/>
    <cellStyle name="Separador de milhares 12 2 7 2 2 3" xfId="19593" xr:uid="{00000000-0005-0000-0000-0000A2240000}"/>
    <cellStyle name="Separador de milhares 12 2 7 2 3" xfId="25498" xr:uid="{00000000-0005-0000-0000-0000A3240000}"/>
    <cellStyle name="Separador de milhares 12 2 7 2 4" xfId="16081" xr:uid="{00000000-0005-0000-0000-0000A4240000}"/>
    <cellStyle name="Separador de milhares 12 2 7 3" xfId="6665" xr:uid="{00000000-0005-0000-0000-0000A5240000}"/>
    <cellStyle name="Separador de milhares 12 2 7 3 2" xfId="10177" xr:uid="{00000000-0005-0000-0000-0000A6240000}"/>
    <cellStyle name="Separador de milhares 12 2 7 3 2 2" xfId="33158" xr:uid="{00000000-0005-0000-0000-0000A7240000}"/>
    <cellStyle name="Separador de milhares 12 2 7 3 2 3" xfId="21986" xr:uid="{00000000-0005-0000-0000-0000A8240000}"/>
    <cellStyle name="Separador de milhares 12 2 7 3 3" xfId="29646" xr:uid="{00000000-0005-0000-0000-0000A9240000}"/>
    <cellStyle name="Separador de milhares 12 2 7 3 4" xfId="14325" xr:uid="{00000000-0005-0000-0000-0000AA240000}"/>
    <cellStyle name="Separador de milhares 12 2 7 4" xfId="4425" xr:uid="{00000000-0005-0000-0000-0000AB240000}"/>
    <cellStyle name="Separador de milhares 12 2 7 4 2" xfId="27406" xr:uid="{00000000-0005-0000-0000-0000AC240000}"/>
    <cellStyle name="Separador de milhares 12 2 7 4 3" xfId="17837" xr:uid="{00000000-0005-0000-0000-0000AD240000}"/>
    <cellStyle name="Separador de milhares 12 2 7 5" xfId="23742" xr:uid="{00000000-0005-0000-0000-0000AE240000}"/>
    <cellStyle name="Separador de milhares 12 2 7 6" xfId="12569" xr:uid="{00000000-0005-0000-0000-0000AF240000}"/>
    <cellStyle name="Separador de milhares 12 2 8" xfId="1397" xr:uid="{00000000-0005-0000-0000-0000B0240000}"/>
    <cellStyle name="Separador de milhares 12 2 8 2" xfId="3153" xr:uid="{00000000-0005-0000-0000-0000B1240000}"/>
    <cellStyle name="Separador de milhares 12 2 8 2 2" xfId="9057" xr:uid="{00000000-0005-0000-0000-0000B2240000}"/>
    <cellStyle name="Separador de milhares 12 2 8 2 2 2" xfId="32038" xr:uid="{00000000-0005-0000-0000-0000B3240000}"/>
    <cellStyle name="Separador de milhares 12 2 8 2 2 3" xfId="20229" xr:uid="{00000000-0005-0000-0000-0000B4240000}"/>
    <cellStyle name="Separador de milhares 12 2 8 2 3" xfId="26134" xr:uid="{00000000-0005-0000-0000-0000B5240000}"/>
    <cellStyle name="Separador de milhares 12 2 8 2 4" xfId="16717" xr:uid="{00000000-0005-0000-0000-0000B6240000}"/>
    <cellStyle name="Separador de milhares 12 2 8 3" xfId="7301" xr:uid="{00000000-0005-0000-0000-0000B7240000}"/>
    <cellStyle name="Separador de milhares 12 2 8 3 2" xfId="10813" xr:uid="{00000000-0005-0000-0000-0000B8240000}"/>
    <cellStyle name="Separador de milhares 12 2 8 3 2 2" xfId="33794" xr:uid="{00000000-0005-0000-0000-0000B9240000}"/>
    <cellStyle name="Separador de milhares 12 2 8 3 2 3" xfId="22622" xr:uid="{00000000-0005-0000-0000-0000BA240000}"/>
    <cellStyle name="Separador de milhares 12 2 8 3 3" xfId="30282" xr:uid="{00000000-0005-0000-0000-0000BB240000}"/>
    <cellStyle name="Separador de milhares 12 2 8 3 4" xfId="14961" xr:uid="{00000000-0005-0000-0000-0000BC240000}"/>
    <cellStyle name="Separador de milhares 12 2 8 4" xfId="6105" xr:uid="{00000000-0005-0000-0000-0000BD240000}"/>
    <cellStyle name="Separador de milhares 12 2 8 4 2" xfId="29086" xr:uid="{00000000-0005-0000-0000-0000BE240000}"/>
    <cellStyle name="Separador de milhares 12 2 8 4 3" xfId="18473" xr:uid="{00000000-0005-0000-0000-0000BF240000}"/>
    <cellStyle name="Separador de milhares 12 2 8 5" xfId="24378" xr:uid="{00000000-0005-0000-0000-0000C0240000}"/>
    <cellStyle name="Separador de milhares 12 2 8 6" xfId="13205" xr:uid="{00000000-0005-0000-0000-0000C1240000}"/>
    <cellStyle name="Separador de milhares 12 2 9" xfId="684" xr:uid="{00000000-0005-0000-0000-0000C2240000}"/>
    <cellStyle name="Separador de milhares 12 2 9 2" xfId="2441" xr:uid="{00000000-0005-0000-0000-0000C3240000}"/>
    <cellStyle name="Separador de milhares 12 2 9 2 2" xfId="8345" xr:uid="{00000000-0005-0000-0000-0000C4240000}"/>
    <cellStyle name="Separador de milhares 12 2 9 2 2 2" xfId="31326" xr:uid="{00000000-0005-0000-0000-0000C5240000}"/>
    <cellStyle name="Separador de milhares 12 2 9 2 2 3" xfId="19517" xr:uid="{00000000-0005-0000-0000-0000C6240000}"/>
    <cellStyle name="Separador de milhares 12 2 9 2 3" xfId="25422" xr:uid="{00000000-0005-0000-0000-0000C7240000}"/>
    <cellStyle name="Separador de milhares 12 2 9 2 4" xfId="16005" xr:uid="{00000000-0005-0000-0000-0000C8240000}"/>
    <cellStyle name="Separador de milhares 12 2 9 3" xfId="6589" xr:uid="{00000000-0005-0000-0000-0000C9240000}"/>
    <cellStyle name="Separador de milhares 12 2 9 3 2" xfId="10101" xr:uid="{00000000-0005-0000-0000-0000CA240000}"/>
    <cellStyle name="Separador de milhares 12 2 9 3 2 2" xfId="33082" xr:uid="{00000000-0005-0000-0000-0000CB240000}"/>
    <cellStyle name="Separador de milhares 12 2 9 3 2 3" xfId="21910" xr:uid="{00000000-0005-0000-0000-0000CC240000}"/>
    <cellStyle name="Separador de milhares 12 2 9 3 3" xfId="29570" xr:uid="{00000000-0005-0000-0000-0000CD240000}"/>
    <cellStyle name="Separador de milhares 12 2 9 3 4" xfId="14249" xr:uid="{00000000-0005-0000-0000-0000CE240000}"/>
    <cellStyle name="Separador de milhares 12 2 9 4" xfId="5469" xr:uid="{00000000-0005-0000-0000-0000CF240000}"/>
    <cellStyle name="Separador de milhares 12 2 9 4 2" xfId="28450" xr:uid="{00000000-0005-0000-0000-0000D0240000}"/>
    <cellStyle name="Separador de milhares 12 2 9 4 3" xfId="17761" xr:uid="{00000000-0005-0000-0000-0000D1240000}"/>
    <cellStyle name="Separador de milhares 12 2 9 5" xfId="23666" xr:uid="{00000000-0005-0000-0000-0000D2240000}"/>
    <cellStyle name="Separador de milhares 12 2 9 6" xfId="12493" xr:uid="{00000000-0005-0000-0000-0000D3240000}"/>
    <cellStyle name="Separador de milhares 12 3" xfId="414" xr:uid="{00000000-0005-0000-0000-0000D4240000}"/>
    <cellStyle name="Separador de milhares 12 3 10" xfId="23397" xr:uid="{00000000-0005-0000-0000-0000D5240000}"/>
    <cellStyle name="Separador de milhares 12 3 11" xfId="11511" xr:uid="{00000000-0005-0000-0000-0000D6240000}"/>
    <cellStyle name="Separador de milhares 12 3 2" xfId="575" xr:uid="{00000000-0005-0000-0000-0000D7240000}"/>
    <cellStyle name="Separador de milhares 12 3 2 2" xfId="1858" xr:uid="{00000000-0005-0000-0000-0000D8240000}"/>
    <cellStyle name="Separador de milhares 12 3 2 2 2" xfId="3614" xr:uid="{00000000-0005-0000-0000-0000D9240000}"/>
    <cellStyle name="Separador de milhares 12 3 2 2 2 2" xfId="9518" xr:uid="{00000000-0005-0000-0000-0000DA240000}"/>
    <cellStyle name="Separador de milhares 12 3 2 2 2 2 2" xfId="32499" xr:uid="{00000000-0005-0000-0000-0000DB240000}"/>
    <cellStyle name="Separador de milhares 12 3 2 2 2 2 3" xfId="20690" xr:uid="{00000000-0005-0000-0000-0000DC240000}"/>
    <cellStyle name="Separador de milhares 12 3 2 2 2 3" xfId="26595" xr:uid="{00000000-0005-0000-0000-0000DD240000}"/>
    <cellStyle name="Separador de milhares 12 3 2 2 2 4" xfId="17178" xr:uid="{00000000-0005-0000-0000-0000DE240000}"/>
    <cellStyle name="Separador de milhares 12 3 2 2 3" xfId="7762" xr:uid="{00000000-0005-0000-0000-0000DF240000}"/>
    <cellStyle name="Separador de milhares 12 3 2 2 3 2" xfId="11274" xr:uid="{00000000-0005-0000-0000-0000E0240000}"/>
    <cellStyle name="Separador de milhares 12 3 2 2 3 2 2" xfId="34255" xr:uid="{00000000-0005-0000-0000-0000E1240000}"/>
    <cellStyle name="Separador de milhares 12 3 2 2 3 2 3" xfId="23083" xr:uid="{00000000-0005-0000-0000-0000E2240000}"/>
    <cellStyle name="Separador de milhares 12 3 2 2 3 3" xfId="30743" xr:uid="{00000000-0005-0000-0000-0000E3240000}"/>
    <cellStyle name="Separador de milhares 12 3 2 2 3 4" xfId="15422" xr:uid="{00000000-0005-0000-0000-0000E4240000}"/>
    <cellStyle name="Separador de milhares 12 3 2 2 4" xfId="4886" xr:uid="{00000000-0005-0000-0000-0000E5240000}"/>
    <cellStyle name="Separador de milhares 12 3 2 2 4 2" xfId="27867" xr:uid="{00000000-0005-0000-0000-0000E6240000}"/>
    <cellStyle name="Separador de milhares 12 3 2 2 4 3" xfId="18934" xr:uid="{00000000-0005-0000-0000-0000E7240000}"/>
    <cellStyle name="Separador de milhares 12 3 2 2 5" xfId="24839" xr:uid="{00000000-0005-0000-0000-0000E8240000}"/>
    <cellStyle name="Separador de milhares 12 3 2 2 6" xfId="13666" xr:uid="{00000000-0005-0000-0000-0000E9240000}"/>
    <cellStyle name="Separador de milhares 12 3 2 3" xfId="1222" xr:uid="{00000000-0005-0000-0000-0000EA240000}"/>
    <cellStyle name="Separador de milhares 12 3 2 3 2" xfId="2978" xr:uid="{00000000-0005-0000-0000-0000EB240000}"/>
    <cellStyle name="Separador de milhares 12 3 2 3 2 2" xfId="8882" xr:uid="{00000000-0005-0000-0000-0000EC240000}"/>
    <cellStyle name="Separador de milhares 12 3 2 3 2 2 2" xfId="31863" xr:uid="{00000000-0005-0000-0000-0000ED240000}"/>
    <cellStyle name="Separador de milhares 12 3 2 3 2 2 3" xfId="20054" xr:uid="{00000000-0005-0000-0000-0000EE240000}"/>
    <cellStyle name="Separador de milhares 12 3 2 3 2 3" xfId="25959" xr:uid="{00000000-0005-0000-0000-0000EF240000}"/>
    <cellStyle name="Separador de milhares 12 3 2 3 2 4" xfId="16542" xr:uid="{00000000-0005-0000-0000-0000F0240000}"/>
    <cellStyle name="Separador de milhares 12 3 2 3 3" xfId="7126" xr:uid="{00000000-0005-0000-0000-0000F1240000}"/>
    <cellStyle name="Separador de milhares 12 3 2 3 3 2" xfId="10638" xr:uid="{00000000-0005-0000-0000-0000F2240000}"/>
    <cellStyle name="Separador de milhares 12 3 2 3 3 2 2" xfId="33619" xr:uid="{00000000-0005-0000-0000-0000F3240000}"/>
    <cellStyle name="Separador de milhares 12 3 2 3 3 2 3" xfId="22447" xr:uid="{00000000-0005-0000-0000-0000F4240000}"/>
    <cellStyle name="Separador de milhares 12 3 2 3 3 3" xfId="30107" xr:uid="{00000000-0005-0000-0000-0000F5240000}"/>
    <cellStyle name="Separador de milhares 12 3 2 3 3 4" xfId="14786" xr:uid="{00000000-0005-0000-0000-0000F6240000}"/>
    <cellStyle name="Separador de milhares 12 3 2 3 4" xfId="5930" xr:uid="{00000000-0005-0000-0000-0000F7240000}"/>
    <cellStyle name="Separador de milhares 12 3 2 3 4 2" xfId="28911" xr:uid="{00000000-0005-0000-0000-0000F8240000}"/>
    <cellStyle name="Separador de milhares 12 3 2 3 4 3" xfId="18298" xr:uid="{00000000-0005-0000-0000-0000F9240000}"/>
    <cellStyle name="Separador de milhares 12 3 2 3 5" xfId="24203" xr:uid="{00000000-0005-0000-0000-0000FA240000}"/>
    <cellStyle name="Separador de milhares 12 3 2 3 6" xfId="13030" xr:uid="{00000000-0005-0000-0000-0000FB240000}"/>
    <cellStyle name="Separador de milhares 12 3 2 4" xfId="2333" xr:uid="{00000000-0005-0000-0000-0000FC240000}"/>
    <cellStyle name="Separador de milhares 12 3 2 4 2" xfId="8237" xr:uid="{00000000-0005-0000-0000-0000FD240000}"/>
    <cellStyle name="Separador de milhares 12 3 2 4 2 2" xfId="31218" xr:uid="{00000000-0005-0000-0000-0000FE240000}"/>
    <cellStyle name="Separador de milhares 12 3 2 4 2 3" xfId="19409" xr:uid="{00000000-0005-0000-0000-0000FF240000}"/>
    <cellStyle name="Separador de milhares 12 3 2 4 3" xfId="25314" xr:uid="{00000000-0005-0000-0000-000000250000}"/>
    <cellStyle name="Separador de milhares 12 3 2 4 4" xfId="15897" xr:uid="{00000000-0005-0000-0000-000001250000}"/>
    <cellStyle name="Separador de milhares 12 3 2 5" xfId="6481" xr:uid="{00000000-0005-0000-0000-000002250000}"/>
    <cellStyle name="Separador de milhares 12 3 2 5 2" xfId="9993" xr:uid="{00000000-0005-0000-0000-000003250000}"/>
    <cellStyle name="Separador de milhares 12 3 2 5 2 2" xfId="32974" xr:uid="{00000000-0005-0000-0000-000004250000}"/>
    <cellStyle name="Separador de milhares 12 3 2 5 2 3" xfId="21802" xr:uid="{00000000-0005-0000-0000-000005250000}"/>
    <cellStyle name="Separador de milhares 12 3 2 5 3" xfId="29462" xr:uid="{00000000-0005-0000-0000-000006250000}"/>
    <cellStyle name="Separador de milhares 12 3 2 5 4" xfId="14141" xr:uid="{00000000-0005-0000-0000-000007250000}"/>
    <cellStyle name="Separador de milhares 12 3 2 6" xfId="5361" xr:uid="{00000000-0005-0000-0000-000008250000}"/>
    <cellStyle name="Separador de milhares 12 3 2 6 2" xfId="21165" xr:uid="{00000000-0005-0000-0000-000009250000}"/>
    <cellStyle name="Separador de milhares 12 3 2 6 3" xfId="28342" xr:uid="{00000000-0005-0000-0000-00000A250000}"/>
    <cellStyle name="Separador de milhares 12 3 2 6 4" xfId="12385" xr:uid="{00000000-0005-0000-0000-00000B250000}"/>
    <cellStyle name="Separador de milhares 12 3 2 7" xfId="4250" xr:uid="{00000000-0005-0000-0000-00000C250000}"/>
    <cellStyle name="Separador de milhares 12 3 2 7 2" xfId="27231" xr:uid="{00000000-0005-0000-0000-00000D250000}"/>
    <cellStyle name="Separador de milhares 12 3 2 7 3" xfId="17653" xr:uid="{00000000-0005-0000-0000-00000E250000}"/>
    <cellStyle name="Separador de milhares 12 3 2 8" xfId="23558" xr:uid="{00000000-0005-0000-0000-00000F250000}"/>
    <cellStyle name="Separador de milhares 12 3 2 9" xfId="11910" xr:uid="{00000000-0005-0000-0000-000010250000}"/>
    <cellStyle name="Separador de milhares 12 3 3" xfId="1061" xr:uid="{00000000-0005-0000-0000-000011250000}"/>
    <cellStyle name="Separador de milhares 12 3 3 2" xfId="1697" xr:uid="{00000000-0005-0000-0000-000012250000}"/>
    <cellStyle name="Separador de milhares 12 3 3 2 2" xfId="3453" xr:uid="{00000000-0005-0000-0000-000013250000}"/>
    <cellStyle name="Separador de milhares 12 3 3 2 2 2" xfId="9357" xr:uid="{00000000-0005-0000-0000-000014250000}"/>
    <cellStyle name="Separador de milhares 12 3 3 2 2 2 2" xfId="32338" xr:uid="{00000000-0005-0000-0000-000015250000}"/>
    <cellStyle name="Separador de milhares 12 3 3 2 2 2 3" xfId="20529" xr:uid="{00000000-0005-0000-0000-000016250000}"/>
    <cellStyle name="Separador de milhares 12 3 3 2 2 3" xfId="26434" xr:uid="{00000000-0005-0000-0000-000017250000}"/>
    <cellStyle name="Separador de milhares 12 3 3 2 2 4" xfId="17017" xr:uid="{00000000-0005-0000-0000-000018250000}"/>
    <cellStyle name="Separador de milhares 12 3 3 2 3" xfId="7601" xr:uid="{00000000-0005-0000-0000-000019250000}"/>
    <cellStyle name="Separador de milhares 12 3 3 2 3 2" xfId="11113" xr:uid="{00000000-0005-0000-0000-00001A250000}"/>
    <cellStyle name="Separador de milhares 12 3 3 2 3 2 2" xfId="34094" xr:uid="{00000000-0005-0000-0000-00001B250000}"/>
    <cellStyle name="Separador de milhares 12 3 3 2 3 2 3" xfId="22922" xr:uid="{00000000-0005-0000-0000-00001C250000}"/>
    <cellStyle name="Separador de milhares 12 3 3 2 3 3" xfId="30582" xr:uid="{00000000-0005-0000-0000-00001D250000}"/>
    <cellStyle name="Separador de milhares 12 3 3 2 3 4" xfId="15261" xr:uid="{00000000-0005-0000-0000-00001E250000}"/>
    <cellStyle name="Separador de milhares 12 3 3 2 4" xfId="4725" xr:uid="{00000000-0005-0000-0000-00001F250000}"/>
    <cellStyle name="Separador de milhares 12 3 3 2 4 2" xfId="27706" xr:uid="{00000000-0005-0000-0000-000020250000}"/>
    <cellStyle name="Separador de milhares 12 3 3 2 4 3" xfId="18773" xr:uid="{00000000-0005-0000-0000-000021250000}"/>
    <cellStyle name="Separador de milhares 12 3 3 2 5" xfId="24678" xr:uid="{00000000-0005-0000-0000-000022250000}"/>
    <cellStyle name="Separador de milhares 12 3 3 2 6" xfId="13505" xr:uid="{00000000-0005-0000-0000-000023250000}"/>
    <cellStyle name="Separador de milhares 12 3 3 3" xfId="2817" xr:uid="{00000000-0005-0000-0000-000024250000}"/>
    <cellStyle name="Separador de milhares 12 3 3 3 2" xfId="8721" xr:uid="{00000000-0005-0000-0000-000025250000}"/>
    <cellStyle name="Separador de milhares 12 3 3 3 2 2" xfId="31702" xr:uid="{00000000-0005-0000-0000-000026250000}"/>
    <cellStyle name="Separador de milhares 12 3 3 3 2 3" xfId="19893" xr:uid="{00000000-0005-0000-0000-000027250000}"/>
    <cellStyle name="Separador de milhares 12 3 3 3 3" xfId="25798" xr:uid="{00000000-0005-0000-0000-000028250000}"/>
    <cellStyle name="Separador de milhares 12 3 3 3 4" xfId="16381" xr:uid="{00000000-0005-0000-0000-000029250000}"/>
    <cellStyle name="Separador de milhares 12 3 3 4" xfId="6965" xr:uid="{00000000-0005-0000-0000-00002A250000}"/>
    <cellStyle name="Separador de milhares 12 3 3 4 2" xfId="10477" xr:uid="{00000000-0005-0000-0000-00002B250000}"/>
    <cellStyle name="Separador de milhares 12 3 3 4 2 2" xfId="33458" xr:uid="{00000000-0005-0000-0000-00002C250000}"/>
    <cellStyle name="Separador de milhares 12 3 3 4 2 3" xfId="22286" xr:uid="{00000000-0005-0000-0000-00002D250000}"/>
    <cellStyle name="Separador de milhares 12 3 3 4 3" xfId="29946" xr:uid="{00000000-0005-0000-0000-00002E250000}"/>
    <cellStyle name="Separador de milhares 12 3 3 4 4" xfId="14625" xr:uid="{00000000-0005-0000-0000-00002F250000}"/>
    <cellStyle name="Separador de milhares 12 3 3 5" xfId="5769" xr:uid="{00000000-0005-0000-0000-000030250000}"/>
    <cellStyle name="Separador de milhares 12 3 3 5 2" xfId="21327" xr:uid="{00000000-0005-0000-0000-000031250000}"/>
    <cellStyle name="Separador de milhares 12 3 3 5 3" xfId="28750" xr:uid="{00000000-0005-0000-0000-000032250000}"/>
    <cellStyle name="Separador de milhares 12 3 3 5 4" xfId="12869" xr:uid="{00000000-0005-0000-0000-000033250000}"/>
    <cellStyle name="Separador de milhares 12 3 3 6" xfId="4089" xr:uid="{00000000-0005-0000-0000-000034250000}"/>
    <cellStyle name="Separador de milhares 12 3 3 6 2" xfId="27070" xr:uid="{00000000-0005-0000-0000-000035250000}"/>
    <cellStyle name="Separador de milhares 12 3 3 6 3" xfId="18137" xr:uid="{00000000-0005-0000-0000-000036250000}"/>
    <cellStyle name="Separador de milhares 12 3 3 7" xfId="24042" xr:uid="{00000000-0005-0000-0000-000037250000}"/>
    <cellStyle name="Separador de milhares 12 3 3 8" xfId="11749" xr:uid="{00000000-0005-0000-0000-000038250000}"/>
    <cellStyle name="Separador de milhares 12 3 4" xfId="1459" xr:uid="{00000000-0005-0000-0000-000039250000}"/>
    <cellStyle name="Separador de milhares 12 3 4 2" xfId="3215" xr:uid="{00000000-0005-0000-0000-00003A250000}"/>
    <cellStyle name="Separador de milhares 12 3 4 2 2" xfId="9119" xr:uid="{00000000-0005-0000-0000-00003B250000}"/>
    <cellStyle name="Separador de milhares 12 3 4 2 2 2" xfId="32100" xr:uid="{00000000-0005-0000-0000-00003C250000}"/>
    <cellStyle name="Separador de milhares 12 3 4 2 2 3" xfId="20291" xr:uid="{00000000-0005-0000-0000-00003D250000}"/>
    <cellStyle name="Separador de milhares 12 3 4 2 3" xfId="26196" xr:uid="{00000000-0005-0000-0000-00003E250000}"/>
    <cellStyle name="Separador de milhares 12 3 4 2 4" xfId="16779" xr:uid="{00000000-0005-0000-0000-00003F250000}"/>
    <cellStyle name="Separador de milhares 12 3 4 3" xfId="7363" xr:uid="{00000000-0005-0000-0000-000040250000}"/>
    <cellStyle name="Separador de milhares 12 3 4 3 2" xfId="10875" xr:uid="{00000000-0005-0000-0000-000041250000}"/>
    <cellStyle name="Separador de milhares 12 3 4 3 2 2" xfId="33856" xr:uid="{00000000-0005-0000-0000-000042250000}"/>
    <cellStyle name="Separador de milhares 12 3 4 3 2 3" xfId="22684" xr:uid="{00000000-0005-0000-0000-000043250000}"/>
    <cellStyle name="Separador de milhares 12 3 4 3 3" xfId="30344" xr:uid="{00000000-0005-0000-0000-000044250000}"/>
    <cellStyle name="Separador de milhares 12 3 4 3 4" xfId="15023" xr:uid="{00000000-0005-0000-0000-000045250000}"/>
    <cellStyle name="Separador de milhares 12 3 4 4" xfId="4487" xr:uid="{00000000-0005-0000-0000-000046250000}"/>
    <cellStyle name="Separador de milhares 12 3 4 4 2" xfId="27468" xr:uid="{00000000-0005-0000-0000-000047250000}"/>
    <cellStyle name="Separador de milhares 12 3 4 4 3" xfId="18535" xr:uid="{00000000-0005-0000-0000-000048250000}"/>
    <cellStyle name="Separador de milhares 12 3 4 5" xfId="24440" xr:uid="{00000000-0005-0000-0000-000049250000}"/>
    <cellStyle name="Separador de milhares 12 3 4 6" xfId="13267" xr:uid="{00000000-0005-0000-0000-00004A250000}"/>
    <cellStyle name="Separador de milhares 12 3 5" xfId="823" xr:uid="{00000000-0005-0000-0000-00004B250000}"/>
    <cellStyle name="Separador de milhares 12 3 5 2" xfId="2579" xr:uid="{00000000-0005-0000-0000-00004C250000}"/>
    <cellStyle name="Separador de milhares 12 3 5 2 2" xfId="8483" xr:uid="{00000000-0005-0000-0000-00004D250000}"/>
    <cellStyle name="Separador de milhares 12 3 5 2 2 2" xfId="31464" xr:uid="{00000000-0005-0000-0000-00004E250000}"/>
    <cellStyle name="Separador de milhares 12 3 5 2 2 3" xfId="19655" xr:uid="{00000000-0005-0000-0000-00004F250000}"/>
    <cellStyle name="Separador de milhares 12 3 5 2 3" xfId="25560" xr:uid="{00000000-0005-0000-0000-000050250000}"/>
    <cellStyle name="Separador de milhares 12 3 5 2 4" xfId="16143" xr:uid="{00000000-0005-0000-0000-000051250000}"/>
    <cellStyle name="Separador de milhares 12 3 5 3" xfId="6727" xr:uid="{00000000-0005-0000-0000-000052250000}"/>
    <cellStyle name="Separador de milhares 12 3 5 3 2" xfId="10239" xr:uid="{00000000-0005-0000-0000-000053250000}"/>
    <cellStyle name="Separador de milhares 12 3 5 3 2 2" xfId="33220" xr:uid="{00000000-0005-0000-0000-000054250000}"/>
    <cellStyle name="Separador de milhares 12 3 5 3 2 3" xfId="22048" xr:uid="{00000000-0005-0000-0000-000055250000}"/>
    <cellStyle name="Separador de milhares 12 3 5 3 3" xfId="29708" xr:uid="{00000000-0005-0000-0000-000056250000}"/>
    <cellStyle name="Separador de milhares 12 3 5 3 4" xfId="14387" xr:uid="{00000000-0005-0000-0000-000057250000}"/>
    <cellStyle name="Separador de milhares 12 3 5 4" xfId="5531" xr:uid="{00000000-0005-0000-0000-000058250000}"/>
    <cellStyle name="Separador de milhares 12 3 5 4 2" xfId="28512" xr:uid="{00000000-0005-0000-0000-000059250000}"/>
    <cellStyle name="Separador de milhares 12 3 5 4 3" xfId="17899" xr:uid="{00000000-0005-0000-0000-00005A250000}"/>
    <cellStyle name="Separador de milhares 12 3 5 5" xfId="23804" xr:uid="{00000000-0005-0000-0000-00005B250000}"/>
    <cellStyle name="Separador de milhares 12 3 5 6" xfId="12631" xr:uid="{00000000-0005-0000-0000-00005C250000}"/>
    <cellStyle name="Separador de milhares 12 3 6" xfId="2172" xr:uid="{00000000-0005-0000-0000-00005D250000}"/>
    <cellStyle name="Separador de milhares 12 3 6 2" xfId="8076" xr:uid="{00000000-0005-0000-0000-00005E250000}"/>
    <cellStyle name="Separador de milhares 12 3 6 2 2" xfId="31057" xr:uid="{00000000-0005-0000-0000-00005F250000}"/>
    <cellStyle name="Separador de milhares 12 3 6 2 3" xfId="19248" xr:uid="{00000000-0005-0000-0000-000060250000}"/>
    <cellStyle name="Separador de milhares 12 3 6 3" xfId="25153" xr:uid="{00000000-0005-0000-0000-000061250000}"/>
    <cellStyle name="Separador de milhares 12 3 6 4" xfId="15736" xr:uid="{00000000-0005-0000-0000-000062250000}"/>
    <cellStyle name="Separador de milhares 12 3 7" xfId="6320" xr:uid="{00000000-0005-0000-0000-000063250000}"/>
    <cellStyle name="Separador de milhares 12 3 7 2" xfId="9832" xr:uid="{00000000-0005-0000-0000-000064250000}"/>
    <cellStyle name="Separador de milhares 12 3 7 2 2" xfId="32813" xr:uid="{00000000-0005-0000-0000-000065250000}"/>
    <cellStyle name="Separador de milhares 12 3 7 2 3" xfId="21641" xr:uid="{00000000-0005-0000-0000-000066250000}"/>
    <cellStyle name="Separador de milhares 12 3 7 3" xfId="29301" xr:uid="{00000000-0005-0000-0000-000067250000}"/>
    <cellStyle name="Separador de milhares 12 3 7 4" xfId="13980" xr:uid="{00000000-0005-0000-0000-000068250000}"/>
    <cellStyle name="Separador de milhares 12 3 8" xfId="5200" xr:uid="{00000000-0005-0000-0000-000069250000}"/>
    <cellStyle name="Separador de milhares 12 3 8 2" xfId="21004" xr:uid="{00000000-0005-0000-0000-00006A250000}"/>
    <cellStyle name="Separador de milhares 12 3 8 3" xfId="28181" xr:uid="{00000000-0005-0000-0000-00006B250000}"/>
    <cellStyle name="Separador de milhares 12 3 8 4" xfId="12224" xr:uid="{00000000-0005-0000-0000-00006C250000}"/>
    <cellStyle name="Separador de milhares 12 3 9" xfId="3851" xr:uid="{00000000-0005-0000-0000-00006D250000}"/>
    <cellStyle name="Separador de milhares 12 3 9 2" xfId="26832" xr:uid="{00000000-0005-0000-0000-00006E250000}"/>
    <cellStyle name="Separador de milhares 12 3 9 3" xfId="17492" xr:uid="{00000000-0005-0000-0000-00006F250000}"/>
    <cellStyle name="Separador de milhares 12 4" xfId="334" xr:uid="{00000000-0005-0000-0000-000070250000}"/>
    <cellStyle name="Separador de milhares 12 4 2" xfId="1618" xr:uid="{00000000-0005-0000-0000-000071250000}"/>
    <cellStyle name="Separador de milhares 12 4 2 2" xfId="3374" xr:uid="{00000000-0005-0000-0000-000072250000}"/>
    <cellStyle name="Separador de milhares 12 4 2 2 2" xfId="9278" xr:uid="{00000000-0005-0000-0000-000073250000}"/>
    <cellStyle name="Separador de milhares 12 4 2 2 2 2" xfId="32259" xr:uid="{00000000-0005-0000-0000-000074250000}"/>
    <cellStyle name="Separador de milhares 12 4 2 2 2 3" xfId="20450" xr:uid="{00000000-0005-0000-0000-000075250000}"/>
    <cellStyle name="Separador de milhares 12 4 2 2 3" xfId="26355" xr:uid="{00000000-0005-0000-0000-000076250000}"/>
    <cellStyle name="Separador de milhares 12 4 2 2 4" xfId="16938" xr:uid="{00000000-0005-0000-0000-000077250000}"/>
    <cellStyle name="Separador de milhares 12 4 2 3" xfId="7522" xr:uid="{00000000-0005-0000-0000-000078250000}"/>
    <cellStyle name="Separador de milhares 12 4 2 3 2" xfId="11034" xr:uid="{00000000-0005-0000-0000-000079250000}"/>
    <cellStyle name="Separador de milhares 12 4 2 3 2 2" xfId="34015" xr:uid="{00000000-0005-0000-0000-00007A250000}"/>
    <cellStyle name="Separador de milhares 12 4 2 3 2 3" xfId="22843" xr:uid="{00000000-0005-0000-0000-00007B250000}"/>
    <cellStyle name="Separador de milhares 12 4 2 3 3" xfId="30503" xr:uid="{00000000-0005-0000-0000-00007C250000}"/>
    <cellStyle name="Separador de milhares 12 4 2 3 4" xfId="15182" xr:uid="{00000000-0005-0000-0000-00007D250000}"/>
    <cellStyle name="Separador de milhares 12 4 2 4" xfId="4646" xr:uid="{00000000-0005-0000-0000-00007E250000}"/>
    <cellStyle name="Separador de milhares 12 4 2 4 2" xfId="27627" xr:uid="{00000000-0005-0000-0000-00007F250000}"/>
    <cellStyle name="Separador de milhares 12 4 2 4 3" xfId="18694" xr:uid="{00000000-0005-0000-0000-000080250000}"/>
    <cellStyle name="Separador de milhares 12 4 2 5" xfId="24599" xr:uid="{00000000-0005-0000-0000-000081250000}"/>
    <cellStyle name="Separador de milhares 12 4 2 6" xfId="13426" xr:uid="{00000000-0005-0000-0000-000082250000}"/>
    <cellStyle name="Separador de milhares 12 4 3" xfId="982" xr:uid="{00000000-0005-0000-0000-000083250000}"/>
    <cellStyle name="Separador de milhares 12 4 3 2" xfId="2738" xr:uid="{00000000-0005-0000-0000-000084250000}"/>
    <cellStyle name="Separador de milhares 12 4 3 2 2" xfId="8642" xr:uid="{00000000-0005-0000-0000-000085250000}"/>
    <cellStyle name="Separador de milhares 12 4 3 2 2 2" xfId="31623" xr:uid="{00000000-0005-0000-0000-000086250000}"/>
    <cellStyle name="Separador de milhares 12 4 3 2 2 3" xfId="19814" xr:uid="{00000000-0005-0000-0000-000087250000}"/>
    <cellStyle name="Separador de milhares 12 4 3 2 3" xfId="25719" xr:uid="{00000000-0005-0000-0000-000088250000}"/>
    <cellStyle name="Separador de milhares 12 4 3 2 4" xfId="16302" xr:uid="{00000000-0005-0000-0000-000089250000}"/>
    <cellStyle name="Separador de milhares 12 4 3 3" xfId="6886" xr:uid="{00000000-0005-0000-0000-00008A250000}"/>
    <cellStyle name="Separador de milhares 12 4 3 3 2" xfId="10398" xr:uid="{00000000-0005-0000-0000-00008B250000}"/>
    <cellStyle name="Separador de milhares 12 4 3 3 2 2" xfId="33379" xr:uid="{00000000-0005-0000-0000-00008C250000}"/>
    <cellStyle name="Separador de milhares 12 4 3 3 2 3" xfId="22207" xr:uid="{00000000-0005-0000-0000-00008D250000}"/>
    <cellStyle name="Separador de milhares 12 4 3 3 3" xfId="29867" xr:uid="{00000000-0005-0000-0000-00008E250000}"/>
    <cellStyle name="Separador de milhares 12 4 3 3 4" xfId="14546" xr:uid="{00000000-0005-0000-0000-00008F250000}"/>
    <cellStyle name="Separador de milhares 12 4 3 4" xfId="5690" xr:uid="{00000000-0005-0000-0000-000090250000}"/>
    <cellStyle name="Separador de milhares 12 4 3 4 2" xfId="28671" xr:uid="{00000000-0005-0000-0000-000091250000}"/>
    <cellStyle name="Separador de milhares 12 4 3 4 3" xfId="18058" xr:uid="{00000000-0005-0000-0000-000092250000}"/>
    <cellStyle name="Separador de milhares 12 4 3 5" xfId="23963" xr:uid="{00000000-0005-0000-0000-000093250000}"/>
    <cellStyle name="Separador de milhares 12 4 3 6" xfId="12790" xr:uid="{00000000-0005-0000-0000-000094250000}"/>
    <cellStyle name="Separador de milhares 12 4 4" xfId="2093" xr:uid="{00000000-0005-0000-0000-000095250000}"/>
    <cellStyle name="Separador de milhares 12 4 4 2" xfId="7997" xr:uid="{00000000-0005-0000-0000-000096250000}"/>
    <cellStyle name="Separador de milhares 12 4 4 2 2" xfId="30978" xr:uid="{00000000-0005-0000-0000-000097250000}"/>
    <cellStyle name="Separador de milhares 12 4 4 2 3" xfId="19169" xr:uid="{00000000-0005-0000-0000-000098250000}"/>
    <cellStyle name="Separador de milhares 12 4 4 3" xfId="25074" xr:uid="{00000000-0005-0000-0000-000099250000}"/>
    <cellStyle name="Separador de milhares 12 4 4 4" xfId="15657" xr:uid="{00000000-0005-0000-0000-00009A250000}"/>
    <cellStyle name="Separador de milhares 12 4 5" xfId="6241" xr:uid="{00000000-0005-0000-0000-00009B250000}"/>
    <cellStyle name="Separador de milhares 12 4 5 2" xfId="9753" xr:uid="{00000000-0005-0000-0000-00009C250000}"/>
    <cellStyle name="Separador de milhares 12 4 5 2 2" xfId="32734" xr:uid="{00000000-0005-0000-0000-00009D250000}"/>
    <cellStyle name="Separador de milhares 12 4 5 2 3" xfId="21562" xr:uid="{00000000-0005-0000-0000-00009E250000}"/>
    <cellStyle name="Separador de milhares 12 4 5 3" xfId="29222" xr:uid="{00000000-0005-0000-0000-00009F250000}"/>
    <cellStyle name="Separador de milhares 12 4 5 4" xfId="13901" xr:uid="{00000000-0005-0000-0000-0000A0250000}"/>
    <cellStyle name="Separador de milhares 12 4 6" xfId="5121" xr:uid="{00000000-0005-0000-0000-0000A1250000}"/>
    <cellStyle name="Separador de milhares 12 4 6 2" xfId="20925" xr:uid="{00000000-0005-0000-0000-0000A2250000}"/>
    <cellStyle name="Separador de milhares 12 4 6 3" xfId="28102" xr:uid="{00000000-0005-0000-0000-0000A3250000}"/>
    <cellStyle name="Separador de milhares 12 4 6 4" xfId="12145" xr:uid="{00000000-0005-0000-0000-0000A4250000}"/>
    <cellStyle name="Separador de milhares 12 4 7" xfId="4010" xr:uid="{00000000-0005-0000-0000-0000A5250000}"/>
    <cellStyle name="Separador de milhares 12 4 7 2" xfId="26991" xr:uid="{00000000-0005-0000-0000-0000A6250000}"/>
    <cellStyle name="Separador de milhares 12 4 7 3" xfId="17413" xr:uid="{00000000-0005-0000-0000-0000A7250000}"/>
    <cellStyle name="Separador de milhares 12 4 8" xfId="23318" xr:uid="{00000000-0005-0000-0000-0000A8250000}"/>
    <cellStyle name="Separador de milhares 12 4 9" xfId="11670" xr:uid="{00000000-0005-0000-0000-0000A9250000}"/>
    <cellStyle name="Separador de milhares 12 5" xfId="490" xr:uid="{00000000-0005-0000-0000-0000AA250000}"/>
    <cellStyle name="Separador de milhares 12 5 2" xfId="1773" xr:uid="{00000000-0005-0000-0000-0000AB250000}"/>
    <cellStyle name="Separador de milhares 12 5 2 2" xfId="3529" xr:uid="{00000000-0005-0000-0000-0000AC250000}"/>
    <cellStyle name="Separador de milhares 12 5 2 2 2" xfId="9433" xr:uid="{00000000-0005-0000-0000-0000AD250000}"/>
    <cellStyle name="Separador de milhares 12 5 2 2 2 2" xfId="32414" xr:uid="{00000000-0005-0000-0000-0000AE250000}"/>
    <cellStyle name="Separador de milhares 12 5 2 2 2 3" xfId="20605" xr:uid="{00000000-0005-0000-0000-0000AF250000}"/>
    <cellStyle name="Separador de milhares 12 5 2 2 3" xfId="26510" xr:uid="{00000000-0005-0000-0000-0000B0250000}"/>
    <cellStyle name="Separador de milhares 12 5 2 2 4" xfId="17093" xr:uid="{00000000-0005-0000-0000-0000B1250000}"/>
    <cellStyle name="Separador de milhares 12 5 2 3" xfId="7677" xr:uid="{00000000-0005-0000-0000-0000B2250000}"/>
    <cellStyle name="Separador de milhares 12 5 2 3 2" xfId="11189" xr:uid="{00000000-0005-0000-0000-0000B3250000}"/>
    <cellStyle name="Separador de milhares 12 5 2 3 2 2" xfId="34170" xr:uid="{00000000-0005-0000-0000-0000B4250000}"/>
    <cellStyle name="Separador de milhares 12 5 2 3 2 3" xfId="22998" xr:uid="{00000000-0005-0000-0000-0000B5250000}"/>
    <cellStyle name="Separador de milhares 12 5 2 3 3" xfId="30658" xr:uid="{00000000-0005-0000-0000-0000B6250000}"/>
    <cellStyle name="Separador de milhares 12 5 2 3 4" xfId="15337" xr:uid="{00000000-0005-0000-0000-0000B7250000}"/>
    <cellStyle name="Separador de milhares 12 5 2 4" xfId="4801" xr:uid="{00000000-0005-0000-0000-0000B8250000}"/>
    <cellStyle name="Separador de milhares 12 5 2 4 2" xfId="27782" xr:uid="{00000000-0005-0000-0000-0000B9250000}"/>
    <cellStyle name="Separador de milhares 12 5 2 4 3" xfId="18849" xr:uid="{00000000-0005-0000-0000-0000BA250000}"/>
    <cellStyle name="Separador de milhares 12 5 2 5" xfId="24754" xr:uid="{00000000-0005-0000-0000-0000BB250000}"/>
    <cellStyle name="Separador de milhares 12 5 2 6" xfId="13581" xr:uid="{00000000-0005-0000-0000-0000BC250000}"/>
    <cellStyle name="Separador de milhares 12 5 3" xfId="1137" xr:uid="{00000000-0005-0000-0000-0000BD250000}"/>
    <cellStyle name="Separador de milhares 12 5 3 2" xfId="2893" xr:uid="{00000000-0005-0000-0000-0000BE250000}"/>
    <cellStyle name="Separador de milhares 12 5 3 2 2" xfId="8797" xr:uid="{00000000-0005-0000-0000-0000BF250000}"/>
    <cellStyle name="Separador de milhares 12 5 3 2 2 2" xfId="31778" xr:uid="{00000000-0005-0000-0000-0000C0250000}"/>
    <cellStyle name="Separador de milhares 12 5 3 2 2 3" xfId="19969" xr:uid="{00000000-0005-0000-0000-0000C1250000}"/>
    <cellStyle name="Separador de milhares 12 5 3 2 3" xfId="25874" xr:uid="{00000000-0005-0000-0000-0000C2250000}"/>
    <cellStyle name="Separador de milhares 12 5 3 2 4" xfId="16457" xr:uid="{00000000-0005-0000-0000-0000C3250000}"/>
    <cellStyle name="Separador de milhares 12 5 3 3" xfId="7041" xr:uid="{00000000-0005-0000-0000-0000C4250000}"/>
    <cellStyle name="Separador de milhares 12 5 3 3 2" xfId="10553" xr:uid="{00000000-0005-0000-0000-0000C5250000}"/>
    <cellStyle name="Separador de milhares 12 5 3 3 2 2" xfId="33534" xr:uid="{00000000-0005-0000-0000-0000C6250000}"/>
    <cellStyle name="Separador de milhares 12 5 3 3 2 3" xfId="22362" xr:uid="{00000000-0005-0000-0000-0000C7250000}"/>
    <cellStyle name="Separador de milhares 12 5 3 3 3" xfId="30022" xr:uid="{00000000-0005-0000-0000-0000C8250000}"/>
    <cellStyle name="Separador de milhares 12 5 3 3 4" xfId="14701" xr:uid="{00000000-0005-0000-0000-0000C9250000}"/>
    <cellStyle name="Separador de milhares 12 5 3 4" xfId="5845" xr:uid="{00000000-0005-0000-0000-0000CA250000}"/>
    <cellStyle name="Separador de milhares 12 5 3 4 2" xfId="28826" xr:uid="{00000000-0005-0000-0000-0000CB250000}"/>
    <cellStyle name="Separador de milhares 12 5 3 4 3" xfId="18213" xr:uid="{00000000-0005-0000-0000-0000CC250000}"/>
    <cellStyle name="Separador de milhares 12 5 3 5" xfId="24118" xr:uid="{00000000-0005-0000-0000-0000CD250000}"/>
    <cellStyle name="Separador de milhares 12 5 3 6" xfId="12945" xr:uid="{00000000-0005-0000-0000-0000CE250000}"/>
    <cellStyle name="Separador de milhares 12 5 4" xfId="2248" xr:uid="{00000000-0005-0000-0000-0000CF250000}"/>
    <cellStyle name="Separador de milhares 12 5 4 2" xfId="8152" xr:uid="{00000000-0005-0000-0000-0000D0250000}"/>
    <cellStyle name="Separador de milhares 12 5 4 2 2" xfId="31133" xr:uid="{00000000-0005-0000-0000-0000D1250000}"/>
    <cellStyle name="Separador de milhares 12 5 4 2 3" xfId="19324" xr:uid="{00000000-0005-0000-0000-0000D2250000}"/>
    <cellStyle name="Separador de milhares 12 5 4 3" xfId="25229" xr:uid="{00000000-0005-0000-0000-0000D3250000}"/>
    <cellStyle name="Separador de milhares 12 5 4 4" xfId="15812" xr:uid="{00000000-0005-0000-0000-0000D4250000}"/>
    <cellStyle name="Separador de milhares 12 5 5" xfId="6396" xr:uid="{00000000-0005-0000-0000-0000D5250000}"/>
    <cellStyle name="Separador de milhares 12 5 5 2" xfId="9908" xr:uid="{00000000-0005-0000-0000-0000D6250000}"/>
    <cellStyle name="Separador de milhares 12 5 5 2 2" xfId="32889" xr:uid="{00000000-0005-0000-0000-0000D7250000}"/>
    <cellStyle name="Separador de milhares 12 5 5 2 3" xfId="21717" xr:uid="{00000000-0005-0000-0000-0000D8250000}"/>
    <cellStyle name="Separador de milhares 12 5 5 3" xfId="29377" xr:uid="{00000000-0005-0000-0000-0000D9250000}"/>
    <cellStyle name="Separador de milhares 12 5 5 4" xfId="14056" xr:uid="{00000000-0005-0000-0000-0000DA250000}"/>
    <cellStyle name="Separador de milhares 12 5 6" xfId="5276" xr:uid="{00000000-0005-0000-0000-0000DB250000}"/>
    <cellStyle name="Separador de milhares 12 5 6 2" xfId="21080" xr:uid="{00000000-0005-0000-0000-0000DC250000}"/>
    <cellStyle name="Separador de milhares 12 5 6 3" xfId="28257" xr:uid="{00000000-0005-0000-0000-0000DD250000}"/>
    <cellStyle name="Separador de milhares 12 5 6 4" xfId="12300" xr:uid="{00000000-0005-0000-0000-0000DE250000}"/>
    <cellStyle name="Separador de milhares 12 5 7" xfId="4165" xr:uid="{00000000-0005-0000-0000-0000DF250000}"/>
    <cellStyle name="Separador de milhares 12 5 7 2" xfId="27146" xr:uid="{00000000-0005-0000-0000-0000E0250000}"/>
    <cellStyle name="Separador de milhares 12 5 7 3" xfId="17568" xr:uid="{00000000-0005-0000-0000-0000E1250000}"/>
    <cellStyle name="Separador de milhares 12 5 8" xfId="23473" xr:uid="{00000000-0005-0000-0000-0000E2250000}"/>
    <cellStyle name="Separador de milhares 12 5 9" xfId="11825" xr:uid="{00000000-0005-0000-0000-0000E3250000}"/>
    <cellStyle name="Separador de milhares 12 6" xfId="908" xr:uid="{00000000-0005-0000-0000-0000E4250000}"/>
    <cellStyle name="Separador de milhares 12 6 2" xfId="1544" xr:uid="{00000000-0005-0000-0000-0000E5250000}"/>
    <cellStyle name="Separador de milhares 12 6 2 2" xfId="3300" xr:uid="{00000000-0005-0000-0000-0000E6250000}"/>
    <cellStyle name="Separador de milhares 12 6 2 2 2" xfId="9204" xr:uid="{00000000-0005-0000-0000-0000E7250000}"/>
    <cellStyle name="Separador de milhares 12 6 2 2 2 2" xfId="32185" xr:uid="{00000000-0005-0000-0000-0000E8250000}"/>
    <cellStyle name="Separador de milhares 12 6 2 2 2 3" xfId="20376" xr:uid="{00000000-0005-0000-0000-0000E9250000}"/>
    <cellStyle name="Separador de milhares 12 6 2 2 3" xfId="26281" xr:uid="{00000000-0005-0000-0000-0000EA250000}"/>
    <cellStyle name="Separador de milhares 12 6 2 2 4" xfId="16864" xr:uid="{00000000-0005-0000-0000-0000EB250000}"/>
    <cellStyle name="Separador de milhares 12 6 2 3" xfId="7448" xr:uid="{00000000-0005-0000-0000-0000EC250000}"/>
    <cellStyle name="Separador de milhares 12 6 2 3 2" xfId="10960" xr:uid="{00000000-0005-0000-0000-0000ED250000}"/>
    <cellStyle name="Separador de milhares 12 6 2 3 2 2" xfId="33941" xr:uid="{00000000-0005-0000-0000-0000EE250000}"/>
    <cellStyle name="Separador de milhares 12 6 2 3 2 3" xfId="22769" xr:uid="{00000000-0005-0000-0000-0000EF250000}"/>
    <cellStyle name="Separador de milhares 12 6 2 3 3" xfId="30429" xr:uid="{00000000-0005-0000-0000-0000F0250000}"/>
    <cellStyle name="Separador de milhares 12 6 2 3 4" xfId="15108" xr:uid="{00000000-0005-0000-0000-0000F1250000}"/>
    <cellStyle name="Separador de milhares 12 6 2 4" xfId="4572" xr:uid="{00000000-0005-0000-0000-0000F2250000}"/>
    <cellStyle name="Separador de milhares 12 6 2 4 2" xfId="27553" xr:uid="{00000000-0005-0000-0000-0000F3250000}"/>
    <cellStyle name="Separador de milhares 12 6 2 4 3" xfId="18620" xr:uid="{00000000-0005-0000-0000-0000F4250000}"/>
    <cellStyle name="Separador de milhares 12 6 2 5" xfId="24525" xr:uid="{00000000-0005-0000-0000-0000F5250000}"/>
    <cellStyle name="Separador de milhares 12 6 2 6" xfId="13352" xr:uid="{00000000-0005-0000-0000-0000F6250000}"/>
    <cellStyle name="Separador de milhares 12 6 3" xfId="2664" xr:uid="{00000000-0005-0000-0000-0000F7250000}"/>
    <cellStyle name="Separador de milhares 12 6 3 2" xfId="8568" xr:uid="{00000000-0005-0000-0000-0000F8250000}"/>
    <cellStyle name="Separador de milhares 12 6 3 2 2" xfId="31549" xr:uid="{00000000-0005-0000-0000-0000F9250000}"/>
    <cellStyle name="Separador de milhares 12 6 3 2 3" xfId="19740" xr:uid="{00000000-0005-0000-0000-0000FA250000}"/>
    <cellStyle name="Separador de milhares 12 6 3 3" xfId="25645" xr:uid="{00000000-0005-0000-0000-0000FB250000}"/>
    <cellStyle name="Separador de milhares 12 6 3 4" xfId="16228" xr:uid="{00000000-0005-0000-0000-0000FC250000}"/>
    <cellStyle name="Separador de milhares 12 6 4" xfId="6812" xr:uid="{00000000-0005-0000-0000-0000FD250000}"/>
    <cellStyle name="Separador de milhares 12 6 4 2" xfId="10324" xr:uid="{00000000-0005-0000-0000-0000FE250000}"/>
    <cellStyle name="Separador de milhares 12 6 4 2 2" xfId="33305" xr:uid="{00000000-0005-0000-0000-0000FF250000}"/>
    <cellStyle name="Separador de milhares 12 6 4 2 3" xfId="22133" xr:uid="{00000000-0005-0000-0000-000000260000}"/>
    <cellStyle name="Separador de milhares 12 6 4 3" xfId="29793" xr:uid="{00000000-0005-0000-0000-000001260000}"/>
    <cellStyle name="Separador de milhares 12 6 4 4" xfId="14472" xr:uid="{00000000-0005-0000-0000-000002260000}"/>
    <cellStyle name="Separador de milhares 12 6 5" xfId="5616" xr:uid="{00000000-0005-0000-0000-000003260000}"/>
    <cellStyle name="Separador de milhares 12 6 5 2" xfId="21250" xr:uid="{00000000-0005-0000-0000-000004260000}"/>
    <cellStyle name="Separador de milhares 12 6 5 3" xfId="28597" xr:uid="{00000000-0005-0000-0000-000005260000}"/>
    <cellStyle name="Separador de milhares 12 6 5 4" xfId="12716" xr:uid="{00000000-0005-0000-0000-000006260000}"/>
    <cellStyle name="Separador de milhares 12 6 6" xfId="3936" xr:uid="{00000000-0005-0000-0000-000007260000}"/>
    <cellStyle name="Separador de milhares 12 6 6 2" xfId="26917" xr:uid="{00000000-0005-0000-0000-000008260000}"/>
    <cellStyle name="Separador de milhares 12 6 6 3" xfId="17984" xr:uid="{00000000-0005-0000-0000-000009260000}"/>
    <cellStyle name="Separador de milhares 12 6 7" xfId="23889" xr:uid="{00000000-0005-0000-0000-00000A260000}"/>
    <cellStyle name="Separador de milhares 12 6 8" xfId="11596" xr:uid="{00000000-0005-0000-0000-00000B260000}"/>
    <cellStyle name="Separador de milhares 12 7" xfId="1298" xr:uid="{00000000-0005-0000-0000-00000C260000}"/>
    <cellStyle name="Separador de milhares 12 7 2" xfId="1934" xr:uid="{00000000-0005-0000-0000-00000D260000}"/>
    <cellStyle name="Separador de milhares 12 7 2 2" xfId="3690" xr:uid="{00000000-0005-0000-0000-00000E260000}"/>
    <cellStyle name="Separador de milhares 12 7 2 2 2" xfId="9594" xr:uid="{00000000-0005-0000-0000-00000F260000}"/>
    <cellStyle name="Separador de milhares 12 7 2 2 2 2" xfId="32575" xr:uid="{00000000-0005-0000-0000-000010260000}"/>
    <cellStyle name="Separador de milhares 12 7 2 2 2 3" xfId="20766" xr:uid="{00000000-0005-0000-0000-000011260000}"/>
    <cellStyle name="Separador de milhares 12 7 2 2 3" xfId="26671" xr:uid="{00000000-0005-0000-0000-000012260000}"/>
    <cellStyle name="Separador de milhares 12 7 2 2 4" xfId="17254" xr:uid="{00000000-0005-0000-0000-000013260000}"/>
    <cellStyle name="Separador de milhares 12 7 2 3" xfId="7838" xr:uid="{00000000-0005-0000-0000-000014260000}"/>
    <cellStyle name="Separador de milhares 12 7 2 3 2" xfId="11350" xr:uid="{00000000-0005-0000-0000-000015260000}"/>
    <cellStyle name="Separador de milhares 12 7 2 3 2 2" xfId="34331" xr:uid="{00000000-0005-0000-0000-000016260000}"/>
    <cellStyle name="Separador de milhares 12 7 2 3 2 3" xfId="23159" xr:uid="{00000000-0005-0000-0000-000017260000}"/>
    <cellStyle name="Separador de milhares 12 7 2 3 3" xfId="30819" xr:uid="{00000000-0005-0000-0000-000018260000}"/>
    <cellStyle name="Separador de milhares 12 7 2 3 4" xfId="15498" xr:uid="{00000000-0005-0000-0000-000019260000}"/>
    <cellStyle name="Separador de milhares 12 7 2 4" xfId="4962" xr:uid="{00000000-0005-0000-0000-00001A260000}"/>
    <cellStyle name="Separador de milhares 12 7 2 4 2" xfId="27943" xr:uid="{00000000-0005-0000-0000-00001B260000}"/>
    <cellStyle name="Separador de milhares 12 7 2 4 3" xfId="19010" xr:uid="{00000000-0005-0000-0000-00001C260000}"/>
    <cellStyle name="Separador de milhares 12 7 2 5" xfId="24915" xr:uid="{00000000-0005-0000-0000-00001D260000}"/>
    <cellStyle name="Separador de milhares 12 7 2 6" xfId="13742" xr:uid="{00000000-0005-0000-0000-00001E260000}"/>
    <cellStyle name="Separador de milhares 12 7 3" xfId="3054" xr:uid="{00000000-0005-0000-0000-00001F260000}"/>
    <cellStyle name="Separador de milhares 12 7 3 2" xfId="8958" xr:uid="{00000000-0005-0000-0000-000020260000}"/>
    <cellStyle name="Separador de milhares 12 7 3 2 2" xfId="31939" xr:uid="{00000000-0005-0000-0000-000021260000}"/>
    <cellStyle name="Separador de milhares 12 7 3 2 3" xfId="20130" xr:uid="{00000000-0005-0000-0000-000022260000}"/>
    <cellStyle name="Separador de milhares 12 7 3 3" xfId="26035" xr:uid="{00000000-0005-0000-0000-000023260000}"/>
    <cellStyle name="Separador de milhares 12 7 3 4" xfId="16618" xr:uid="{00000000-0005-0000-0000-000024260000}"/>
    <cellStyle name="Separador de milhares 12 7 4" xfId="7202" xr:uid="{00000000-0005-0000-0000-000025260000}"/>
    <cellStyle name="Separador de milhares 12 7 4 2" xfId="10714" xr:uid="{00000000-0005-0000-0000-000026260000}"/>
    <cellStyle name="Separador de milhares 12 7 4 2 2" xfId="33695" xr:uid="{00000000-0005-0000-0000-000027260000}"/>
    <cellStyle name="Separador de milhares 12 7 4 2 3" xfId="22523" xr:uid="{00000000-0005-0000-0000-000028260000}"/>
    <cellStyle name="Separador de milhares 12 7 4 3" xfId="30183" xr:uid="{00000000-0005-0000-0000-000029260000}"/>
    <cellStyle name="Separador de milhares 12 7 4 4" xfId="14862" xr:uid="{00000000-0005-0000-0000-00002A260000}"/>
    <cellStyle name="Separador de milhares 12 7 5" xfId="6006" xr:uid="{00000000-0005-0000-0000-00002B260000}"/>
    <cellStyle name="Separador de milhares 12 7 5 2" xfId="21403" xr:uid="{00000000-0005-0000-0000-00002C260000}"/>
    <cellStyle name="Separador de milhares 12 7 5 3" xfId="28987" xr:uid="{00000000-0005-0000-0000-00002D260000}"/>
    <cellStyle name="Separador de milhares 12 7 5 4" xfId="13106" xr:uid="{00000000-0005-0000-0000-00002E260000}"/>
    <cellStyle name="Separador de milhares 12 7 6" xfId="4326" xr:uid="{00000000-0005-0000-0000-00002F260000}"/>
    <cellStyle name="Separador de milhares 12 7 6 2" xfId="27307" xr:uid="{00000000-0005-0000-0000-000030260000}"/>
    <cellStyle name="Separador de milhares 12 7 6 3" xfId="18374" xr:uid="{00000000-0005-0000-0000-000031260000}"/>
    <cellStyle name="Separador de milhares 12 7 7" xfId="24279" xr:uid="{00000000-0005-0000-0000-000032260000}"/>
    <cellStyle name="Separador de milhares 12 7 8" xfId="11986" xr:uid="{00000000-0005-0000-0000-000033260000}"/>
    <cellStyle name="Separador de milhares 12 8" xfId="738" xr:uid="{00000000-0005-0000-0000-000034260000}"/>
    <cellStyle name="Separador de milhares 12 8 2" xfId="2494" xr:uid="{00000000-0005-0000-0000-000035260000}"/>
    <cellStyle name="Separador de milhares 12 8 2 2" xfId="8398" xr:uid="{00000000-0005-0000-0000-000036260000}"/>
    <cellStyle name="Separador de milhares 12 8 2 2 2" xfId="31379" xr:uid="{00000000-0005-0000-0000-000037260000}"/>
    <cellStyle name="Separador de milhares 12 8 2 2 3" xfId="19570" xr:uid="{00000000-0005-0000-0000-000038260000}"/>
    <cellStyle name="Separador de milhares 12 8 2 3" xfId="25475" xr:uid="{00000000-0005-0000-0000-000039260000}"/>
    <cellStyle name="Separador de milhares 12 8 2 4" xfId="16058" xr:uid="{00000000-0005-0000-0000-00003A260000}"/>
    <cellStyle name="Separador de milhares 12 8 3" xfId="6642" xr:uid="{00000000-0005-0000-0000-00003B260000}"/>
    <cellStyle name="Separador de milhares 12 8 3 2" xfId="10154" xr:uid="{00000000-0005-0000-0000-00003C260000}"/>
    <cellStyle name="Separador de milhares 12 8 3 2 2" xfId="33135" xr:uid="{00000000-0005-0000-0000-00003D260000}"/>
    <cellStyle name="Separador de milhares 12 8 3 2 3" xfId="21963" xr:uid="{00000000-0005-0000-0000-00003E260000}"/>
    <cellStyle name="Separador de milhares 12 8 3 3" xfId="29623" xr:uid="{00000000-0005-0000-0000-00003F260000}"/>
    <cellStyle name="Separador de milhares 12 8 3 4" xfId="14302" xr:uid="{00000000-0005-0000-0000-000040260000}"/>
    <cellStyle name="Separador de milhares 12 8 4" xfId="4402" xr:uid="{00000000-0005-0000-0000-000041260000}"/>
    <cellStyle name="Separador de milhares 12 8 4 2" xfId="27383" xr:uid="{00000000-0005-0000-0000-000042260000}"/>
    <cellStyle name="Separador de milhares 12 8 4 3" xfId="17814" xr:uid="{00000000-0005-0000-0000-000043260000}"/>
    <cellStyle name="Separador de milhares 12 8 5" xfId="23719" xr:uid="{00000000-0005-0000-0000-000044260000}"/>
    <cellStyle name="Separador de milhares 12 8 6" xfId="12546" xr:uid="{00000000-0005-0000-0000-000045260000}"/>
    <cellStyle name="Separador de milhares 12 9" xfId="1374" xr:uid="{00000000-0005-0000-0000-000046260000}"/>
    <cellStyle name="Separador de milhares 12 9 2" xfId="3130" xr:uid="{00000000-0005-0000-0000-000047260000}"/>
    <cellStyle name="Separador de milhares 12 9 2 2" xfId="9034" xr:uid="{00000000-0005-0000-0000-000048260000}"/>
    <cellStyle name="Separador de milhares 12 9 2 2 2" xfId="32015" xr:uid="{00000000-0005-0000-0000-000049260000}"/>
    <cellStyle name="Separador de milhares 12 9 2 2 3" xfId="20206" xr:uid="{00000000-0005-0000-0000-00004A260000}"/>
    <cellStyle name="Separador de milhares 12 9 2 3" xfId="26111" xr:uid="{00000000-0005-0000-0000-00004B260000}"/>
    <cellStyle name="Separador de milhares 12 9 2 4" xfId="16694" xr:uid="{00000000-0005-0000-0000-00004C260000}"/>
    <cellStyle name="Separador de milhares 12 9 3" xfId="7278" xr:uid="{00000000-0005-0000-0000-00004D260000}"/>
    <cellStyle name="Separador de milhares 12 9 3 2" xfId="10790" xr:uid="{00000000-0005-0000-0000-00004E260000}"/>
    <cellStyle name="Separador de milhares 12 9 3 2 2" xfId="33771" xr:uid="{00000000-0005-0000-0000-00004F260000}"/>
    <cellStyle name="Separador de milhares 12 9 3 2 3" xfId="22599" xr:uid="{00000000-0005-0000-0000-000050260000}"/>
    <cellStyle name="Separador de milhares 12 9 3 3" xfId="30259" xr:uid="{00000000-0005-0000-0000-000051260000}"/>
    <cellStyle name="Separador de milhares 12 9 3 4" xfId="14938" xr:uid="{00000000-0005-0000-0000-000052260000}"/>
    <cellStyle name="Separador de milhares 12 9 4" xfId="6082" xr:uid="{00000000-0005-0000-0000-000053260000}"/>
    <cellStyle name="Separador de milhares 12 9 4 2" xfId="29063" xr:uid="{00000000-0005-0000-0000-000054260000}"/>
    <cellStyle name="Separador de milhares 12 9 4 3" xfId="18450" xr:uid="{00000000-0005-0000-0000-000055260000}"/>
    <cellStyle name="Separador de milhares 12 9 5" xfId="24355" xr:uid="{00000000-0005-0000-0000-000056260000}"/>
    <cellStyle name="Separador de milhares 12 9 6" xfId="13182" xr:uid="{00000000-0005-0000-0000-000057260000}"/>
    <cellStyle name="Separador de milhares 13" xfId="200" xr:uid="{00000000-0005-0000-0000-000058260000}"/>
    <cellStyle name="Separador de milhares 13 10" xfId="662" xr:uid="{00000000-0005-0000-0000-000059260000}"/>
    <cellStyle name="Separador de milhares 13 10 2" xfId="2419" xr:uid="{00000000-0005-0000-0000-00005A260000}"/>
    <cellStyle name="Separador de milhares 13 10 2 2" xfId="8323" xr:uid="{00000000-0005-0000-0000-00005B260000}"/>
    <cellStyle name="Separador de milhares 13 10 2 2 2" xfId="31304" xr:uid="{00000000-0005-0000-0000-00005C260000}"/>
    <cellStyle name="Separador de milhares 13 10 2 2 3" xfId="19495" xr:uid="{00000000-0005-0000-0000-00005D260000}"/>
    <cellStyle name="Separador de milhares 13 10 2 3" xfId="25400" xr:uid="{00000000-0005-0000-0000-00005E260000}"/>
    <cellStyle name="Separador de milhares 13 10 2 4" xfId="15983" xr:uid="{00000000-0005-0000-0000-00005F260000}"/>
    <cellStyle name="Separador de milhares 13 10 3" xfId="6567" xr:uid="{00000000-0005-0000-0000-000060260000}"/>
    <cellStyle name="Separador de milhares 13 10 3 2" xfId="10079" xr:uid="{00000000-0005-0000-0000-000061260000}"/>
    <cellStyle name="Separador de milhares 13 10 3 2 2" xfId="33060" xr:uid="{00000000-0005-0000-0000-000062260000}"/>
    <cellStyle name="Separador de milhares 13 10 3 2 3" xfId="21888" xr:uid="{00000000-0005-0000-0000-000063260000}"/>
    <cellStyle name="Separador de milhares 13 10 3 3" xfId="29548" xr:uid="{00000000-0005-0000-0000-000064260000}"/>
    <cellStyle name="Separador de milhares 13 10 3 4" xfId="14227" xr:uid="{00000000-0005-0000-0000-000065260000}"/>
    <cellStyle name="Separador de milhares 13 10 4" xfId="5447" xr:uid="{00000000-0005-0000-0000-000066260000}"/>
    <cellStyle name="Separador de milhares 13 10 4 2" xfId="28428" xr:uid="{00000000-0005-0000-0000-000067260000}"/>
    <cellStyle name="Separador de milhares 13 10 4 3" xfId="17739" xr:uid="{00000000-0005-0000-0000-000068260000}"/>
    <cellStyle name="Separador de milhares 13 10 5" xfId="23644" xr:uid="{00000000-0005-0000-0000-000069260000}"/>
    <cellStyle name="Separador de milhares 13 10 6" xfId="12471" xr:uid="{00000000-0005-0000-0000-00006A260000}"/>
    <cellStyle name="Separador de milhares 13 11" xfId="2020" xr:uid="{00000000-0005-0000-0000-00006B260000}"/>
    <cellStyle name="Separador de milhares 13 11 2" xfId="7924" xr:uid="{00000000-0005-0000-0000-00006C260000}"/>
    <cellStyle name="Separador de milhares 13 11 2 2" xfId="30905" xr:uid="{00000000-0005-0000-0000-00006D260000}"/>
    <cellStyle name="Separador de milhares 13 11 2 3" xfId="19096" xr:uid="{00000000-0005-0000-0000-00006E260000}"/>
    <cellStyle name="Separador de milhares 13 11 3" xfId="25001" xr:uid="{00000000-0005-0000-0000-00006F260000}"/>
    <cellStyle name="Separador de milhares 13 11 4" xfId="15584" xr:uid="{00000000-0005-0000-0000-000070260000}"/>
    <cellStyle name="Separador de milhares 13 12" xfId="6168" xr:uid="{00000000-0005-0000-0000-000071260000}"/>
    <cellStyle name="Separador de milhares 13 12 2" xfId="9680" xr:uid="{00000000-0005-0000-0000-000072260000}"/>
    <cellStyle name="Separador de milhares 13 12 2 2" xfId="32661" xr:uid="{00000000-0005-0000-0000-000073260000}"/>
    <cellStyle name="Separador de milhares 13 12 2 3" xfId="21489" xr:uid="{00000000-0005-0000-0000-000074260000}"/>
    <cellStyle name="Separador de milhares 13 12 3" xfId="29149" xr:uid="{00000000-0005-0000-0000-000075260000}"/>
    <cellStyle name="Separador de milhares 13 12 4" xfId="13828" xr:uid="{00000000-0005-0000-0000-000076260000}"/>
    <cellStyle name="Separador de milhares 13 13" xfId="5048" xr:uid="{00000000-0005-0000-0000-000077260000}"/>
    <cellStyle name="Separador de milhares 13 13 2" xfId="20852" xr:uid="{00000000-0005-0000-0000-000078260000}"/>
    <cellStyle name="Separador de milhares 13 13 3" xfId="28029" xr:uid="{00000000-0005-0000-0000-000079260000}"/>
    <cellStyle name="Separador de milhares 13 13 4" xfId="12072" xr:uid="{00000000-0005-0000-0000-00007A260000}"/>
    <cellStyle name="Separador de milhares 13 14" xfId="3767" xr:uid="{00000000-0005-0000-0000-00007B260000}"/>
    <cellStyle name="Separador de milhares 13 14 2" xfId="26748" xr:uid="{00000000-0005-0000-0000-00007C260000}"/>
    <cellStyle name="Separador de milhares 13 14 3" xfId="17340" xr:uid="{00000000-0005-0000-0000-00007D260000}"/>
    <cellStyle name="Separador de milhares 13 15" xfId="23245" xr:uid="{00000000-0005-0000-0000-00007E260000}"/>
    <cellStyle name="Separador de milhares 13 16" xfId="11427" xr:uid="{00000000-0005-0000-0000-00007F260000}"/>
    <cellStyle name="Separador de milhares 13 2" xfId="279" xr:uid="{00000000-0005-0000-0000-000080260000}"/>
    <cellStyle name="Separador de milhares 13 2 10" xfId="2043" xr:uid="{00000000-0005-0000-0000-000081260000}"/>
    <cellStyle name="Separador de milhares 13 2 10 2" xfId="7947" xr:uid="{00000000-0005-0000-0000-000082260000}"/>
    <cellStyle name="Separador de milhares 13 2 10 2 2" xfId="30928" xr:uid="{00000000-0005-0000-0000-000083260000}"/>
    <cellStyle name="Separador de milhares 13 2 10 2 3" xfId="19119" xr:uid="{00000000-0005-0000-0000-000084260000}"/>
    <cellStyle name="Separador de milhares 13 2 10 3" xfId="25024" xr:uid="{00000000-0005-0000-0000-000085260000}"/>
    <cellStyle name="Separador de milhares 13 2 10 4" xfId="15607" xr:uid="{00000000-0005-0000-0000-000086260000}"/>
    <cellStyle name="Separador de milhares 13 2 11" xfId="6191" xr:uid="{00000000-0005-0000-0000-000087260000}"/>
    <cellStyle name="Separador de milhares 13 2 11 2" xfId="9703" xr:uid="{00000000-0005-0000-0000-000088260000}"/>
    <cellStyle name="Separador de milhares 13 2 11 2 2" xfId="32684" xr:uid="{00000000-0005-0000-0000-000089260000}"/>
    <cellStyle name="Separador de milhares 13 2 11 2 3" xfId="21512" xr:uid="{00000000-0005-0000-0000-00008A260000}"/>
    <cellStyle name="Separador de milhares 13 2 11 3" xfId="29172" xr:uid="{00000000-0005-0000-0000-00008B260000}"/>
    <cellStyle name="Separador de milhares 13 2 11 4" xfId="13851" xr:uid="{00000000-0005-0000-0000-00008C260000}"/>
    <cellStyle name="Separador de milhares 13 2 12" xfId="5071" xr:uid="{00000000-0005-0000-0000-00008D260000}"/>
    <cellStyle name="Separador de milhares 13 2 12 2" xfId="20875" xr:uid="{00000000-0005-0000-0000-00008E260000}"/>
    <cellStyle name="Separador de milhares 13 2 12 3" xfId="28052" xr:uid="{00000000-0005-0000-0000-00008F260000}"/>
    <cellStyle name="Separador de milhares 13 2 12 4" xfId="12095" xr:uid="{00000000-0005-0000-0000-000090260000}"/>
    <cellStyle name="Separador de milhares 13 2 13" xfId="3790" xr:uid="{00000000-0005-0000-0000-000091260000}"/>
    <cellStyle name="Separador de milhares 13 2 13 2" xfId="26771" xr:uid="{00000000-0005-0000-0000-000092260000}"/>
    <cellStyle name="Separador de milhares 13 2 13 3" xfId="17363" xr:uid="{00000000-0005-0000-0000-000093260000}"/>
    <cellStyle name="Separador de milhares 13 2 14" xfId="23268" xr:uid="{00000000-0005-0000-0000-000094260000}"/>
    <cellStyle name="Separador de milhares 13 2 15" xfId="11450" xr:uid="{00000000-0005-0000-0000-000095260000}"/>
    <cellStyle name="Separador de milhares 13 2 2" xfId="438" xr:uid="{00000000-0005-0000-0000-000096260000}"/>
    <cellStyle name="Separador de milhares 13 2 2 10" xfId="23421" xr:uid="{00000000-0005-0000-0000-000097260000}"/>
    <cellStyle name="Separador de milhares 13 2 2 11" xfId="11535" xr:uid="{00000000-0005-0000-0000-000098260000}"/>
    <cellStyle name="Separador de milhares 13 2 2 2" xfId="599" xr:uid="{00000000-0005-0000-0000-000099260000}"/>
    <cellStyle name="Separador de milhares 13 2 2 2 2" xfId="1882" xr:uid="{00000000-0005-0000-0000-00009A260000}"/>
    <cellStyle name="Separador de milhares 13 2 2 2 2 2" xfId="3638" xr:uid="{00000000-0005-0000-0000-00009B260000}"/>
    <cellStyle name="Separador de milhares 13 2 2 2 2 2 2" xfId="9542" xr:uid="{00000000-0005-0000-0000-00009C260000}"/>
    <cellStyle name="Separador de milhares 13 2 2 2 2 2 2 2" xfId="32523" xr:uid="{00000000-0005-0000-0000-00009D260000}"/>
    <cellStyle name="Separador de milhares 13 2 2 2 2 2 2 3" xfId="20714" xr:uid="{00000000-0005-0000-0000-00009E260000}"/>
    <cellStyle name="Separador de milhares 13 2 2 2 2 2 3" xfId="26619" xr:uid="{00000000-0005-0000-0000-00009F260000}"/>
    <cellStyle name="Separador de milhares 13 2 2 2 2 2 4" xfId="17202" xr:uid="{00000000-0005-0000-0000-0000A0260000}"/>
    <cellStyle name="Separador de milhares 13 2 2 2 2 3" xfId="7786" xr:uid="{00000000-0005-0000-0000-0000A1260000}"/>
    <cellStyle name="Separador de milhares 13 2 2 2 2 3 2" xfId="11298" xr:uid="{00000000-0005-0000-0000-0000A2260000}"/>
    <cellStyle name="Separador de milhares 13 2 2 2 2 3 2 2" xfId="34279" xr:uid="{00000000-0005-0000-0000-0000A3260000}"/>
    <cellStyle name="Separador de milhares 13 2 2 2 2 3 2 3" xfId="23107" xr:uid="{00000000-0005-0000-0000-0000A4260000}"/>
    <cellStyle name="Separador de milhares 13 2 2 2 2 3 3" xfId="30767" xr:uid="{00000000-0005-0000-0000-0000A5260000}"/>
    <cellStyle name="Separador de milhares 13 2 2 2 2 3 4" xfId="15446" xr:uid="{00000000-0005-0000-0000-0000A6260000}"/>
    <cellStyle name="Separador de milhares 13 2 2 2 2 4" xfId="4910" xr:uid="{00000000-0005-0000-0000-0000A7260000}"/>
    <cellStyle name="Separador de milhares 13 2 2 2 2 4 2" xfId="27891" xr:uid="{00000000-0005-0000-0000-0000A8260000}"/>
    <cellStyle name="Separador de milhares 13 2 2 2 2 4 3" xfId="18958" xr:uid="{00000000-0005-0000-0000-0000A9260000}"/>
    <cellStyle name="Separador de milhares 13 2 2 2 2 5" xfId="24863" xr:uid="{00000000-0005-0000-0000-0000AA260000}"/>
    <cellStyle name="Separador de milhares 13 2 2 2 2 6" xfId="13690" xr:uid="{00000000-0005-0000-0000-0000AB260000}"/>
    <cellStyle name="Separador de milhares 13 2 2 2 3" xfId="1246" xr:uid="{00000000-0005-0000-0000-0000AC260000}"/>
    <cellStyle name="Separador de milhares 13 2 2 2 3 2" xfId="3002" xr:uid="{00000000-0005-0000-0000-0000AD260000}"/>
    <cellStyle name="Separador de milhares 13 2 2 2 3 2 2" xfId="8906" xr:uid="{00000000-0005-0000-0000-0000AE260000}"/>
    <cellStyle name="Separador de milhares 13 2 2 2 3 2 2 2" xfId="31887" xr:uid="{00000000-0005-0000-0000-0000AF260000}"/>
    <cellStyle name="Separador de milhares 13 2 2 2 3 2 2 3" xfId="20078" xr:uid="{00000000-0005-0000-0000-0000B0260000}"/>
    <cellStyle name="Separador de milhares 13 2 2 2 3 2 3" xfId="25983" xr:uid="{00000000-0005-0000-0000-0000B1260000}"/>
    <cellStyle name="Separador de milhares 13 2 2 2 3 2 4" xfId="16566" xr:uid="{00000000-0005-0000-0000-0000B2260000}"/>
    <cellStyle name="Separador de milhares 13 2 2 2 3 3" xfId="7150" xr:uid="{00000000-0005-0000-0000-0000B3260000}"/>
    <cellStyle name="Separador de milhares 13 2 2 2 3 3 2" xfId="10662" xr:uid="{00000000-0005-0000-0000-0000B4260000}"/>
    <cellStyle name="Separador de milhares 13 2 2 2 3 3 2 2" xfId="33643" xr:uid="{00000000-0005-0000-0000-0000B5260000}"/>
    <cellStyle name="Separador de milhares 13 2 2 2 3 3 2 3" xfId="22471" xr:uid="{00000000-0005-0000-0000-0000B6260000}"/>
    <cellStyle name="Separador de milhares 13 2 2 2 3 3 3" xfId="30131" xr:uid="{00000000-0005-0000-0000-0000B7260000}"/>
    <cellStyle name="Separador de milhares 13 2 2 2 3 3 4" xfId="14810" xr:uid="{00000000-0005-0000-0000-0000B8260000}"/>
    <cellStyle name="Separador de milhares 13 2 2 2 3 4" xfId="5954" xr:uid="{00000000-0005-0000-0000-0000B9260000}"/>
    <cellStyle name="Separador de milhares 13 2 2 2 3 4 2" xfId="28935" xr:uid="{00000000-0005-0000-0000-0000BA260000}"/>
    <cellStyle name="Separador de milhares 13 2 2 2 3 4 3" xfId="18322" xr:uid="{00000000-0005-0000-0000-0000BB260000}"/>
    <cellStyle name="Separador de milhares 13 2 2 2 3 5" xfId="24227" xr:uid="{00000000-0005-0000-0000-0000BC260000}"/>
    <cellStyle name="Separador de milhares 13 2 2 2 3 6" xfId="13054" xr:uid="{00000000-0005-0000-0000-0000BD260000}"/>
    <cellStyle name="Separador de milhares 13 2 2 2 4" xfId="2357" xr:uid="{00000000-0005-0000-0000-0000BE260000}"/>
    <cellStyle name="Separador de milhares 13 2 2 2 4 2" xfId="8261" xr:uid="{00000000-0005-0000-0000-0000BF260000}"/>
    <cellStyle name="Separador de milhares 13 2 2 2 4 2 2" xfId="31242" xr:uid="{00000000-0005-0000-0000-0000C0260000}"/>
    <cellStyle name="Separador de milhares 13 2 2 2 4 2 3" xfId="19433" xr:uid="{00000000-0005-0000-0000-0000C1260000}"/>
    <cellStyle name="Separador de milhares 13 2 2 2 4 3" xfId="25338" xr:uid="{00000000-0005-0000-0000-0000C2260000}"/>
    <cellStyle name="Separador de milhares 13 2 2 2 4 4" xfId="15921" xr:uid="{00000000-0005-0000-0000-0000C3260000}"/>
    <cellStyle name="Separador de milhares 13 2 2 2 5" xfId="6505" xr:uid="{00000000-0005-0000-0000-0000C4260000}"/>
    <cellStyle name="Separador de milhares 13 2 2 2 5 2" xfId="10017" xr:uid="{00000000-0005-0000-0000-0000C5260000}"/>
    <cellStyle name="Separador de milhares 13 2 2 2 5 2 2" xfId="32998" xr:uid="{00000000-0005-0000-0000-0000C6260000}"/>
    <cellStyle name="Separador de milhares 13 2 2 2 5 2 3" xfId="21826" xr:uid="{00000000-0005-0000-0000-0000C7260000}"/>
    <cellStyle name="Separador de milhares 13 2 2 2 5 3" xfId="29486" xr:uid="{00000000-0005-0000-0000-0000C8260000}"/>
    <cellStyle name="Separador de milhares 13 2 2 2 5 4" xfId="14165" xr:uid="{00000000-0005-0000-0000-0000C9260000}"/>
    <cellStyle name="Separador de milhares 13 2 2 2 6" xfId="5385" xr:uid="{00000000-0005-0000-0000-0000CA260000}"/>
    <cellStyle name="Separador de milhares 13 2 2 2 6 2" xfId="21189" xr:uid="{00000000-0005-0000-0000-0000CB260000}"/>
    <cellStyle name="Separador de milhares 13 2 2 2 6 3" xfId="28366" xr:uid="{00000000-0005-0000-0000-0000CC260000}"/>
    <cellStyle name="Separador de milhares 13 2 2 2 6 4" xfId="12409" xr:uid="{00000000-0005-0000-0000-0000CD260000}"/>
    <cellStyle name="Separador de milhares 13 2 2 2 7" xfId="4274" xr:uid="{00000000-0005-0000-0000-0000CE260000}"/>
    <cellStyle name="Separador de milhares 13 2 2 2 7 2" xfId="27255" xr:uid="{00000000-0005-0000-0000-0000CF260000}"/>
    <cellStyle name="Separador de milhares 13 2 2 2 7 3" xfId="17677" xr:uid="{00000000-0005-0000-0000-0000D0260000}"/>
    <cellStyle name="Separador de milhares 13 2 2 2 8" xfId="23582" xr:uid="{00000000-0005-0000-0000-0000D1260000}"/>
    <cellStyle name="Separador de milhares 13 2 2 2 9" xfId="11934" xr:uid="{00000000-0005-0000-0000-0000D2260000}"/>
    <cellStyle name="Separador de milhares 13 2 2 3" xfId="1085" xr:uid="{00000000-0005-0000-0000-0000D3260000}"/>
    <cellStyle name="Separador de milhares 13 2 2 3 2" xfId="1721" xr:uid="{00000000-0005-0000-0000-0000D4260000}"/>
    <cellStyle name="Separador de milhares 13 2 2 3 2 2" xfId="3477" xr:uid="{00000000-0005-0000-0000-0000D5260000}"/>
    <cellStyle name="Separador de milhares 13 2 2 3 2 2 2" xfId="9381" xr:uid="{00000000-0005-0000-0000-0000D6260000}"/>
    <cellStyle name="Separador de milhares 13 2 2 3 2 2 2 2" xfId="32362" xr:uid="{00000000-0005-0000-0000-0000D7260000}"/>
    <cellStyle name="Separador de milhares 13 2 2 3 2 2 2 3" xfId="20553" xr:uid="{00000000-0005-0000-0000-0000D8260000}"/>
    <cellStyle name="Separador de milhares 13 2 2 3 2 2 3" xfId="26458" xr:uid="{00000000-0005-0000-0000-0000D9260000}"/>
    <cellStyle name="Separador de milhares 13 2 2 3 2 2 4" xfId="17041" xr:uid="{00000000-0005-0000-0000-0000DA260000}"/>
    <cellStyle name="Separador de milhares 13 2 2 3 2 3" xfId="7625" xr:uid="{00000000-0005-0000-0000-0000DB260000}"/>
    <cellStyle name="Separador de milhares 13 2 2 3 2 3 2" xfId="11137" xr:uid="{00000000-0005-0000-0000-0000DC260000}"/>
    <cellStyle name="Separador de milhares 13 2 2 3 2 3 2 2" xfId="34118" xr:uid="{00000000-0005-0000-0000-0000DD260000}"/>
    <cellStyle name="Separador de milhares 13 2 2 3 2 3 2 3" xfId="22946" xr:uid="{00000000-0005-0000-0000-0000DE260000}"/>
    <cellStyle name="Separador de milhares 13 2 2 3 2 3 3" xfId="30606" xr:uid="{00000000-0005-0000-0000-0000DF260000}"/>
    <cellStyle name="Separador de milhares 13 2 2 3 2 3 4" xfId="15285" xr:uid="{00000000-0005-0000-0000-0000E0260000}"/>
    <cellStyle name="Separador de milhares 13 2 2 3 2 4" xfId="4749" xr:uid="{00000000-0005-0000-0000-0000E1260000}"/>
    <cellStyle name="Separador de milhares 13 2 2 3 2 4 2" xfId="27730" xr:uid="{00000000-0005-0000-0000-0000E2260000}"/>
    <cellStyle name="Separador de milhares 13 2 2 3 2 4 3" xfId="18797" xr:uid="{00000000-0005-0000-0000-0000E3260000}"/>
    <cellStyle name="Separador de milhares 13 2 2 3 2 5" xfId="24702" xr:uid="{00000000-0005-0000-0000-0000E4260000}"/>
    <cellStyle name="Separador de milhares 13 2 2 3 2 6" xfId="13529" xr:uid="{00000000-0005-0000-0000-0000E5260000}"/>
    <cellStyle name="Separador de milhares 13 2 2 3 3" xfId="2841" xr:uid="{00000000-0005-0000-0000-0000E6260000}"/>
    <cellStyle name="Separador de milhares 13 2 2 3 3 2" xfId="8745" xr:uid="{00000000-0005-0000-0000-0000E7260000}"/>
    <cellStyle name="Separador de milhares 13 2 2 3 3 2 2" xfId="31726" xr:uid="{00000000-0005-0000-0000-0000E8260000}"/>
    <cellStyle name="Separador de milhares 13 2 2 3 3 2 3" xfId="19917" xr:uid="{00000000-0005-0000-0000-0000E9260000}"/>
    <cellStyle name="Separador de milhares 13 2 2 3 3 3" xfId="25822" xr:uid="{00000000-0005-0000-0000-0000EA260000}"/>
    <cellStyle name="Separador de milhares 13 2 2 3 3 4" xfId="16405" xr:uid="{00000000-0005-0000-0000-0000EB260000}"/>
    <cellStyle name="Separador de milhares 13 2 2 3 4" xfId="6989" xr:uid="{00000000-0005-0000-0000-0000EC260000}"/>
    <cellStyle name="Separador de milhares 13 2 2 3 4 2" xfId="10501" xr:uid="{00000000-0005-0000-0000-0000ED260000}"/>
    <cellStyle name="Separador de milhares 13 2 2 3 4 2 2" xfId="33482" xr:uid="{00000000-0005-0000-0000-0000EE260000}"/>
    <cellStyle name="Separador de milhares 13 2 2 3 4 2 3" xfId="22310" xr:uid="{00000000-0005-0000-0000-0000EF260000}"/>
    <cellStyle name="Separador de milhares 13 2 2 3 4 3" xfId="29970" xr:uid="{00000000-0005-0000-0000-0000F0260000}"/>
    <cellStyle name="Separador de milhares 13 2 2 3 4 4" xfId="14649" xr:uid="{00000000-0005-0000-0000-0000F1260000}"/>
    <cellStyle name="Separador de milhares 13 2 2 3 5" xfId="5793" xr:uid="{00000000-0005-0000-0000-0000F2260000}"/>
    <cellStyle name="Separador de milhares 13 2 2 3 5 2" xfId="21351" xr:uid="{00000000-0005-0000-0000-0000F3260000}"/>
    <cellStyle name="Separador de milhares 13 2 2 3 5 3" xfId="28774" xr:uid="{00000000-0005-0000-0000-0000F4260000}"/>
    <cellStyle name="Separador de milhares 13 2 2 3 5 4" xfId="12893" xr:uid="{00000000-0005-0000-0000-0000F5260000}"/>
    <cellStyle name="Separador de milhares 13 2 2 3 6" xfId="4113" xr:uid="{00000000-0005-0000-0000-0000F6260000}"/>
    <cellStyle name="Separador de milhares 13 2 2 3 6 2" xfId="27094" xr:uid="{00000000-0005-0000-0000-0000F7260000}"/>
    <cellStyle name="Separador de milhares 13 2 2 3 6 3" xfId="18161" xr:uid="{00000000-0005-0000-0000-0000F8260000}"/>
    <cellStyle name="Separador de milhares 13 2 2 3 7" xfId="24066" xr:uid="{00000000-0005-0000-0000-0000F9260000}"/>
    <cellStyle name="Separador de milhares 13 2 2 3 8" xfId="11773" xr:uid="{00000000-0005-0000-0000-0000FA260000}"/>
    <cellStyle name="Separador de milhares 13 2 2 4" xfId="1483" xr:uid="{00000000-0005-0000-0000-0000FB260000}"/>
    <cellStyle name="Separador de milhares 13 2 2 4 2" xfId="3239" xr:uid="{00000000-0005-0000-0000-0000FC260000}"/>
    <cellStyle name="Separador de milhares 13 2 2 4 2 2" xfId="9143" xr:uid="{00000000-0005-0000-0000-0000FD260000}"/>
    <cellStyle name="Separador de milhares 13 2 2 4 2 2 2" xfId="32124" xr:uid="{00000000-0005-0000-0000-0000FE260000}"/>
    <cellStyle name="Separador de milhares 13 2 2 4 2 2 3" xfId="20315" xr:uid="{00000000-0005-0000-0000-0000FF260000}"/>
    <cellStyle name="Separador de milhares 13 2 2 4 2 3" xfId="26220" xr:uid="{00000000-0005-0000-0000-000000270000}"/>
    <cellStyle name="Separador de milhares 13 2 2 4 2 4" xfId="16803" xr:uid="{00000000-0005-0000-0000-000001270000}"/>
    <cellStyle name="Separador de milhares 13 2 2 4 3" xfId="7387" xr:uid="{00000000-0005-0000-0000-000002270000}"/>
    <cellStyle name="Separador de milhares 13 2 2 4 3 2" xfId="10899" xr:uid="{00000000-0005-0000-0000-000003270000}"/>
    <cellStyle name="Separador de milhares 13 2 2 4 3 2 2" xfId="33880" xr:uid="{00000000-0005-0000-0000-000004270000}"/>
    <cellStyle name="Separador de milhares 13 2 2 4 3 2 3" xfId="22708" xr:uid="{00000000-0005-0000-0000-000005270000}"/>
    <cellStyle name="Separador de milhares 13 2 2 4 3 3" xfId="30368" xr:uid="{00000000-0005-0000-0000-000006270000}"/>
    <cellStyle name="Separador de milhares 13 2 2 4 3 4" xfId="15047" xr:uid="{00000000-0005-0000-0000-000007270000}"/>
    <cellStyle name="Separador de milhares 13 2 2 4 4" xfId="4511" xr:uid="{00000000-0005-0000-0000-000008270000}"/>
    <cellStyle name="Separador de milhares 13 2 2 4 4 2" xfId="27492" xr:uid="{00000000-0005-0000-0000-000009270000}"/>
    <cellStyle name="Separador de milhares 13 2 2 4 4 3" xfId="18559" xr:uid="{00000000-0005-0000-0000-00000A270000}"/>
    <cellStyle name="Separador de milhares 13 2 2 4 5" xfId="24464" xr:uid="{00000000-0005-0000-0000-00000B270000}"/>
    <cellStyle name="Separador de milhares 13 2 2 4 6" xfId="13291" xr:uid="{00000000-0005-0000-0000-00000C270000}"/>
    <cellStyle name="Separador de milhares 13 2 2 5" xfId="847" xr:uid="{00000000-0005-0000-0000-00000D270000}"/>
    <cellStyle name="Separador de milhares 13 2 2 5 2" xfId="2603" xr:uid="{00000000-0005-0000-0000-00000E270000}"/>
    <cellStyle name="Separador de milhares 13 2 2 5 2 2" xfId="8507" xr:uid="{00000000-0005-0000-0000-00000F270000}"/>
    <cellStyle name="Separador de milhares 13 2 2 5 2 2 2" xfId="31488" xr:uid="{00000000-0005-0000-0000-000010270000}"/>
    <cellStyle name="Separador de milhares 13 2 2 5 2 2 3" xfId="19679" xr:uid="{00000000-0005-0000-0000-000011270000}"/>
    <cellStyle name="Separador de milhares 13 2 2 5 2 3" xfId="25584" xr:uid="{00000000-0005-0000-0000-000012270000}"/>
    <cellStyle name="Separador de milhares 13 2 2 5 2 4" xfId="16167" xr:uid="{00000000-0005-0000-0000-000013270000}"/>
    <cellStyle name="Separador de milhares 13 2 2 5 3" xfId="6751" xr:uid="{00000000-0005-0000-0000-000014270000}"/>
    <cellStyle name="Separador de milhares 13 2 2 5 3 2" xfId="10263" xr:uid="{00000000-0005-0000-0000-000015270000}"/>
    <cellStyle name="Separador de milhares 13 2 2 5 3 2 2" xfId="33244" xr:uid="{00000000-0005-0000-0000-000016270000}"/>
    <cellStyle name="Separador de milhares 13 2 2 5 3 2 3" xfId="22072" xr:uid="{00000000-0005-0000-0000-000017270000}"/>
    <cellStyle name="Separador de milhares 13 2 2 5 3 3" xfId="29732" xr:uid="{00000000-0005-0000-0000-000018270000}"/>
    <cellStyle name="Separador de milhares 13 2 2 5 3 4" xfId="14411" xr:uid="{00000000-0005-0000-0000-000019270000}"/>
    <cellStyle name="Separador de milhares 13 2 2 5 4" xfId="5555" xr:uid="{00000000-0005-0000-0000-00001A270000}"/>
    <cellStyle name="Separador de milhares 13 2 2 5 4 2" xfId="28536" xr:uid="{00000000-0005-0000-0000-00001B270000}"/>
    <cellStyle name="Separador de milhares 13 2 2 5 4 3" xfId="17923" xr:uid="{00000000-0005-0000-0000-00001C270000}"/>
    <cellStyle name="Separador de milhares 13 2 2 5 5" xfId="23828" xr:uid="{00000000-0005-0000-0000-00001D270000}"/>
    <cellStyle name="Separador de milhares 13 2 2 5 6" xfId="12655" xr:uid="{00000000-0005-0000-0000-00001E270000}"/>
    <cellStyle name="Separador de milhares 13 2 2 6" xfId="2196" xr:uid="{00000000-0005-0000-0000-00001F270000}"/>
    <cellStyle name="Separador de milhares 13 2 2 6 2" xfId="8100" xr:uid="{00000000-0005-0000-0000-000020270000}"/>
    <cellStyle name="Separador de milhares 13 2 2 6 2 2" xfId="31081" xr:uid="{00000000-0005-0000-0000-000021270000}"/>
    <cellStyle name="Separador de milhares 13 2 2 6 2 3" xfId="19272" xr:uid="{00000000-0005-0000-0000-000022270000}"/>
    <cellStyle name="Separador de milhares 13 2 2 6 3" xfId="25177" xr:uid="{00000000-0005-0000-0000-000023270000}"/>
    <cellStyle name="Separador de milhares 13 2 2 6 4" xfId="15760" xr:uid="{00000000-0005-0000-0000-000024270000}"/>
    <cellStyle name="Separador de milhares 13 2 2 7" xfId="6344" xr:uid="{00000000-0005-0000-0000-000025270000}"/>
    <cellStyle name="Separador de milhares 13 2 2 7 2" xfId="9856" xr:uid="{00000000-0005-0000-0000-000026270000}"/>
    <cellStyle name="Separador de milhares 13 2 2 7 2 2" xfId="32837" xr:uid="{00000000-0005-0000-0000-000027270000}"/>
    <cellStyle name="Separador de milhares 13 2 2 7 2 3" xfId="21665" xr:uid="{00000000-0005-0000-0000-000028270000}"/>
    <cellStyle name="Separador de milhares 13 2 2 7 3" xfId="29325" xr:uid="{00000000-0005-0000-0000-000029270000}"/>
    <cellStyle name="Separador de milhares 13 2 2 7 4" xfId="14004" xr:uid="{00000000-0005-0000-0000-00002A270000}"/>
    <cellStyle name="Separador de milhares 13 2 2 8" xfId="5224" xr:uid="{00000000-0005-0000-0000-00002B270000}"/>
    <cellStyle name="Separador de milhares 13 2 2 8 2" xfId="21028" xr:uid="{00000000-0005-0000-0000-00002C270000}"/>
    <cellStyle name="Separador de milhares 13 2 2 8 3" xfId="28205" xr:uid="{00000000-0005-0000-0000-00002D270000}"/>
    <cellStyle name="Separador de milhares 13 2 2 8 4" xfId="12248" xr:uid="{00000000-0005-0000-0000-00002E270000}"/>
    <cellStyle name="Separador de milhares 13 2 2 9" xfId="3875" xr:uid="{00000000-0005-0000-0000-00002F270000}"/>
    <cellStyle name="Separador de milhares 13 2 2 9 2" xfId="26856" xr:uid="{00000000-0005-0000-0000-000030270000}"/>
    <cellStyle name="Separador de milhares 13 2 2 9 3" xfId="17516" xr:uid="{00000000-0005-0000-0000-000031270000}"/>
    <cellStyle name="Separador de milhares 13 2 3" xfId="356" xr:uid="{00000000-0005-0000-0000-000032270000}"/>
    <cellStyle name="Separador de milhares 13 2 3 2" xfId="1640" xr:uid="{00000000-0005-0000-0000-000033270000}"/>
    <cellStyle name="Separador de milhares 13 2 3 2 2" xfId="3396" xr:uid="{00000000-0005-0000-0000-000034270000}"/>
    <cellStyle name="Separador de milhares 13 2 3 2 2 2" xfId="9300" xr:uid="{00000000-0005-0000-0000-000035270000}"/>
    <cellStyle name="Separador de milhares 13 2 3 2 2 2 2" xfId="32281" xr:uid="{00000000-0005-0000-0000-000036270000}"/>
    <cellStyle name="Separador de milhares 13 2 3 2 2 2 3" xfId="20472" xr:uid="{00000000-0005-0000-0000-000037270000}"/>
    <cellStyle name="Separador de milhares 13 2 3 2 2 3" xfId="26377" xr:uid="{00000000-0005-0000-0000-000038270000}"/>
    <cellStyle name="Separador de milhares 13 2 3 2 2 4" xfId="16960" xr:uid="{00000000-0005-0000-0000-000039270000}"/>
    <cellStyle name="Separador de milhares 13 2 3 2 3" xfId="7544" xr:uid="{00000000-0005-0000-0000-00003A270000}"/>
    <cellStyle name="Separador de milhares 13 2 3 2 3 2" xfId="11056" xr:uid="{00000000-0005-0000-0000-00003B270000}"/>
    <cellStyle name="Separador de milhares 13 2 3 2 3 2 2" xfId="34037" xr:uid="{00000000-0005-0000-0000-00003C270000}"/>
    <cellStyle name="Separador de milhares 13 2 3 2 3 2 3" xfId="22865" xr:uid="{00000000-0005-0000-0000-00003D270000}"/>
    <cellStyle name="Separador de milhares 13 2 3 2 3 3" xfId="30525" xr:uid="{00000000-0005-0000-0000-00003E270000}"/>
    <cellStyle name="Separador de milhares 13 2 3 2 3 4" xfId="15204" xr:uid="{00000000-0005-0000-0000-00003F270000}"/>
    <cellStyle name="Separador de milhares 13 2 3 2 4" xfId="4668" xr:uid="{00000000-0005-0000-0000-000040270000}"/>
    <cellStyle name="Separador de milhares 13 2 3 2 4 2" xfId="27649" xr:uid="{00000000-0005-0000-0000-000041270000}"/>
    <cellStyle name="Separador de milhares 13 2 3 2 4 3" xfId="18716" xr:uid="{00000000-0005-0000-0000-000042270000}"/>
    <cellStyle name="Separador de milhares 13 2 3 2 5" xfId="24621" xr:uid="{00000000-0005-0000-0000-000043270000}"/>
    <cellStyle name="Separador de milhares 13 2 3 2 6" xfId="13448" xr:uid="{00000000-0005-0000-0000-000044270000}"/>
    <cellStyle name="Separador de milhares 13 2 3 3" xfId="1004" xr:uid="{00000000-0005-0000-0000-000045270000}"/>
    <cellStyle name="Separador de milhares 13 2 3 3 2" xfId="2760" xr:uid="{00000000-0005-0000-0000-000046270000}"/>
    <cellStyle name="Separador de milhares 13 2 3 3 2 2" xfId="8664" xr:uid="{00000000-0005-0000-0000-000047270000}"/>
    <cellStyle name="Separador de milhares 13 2 3 3 2 2 2" xfId="31645" xr:uid="{00000000-0005-0000-0000-000048270000}"/>
    <cellStyle name="Separador de milhares 13 2 3 3 2 2 3" xfId="19836" xr:uid="{00000000-0005-0000-0000-000049270000}"/>
    <cellStyle name="Separador de milhares 13 2 3 3 2 3" xfId="25741" xr:uid="{00000000-0005-0000-0000-00004A270000}"/>
    <cellStyle name="Separador de milhares 13 2 3 3 2 4" xfId="16324" xr:uid="{00000000-0005-0000-0000-00004B270000}"/>
    <cellStyle name="Separador de milhares 13 2 3 3 3" xfId="6908" xr:uid="{00000000-0005-0000-0000-00004C270000}"/>
    <cellStyle name="Separador de milhares 13 2 3 3 3 2" xfId="10420" xr:uid="{00000000-0005-0000-0000-00004D270000}"/>
    <cellStyle name="Separador de milhares 13 2 3 3 3 2 2" xfId="33401" xr:uid="{00000000-0005-0000-0000-00004E270000}"/>
    <cellStyle name="Separador de milhares 13 2 3 3 3 2 3" xfId="22229" xr:uid="{00000000-0005-0000-0000-00004F270000}"/>
    <cellStyle name="Separador de milhares 13 2 3 3 3 3" xfId="29889" xr:uid="{00000000-0005-0000-0000-000050270000}"/>
    <cellStyle name="Separador de milhares 13 2 3 3 3 4" xfId="14568" xr:uid="{00000000-0005-0000-0000-000051270000}"/>
    <cellStyle name="Separador de milhares 13 2 3 3 4" xfId="5712" xr:uid="{00000000-0005-0000-0000-000052270000}"/>
    <cellStyle name="Separador de milhares 13 2 3 3 4 2" xfId="28693" xr:uid="{00000000-0005-0000-0000-000053270000}"/>
    <cellStyle name="Separador de milhares 13 2 3 3 4 3" xfId="18080" xr:uid="{00000000-0005-0000-0000-000054270000}"/>
    <cellStyle name="Separador de milhares 13 2 3 3 5" xfId="23985" xr:uid="{00000000-0005-0000-0000-000055270000}"/>
    <cellStyle name="Separador de milhares 13 2 3 3 6" xfId="12812" xr:uid="{00000000-0005-0000-0000-000056270000}"/>
    <cellStyle name="Separador de milhares 13 2 3 4" xfId="2115" xr:uid="{00000000-0005-0000-0000-000057270000}"/>
    <cellStyle name="Separador de milhares 13 2 3 4 2" xfId="8019" xr:uid="{00000000-0005-0000-0000-000058270000}"/>
    <cellStyle name="Separador de milhares 13 2 3 4 2 2" xfId="31000" xr:uid="{00000000-0005-0000-0000-000059270000}"/>
    <cellStyle name="Separador de milhares 13 2 3 4 2 3" xfId="19191" xr:uid="{00000000-0005-0000-0000-00005A270000}"/>
    <cellStyle name="Separador de milhares 13 2 3 4 3" xfId="25096" xr:uid="{00000000-0005-0000-0000-00005B270000}"/>
    <cellStyle name="Separador de milhares 13 2 3 4 4" xfId="15679" xr:uid="{00000000-0005-0000-0000-00005C270000}"/>
    <cellStyle name="Separador de milhares 13 2 3 5" xfId="6263" xr:uid="{00000000-0005-0000-0000-00005D270000}"/>
    <cellStyle name="Separador de milhares 13 2 3 5 2" xfId="9775" xr:uid="{00000000-0005-0000-0000-00005E270000}"/>
    <cellStyle name="Separador de milhares 13 2 3 5 2 2" xfId="32756" xr:uid="{00000000-0005-0000-0000-00005F270000}"/>
    <cellStyle name="Separador de milhares 13 2 3 5 2 3" xfId="21584" xr:uid="{00000000-0005-0000-0000-000060270000}"/>
    <cellStyle name="Separador de milhares 13 2 3 5 3" xfId="29244" xr:uid="{00000000-0005-0000-0000-000061270000}"/>
    <cellStyle name="Separador de milhares 13 2 3 5 4" xfId="13923" xr:uid="{00000000-0005-0000-0000-000062270000}"/>
    <cellStyle name="Separador de milhares 13 2 3 6" xfId="5143" xr:uid="{00000000-0005-0000-0000-000063270000}"/>
    <cellStyle name="Separador de milhares 13 2 3 6 2" xfId="20947" xr:uid="{00000000-0005-0000-0000-000064270000}"/>
    <cellStyle name="Separador de milhares 13 2 3 6 3" xfId="28124" xr:uid="{00000000-0005-0000-0000-000065270000}"/>
    <cellStyle name="Separador de milhares 13 2 3 6 4" xfId="12167" xr:uid="{00000000-0005-0000-0000-000066270000}"/>
    <cellStyle name="Separador de milhares 13 2 3 7" xfId="4032" xr:uid="{00000000-0005-0000-0000-000067270000}"/>
    <cellStyle name="Separador de milhares 13 2 3 7 2" xfId="27013" xr:uid="{00000000-0005-0000-0000-000068270000}"/>
    <cellStyle name="Separador de milhares 13 2 3 7 3" xfId="17435" xr:uid="{00000000-0005-0000-0000-000069270000}"/>
    <cellStyle name="Separador de milhares 13 2 3 8" xfId="23340" xr:uid="{00000000-0005-0000-0000-00006A270000}"/>
    <cellStyle name="Separador de milhares 13 2 3 9" xfId="11692" xr:uid="{00000000-0005-0000-0000-00006B270000}"/>
    <cellStyle name="Separador de milhares 13 2 4" xfId="514" xr:uid="{00000000-0005-0000-0000-00006C270000}"/>
    <cellStyle name="Separador de milhares 13 2 4 2" xfId="1797" xr:uid="{00000000-0005-0000-0000-00006D270000}"/>
    <cellStyle name="Separador de milhares 13 2 4 2 2" xfId="3553" xr:uid="{00000000-0005-0000-0000-00006E270000}"/>
    <cellStyle name="Separador de milhares 13 2 4 2 2 2" xfId="9457" xr:uid="{00000000-0005-0000-0000-00006F270000}"/>
    <cellStyle name="Separador de milhares 13 2 4 2 2 2 2" xfId="32438" xr:uid="{00000000-0005-0000-0000-000070270000}"/>
    <cellStyle name="Separador de milhares 13 2 4 2 2 2 3" xfId="20629" xr:uid="{00000000-0005-0000-0000-000071270000}"/>
    <cellStyle name="Separador de milhares 13 2 4 2 2 3" xfId="26534" xr:uid="{00000000-0005-0000-0000-000072270000}"/>
    <cellStyle name="Separador de milhares 13 2 4 2 2 4" xfId="17117" xr:uid="{00000000-0005-0000-0000-000073270000}"/>
    <cellStyle name="Separador de milhares 13 2 4 2 3" xfId="7701" xr:uid="{00000000-0005-0000-0000-000074270000}"/>
    <cellStyle name="Separador de milhares 13 2 4 2 3 2" xfId="11213" xr:uid="{00000000-0005-0000-0000-000075270000}"/>
    <cellStyle name="Separador de milhares 13 2 4 2 3 2 2" xfId="34194" xr:uid="{00000000-0005-0000-0000-000076270000}"/>
    <cellStyle name="Separador de milhares 13 2 4 2 3 2 3" xfId="23022" xr:uid="{00000000-0005-0000-0000-000077270000}"/>
    <cellStyle name="Separador de milhares 13 2 4 2 3 3" xfId="30682" xr:uid="{00000000-0005-0000-0000-000078270000}"/>
    <cellStyle name="Separador de milhares 13 2 4 2 3 4" xfId="15361" xr:uid="{00000000-0005-0000-0000-000079270000}"/>
    <cellStyle name="Separador de milhares 13 2 4 2 4" xfId="4825" xr:uid="{00000000-0005-0000-0000-00007A270000}"/>
    <cellStyle name="Separador de milhares 13 2 4 2 4 2" xfId="27806" xr:uid="{00000000-0005-0000-0000-00007B270000}"/>
    <cellStyle name="Separador de milhares 13 2 4 2 4 3" xfId="18873" xr:uid="{00000000-0005-0000-0000-00007C270000}"/>
    <cellStyle name="Separador de milhares 13 2 4 2 5" xfId="24778" xr:uid="{00000000-0005-0000-0000-00007D270000}"/>
    <cellStyle name="Separador de milhares 13 2 4 2 6" xfId="13605" xr:uid="{00000000-0005-0000-0000-00007E270000}"/>
    <cellStyle name="Separador de milhares 13 2 4 3" xfId="1161" xr:uid="{00000000-0005-0000-0000-00007F270000}"/>
    <cellStyle name="Separador de milhares 13 2 4 3 2" xfId="2917" xr:uid="{00000000-0005-0000-0000-000080270000}"/>
    <cellStyle name="Separador de milhares 13 2 4 3 2 2" xfId="8821" xr:uid="{00000000-0005-0000-0000-000081270000}"/>
    <cellStyle name="Separador de milhares 13 2 4 3 2 2 2" xfId="31802" xr:uid="{00000000-0005-0000-0000-000082270000}"/>
    <cellStyle name="Separador de milhares 13 2 4 3 2 2 3" xfId="19993" xr:uid="{00000000-0005-0000-0000-000083270000}"/>
    <cellStyle name="Separador de milhares 13 2 4 3 2 3" xfId="25898" xr:uid="{00000000-0005-0000-0000-000084270000}"/>
    <cellStyle name="Separador de milhares 13 2 4 3 2 4" xfId="16481" xr:uid="{00000000-0005-0000-0000-000085270000}"/>
    <cellStyle name="Separador de milhares 13 2 4 3 3" xfId="7065" xr:uid="{00000000-0005-0000-0000-000086270000}"/>
    <cellStyle name="Separador de milhares 13 2 4 3 3 2" xfId="10577" xr:uid="{00000000-0005-0000-0000-000087270000}"/>
    <cellStyle name="Separador de milhares 13 2 4 3 3 2 2" xfId="33558" xr:uid="{00000000-0005-0000-0000-000088270000}"/>
    <cellStyle name="Separador de milhares 13 2 4 3 3 2 3" xfId="22386" xr:uid="{00000000-0005-0000-0000-000089270000}"/>
    <cellStyle name="Separador de milhares 13 2 4 3 3 3" xfId="30046" xr:uid="{00000000-0005-0000-0000-00008A270000}"/>
    <cellStyle name="Separador de milhares 13 2 4 3 3 4" xfId="14725" xr:uid="{00000000-0005-0000-0000-00008B270000}"/>
    <cellStyle name="Separador de milhares 13 2 4 3 4" xfId="5869" xr:uid="{00000000-0005-0000-0000-00008C270000}"/>
    <cellStyle name="Separador de milhares 13 2 4 3 4 2" xfId="28850" xr:uid="{00000000-0005-0000-0000-00008D270000}"/>
    <cellStyle name="Separador de milhares 13 2 4 3 4 3" xfId="18237" xr:uid="{00000000-0005-0000-0000-00008E270000}"/>
    <cellStyle name="Separador de milhares 13 2 4 3 5" xfId="24142" xr:uid="{00000000-0005-0000-0000-00008F270000}"/>
    <cellStyle name="Separador de milhares 13 2 4 3 6" xfId="12969" xr:uid="{00000000-0005-0000-0000-000090270000}"/>
    <cellStyle name="Separador de milhares 13 2 4 4" xfId="2272" xr:uid="{00000000-0005-0000-0000-000091270000}"/>
    <cellStyle name="Separador de milhares 13 2 4 4 2" xfId="8176" xr:uid="{00000000-0005-0000-0000-000092270000}"/>
    <cellStyle name="Separador de milhares 13 2 4 4 2 2" xfId="31157" xr:uid="{00000000-0005-0000-0000-000093270000}"/>
    <cellStyle name="Separador de milhares 13 2 4 4 2 3" xfId="19348" xr:uid="{00000000-0005-0000-0000-000094270000}"/>
    <cellStyle name="Separador de milhares 13 2 4 4 3" xfId="25253" xr:uid="{00000000-0005-0000-0000-000095270000}"/>
    <cellStyle name="Separador de milhares 13 2 4 4 4" xfId="15836" xr:uid="{00000000-0005-0000-0000-000096270000}"/>
    <cellStyle name="Separador de milhares 13 2 4 5" xfId="6420" xr:uid="{00000000-0005-0000-0000-000097270000}"/>
    <cellStyle name="Separador de milhares 13 2 4 5 2" xfId="9932" xr:uid="{00000000-0005-0000-0000-000098270000}"/>
    <cellStyle name="Separador de milhares 13 2 4 5 2 2" xfId="32913" xr:uid="{00000000-0005-0000-0000-000099270000}"/>
    <cellStyle name="Separador de milhares 13 2 4 5 2 3" xfId="21741" xr:uid="{00000000-0005-0000-0000-00009A270000}"/>
    <cellStyle name="Separador de milhares 13 2 4 5 3" xfId="29401" xr:uid="{00000000-0005-0000-0000-00009B270000}"/>
    <cellStyle name="Separador de milhares 13 2 4 5 4" xfId="14080" xr:uid="{00000000-0005-0000-0000-00009C270000}"/>
    <cellStyle name="Separador de milhares 13 2 4 6" xfId="5300" xr:uid="{00000000-0005-0000-0000-00009D270000}"/>
    <cellStyle name="Separador de milhares 13 2 4 6 2" xfId="21104" xr:uid="{00000000-0005-0000-0000-00009E270000}"/>
    <cellStyle name="Separador de milhares 13 2 4 6 3" xfId="28281" xr:uid="{00000000-0005-0000-0000-00009F270000}"/>
    <cellStyle name="Separador de milhares 13 2 4 6 4" xfId="12324" xr:uid="{00000000-0005-0000-0000-0000A0270000}"/>
    <cellStyle name="Separador de milhares 13 2 4 7" xfId="4189" xr:uid="{00000000-0005-0000-0000-0000A1270000}"/>
    <cellStyle name="Separador de milhares 13 2 4 7 2" xfId="27170" xr:uid="{00000000-0005-0000-0000-0000A2270000}"/>
    <cellStyle name="Separador de milhares 13 2 4 7 3" xfId="17592" xr:uid="{00000000-0005-0000-0000-0000A3270000}"/>
    <cellStyle name="Separador de milhares 13 2 4 8" xfId="23497" xr:uid="{00000000-0005-0000-0000-0000A4270000}"/>
    <cellStyle name="Separador de milhares 13 2 4 9" xfId="11849" xr:uid="{00000000-0005-0000-0000-0000A5270000}"/>
    <cellStyle name="Separador de milhares 13 2 5" xfId="932" xr:uid="{00000000-0005-0000-0000-0000A6270000}"/>
    <cellStyle name="Separador de milhares 13 2 5 2" xfId="1568" xr:uid="{00000000-0005-0000-0000-0000A7270000}"/>
    <cellStyle name="Separador de milhares 13 2 5 2 2" xfId="3324" xr:uid="{00000000-0005-0000-0000-0000A8270000}"/>
    <cellStyle name="Separador de milhares 13 2 5 2 2 2" xfId="9228" xr:uid="{00000000-0005-0000-0000-0000A9270000}"/>
    <cellStyle name="Separador de milhares 13 2 5 2 2 2 2" xfId="32209" xr:uid="{00000000-0005-0000-0000-0000AA270000}"/>
    <cellStyle name="Separador de milhares 13 2 5 2 2 2 3" xfId="20400" xr:uid="{00000000-0005-0000-0000-0000AB270000}"/>
    <cellStyle name="Separador de milhares 13 2 5 2 2 3" xfId="26305" xr:uid="{00000000-0005-0000-0000-0000AC270000}"/>
    <cellStyle name="Separador de milhares 13 2 5 2 2 4" xfId="16888" xr:uid="{00000000-0005-0000-0000-0000AD270000}"/>
    <cellStyle name="Separador de milhares 13 2 5 2 3" xfId="7472" xr:uid="{00000000-0005-0000-0000-0000AE270000}"/>
    <cellStyle name="Separador de milhares 13 2 5 2 3 2" xfId="10984" xr:uid="{00000000-0005-0000-0000-0000AF270000}"/>
    <cellStyle name="Separador de milhares 13 2 5 2 3 2 2" xfId="33965" xr:uid="{00000000-0005-0000-0000-0000B0270000}"/>
    <cellStyle name="Separador de milhares 13 2 5 2 3 2 3" xfId="22793" xr:uid="{00000000-0005-0000-0000-0000B1270000}"/>
    <cellStyle name="Separador de milhares 13 2 5 2 3 3" xfId="30453" xr:uid="{00000000-0005-0000-0000-0000B2270000}"/>
    <cellStyle name="Separador de milhares 13 2 5 2 3 4" xfId="15132" xr:uid="{00000000-0005-0000-0000-0000B3270000}"/>
    <cellStyle name="Separador de milhares 13 2 5 2 4" xfId="4596" xr:uid="{00000000-0005-0000-0000-0000B4270000}"/>
    <cellStyle name="Separador de milhares 13 2 5 2 4 2" xfId="27577" xr:uid="{00000000-0005-0000-0000-0000B5270000}"/>
    <cellStyle name="Separador de milhares 13 2 5 2 4 3" xfId="18644" xr:uid="{00000000-0005-0000-0000-0000B6270000}"/>
    <cellStyle name="Separador de milhares 13 2 5 2 5" xfId="24549" xr:uid="{00000000-0005-0000-0000-0000B7270000}"/>
    <cellStyle name="Separador de milhares 13 2 5 2 6" xfId="13376" xr:uid="{00000000-0005-0000-0000-0000B8270000}"/>
    <cellStyle name="Separador de milhares 13 2 5 3" xfId="2688" xr:uid="{00000000-0005-0000-0000-0000B9270000}"/>
    <cellStyle name="Separador de milhares 13 2 5 3 2" xfId="8592" xr:uid="{00000000-0005-0000-0000-0000BA270000}"/>
    <cellStyle name="Separador de milhares 13 2 5 3 2 2" xfId="31573" xr:uid="{00000000-0005-0000-0000-0000BB270000}"/>
    <cellStyle name="Separador de milhares 13 2 5 3 2 3" xfId="19764" xr:uid="{00000000-0005-0000-0000-0000BC270000}"/>
    <cellStyle name="Separador de milhares 13 2 5 3 3" xfId="25669" xr:uid="{00000000-0005-0000-0000-0000BD270000}"/>
    <cellStyle name="Separador de milhares 13 2 5 3 4" xfId="16252" xr:uid="{00000000-0005-0000-0000-0000BE270000}"/>
    <cellStyle name="Separador de milhares 13 2 5 4" xfId="6836" xr:uid="{00000000-0005-0000-0000-0000BF270000}"/>
    <cellStyle name="Separador de milhares 13 2 5 4 2" xfId="10348" xr:uid="{00000000-0005-0000-0000-0000C0270000}"/>
    <cellStyle name="Separador de milhares 13 2 5 4 2 2" xfId="33329" xr:uid="{00000000-0005-0000-0000-0000C1270000}"/>
    <cellStyle name="Separador de milhares 13 2 5 4 2 3" xfId="22157" xr:uid="{00000000-0005-0000-0000-0000C2270000}"/>
    <cellStyle name="Separador de milhares 13 2 5 4 3" xfId="29817" xr:uid="{00000000-0005-0000-0000-0000C3270000}"/>
    <cellStyle name="Separador de milhares 13 2 5 4 4" xfId="14496" xr:uid="{00000000-0005-0000-0000-0000C4270000}"/>
    <cellStyle name="Separador de milhares 13 2 5 5" xfId="5640" xr:uid="{00000000-0005-0000-0000-0000C5270000}"/>
    <cellStyle name="Separador de milhares 13 2 5 5 2" xfId="21274" xr:uid="{00000000-0005-0000-0000-0000C6270000}"/>
    <cellStyle name="Separador de milhares 13 2 5 5 3" xfId="28621" xr:uid="{00000000-0005-0000-0000-0000C7270000}"/>
    <cellStyle name="Separador de milhares 13 2 5 5 4" xfId="12740" xr:uid="{00000000-0005-0000-0000-0000C8270000}"/>
    <cellStyle name="Separador de milhares 13 2 5 6" xfId="3960" xr:uid="{00000000-0005-0000-0000-0000C9270000}"/>
    <cellStyle name="Separador de milhares 13 2 5 6 2" xfId="26941" xr:uid="{00000000-0005-0000-0000-0000CA270000}"/>
    <cellStyle name="Separador de milhares 13 2 5 6 3" xfId="18008" xr:uid="{00000000-0005-0000-0000-0000CB270000}"/>
    <cellStyle name="Separador de milhares 13 2 5 7" xfId="23913" xr:uid="{00000000-0005-0000-0000-0000CC270000}"/>
    <cellStyle name="Separador de milhares 13 2 5 8" xfId="11620" xr:uid="{00000000-0005-0000-0000-0000CD270000}"/>
    <cellStyle name="Separador de milhares 13 2 6" xfId="1322" xr:uid="{00000000-0005-0000-0000-0000CE270000}"/>
    <cellStyle name="Separador de milhares 13 2 6 2" xfId="1958" xr:uid="{00000000-0005-0000-0000-0000CF270000}"/>
    <cellStyle name="Separador de milhares 13 2 6 2 2" xfId="3714" xr:uid="{00000000-0005-0000-0000-0000D0270000}"/>
    <cellStyle name="Separador de milhares 13 2 6 2 2 2" xfId="9618" xr:uid="{00000000-0005-0000-0000-0000D1270000}"/>
    <cellStyle name="Separador de milhares 13 2 6 2 2 2 2" xfId="32599" xr:uid="{00000000-0005-0000-0000-0000D2270000}"/>
    <cellStyle name="Separador de milhares 13 2 6 2 2 2 3" xfId="20790" xr:uid="{00000000-0005-0000-0000-0000D3270000}"/>
    <cellStyle name="Separador de milhares 13 2 6 2 2 3" xfId="26695" xr:uid="{00000000-0005-0000-0000-0000D4270000}"/>
    <cellStyle name="Separador de milhares 13 2 6 2 2 4" xfId="17278" xr:uid="{00000000-0005-0000-0000-0000D5270000}"/>
    <cellStyle name="Separador de milhares 13 2 6 2 3" xfId="7862" xr:uid="{00000000-0005-0000-0000-0000D6270000}"/>
    <cellStyle name="Separador de milhares 13 2 6 2 3 2" xfId="11374" xr:uid="{00000000-0005-0000-0000-0000D7270000}"/>
    <cellStyle name="Separador de milhares 13 2 6 2 3 2 2" xfId="34355" xr:uid="{00000000-0005-0000-0000-0000D8270000}"/>
    <cellStyle name="Separador de milhares 13 2 6 2 3 2 3" xfId="23183" xr:uid="{00000000-0005-0000-0000-0000D9270000}"/>
    <cellStyle name="Separador de milhares 13 2 6 2 3 3" xfId="30843" xr:uid="{00000000-0005-0000-0000-0000DA270000}"/>
    <cellStyle name="Separador de milhares 13 2 6 2 3 4" xfId="15522" xr:uid="{00000000-0005-0000-0000-0000DB270000}"/>
    <cellStyle name="Separador de milhares 13 2 6 2 4" xfId="4986" xr:uid="{00000000-0005-0000-0000-0000DC270000}"/>
    <cellStyle name="Separador de milhares 13 2 6 2 4 2" xfId="27967" xr:uid="{00000000-0005-0000-0000-0000DD270000}"/>
    <cellStyle name="Separador de milhares 13 2 6 2 4 3" xfId="19034" xr:uid="{00000000-0005-0000-0000-0000DE270000}"/>
    <cellStyle name="Separador de milhares 13 2 6 2 5" xfId="24939" xr:uid="{00000000-0005-0000-0000-0000DF270000}"/>
    <cellStyle name="Separador de milhares 13 2 6 2 6" xfId="13766" xr:uid="{00000000-0005-0000-0000-0000E0270000}"/>
    <cellStyle name="Separador de milhares 13 2 6 3" xfId="3078" xr:uid="{00000000-0005-0000-0000-0000E1270000}"/>
    <cellStyle name="Separador de milhares 13 2 6 3 2" xfId="8982" xr:uid="{00000000-0005-0000-0000-0000E2270000}"/>
    <cellStyle name="Separador de milhares 13 2 6 3 2 2" xfId="31963" xr:uid="{00000000-0005-0000-0000-0000E3270000}"/>
    <cellStyle name="Separador de milhares 13 2 6 3 2 3" xfId="20154" xr:uid="{00000000-0005-0000-0000-0000E4270000}"/>
    <cellStyle name="Separador de milhares 13 2 6 3 3" xfId="26059" xr:uid="{00000000-0005-0000-0000-0000E5270000}"/>
    <cellStyle name="Separador de milhares 13 2 6 3 4" xfId="16642" xr:uid="{00000000-0005-0000-0000-0000E6270000}"/>
    <cellStyle name="Separador de milhares 13 2 6 4" xfId="7226" xr:uid="{00000000-0005-0000-0000-0000E7270000}"/>
    <cellStyle name="Separador de milhares 13 2 6 4 2" xfId="10738" xr:uid="{00000000-0005-0000-0000-0000E8270000}"/>
    <cellStyle name="Separador de milhares 13 2 6 4 2 2" xfId="33719" xr:uid="{00000000-0005-0000-0000-0000E9270000}"/>
    <cellStyle name="Separador de milhares 13 2 6 4 2 3" xfId="22547" xr:uid="{00000000-0005-0000-0000-0000EA270000}"/>
    <cellStyle name="Separador de milhares 13 2 6 4 3" xfId="30207" xr:uid="{00000000-0005-0000-0000-0000EB270000}"/>
    <cellStyle name="Separador de milhares 13 2 6 4 4" xfId="14886" xr:uid="{00000000-0005-0000-0000-0000EC270000}"/>
    <cellStyle name="Separador de milhares 13 2 6 5" xfId="6030" xr:uid="{00000000-0005-0000-0000-0000ED270000}"/>
    <cellStyle name="Separador de milhares 13 2 6 5 2" xfId="21427" xr:uid="{00000000-0005-0000-0000-0000EE270000}"/>
    <cellStyle name="Separador de milhares 13 2 6 5 3" xfId="29011" xr:uid="{00000000-0005-0000-0000-0000EF270000}"/>
    <cellStyle name="Separador de milhares 13 2 6 5 4" xfId="13130" xr:uid="{00000000-0005-0000-0000-0000F0270000}"/>
    <cellStyle name="Separador de milhares 13 2 6 6" xfId="4350" xr:uid="{00000000-0005-0000-0000-0000F1270000}"/>
    <cellStyle name="Separador de milhares 13 2 6 6 2" xfId="27331" xr:uid="{00000000-0005-0000-0000-0000F2270000}"/>
    <cellStyle name="Separador de milhares 13 2 6 6 3" xfId="18398" xr:uid="{00000000-0005-0000-0000-0000F3270000}"/>
    <cellStyle name="Separador de milhares 13 2 6 7" xfId="24303" xr:uid="{00000000-0005-0000-0000-0000F4270000}"/>
    <cellStyle name="Separador de milhares 13 2 6 8" xfId="12010" xr:uid="{00000000-0005-0000-0000-0000F5270000}"/>
    <cellStyle name="Separador de milhares 13 2 7" xfId="762" xr:uid="{00000000-0005-0000-0000-0000F6270000}"/>
    <cellStyle name="Separador de milhares 13 2 7 2" xfId="2518" xr:uid="{00000000-0005-0000-0000-0000F7270000}"/>
    <cellStyle name="Separador de milhares 13 2 7 2 2" xfId="8422" xr:uid="{00000000-0005-0000-0000-0000F8270000}"/>
    <cellStyle name="Separador de milhares 13 2 7 2 2 2" xfId="31403" xr:uid="{00000000-0005-0000-0000-0000F9270000}"/>
    <cellStyle name="Separador de milhares 13 2 7 2 2 3" xfId="19594" xr:uid="{00000000-0005-0000-0000-0000FA270000}"/>
    <cellStyle name="Separador de milhares 13 2 7 2 3" xfId="25499" xr:uid="{00000000-0005-0000-0000-0000FB270000}"/>
    <cellStyle name="Separador de milhares 13 2 7 2 4" xfId="16082" xr:uid="{00000000-0005-0000-0000-0000FC270000}"/>
    <cellStyle name="Separador de milhares 13 2 7 3" xfId="6666" xr:uid="{00000000-0005-0000-0000-0000FD270000}"/>
    <cellStyle name="Separador de milhares 13 2 7 3 2" xfId="10178" xr:uid="{00000000-0005-0000-0000-0000FE270000}"/>
    <cellStyle name="Separador de milhares 13 2 7 3 2 2" xfId="33159" xr:uid="{00000000-0005-0000-0000-0000FF270000}"/>
    <cellStyle name="Separador de milhares 13 2 7 3 2 3" xfId="21987" xr:uid="{00000000-0005-0000-0000-000000280000}"/>
    <cellStyle name="Separador de milhares 13 2 7 3 3" xfId="29647" xr:uid="{00000000-0005-0000-0000-000001280000}"/>
    <cellStyle name="Separador de milhares 13 2 7 3 4" xfId="14326" xr:uid="{00000000-0005-0000-0000-000002280000}"/>
    <cellStyle name="Separador de milhares 13 2 7 4" xfId="4426" xr:uid="{00000000-0005-0000-0000-000003280000}"/>
    <cellStyle name="Separador de milhares 13 2 7 4 2" xfId="27407" xr:uid="{00000000-0005-0000-0000-000004280000}"/>
    <cellStyle name="Separador de milhares 13 2 7 4 3" xfId="17838" xr:uid="{00000000-0005-0000-0000-000005280000}"/>
    <cellStyle name="Separador de milhares 13 2 7 5" xfId="23743" xr:uid="{00000000-0005-0000-0000-000006280000}"/>
    <cellStyle name="Separador de milhares 13 2 7 6" xfId="12570" xr:uid="{00000000-0005-0000-0000-000007280000}"/>
    <cellStyle name="Separador de milhares 13 2 8" xfId="1398" xr:uid="{00000000-0005-0000-0000-000008280000}"/>
    <cellStyle name="Separador de milhares 13 2 8 2" xfId="3154" xr:uid="{00000000-0005-0000-0000-000009280000}"/>
    <cellStyle name="Separador de milhares 13 2 8 2 2" xfId="9058" xr:uid="{00000000-0005-0000-0000-00000A280000}"/>
    <cellStyle name="Separador de milhares 13 2 8 2 2 2" xfId="32039" xr:uid="{00000000-0005-0000-0000-00000B280000}"/>
    <cellStyle name="Separador de milhares 13 2 8 2 2 3" xfId="20230" xr:uid="{00000000-0005-0000-0000-00000C280000}"/>
    <cellStyle name="Separador de milhares 13 2 8 2 3" xfId="26135" xr:uid="{00000000-0005-0000-0000-00000D280000}"/>
    <cellStyle name="Separador de milhares 13 2 8 2 4" xfId="16718" xr:uid="{00000000-0005-0000-0000-00000E280000}"/>
    <cellStyle name="Separador de milhares 13 2 8 3" xfId="7302" xr:uid="{00000000-0005-0000-0000-00000F280000}"/>
    <cellStyle name="Separador de milhares 13 2 8 3 2" xfId="10814" xr:uid="{00000000-0005-0000-0000-000010280000}"/>
    <cellStyle name="Separador de milhares 13 2 8 3 2 2" xfId="33795" xr:uid="{00000000-0005-0000-0000-000011280000}"/>
    <cellStyle name="Separador de milhares 13 2 8 3 2 3" xfId="22623" xr:uid="{00000000-0005-0000-0000-000012280000}"/>
    <cellStyle name="Separador de milhares 13 2 8 3 3" xfId="30283" xr:uid="{00000000-0005-0000-0000-000013280000}"/>
    <cellStyle name="Separador de milhares 13 2 8 3 4" xfId="14962" xr:uid="{00000000-0005-0000-0000-000014280000}"/>
    <cellStyle name="Separador de milhares 13 2 8 4" xfId="6106" xr:uid="{00000000-0005-0000-0000-000015280000}"/>
    <cellStyle name="Separador de milhares 13 2 8 4 2" xfId="29087" xr:uid="{00000000-0005-0000-0000-000016280000}"/>
    <cellStyle name="Separador de milhares 13 2 8 4 3" xfId="18474" xr:uid="{00000000-0005-0000-0000-000017280000}"/>
    <cellStyle name="Separador de milhares 13 2 8 5" xfId="24379" xr:uid="{00000000-0005-0000-0000-000018280000}"/>
    <cellStyle name="Separador de milhares 13 2 8 6" xfId="13206" xr:uid="{00000000-0005-0000-0000-000019280000}"/>
    <cellStyle name="Separador de milhares 13 2 9" xfId="685" xr:uid="{00000000-0005-0000-0000-00001A280000}"/>
    <cellStyle name="Separador de milhares 13 2 9 2" xfId="2442" xr:uid="{00000000-0005-0000-0000-00001B280000}"/>
    <cellStyle name="Separador de milhares 13 2 9 2 2" xfId="8346" xr:uid="{00000000-0005-0000-0000-00001C280000}"/>
    <cellStyle name="Separador de milhares 13 2 9 2 2 2" xfId="31327" xr:uid="{00000000-0005-0000-0000-00001D280000}"/>
    <cellStyle name="Separador de milhares 13 2 9 2 2 3" xfId="19518" xr:uid="{00000000-0005-0000-0000-00001E280000}"/>
    <cellStyle name="Separador de milhares 13 2 9 2 3" xfId="25423" xr:uid="{00000000-0005-0000-0000-00001F280000}"/>
    <cellStyle name="Separador de milhares 13 2 9 2 4" xfId="16006" xr:uid="{00000000-0005-0000-0000-000020280000}"/>
    <cellStyle name="Separador de milhares 13 2 9 3" xfId="6590" xr:uid="{00000000-0005-0000-0000-000021280000}"/>
    <cellStyle name="Separador de milhares 13 2 9 3 2" xfId="10102" xr:uid="{00000000-0005-0000-0000-000022280000}"/>
    <cellStyle name="Separador de milhares 13 2 9 3 2 2" xfId="33083" xr:uid="{00000000-0005-0000-0000-000023280000}"/>
    <cellStyle name="Separador de milhares 13 2 9 3 2 3" xfId="21911" xr:uid="{00000000-0005-0000-0000-000024280000}"/>
    <cellStyle name="Separador de milhares 13 2 9 3 3" xfId="29571" xr:uid="{00000000-0005-0000-0000-000025280000}"/>
    <cellStyle name="Separador de milhares 13 2 9 3 4" xfId="14250" xr:uid="{00000000-0005-0000-0000-000026280000}"/>
    <cellStyle name="Separador de milhares 13 2 9 4" xfId="5470" xr:uid="{00000000-0005-0000-0000-000027280000}"/>
    <cellStyle name="Separador de milhares 13 2 9 4 2" xfId="28451" xr:uid="{00000000-0005-0000-0000-000028280000}"/>
    <cellStyle name="Separador de milhares 13 2 9 4 3" xfId="17762" xr:uid="{00000000-0005-0000-0000-000029280000}"/>
    <cellStyle name="Separador de milhares 13 2 9 5" xfId="23667" xr:uid="{00000000-0005-0000-0000-00002A280000}"/>
    <cellStyle name="Separador de milhares 13 2 9 6" xfId="12494" xr:uid="{00000000-0005-0000-0000-00002B280000}"/>
    <cellStyle name="Separador de milhares 13 3" xfId="415" xr:uid="{00000000-0005-0000-0000-00002C280000}"/>
    <cellStyle name="Separador de milhares 13 3 10" xfId="23398" xr:uid="{00000000-0005-0000-0000-00002D280000}"/>
    <cellStyle name="Separador de milhares 13 3 11" xfId="11512" xr:uid="{00000000-0005-0000-0000-00002E280000}"/>
    <cellStyle name="Separador de milhares 13 3 2" xfId="576" xr:uid="{00000000-0005-0000-0000-00002F280000}"/>
    <cellStyle name="Separador de milhares 13 3 2 2" xfId="1859" xr:uid="{00000000-0005-0000-0000-000030280000}"/>
    <cellStyle name="Separador de milhares 13 3 2 2 2" xfId="3615" xr:uid="{00000000-0005-0000-0000-000031280000}"/>
    <cellStyle name="Separador de milhares 13 3 2 2 2 2" xfId="9519" xr:uid="{00000000-0005-0000-0000-000032280000}"/>
    <cellStyle name="Separador de milhares 13 3 2 2 2 2 2" xfId="32500" xr:uid="{00000000-0005-0000-0000-000033280000}"/>
    <cellStyle name="Separador de milhares 13 3 2 2 2 2 3" xfId="20691" xr:uid="{00000000-0005-0000-0000-000034280000}"/>
    <cellStyle name="Separador de milhares 13 3 2 2 2 3" xfId="26596" xr:uid="{00000000-0005-0000-0000-000035280000}"/>
    <cellStyle name="Separador de milhares 13 3 2 2 2 4" xfId="17179" xr:uid="{00000000-0005-0000-0000-000036280000}"/>
    <cellStyle name="Separador de milhares 13 3 2 2 3" xfId="7763" xr:uid="{00000000-0005-0000-0000-000037280000}"/>
    <cellStyle name="Separador de milhares 13 3 2 2 3 2" xfId="11275" xr:uid="{00000000-0005-0000-0000-000038280000}"/>
    <cellStyle name="Separador de milhares 13 3 2 2 3 2 2" xfId="34256" xr:uid="{00000000-0005-0000-0000-000039280000}"/>
    <cellStyle name="Separador de milhares 13 3 2 2 3 2 3" xfId="23084" xr:uid="{00000000-0005-0000-0000-00003A280000}"/>
    <cellStyle name="Separador de milhares 13 3 2 2 3 3" xfId="30744" xr:uid="{00000000-0005-0000-0000-00003B280000}"/>
    <cellStyle name="Separador de milhares 13 3 2 2 3 4" xfId="15423" xr:uid="{00000000-0005-0000-0000-00003C280000}"/>
    <cellStyle name="Separador de milhares 13 3 2 2 4" xfId="4887" xr:uid="{00000000-0005-0000-0000-00003D280000}"/>
    <cellStyle name="Separador de milhares 13 3 2 2 4 2" xfId="27868" xr:uid="{00000000-0005-0000-0000-00003E280000}"/>
    <cellStyle name="Separador de milhares 13 3 2 2 4 3" xfId="18935" xr:uid="{00000000-0005-0000-0000-00003F280000}"/>
    <cellStyle name="Separador de milhares 13 3 2 2 5" xfId="24840" xr:uid="{00000000-0005-0000-0000-000040280000}"/>
    <cellStyle name="Separador de milhares 13 3 2 2 6" xfId="13667" xr:uid="{00000000-0005-0000-0000-000041280000}"/>
    <cellStyle name="Separador de milhares 13 3 2 3" xfId="1223" xr:uid="{00000000-0005-0000-0000-000042280000}"/>
    <cellStyle name="Separador de milhares 13 3 2 3 2" xfId="2979" xr:uid="{00000000-0005-0000-0000-000043280000}"/>
    <cellStyle name="Separador de milhares 13 3 2 3 2 2" xfId="8883" xr:uid="{00000000-0005-0000-0000-000044280000}"/>
    <cellStyle name="Separador de milhares 13 3 2 3 2 2 2" xfId="31864" xr:uid="{00000000-0005-0000-0000-000045280000}"/>
    <cellStyle name="Separador de milhares 13 3 2 3 2 2 3" xfId="20055" xr:uid="{00000000-0005-0000-0000-000046280000}"/>
    <cellStyle name="Separador de milhares 13 3 2 3 2 3" xfId="25960" xr:uid="{00000000-0005-0000-0000-000047280000}"/>
    <cellStyle name="Separador de milhares 13 3 2 3 2 4" xfId="16543" xr:uid="{00000000-0005-0000-0000-000048280000}"/>
    <cellStyle name="Separador de milhares 13 3 2 3 3" xfId="7127" xr:uid="{00000000-0005-0000-0000-000049280000}"/>
    <cellStyle name="Separador de milhares 13 3 2 3 3 2" xfId="10639" xr:uid="{00000000-0005-0000-0000-00004A280000}"/>
    <cellStyle name="Separador de milhares 13 3 2 3 3 2 2" xfId="33620" xr:uid="{00000000-0005-0000-0000-00004B280000}"/>
    <cellStyle name="Separador de milhares 13 3 2 3 3 2 3" xfId="22448" xr:uid="{00000000-0005-0000-0000-00004C280000}"/>
    <cellStyle name="Separador de milhares 13 3 2 3 3 3" xfId="30108" xr:uid="{00000000-0005-0000-0000-00004D280000}"/>
    <cellStyle name="Separador de milhares 13 3 2 3 3 4" xfId="14787" xr:uid="{00000000-0005-0000-0000-00004E280000}"/>
    <cellStyle name="Separador de milhares 13 3 2 3 4" xfId="5931" xr:uid="{00000000-0005-0000-0000-00004F280000}"/>
    <cellStyle name="Separador de milhares 13 3 2 3 4 2" xfId="28912" xr:uid="{00000000-0005-0000-0000-000050280000}"/>
    <cellStyle name="Separador de milhares 13 3 2 3 4 3" xfId="18299" xr:uid="{00000000-0005-0000-0000-000051280000}"/>
    <cellStyle name="Separador de milhares 13 3 2 3 5" xfId="24204" xr:uid="{00000000-0005-0000-0000-000052280000}"/>
    <cellStyle name="Separador de milhares 13 3 2 3 6" xfId="13031" xr:uid="{00000000-0005-0000-0000-000053280000}"/>
    <cellStyle name="Separador de milhares 13 3 2 4" xfId="2334" xr:uid="{00000000-0005-0000-0000-000054280000}"/>
    <cellStyle name="Separador de milhares 13 3 2 4 2" xfId="8238" xr:uid="{00000000-0005-0000-0000-000055280000}"/>
    <cellStyle name="Separador de milhares 13 3 2 4 2 2" xfId="31219" xr:uid="{00000000-0005-0000-0000-000056280000}"/>
    <cellStyle name="Separador de milhares 13 3 2 4 2 3" xfId="19410" xr:uid="{00000000-0005-0000-0000-000057280000}"/>
    <cellStyle name="Separador de milhares 13 3 2 4 3" xfId="25315" xr:uid="{00000000-0005-0000-0000-000058280000}"/>
    <cellStyle name="Separador de milhares 13 3 2 4 4" xfId="15898" xr:uid="{00000000-0005-0000-0000-000059280000}"/>
    <cellStyle name="Separador de milhares 13 3 2 5" xfId="6482" xr:uid="{00000000-0005-0000-0000-00005A280000}"/>
    <cellStyle name="Separador de milhares 13 3 2 5 2" xfId="9994" xr:uid="{00000000-0005-0000-0000-00005B280000}"/>
    <cellStyle name="Separador de milhares 13 3 2 5 2 2" xfId="32975" xr:uid="{00000000-0005-0000-0000-00005C280000}"/>
    <cellStyle name="Separador de milhares 13 3 2 5 2 3" xfId="21803" xr:uid="{00000000-0005-0000-0000-00005D280000}"/>
    <cellStyle name="Separador de milhares 13 3 2 5 3" xfId="29463" xr:uid="{00000000-0005-0000-0000-00005E280000}"/>
    <cellStyle name="Separador de milhares 13 3 2 5 4" xfId="14142" xr:uid="{00000000-0005-0000-0000-00005F280000}"/>
    <cellStyle name="Separador de milhares 13 3 2 6" xfId="5362" xr:uid="{00000000-0005-0000-0000-000060280000}"/>
    <cellStyle name="Separador de milhares 13 3 2 6 2" xfId="21166" xr:uid="{00000000-0005-0000-0000-000061280000}"/>
    <cellStyle name="Separador de milhares 13 3 2 6 3" xfId="28343" xr:uid="{00000000-0005-0000-0000-000062280000}"/>
    <cellStyle name="Separador de milhares 13 3 2 6 4" xfId="12386" xr:uid="{00000000-0005-0000-0000-000063280000}"/>
    <cellStyle name="Separador de milhares 13 3 2 7" xfId="4251" xr:uid="{00000000-0005-0000-0000-000064280000}"/>
    <cellStyle name="Separador de milhares 13 3 2 7 2" xfId="27232" xr:uid="{00000000-0005-0000-0000-000065280000}"/>
    <cellStyle name="Separador de milhares 13 3 2 7 3" xfId="17654" xr:uid="{00000000-0005-0000-0000-000066280000}"/>
    <cellStyle name="Separador de milhares 13 3 2 8" xfId="23559" xr:uid="{00000000-0005-0000-0000-000067280000}"/>
    <cellStyle name="Separador de milhares 13 3 2 9" xfId="11911" xr:uid="{00000000-0005-0000-0000-000068280000}"/>
    <cellStyle name="Separador de milhares 13 3 3" xfId="1062" xr:uid="{00000000-0005-0000-0000-000069280000}"/>
    <cellStyle name="Separador de milhares 13 3 3 2" xfId="1698" xr:uid="{00000000-0005-0000-0000-00006A280000}"/>
    <cellStyle name="Separador de milhares 13 3 3 2 2" xfId="3454" xr:uid="{00000000-0005-0000-0000-00006B280000}"/>
    <cellStyle name="Separador de milhares 13 3 3 2 2 2" xfId="9358" xr:uid="{00000000-0005-0000-0000-00006C280000}"/>
    <cellStyle name="Separador de milhares 13 3 3 2 2 2 2" xfId="32339" xr:uid="{00000000-0005-0000-0000-00006D280000}"/>
    <cellStyle name="Separador de milhares 13 3 3 2 2 2 3" xfId="20530" xr:uid="{00000000-0005-0000-0000-00006E280000}"/>
    <cellStyle name="Separador de milhares 13 3 3 2 2 3" xfId="26435" xr:uid="{00000000-0005-0000-0000-00006F280000}"/>
    <cellStyle name="Separador de milhares 13 3 3 2 2 4" xfId="17018" xr:uid="{00000000-0005-0000-0000-000070280000}"/>
    <cellStyle name="Separador de milhares 13 3 3 2 3" xfId="7602" xr:uid="{00000000-0005-0000-0000-000071280000}"/>
    <cellStyle name="Separador de milhares 13 3 3 2 3 2" xfId="11114" xr:uid="{00000000-0005-0000-0000-000072280000}"/>
    <cellStyle name="Separador de milhares 13 3 3 2 3 2 2" xfId="34095" xr:uid="{00000000-0005-0000-0000-000073280000}"/>
    <cellStyle name="Separador de milhares 13 3 3 2 3 2 3" xfId="22923" xr:uid="{00000000-0005-0000-0000-000074280000}"/>
    <cellStyle name="Separador de milhares 13 3 3 2 3 3" xfId="30583" xr:uid="{00000000-0005-0000-0000-000075280000}"/>
    <cellStyle name="Separador de milhares 13 3 3 2 3 4" xfId="15262" xr:uid="{00000000-0005-0000-0000-000076280000}"/>
    <cellStyle name="Separador de milhares 13 3 3 2 4" xfId="4726" xr:uid="{00000000-0005-0000-0000-000077280000}"/>
    <cellStyle name="Separador de milhares 13 3 3 2 4 2" xfId="27707" xr:uid="{00000000-0005-0000-0000-000078280000}"/>
    <cellStyle name="Separador de milhares 13 3 3 2 4 3" xfId="18774" xr:uid="{00000000-0005-0000-0000-000079280000}"/>
    <cellStyle name="Separador de milhares 13 3 3 2 5" xfId="24679" xr:uid="{00000000-0005-0000-0000-00007A280000}"/>
    <cellStyle name="Separador de milhares 13 3 3 2 6" xfId="13506" xr:uid="{00000000-0005-0000-0000-00007B280000}"/>
    <cellStyle name="Separador de milhares 13 3 3 3" xfId="2818" xr:uid="{00000000-0005-0000-0000-00007C280000}"/>
    <cellStyle name="Separador de milhares 13 3 3 3 2" xfId="8722" xr:uid="{00000000-0005-0000-0000-00007D280000}"/>
    <cellStyle name="Separador de milhares 13 3 3 3 2 2" xfId="31703" xr:uid="{00000000-0005-0000-0000-00007E280000}"/>
    <cellStyle name="Separador de milhares 13 3 3 3 2 3" xfId="19894" xr:uid="{00000000-0005-0000-0000-00007F280000}"/>
    <cellStyle name="Separador de milhares 13 3 3 3 3" xfId="25799" xr:uid="{00000000-0005-0000-0000-000080280000}"/>
    <cellStyle name="Separador de milhares 13 3 3 3 4" xfId="16382" xr:uid="{00000000-0005-0000-0000-000081280000}"/>
    <cellStyle name="Separador de milhares 13 3 3 4" xfId="6966" xr:uid="{00000000-0005-0000-0000-000082280000}"/>
    <cellStyle name="Separador de milhares 13 3 3 4 2" xfId="10478" xr:uid="{00000000-0005-0000-0000-000083280000}"/>
    <cellStyle name="Separador de milhares 13 3 3 4 2 2" xfId="33459" xr:uid="{00000000-0005-0000-0000-000084280000}"/>
    <cellStyle name="Separador de milhares 13 3 3 4 2 3" xfId="22287" xr:uid="{00000000-0005-0000-0000-000085280000}"/>
    <cellStyle name="Separador de milhares 13 3 3 4 3" xfId="29947" xr:uid="{00000000-0005-0000-0000-000086280000}"/>
    <cellStyle name="Separador de milhares 13 3 3 4 4" xfId="14626" xr:uid="{00000000-0005-0000-0000-000087280000}"/>
    <cellStyle name="Separador de milhares 13 3 3 5" xfId="5770" xr:uid="{00000000-0005-0000-0000-000088280000}"/>
    <cellStyle name="Separador de milhares 13 3 3 5 2" xfId="21328" xr:uid="{00000000-0005-0000-0000-000089280000}"/>
    <cellStyle name="Separador de milhares 13 3 3 5 3" xfId="28751" xr:uid="{00000000-0005-0000-0000-00008A280000}"/>
    <cellStyle name="Separador de milhares 13 3 3 5 4" xfId="12870" xr:uid="{00000000-0005-0000-0000-00008B280000}"/>
    <cellStyle name="Separador de milhares 13 3 3 6" xfId="4090" xr:uid="{00000000-0005-0000-0000-00008C280000}"/>
    <cellStyle name="Separador de milhares 13 3 3 6 2" xfId="27071" xr:uid="{00000000-0005-0000-0000-00008D280000}"/>
    <cellStyle name="Separador de milhares 13 3 3 6 3" xfId="18138" xr:uid="{00000000-0005-0000-0000-00008E280000}"/>
    <cellStyle name="Separador de milhares 13 3 3 7" xfId="24043" xr:uid="{00000000-0005-0000-0000-00008F280000}"/>
    <cellStyle name="Separador de milhares 13 3 3 8" xfId="11750" xr:uid="{00000000-0005-0000-0000-000090280000}"/>
    <cellStyle name="Separador de milhares 13 3 4" xfId="1460" xr:uid="{00000000-0005-0000-0000-000091280000}"/>
    <cellStyle name="Separador de milhares 13 3 4 2" xfId="3216" xr:uid="{00000000-0005-0000-0000-000092280000}"/>
    <cellStyle name="Separador de milhares 13 3 4 2 2" xfId="9120" xr:uid="{00000000-0005-0000-0000-000093280000}"/>
    <cellStyle name="Separador de milhares 13 3 4 2 2 2" xfId="32101" xr:uid="{00000000-0005-0000-0000-000094280000}"/>
    <cellStyle name="Separador de milhares 13 3 4 2 2 3" xfId="20292" xr:uid="{00000000-0005-0000-0000-000095280000}"/>
    <cellStyle name="Separador de milhares 13 3 4 2 3" xfId="26197" xr:uid="{00000000-0005-0000-0000-000096280000}"/>
    <cellStyle name="Separador de milhares 13 3 4 2 4" xfId="16780" xr:uid="{00000000-0005-0000-0000-000097280000}"/>
    <cellStyle name="Separador de milhares 13 3 4 3" xfId="7364" xr:uid="{00000000-0005-0000-0000-000098280000}"/>
    <cellStyle name="Separador de milhares 13 3 4 3 2" xfId="10876" xr:uid="{00000000-0005-0000-0000-000099280000}"/>
    <cellStyle name="Separador de milhares 13 3 4 3 2 2" xfId="33857" xr:uid="{00000000-0005-0000-0000-00009A280000}"/>
    <cellStyle name="Separador de milhares 13 3 4 3 2 3" xfId="22685" xr:uid="{00000000-0005-0000-0000-00009B280000}"/>
    <cellStyle name="Separador de milhares 13 3 4 3 3" xfId="30345" xr:uid="{00000000-0005-0000-0000-00009C280000}"/>
    <cellStyle name="Separador de milhares 13 3 4 3 4" xfId="15024" xr:uid="{00000000-0005-0000-0000-00009D280000}"/>
    <cellStyle name="Separador de milhares 13 3 4 4" xfId="4488" xr:uid="{00000000-0005-0000-0000-00009E280000}"/>
    <cellStyle name="Separador de milhares 13 3 4 4 2" xfId="27469" xr:uid="{00000000-0005-0000-0000-00009F280000}"/>
    <cellStyle name="Separador de milhares 13 3 4 4 3" xfId="18536" xr:uid="{00000000-0005-0000-0000-0000A0280000}"/>
    <cellStyle name="Separador de milhares 13 3 4 5" xfId="24441" xr:uid="{00000000-0005-0000-0000-0000A1280000}"/>
    <cellStyle name="Separador de milhares 13 3 4 6" xfId="13268" xr:uid="{00000000-0005-0000-0000-0000A2280000}"/>
    <cellStyle name="Separador de milhares 13 3 5" xfId="824" xr:uid="{00000000-0005-0000-0000-0000A3280000}"/>
    <cellStyle name="Separador de milhares 13 3 5 2" xfId="2580" xr:uid="{00000000-0005-0000-0000-0000A4280000}"/>
    <cellStyle name="Separador de milhares 13 3 5 2 2" xfId="8484" xr:uid="{00000000-0005-0000-0000-0000A5280000}"/>
    <cellStyle name="Separador de milhares 13 3 5 2 2 2" xfId="31465" xr:uid="{00000000-0005-0000-0000-0000A6280000}"/>
    <cellStyle name="Separador de milhares 13 3 5 2 2 3" xfId="19656" xr:uid="{00000000-0005-0000-0000-0000A7280000}"/>
    <cellStyle name="Separador de milhares 13 3 5 2 3" xfId="25561" xr:uid="{00000000-0005-0000-0000-0000A8280000}"/>
    <cellStyle name="Separador de milhares 13 3 5 2 4" xfId="16144" xr:uid="{00000000-0005-0000-0000-0000A9280000}"/>
    <cellStyle name="Separador de milhares 13 3 5 3" xfId="6728" xr:uid="{00000000-0005-0000-0000-0000AA280000}"/>
    <cellStyle name="Separador de milhares 13 3 5 3 2" xfId="10240" xr:uid="{00000000-0005-0000-0000-0000AB280000}"/>
    <cellStyle name="Separador de milhares 13 3 5 3 2 2" xfId="33221" xr:uid="{00000000-0005-0000-0000-0000AC280000}"/>
    <cellStyle name="Separador de milhares 13 3 5 3 2 3" xfId="22049" xr:uid="{00000000-0005-0000-0000-0000AD280000}"/>
    <cellStyle name="Separador de milhares 13 3 5 3 3" xfId="29709" xr:uid="{00000000-0005-0000-0000-0000AE280000}"/>
    <cellStyle name="Separador de milhares 13 3 5 3 4" xfId="14388" xr:uid="{00000000-0005-0000-0000-0000AF280000}"/>
    <cellStyle name="Separador de milhares 13 3 5 4" xfId="5532" xr:uid="{00000000-0005-0000-0000-0000B0280000}"/>
    <cellStyle name="Separador de milhares 13 3 5 4 2" xfId="28513" xr:uid="{00000000-0005-0000-0000-0000B1280000}"/>
    <cellStyle name="Separador de milhares 13 3 5 4 3" xfId="17900" xr:uid="{00000000-0005-0000-0000-0000B2280000}"/>
    <cellStyle name="Separador de milhares 13 3 5 5" xfId="23805" xr:uid="{00000000-0005-0000-0000-0000B3280000}"/>
    <cellStyle name="Separador de milhares 13 3 5 6" xfId="12632" xr:uid="{00000000-0005-0000-0000-0000B4280000}"/>
    <cellStyle name="Separador de milhares 13 3 6" xfId="2173" xr:uid="{00000000-0005-0000-0000-0000B5280000}"/>
    <cellStyle name="Separador de milhares 13 3 6 2" xfId="8077" xr:uid="{00000000-0005-0000-0000-0000B6280000}"/>
    <cellStyle name="Separador de milhares 13 3 6 2 2" xfId="31058" xr:uid="{00000000-0005-0000-0000-0000B7280000}"/>
    <cellStyle name="Separador de milhares 13 3 6 2 3" xfId="19249" xr:uid="{00000000-0005-0000-0000-0000B8280000}"/>
    <cellStyle name="Separador de milhares 13 3 6 3" xfId="25154" xr:uid="{00000000-0005-0000-0000-0000B9280000}"/>
    <cellStyle name="Separador de milhares 13 3 6 4" xfId="15737" xr:uid="{00000000-0005-0000-0000-0000BA280000}"/>
    <cellStyle name="Separador de milhares 13 3 7" xfId="6321" xr:uid="{00000000-0005-0000-0000-0000BB280000}"/>
    <cellStyle name="Separador de milhares 13 3 7 2" xfId="9833" xr:uid="{00000000-0005-0000-0000-0000BC280000}"/>
    <cellStyle name="Separador de milhares 13 3 7 2 2" xfId="32814" xr:uid="{00000000-0005-0000-0000-0000BD280000}"/>
    <cellStyle name="Separador de milhares 13 3 7 2 3" xfId="21642" xr:uid="{00000000-0005-0000-0000-0000BE280000}"/>
    <cellStyle name="Separador de milhares 13 3 7 3" xfId="29302" xr:uid="{00000000-0005-0000-0000-0000BF280000}"/>
    <cellStyle name="Separador de milhares 13 3 7 4" xfId="13981" xr:uid="{00000000-0005-0000-0000-0000C0280000}"/>
    <cellStyle name="Separador de milhares 13 3 8" xfId="5201" xr:uid="{00000000-0005-0000-0000-0000C1280000}"/>
    <cellStyle name="Separador de milhares 13 3 8 2" xfId="21005" xr:uid="{00000000-0005-0000-0000-0000C2280000}"/>
    <cellStyle name="Separador de milhares 13 3 8 3" xfId="28182" xr:uid="{00000000-0005-0000-0000-0000C3280000}"/>
    <cellStyle name="Separador de milhares 13 3 8 4" xfId="12225" xr:uid="{00000000-0005-0000-0000-0000C4280000}"/>
    <cellStyle name="Separador de milhares 13 3 9" xfId="3852" xr:uid="{00000000-0005-0000-0000-0000C5280000}"/>
    <cellStyle name="Separador de milhares 13 3 9 2" xfId="26833" xr:uid="{00000000-0005-0000-0000-0000C6280000}"/>
    <cellStyle name="Separador de milhares 13 3 9 3" xfId="17493" xr:uid="{00000000-0005-0000-0000-0000C7280000}"/>
    <cellStyle name="Separador de milhares 13 4" xfId="335" xr:uid="{00000000-0005-0000-0000-0000C8280000}"/>
    <cellStyle name="Separador de milhares 13 4 2" xfId="1619" xr:uid="{00000000-0005-0000-0000-0000C9280000}"/>
    <cellStyle name="Separador de milhares 13 4 2 2" xfId="3375" xr:uid="{00000000-0005-0000-0000-0000CA280000}"/>
    <cellStyle name="Separador de milhares 13 4 2 2 2" xfId="9279" xr:uid="{00000000-0005-0000-0000-0000CB280000}"/>
    <cellStyle name="Separador de milhares 13 4 2 2 2 2" xfId="32260" xr:uid="{00000000-0005-0000-0000-0000CC280000}"/>
    <cellStyle name="Separador de milhares 13 4 2 2 2 3" xfId="20451" xr:uid="{00000000-0005-0000-0000-0000CD280000}"/>
    <cellStyle name="Separador de milhares 13 4 2 2 3" xfId="26356" xr:uid="{00000000-0005-0000-0000-0000CE280000}"/>
    <cellStyle name="Separador de milhares 13 4 2 2 4" xfId="16939" xr:uid="{00000000-0005-0000-0000-0000CF280000}"/>
    <cellStyle name="Separador de milhares 13 4 2 3" xfId="7523" xr:uid="{00000000-0005-0000-0000-0000D0280000}"/>
    <cellStyle name="Separador de milhares 13 4 2 3 2" xfId="11035" xr:uid="{00000000-0005-0000-0000-0000D1280000}"/>
    <cellStyle name="Separador de milhares 13 4 2 3 2 2" xfId="34016" xr:uid="{00000000-0005-0000-0000-0000D2280000}"/>
    <cellStyle name="Separador de milhares 13 4 2 3 2 3" xfId="22844" xr:uid="{00000000-0005-0000-0000-0000D3280000}"/>
    <cellStyle name="Separador de milhares 13 4 2 3 3" xfId="30504" xr:uid="{00000000-0005-0000-0000-0000D4280000}"/>
    <cellStyle name="Separador de milhares 13 4 2 3 4" xfId="15183" xr:uid="{00000000-0005-0000-0000-0000D5280000}"/>
    <cellStyle name="Separador de milhares 13 4 2 4" xfId="4647" xr:uid="{00000000-0005-0000-0000-0000D6280000}"/>
    <cellStyle name="Separador de milhares 13 4 2 4 2" xfId="27628" xr:uid="{00000000-0005-0000-0000-0000D7280000}"/>
    <cellStyle name="Separador de milhares 13 4 2 4 3" xfId="18695" xr:uid="{00000000-0005-0000-0000-0000D8280000}"/>
    <cellStyle name="Separador de milhares 13 4 2 5" xfId="24600" xr:uid="{00000000-0005-0000-0000-0000D9280000}"/>
    <cellStyle name="Separador de milhares 13 4 2 6" xfId="13427" xr:uid="{00000000-0005-0000-0000-0000DA280000}"/>
    <cellStyle name="Separador de milhares 13 4 3" xfId="983" xr:uid="{00000000-0005-0000-0000-0000DB280000}"/>
    <cellStyle name="Separador de milhares 13 4 3 2" xfId="2739" xr:uid="{00000000-0005-0000-0000-0000DC280000}"/>
    <cellStyle name="Separador de milhares 13 4 3 2 2" xfId="8643" xr:uid="{00000000-0005-0000-0000-0000DD280000}"/>
    <cellStyle name="Separador de milhares 13 4 3 2 2 2" xfId="31624" xr:uid="{00000000-0005-0000-0000-0000DE280000}"/>
    <cellStyle name="Separador de milhares 13 4 3 2 2 3" xfId="19815" xr:uid="{00000000-0005-0000-0000-0000DF280000}"/>
    <cellStyle name="Separador de milhares 13 4 3 2 3" xfId="25720" xr:uid="{00000000-0005-0000-0000-0000E0280000}"/>
    <cellStyle name="Separador de milhares 13 4 3 2 4" xfId="16303" xr:uid="{00000000-0005-0000-0000-0000E1280000}"/>
    <cellStyle name="Separador de milhares 13 4 3 3" xfId="6887" xr:uid="{00000000-0005-0000-0000-0000E2280000}"/>
    <cellStyle name="Separador de milhares 13 4 3 3 2" xfId="10399" xr:uid="{00000000-0005-0000-0000-0000E3280000}"/>
    <cellStyle name="Separador de milhares 13 4 3 3 2 2" xfId="33380" xr:uid="{00000000-0005-0000-0000-0000E4280000}"/>
    <cellStyle name="Separador de milhares 13 4 3 3 2 3" xfId="22208" xr:uid="{00000000-0005-0000-0000-0000E5280000}"/>
    <cellStyle name="Separador de milhares 13 4 3 3 3" xfId="29868" xr:uid="{00000000-0005-0000-0000-0000E6280000}"/>
    <cellStyle name="Separador de milhares 13 4 3 3 4" xfId="14547" xr:uid="{00000000-0005-0000-0000-0000E7280000}"/>
    <cellStyle name="Separador de milhares 13 4 3 4" xfId="5691" xr:uid="{00000000-0005-0000-0000-0000E8280000}"/>
    <cellStyle name="Separador de milhares 13 4 3 4 2" xfId="28672" xr:uid="{00000000-0005-0000-0000-0000E9280000}"/>
    <cellStyle name="Separador de milhares 13 4 3 4 3" xfId="18059" xr:uid="{00000000-0005-0000-0000-0000EA280000}"/>
    <cellStyle name="Separador de milhares 13 4 3 5" xfId="23964" xr:uid="{00000000-0005-0000-0000-0000EB280000}"/>
    <cellStyle name="Separador de milhares 13 4 3 6" xfId="12791" xr:uid="{00000000-0005-0000-0000-0000EC280000}"/>
    <cellStyle name="Separador de milhares 13 4 4" xfId="2094" xr:uid="{00000000-0005-0000-0000-0000ED280000}"/>
    <cellStyle name="Separador de milhares 13 4 4 2" xfId="7998" xr:uid="{00000000-0005-0000-0000-0000EE280000}"/>
    <cellStyle name="Separador de milhares 13 4 4 2 2" xfId="30979" xr:uid="{00000000-0005-0000-0000-0000EF280000}"/>
    <cellStyle name="Separador de milhares 13 4 4 2 3" xfId="19170" xr:uid="{00000000-0005-0000-0000-0000F0280000}"/>
    <cellStyle name="Separador de milhares 13 4 4 3" xfId="25075" xr:uid="{00000000-0005-0000-0000-0000F1280000}"/>
    <cellStyle name="Separador de milhares 13 4 4 4" xfId="15658" xr:uid="{00000000-0005-0000-0000-0000F2280000}"/>
    <cellStyle name="Separador de milhares 13 4 5" xfId="6242" xr:uid="{00000000-0005-0000-0000-0000F3280000}"/>
    <cellStyle name="Separador de milhares 13 4 5 2" xfId="9754" xr:uid="{00000000-0005-0000-0000-0000F4280000}"/>
    <cellStyle name="Separador de milhares 13 4 5 2 2" xfId="32735" xr:uid="{00000000-0005-0000-0000-0000F5280000}"/>
    <cellStyle name="Separador de milhares 13 4 5 2 3" xfId="21563" xr:uid="{00000000-0005-0000-0000-0000F6280000}"/>
    <cellStyle name="Separador de milhares 13 4 5 3" xfId="29223" xr:uid="{00000000-0005-0000-0000-0000F7280000}"/>
    <cellStyle name="Separador de milhares 13 4 5 4" xfId="13902" xr:uid="{00000000-0005-0000-0000-0000F8280000}"/>
    <cellStyle name="Separador de milhares 13 4 6" xfId="5122" xr:uid="{00000000-0005-0000-0000-0000F9280000}"/>
    <cellStyle name="Separador de milhares 13 4 6 2" xfId="20926" xr:uid="{00000000-0005-0000-0000-0000FA280000}"/>
    <cellStyle name="Separador de milhares 13 4 6 3" xfId="28103" xr:uid="{00000000-0005-0000-0000-0000FB280000}"/>
    <cellStyle name="Separador de milhares 13 4 6 4" xfId="12146" xr:uid="{00000000-0005-0000-0000-0000FC280000}"/>
    <cellStyle name="Separador de milhares 13 4 7" xfId="4011" xr:uid="{00000000-0005-0000-0000-0000FD280000}"/>
    <cellStyle name="Separador de milhares 13 4 7 2" xfId="26992" xr:uid="{00000000-0005-0000-0000-0000FE280000}"/>
    <cellStyle name="Separador de milhares 13 4 7 3" xfId="17414" xr:uid="{00000000-0005-0000-0000-0000FF280000}"/>
    <cellStyle name="Separador de milhares 13 4 8" xfId="23319" xr:uid="{00000000-0005-0000-0000-000000290000}"/>
    <cellStyle name="Separador de milhares 13 4 9" xfId="11671" xr:uid="{00000000-0005-0000-0000-000001290000}"/>
    <cellStyle name="Separador de milhares 13 5" xfId="491" xr:uid="{00000000-0005-0000-0000-000002290000}"/>
    <cellStyle name="Separador de milhares 13 5 2" xfId="1774" xr:uid="{00000000-0005-0000-0000-000003290000}"/>
    <cellStyle name="Separador de milhares 13 5 2 2" xfId="3530" xr:uid="{00000000-0005-0000-0000-000004290000}"/>
    <cellStyle name="Separador de milhares 13 5 2 2 2" xfId="9434" xr:uid="{00000000-0005-0000-0000-000005290000}"/>
    <cellStyle name="Separador de milhares 13 5 2 2 2 2" xfId="32415" xr:uid="{00000000-0005-0000-0000-000006290000}"/>
    <cellStyle name="Separador de milhares 13 5 2 2 2 3" xfId="20606" xr:uid="{00000000-0005-0000-0000-000007290000}"/>
    <cellStyle name="Separador de milhares 13 5 2 2 3" xfId="26511" xr:uid="{00000000-0005-0000-0000-000008290000}"/>
    <cellStyle name="Separador de milhares 13 5 2 2 4" xfId="17094" xr:uid="{00000000-0005-0000-0000-000009290000}"/>
    <cellStyle name="Separador de milhares 13 5 2 3" xfId="7678" xr:uid="{00000000-0005-0000-0000-00000A290000}"/>
    <cellStyle name="Separador de milhares 13 5 2 3 2" xfId="11190" xr:uid="{00000000-0005-0000-0000-00000B290000}"/>
    <cellStyle name="Separador de milhares 13 5 2 3 2 2" xfId="34171" xr:uid="{00000000-0005-0000-0000-00000C290000}"/>
    <cellStyle name="Separador de milhares 13 5 2 3 2 3" xfId="22999" xr:uid="{00000000-0005-0000-0000-00000D290000}"/>
    <cellStyle name="Separador de milhares 13 5 2 3 3" xfId="30659" xr:uid="{00000000-0005-0000-0000-00000E290000}"/>
    <cellStyle name="Separador de milhares 13 5 2 3 4" xfId="15338" xr:uid="{00000000-0005-0000-0000-00000F290000}"/>
    <cellStyle name="Separador de milhares 13 5 2 4" xfId="4802" xr:uid="{00000000-0005-0000-0000-000010290000}"/>
    <cellStyle name="Separador de milhares 13 5 2 4 2" xfId="27783" xr:uid="{00000000-0005-0000-0000-000011290000}"/>
    <cellStyle name="Separador de milhares 13 5 2 4 3" xfId="18850" xr:uid="{00000000-0005-0000-0000-000012290000}"/>
    <cellStyle name="Separador de milhares 13 5 2 5" xfId="24755" xr:uid="{00000000-0005-0000-0000-000013290000}"/>
    <cellStyle name="Separador de milhares 13 5 2 6" xfId="13582" xr:uid="{00000000-0005-0000-0000-000014290000}"/>
    <cellStyle name="Separador de milhares 13 5 3" xfId="1138" xr:uid="{00000000-0005-0000-0000-000015290000}"/>
    <cellStyle name="Separador de milhares 13 5 3 2" xfId="2894" xr:uid="{00000000-0005-0000-0000-000016290000}"/>
    <cellStyle name="Separador de milhares 13 5 3 2 2" xfId="8798" xr:uid="{00000000-0005-0000-0000-000017290000}"/>
    <cellStyle name="Separador de milhares 13 5 3 2 2 2" xfId="31779" xr:uid="{00000000-0005-0000-0000-000018290000}"/>
    <cellStyle name="Separador de milhares 13 5 3 2 2 3" xfId="19970" xr:uid="{00000000-0005-0000-0000-000019290000}"/>
    <cellStyle name="Separador de milhares 13 5 3 2 3" xfId="25875" xr:uid="{00000000-0005-0000-0000-00001A290000}"/>
    <cellStyle name="Separador de milhares 13 5 3 2 4" xfId="16458" xr:uid="{00000000-0005-0000-0000-00001B290000}"/>
    <cellStyle name="Separador de milhares 13 5 3 3" xfId="7042" xr:uid="{00000000-0005-0000-0000-00001C290000}"/>
    <cellStyle name="Separador de milhares 13 5 3 3 2" xfId="10554" xr:uid="{00000000-0005-0000-0000-00001D290000}"/>
    <cellStyle name="Separador de milhares 13 5 3 3 2 2" xfId="33535" xr:uid="{00000000-0005-0000-0000-00001E290000}"/>
    <cellStyle name="Separador de milhares 13 5 3 3 2 3" xfId="22363" xr:uid="{00000000-0005-0000-0000-00001F290000}"/>
    <cellStyle name="Separador de milhares 13 5 3 3 3" xfId="30023" xr:uid="{00000000-0005-0000-0000-000020290000}"/>
    <cellStyle name="Separador de milhares 13 5 3 3 4" xfId="14702" xr:uid="{00000000-0005-0000-0000-000021290000}"/>
    <cellStyle name="Separador de milhares 13 5 3 4" xfId="5846" xr:uid="{00000000-0005-0000-0000-000022290000}"/>
    <cellStyle name="Separador de milhares 13 5 3 4 2" xfId="28827" xr:uid="{00000000-0005-0000-0000-000023290000}"/>
    <cellStyle name="Separador de milhares 13 5 3 4 3" xfId="18214" xr:uid="{00000000-0005-0000-0000-000024290000}"/>
    <cellStyle name="Separador de milhares 13 5 3 5" xfId="24119" xr:uid="{00000000-0005-0000-0000-000025290000}"/>
    <cellStyle name="Separador de milhares 13 5 3 6" xfId="12946" xr:uid="{00000000-0005-0000-0000-000026290000}"/>
    <cellStyle name="Separador de milhares 13 5 4" xfId="2249" xr:uid="{00000000-0005-0000-0000-000027290000}"/>
    <cellStyle name="Separador de milhares 13 5 4 2" xfId="8153" xr:uid="{00000000-0005-0000-0000-000028290000}"/>
    <cellStyle name="Separador de milhares 13 5 4 2 2" xfId="31134" xr:uid="{00000000-0005-0000-0000-000029290000}"/>
    <cellStyle name="Separador de milhares 13 5 4 2 3" xfId="19325" xr:uid="{00000000-0005-0000-0000-00002A290000}"/>
    <cellStyle name="Separador de milhares 13 5 4 3" xfId="25230" xr:uid="{00000000-0005-0000-0000-00002B290000}"/>
    <cellStyle name="Separador de milhares 13 5 4 4" xfId="15813" xr:uid="{00000000-0005-0000-0000-00002C290000}"/>
    <cellStyle name="Separador de milhares 13 5 5" xfId="6397" xr:uid="{00000000-0005-0000-0000-00002D290000}"/>
    <cellStyle name="Separador de milhares 13 5 5 2" xfId="9909" xr:uid="{00000000-0005-0000-0000-00002E290000}"/>
    <cellStyle name="Separador de milhares 13 5 5 2 2" xfId="32890" xr:uid="{00000000-0005-0000-0000-00002F290000}"/>
    <cellStyle name="Separador de milhares 13 5 5 2 3" xfId="21718" xr:uid="{00000000-0005-0000-0000-000030290000}"/>
    <cellStyle name="Separador de milhares 13 5 5 3" xfId="29378" xr:uid="{00000000-0005-0000-0000-000031290000}"/>
    <cellStyle name="Separador de milhares 13 5 5 4" xfId="14057" xr:uid="{00000000-0005-0000-0000-000032290000}"/>
    <cellStyle name="Separador de milhares 13 5 6" xfId="5277" xr:uid="{00000000-0005-0000-0000-000033290000}"/>
    <cellStyle name="Separador de milhares 13 5 6 2" xfId="21081" xr:uid="{00000000-0005-0000-0000-000034290000}"/>
    <cellStyle name="Separador de milhares 13 5 6 3" xfId="28258" xr:uid="{00000000-0005-0000-0000-000035290000}"/>
    <cellStyle name="Separador de milhares 13 5 6 4" xfId="12301" xr:uid="{00000000-0005-0000-0000-000036290000}"/>
    <cellStyle name="Separador de milhares 13 5 7" xfId="4166" xr:uid="{00000000-0005-0000-0000-000037290000}"/>
    <cellStyle name="Separador de milhares 13 5 7 2" xfId="27147" xr:uid="{00000000-0005-0000-0000-000038290000}"/>
    <cellStyle name="Separador de milhares 13 5 7 3" xfId="17569" xr:uid="{00000000-0005-0000-0000-000039290000}"/>
    <cellStyle name="Separador de milhares 13 5 8" xfId="23474" xr:uid="{00000000-0005-0000-0000-00003A290000}"/>
    <cellStyle name="Separador de milhares 13 5 9" xfId="11826" xr:uid="{00000000-0005-0000-0000-00003B290000}"/>
    <cellStyle name="Separador de milhares 13 6" xfId="909" xr:uid="{00000000-0005-0000-0000-00003C290000}"/>
    <cellStyle name="Separador de milhares 13 6 2" xfId="1545" xr:uid="{00000000-0005-0000-0000-00003D290000}"/>
    <cellStyle name="Separador de milhares 13 6 2 2" xfId="3301" xr:uid="{00000000-0005-0000-0000-00003E290000}"/>
    <cellStyle name="Separador de milhares 13 6 2 2 2" xfId="9205" xr:uid="{00000000-0005-0000-0000-00003F290000}"/>
    <cellStyle name="Separador de milhares 13 6 2 2 2 2" xfId="32186" xr:uid="{00000000-0005-0000-0000-000040290000}"/>
    <cellStyle name="Separador de milhares 13 6 2 2 2 3" xfId="20377" xr:uid="{00000000-0005-0000-0000-000041290000}"/>
    <cellStyle name="Separador de milhares 13 6 2 2 3" xfId="26282" xr:uid="{00000000-0005-0000-0000-000042290000}"/>
    <cellStyle name="Separador de milhares 13 6 2 2 4" xfId="16865" xr:uid="{00000000-0005-0000-0000-000043290000}"/>
    <cellStyle name="Separador de milhares 13 6 2 3" xfId="7449" xr:uid="{00000000-0005-0000-0000-000044290000}"/>
    <cellStyle name="Separador de milhares 13 6 2 3 2" xfId="10961" xr:uid="{00000000-0005-0000-0000-000045290000}"/>
    <cellStyle name="Separador de milhares 13 6 2 3 2 2" xfId="33942" xr:uid="{00000000-0005-0000-0000-000046290000}"/>
    <cellStyle name="Separador de milhares 13 6 2 3 2 3" xfId="22770" xr:uid="{00000000-0005-0000-0000-000047290000}"/>
    <cellStyle name="Separador de milhares 13 6 2 3 3" xfId="30430" xr:uid="{00000000-0005-0000-0000-000048290000}"/>
    <cellStyle name="Separador de milhares 13 6 2 3 4" xfId="15109" xr:uid="{00000000-0005-0000-0000-000049290000}"/>
    <cellStyle name="Separador de milhares 13 6 2 4" xfId="4573" xr:uid="{00000000-0005-0000-0000-00004A290000}"/>
    <cellStyle name="Separador de milhares 13 6 2 4 2" xfId="27554" xr:uid="{00000000-0005-0000-0000-00004B290000}"/>
    <cellStyle name="Separador de milhares 13 6 2 4 3" xfId="18621" xr:uid="{00000000-0005-0000-0000-00004C290000}"/>
    <cellStyle name="Separador de milhares 13 6 2 5" xfId="24526" xr:uid="{00000000-0005-0000-0000-00004D290000}"/>
    <cellStyle name="Separador de milhares 13 6 2 6" xfId="13353" xr:uid="{00000000-0005-0000-0000-00004E290000}"/>
    <cellStyle name="Separador de milhares 13 6 3" xfId="2665" xr:uid="{00000000-0005-0000-0000-00004F290000}"/>
    <cellStyle name="Separador de milhares 13 6 3 2" xfId="8569" xr:uid="{00000000-0005-0000-0000-000050290000}"/>
    <cellStyle name="Separador de milhares 13 6 3 2 2" xfId="31550" xr:uid="{00000000-0005-0000-0000-000051290000}"/>
    <cellStyle name="Separador de milhares 13 6 3 2 3" xfId="19741" xr:uid="{00000000-0005-0000-0000-000052290000}"/>
    <cellStyle name="Separador de milhares 13 6 3 3" xfId="25646" xr:uid="{00000000-0005-0000-0000-000053290000}"/>
    <cellStyle name="Separador de milhares 13 6 3 4" xfId="16229" xr:uid="{00000000-0005-0000-0000-000054290000}"/>
    <cellStyle name="Separador de milhares 13 6 4" xfId="6813" xr:uid="{00000000-0005-0000-0000-000055290000}"/>
    <cellStyle name="Separador de milhares 13 6 4 2" xfId="10325" xr:uid="{00000000-0005-0000-0000-000056290000}"/>
    <cellStyle name="Separador de milhares 13 6 4 2 2" xfId="33306" xr:uid="{00000000-0005-0000-0000-000057290000}"/>
    <cellStyle name="Separador de milhares 13 6 4 2 3" xfId="22134" xr:uid="{00000000-0005-0000-0000-000058290000}"/>
    <cellStyle name="Separador de milhares 13 6 4 3" xfId="29794" xr:uid="{00000000-0005-0000-0000-000059290000}"/>
    <cellStyle name="Separador de milhares 13 6 4 4" xfId="14473" xr:uid="{00000000-0005-0000-0000-00005A290000}"/>
    <cellStyle name="Separador de milhares 13 6 5" xfId="5617" xr:uid="{00000000-0005-0000-0000-00005B290000}"/>
    <cellStyle name="Separador de milhares 13 6 5 2" xfId="21251" xr:uid="{00000000-0005-0000-0000-00005C290000}"/>
    <cellStyle name="Separador de milhares 13 6 5 3" xfId="28598" xr:uid="{00000000-0005-0000-0000-00005D290000}"/>
    <cellStyle name="Separador de milhares 13 6 5 4" xfId="12717" xr:uid="{00000000-0005-0000-0000-00005E290000}"/>
    <cellStyle name="Separador de milhares 13 6 6" xfId="3937" xr:uid="{00000000-0005-0000-0000-00005F290000}"/>
    <cellStyle name="Separador de milhares 13 6 6 2" xfId="26918" xr:uid="{00000000-0005-0000-0000-000060290000}"/>
    <cellStyle name="Separador de milhares 13 6 6 3" xfId="17985" xr:uid="{00000000-0005-0000-0000-000061290000}"/>
    <cellStyle name="Separador de milhares 13 6 7" xfId="23890" xr:uid="{00000000-0005-0000-0000-000062290000}"/>
    <cellStyle name="Separador de milhares 13 6 8" xfId="11597" xr:uid="{00000000-0005-0000-0000-000063290000}"/>
    <cellStyle name="Separador de milhares 13 7" xfId="1299" xr:uid="{00000000-0005-0000-0000-000064290000}"/>
    <cellStyle name="Separador de milhares 13 7 2" xfId="1935" xr:uid="{00000000-0005-0000-0000-000065290000}"/>
    <cellStyle name="Separador de milhares 13 7 2 2" xfId="3691" xr:uid="{00000000-0005-0000-0000-000066290000}"/>
    <cellStyle name="Separador de milhares 13 7 2 2 2" xfId="9595" xr:uid="{00000000-0005-0000-0000-000067290000}"/>
    <cellStyle name="Separador de milhares 13 7 2 2 2 2" xfId="32576" xr:uid="{00000000-0005-0000-0000-000068290000}"/>
    <cellStyle name="Separador de milhares 13 7 2 2 2 3" xfId="20767" xr:uid="{00000000-0005-0000-0000-000069290000}"/>
    <cellStyle name="Separador de milhares 13 7 2 2 3" xfId="26672" xr:uid="{00000000-0005-0000-0000-00006A290000}"/>
    <cellStyle name="Separador de milhares 13 7 2 2 4" xfId="17255" xr:uid="{00000000-0005-0000-0000-00006B290000}"/>
    <cellStyle name="Separador de milhares 13 7 2 3" xfId="7839" xr:uid="{00000000-0005-0000-0000-00006C290000}"/>
    <cellStyle name="Separador de milhares 13 7 2 3 2" xfId="11351" xr:uid="{00000000-0005-0000-0000-00006D290000}"/>
    <cellStyle name="Separador de milhares 13 7 2 3 2 2" xfId="34332" xr:uid="{00000000-0005-0000-0000-00006E290000}"/>
    <cellStyle name="Separador de milhares 13 7 2 3 2 3" xfId="23160" xr:uid="{00000000-0005-0000-0000-00006F290000}"/>
    <cellStyle name="Separador de milhares 13 7 2 3 3" xfId="30820" xr:uid="{00000000-0005-0000-0000-000070290000}"/>
    <cellStyle name="Separador de milhares 13 7 2 3 4" xfId="15499" xr:uid="{00000000-0005-0000-0000-000071290000}"/>
    <cellStyle name="Separador de milhares 13 7 2 4" xfId="4963" xr:uid="{00000000-0005-0000-0000-000072290000}"/>
    <cellStyle name="Separador de milhares 13 7 2 4 2" xfId="27944" xr:uid="{00000000-0005-0000-0000-000073290000}"/>
    <cellStyle name="Separador de milhares 13 7 2 4 3" xfId="19011" xr:uid="{00000000-0005-0000-0000-000074290000}"/>
    <cellStyle name="Separador de milhares 13 7 2 5" xfId="24916" xr:uid="{00000000-0005-0000-0000-000075290000}"/>
    <cellStyle name="Separador de milhares 13 7 2 6" xfId="13743" xr:uid="{00000000-0005-0000-0000-000076290000}"/>
    <cellStyle name="Separador de milhares 13 7 3" xfId="3055" xr:uid="{00000000-0005-0000-0000-000077290000}"/>
    <cellStyle name="Separador de milhares 13 7 3 2" xfId="8959" xr:uid="{00000000-0005-0000-0000-000078290000}"/>
    <cellStyle name="Separador de milhares 13 7 3 2 2" xfId="31940" xr:uid="{00000000-0005-0000-0000-000079290000}"/>
    <cellStyle name="Separador de milhares 13 7 3 2 3" xfId="20131" xr:uid="{00000000-0005-0000-0000-00007A290000}"/>
    <cellStyle name="Separador de milhares 13 7 3 3" xfId="26036" xr:uid="{00000000-0005-0000-0000-00007B290000}"/>
    <cellStyle name="Separador de milhares 13 7 3 4" xfId="16619" xr:uid="{00000000-0005-0000-0000-00007C290000}"/>
    <cellStyle name="Separador de milhares 13 7 4" xfId="7203" xr:uid="{00000000-0005-0000-0000-00007D290000}"/>
    <cellStyle name="Separador de milhares 13 7 4 2" xfId="10715" xr:uid="{00000000-0005-0000-0000-00007E290000}"/>
    <cellStyle name="Separador de milhares 13 7 4 2 2" xfId="33696" xr:uid="{00000000-0005-0000-0000-00007F290000}"/>
    <cellStyle name="Separador de milhares 13 7 4 2 3" xfId="22524" xr:uid="{00000000-0005-0000-0000-000080290000}"/>
    <cellStyle name="Separador de milhares 13 7 4 3" xfId="30184" xr:uid="{00000000-0005-0000-0000-000081290000}"/>
    <cellStyle name="Separador de milhares 13 7 4 4" xfId="14863" xr:uid="{00000000-0005-0000-0000-000082290000}"/>
    <cellStyle name="Separador de milhares 13 7 5" xfId="6007" xr:uid="{00000000-0005-0000-0000-000083290000}"/>
    <cellStyle name="Separador de milhares 13 7 5 2" xfId="21404" xr:uid="{00000000-0005-0000-0000-000084290000}"/>
    <cellStyle name="Separador de milhares 13 7 5 3" xfId="28988" xr:uid="{00000000-0005-0000-0000-000085290000}"/>
    <cellStyle name="Separador de milhares 13 7 5 4" xfId="13107" xr:uid="{00000000-0005-0000-0000-000086290000}"/>
    <cellStyle name="Separador de milhares 13 7 6" xfId="4327" xr:uid="{00000000-0005-0000-0000-000087290000}"/>
    <cellStyle name="Separador de milhares 13 7 6 2" xfId="27308" xr:uid="{00000000-0005-0000-0000-000088290000}"/>
    <cellStyle name="Separador de milhares 13 7 6 3" xfId="18375" xr:uid="{00000000-0005-0000-0000-000089290000}"/>
    <cellStyle name="Separador de milhares 13 7 7" xfId="24280" xr:uid="{00000000-0005-0000-0000-00008A290000}"/>
    <cellStyle name="Separador de milhares 13 7 8" xfId="11987" xr:uid="{00000000-0005-0000-0000-00008B290000}"/>
    <cellStyle name="Separador de milhares 13 8" xfId="739" xr:uid="{00000000-0005-0000-0000-00008C290000}"/>
    <cellStyle name="Separador de milhares 13 8 2" xfId="2495" xr:uid="{00000000-0005-0000-0000-00008D290000}"/>
    <cellStyle name="Separador de milhares 13 8 2 2" xfId="8399" xr:uid="{00000000-0005-0000-0000-00008E290000}"/>
    <cellStyle name="Separador de milhares 13 8 2 2 2" xfId="31380" xr:uid="{00000000-0005-0000-0000-00008F290000}"/>
    <cellStyle name="Separador de milhares 13 8 2 2 3" xfId="19571" xr:uid="{00000000-0005-0000-0000-000090290000}"/>
    <cellStyle name="Separador de milhares 13 8 2 3" xfId="25476" xr:uid="{00000000-0005-0000-0000-000091290000}"/>
    <cellStyle name="Separador de milhares 13 8 2 4" xfId="16059" xr:uid="{00000000-0005-0000-0000-000092290000}"/>
    <cellStyle name="Separador de milhares 13 8 3" xfId="6643" xr:uid="{00000000-0005-0000-0000-000093290000}"/>
    <cellStyle name="Separador de milhares 13 8 3 2" xfId="10155" xr:uid="{00000000-0005-0000-0000-000094290000}"/>
    <cellStyle name="Separador de milhares 13 8 3 2 2" xfId="33136" xr:uid="{00000000-0005-0000-0000-000095290000}"/>
    <cellStyle name="Separador de milhares 13 8 3 2 3" xfId="21964" xr:uid="{00000000-0005-0000-0000-000096290000}"/>
    <cellStyle name="Separador de milhares 13 8 3 3" xfId="29624" xr:uid="{00000000-0005-0000-0000-000097290000}"/>
    <cellStyle name="Separador de milhares 13 8 3 4" xfId="14303" xr:uid="{00000000-0005-0000-0000-000098290000}"/>
    <cellStyle name="Separador de milhares 13 8 4" xfId="4403" xr:uid="{00000000-0005-0000-0000-000099290000}"/>
    <cellStyle name="Separador de milhares 13 8 4 2" xfId="27384" xr:uid="{00000000-0005-0000-0000-00009A290000}"/>
    <cellStyle name="Separador de milhares 13 8 4 3" xfId="17815" xr:uid="{00000000-0005-0000-0000-00009B290000}"/>
    <cellStyle name="Separador de milhares 13 8 5" xfId="23720" xr:uid="{00000000-0005-0000-0000-00009C290000}"/>
    <cellStyle name="Separador de milhares 13 8 6" xfId="12547" xr:uid="{00000000-0005-0000-0000-00009D290000}"/>
    <cellStyle name="Separador de milhares 13 9" xfId="1375" xr:uid="{00000000-0005-0000-0000-00009E290000}"/>
    <cellStyle name="Separador de milhares 13 9 2" xfId="3131" xr:uid="{00000000-0005-0000-0000-00009F290000}"/>
    <cellStyle name="Separador de milhares 13 9 2 2" xfId="9035" xr:uid="{00000000-0005-0000-0000-0000A0290000}"/>
    <cellStyle name="Separador de milhares 13 9 2 2 2" xfId="32016" xr:uid="{00000000-0005-0000-0000-0000A1290000}"/>
    <cellStyle name="Separador de milhares 13 9 2 2 3" xfId="20207" xr:uid="{00000000-0005-0000-0000-0000A2290000}"/>
    <cellStyle name="Separador de milhares 13 9 2 3" xfId="26112" xr:uid="{00000000-0005-0000-0000-0000A3290000}"/>
    <cellStyle name="Separador de milhares 13 9 2 4" xfId="16695" xr:uid="{00000000-0005-0000-0000-0000A4290000}"/>
    <cellStyle name="Separador de milhares 13 9 3" xfId="7279" xr:uid="{00000000-0005-0000-0000-0000A5290000}"/>
    <cellStyle name="Separador de milhares 13 9 3 2" xfId="10791" xr:uid="{00000000-0005-0000-0000-0000A6290000}"/>
    <cellStyle name="Separador de milhares 13 9 3 2 2" xfId="33772" xr:uid="{00000000-0005-0000-0000-0000A7290000}"/>
    <cellStyle name="Separador de milhares 13 9 3 2 3" xfId="22600" xr:uid="{00000000-0005-0000-0000-0000A8290000}"/>
    <cellStyle name="Separador de milhares 13 9 3 3" xfId="30260" xr:uid="{00000000-0005-0000-0000-0000A9290000}"/>
    <cellStyle name="Separador de milhares 13 9 3 4" xfId="14939" xr:uid="{00000000-0005-0000-0000-0000AA290000}"/>
    <cellStyle name="Separador de milhares 13 9 4" xfId="6083" xr:uid="{00000000-0005-0000-0000-0000AB290000}"/>
    <cellStyle name="Separador de milhares 13 9 4 2" xfId="29064" xr:uid="{00000000-0005-0000-0000-0000AC290000}"/>
    <cellStyle name="Separador de milhares 13 9 4 3" xfId="18451" xr:uid="{00000000-0005-0000-0000-0000AD290000}"/>
    <cellStyle name="Separador de milhares 13 9 5" xfId="24356" xr:uid="{00000000-0005-0000-0000-0000AE290000}"/>
    <cellStyle name="Separador de milhares 13 9 6" xfId="13183" xr:uid="{00000000-0005-0000-0000-0000AF290000}"/>
    <cellStyle name="Separador de milhares 14" xfId="201" xr:uid="{00000000-0005-0000-0000-0000B0290000}"/>
    <cellStyle name="Separador de milhares 14 10" xfId="1376" xr:uid="{00000000-0005-0000-0000-0000B1290000}"/>
    <cellStyle name="Separador de milhares 14 10 2" xfId="3132" xr:uid="{00000000-0005-0000-0000-0000B2290000}"/>
    <cellStyle name="Separador de milhares 14 10 2 2" xfId="9036" xr:uid="{00000000-0005-0000-0000-0000B3290000}"/>
    <cellStyle name="Separador de milhares 14 10 2 2 2" xfId="32017" xr:uid="{00000000-0005-0000-0000-0000B4290000}"/>
    <cellStyle name="Separador de milhares 14 10 2 2 3" xfId="20208" xr:uid="{00000000-0005-0000-0000-0000B5290000}"/>
    <cellStyle name="Separador de milhares 14 10 2 3" xfId="26113" xr:uid="{00000000-0005-0000-0000-0000B6290000}"/>
    <cellStyle name="Separador de milhares 14 10 2 4" xfId="16696" xr:uid="{00000000-0005-0000-0000-0000B7290000}"/>
    <cellStyle name="Separador de milhares 14 10 3" xfId="7280" xr:uid="{00000000-0005-0000-0000-0000B8290000}"/>
    <cellStyle name="Separador de milhares 14 10 3 2" xfId="10792" xr:uid="{00000000-0005-0000-0000-0000B9290000}"/>
    <cellStyle name="Separador de milhares 14 10 3 2 2" xfId="33773" xr:uid="{00000000-0005-0000-0000-0000BA290000}"/>
    <cellStyle name="Separador de milhares 14 10 3 2 3" xfId="22601" xr:uid="{00000000-0005-0000-0000-0000BB290000}"/>
    <cellStyle name="Separador de milhares 14 10 3 3" xfId="30261" xr:uid="{00000000-0005-0000-0000-0000BC290000}"/>
    <cellStyle name="Separador de milhares 14 10 3 4" xfId="14940" xr:uid="{00000000-0005-0000-0000-0000BD290000}"/>
    <cellStyle name="Separador de milhares 14 10 4" xfId="6084" xr:uid="{00000000-0005-0000-0000-0000BE290000}"/>
    <cellStyle name="Separador de milhares 14 10 4 2" xfId="29065" xr:uid="{00000000-0005-0000-0000-0000BF290000}"/>
    <cellStyle name="Separador de milhares 14 10 4 3" xfId="18452" xr:uid="{00000000-0005-0000-0000-0000C0290000}"/>
    <cellStyle name="Separador de milhares 14 10 5" xfId="24357" xr:uid="{00000000-0005-0000-0000-0000C1290000}"/>
    <cellStyle name="Separador de milhares 14 10 6" xfId="13184" xr:uid="{00000000-0005-0000-0000-0000C2290000}"/>
    <cellStyle name="Separador de milhares 14 11" xfId="663" xr:uid="{00000000-0005-0000-0000-0000C3290000}"/>
    <cellStyle name="Separador de milhares 14 11 2" xfId="2420" xr:uid="{00000000-0005-0000-0000-0000C4290000}"/>
    <cellStyle name="Separador de milhares 14 11 2 2" xfId="8324" xr:uid="{00000000-0005-0000-0000-0000C5290000}"/>
    <cellStyle name="Separador de milhares 14 11 2 2 2" xfId="31305" xr:uid="{00000000-0005-0000-0000-0000C6290000}"/>
    <cellStyle name="Separador de milhares 14 11 2 2 3" xfId="19496" xr:uid="{00000000-0005-0000-0000-0000C7290000}"/>
    <cellStyle name="Separador de milhares 14 11 2 3" xfId="25401" xr:uid="{00000000-0005-0000-0000-0000C8290000}"/>
    <cellStyle name="Separador de milhares 14 11 2 4" xfId="15984" xr:uid="{00000000-0005-0000-0000-0000C9290000}"/>
    <cellStyle name="Separador de milhares 14 11 3" xfId="6568" xr:uid="{00000000-0005-0000-0000-0000CA290000}"/>
    <cellStyle name="Separador de milhares 14 11 3 2" xfId="10080" xr:uid="{00000000-0005-0000-0000-0000CB290000}"/>
    <cellStyle name="Separador de milhares 14 11 3 2 2" xfId="33061" xr:uid="{00000000-0005-0000-0000-0000CC290000}"/>
    <cellStyle name="Separador de milhares 14 11 3 2 3" xfId="21889" xr:uid="{00000000-0005-0000-0000-0000CD290000}"/>
    <cellStyle name="Separador de milhares 14 11 3 3" xfId="29549" xr:uid="{00000000-0005-0000-0000-0000CE290000}"/>
    <cellStyle name="Separador de milhares 14 11 3 4" xfId="14228" xr:uid="{00000000-0005-0000-0000-0000CF290000}"/>
    <cellStyle name="Separador de milhares 14 11 4" xfId="5448" xr:uid="{00000000-0005-0000-0000-0000D0290000}"/>
    <cellStyle name="Separador de milhares 14 11 4 2" xfId="28429" xr:uid="{00000000-0005-0000-0000-0000D1290000}"/>
    <cellStyle name="Separador de milhares 14 11 4 3" xfId="17740" xr:uid="{00000000-0005-0000-0000-0000D2290000}"/>
    <cellStyle name="Separador de milhares 14 11 5" xfId="23645" xr:uid="{00000000-0005-0000-0000-0000D3290000}"/>
    <cellStyle name="Separador de milhares 14 11 6" xfId="12472" xr:uid="{00000000-0005-0000-0000-0000D4290000}"/>
    <cellStyle name="Separador de milhares 14 12" xfId="2021" xr:uid="{00000000-0005-0000-0000-0000D5290000}"/>
    <cellStyle name="Separador de milhares 14 12 2" xfId="7925" xr:uid="{00000000-0005-0000-0000-0000D6290000}"/>
    <cellStyle name="Separador de milhares 14 12 2 2" xfId="30906" xr:uid="{00000000-0005-0000-0000-0000D7290000}"/>
    <cellStyle name="Separador de milhares 14 12 2 3" xfId="19097" xr:uid="{00000000-0005-0000-0000-0000D8290000}"/>
    <cellStyle name="Separador de milhares 14 12 3" xfId="25002" xr:uid="{00000000-0005-0000-0000-0000D9290000}"/>
    <cellStyle name="Separador de milhares 14 12 4" xfId="15585" xr:uid="{00000000-0005-0000-0000-0000DA290000}"/>
    <cellStyle name="Separador de milhares 14 13" xfId="6169" xr:uid="{00000000-0005-0000-0000-0000DB290000}"/>
    <cellStyle name="Separador de milhares 14 13 2" xfId="9681" xr:uid="{00000000-0005-0000-0000-0000DC290000}"/>
    <cellStyle name="Separador de milhares 14 13 2 2" xfId="32662" xr:uid="{00000000-0005-0000-0000-0000DD290000}"/>
    <cellStyle name="Separador de milhares 14 13 2 3" xfId="21490" xr:uid="{00000000-0005-0000-0000-0000DE290000}"/>
    <cellStyle name="Separador de milhares 14 13 3" xfId="29150" xr:uid="{00000000-0005-0000-0000-0000DF290000}"/>
    <cellStyle name="Separador de milhares 14 13 4" xfId="13829" xr:uid="{00000000-0005-0000-0000-0000E0290000}"/>
    <cellStyle name="Separador de milhares 14 14" xfId="5049" xr:uid="{00000000-0005-0000-0000-0000E1290000}"/>
    <cellStyle name="Separador de milhares 14 14 2" xfId="20853" xr:uid="{00000000-0005-0000-0000-0000E2290000}"/>
    <cellStyle name="Separador de milhares 14 14 3" xfId="28030" xr:uid="{00000000-0005-0000-0000-0000E3290000}"/>
    <cellStyle name="Separador de milhares 14 14 4" xfId="12073" xr:uid="{00000000-0005-0000-0000-0000E4290000}"/>
    <cellStyle name="Separador de milhares 14 15" xfId="3768" xr:uid="{00000000-0005-0000-0000-0000E5290000}"/>
    <cellStyle name="Separador de milhares 14 15 2" xfId="26749" xr:uid="{00000000-0005-0000-0000-0000E6290000}"/>
    <cellStyle name="Separador de milhares 14 15 3" xfId="17341" xr:uid="{00000000-0005-0000-0000-0000E7290000}"/>
    <cellStyle name="Separador de milhares 14 16" xfId="23246" xr:uid="{00000000-0005-0000-0000-0000E8290000}"/>
    <cellStyle name="Separador de milhares 14 17" xfId="11428" xr:uid="{00000000-0005-0000-0000-0000E9290000}"/>
    <cellStyle name="Separador de milhares 14 2" xfId="202" xr:uid="{00000000-0005-0000-0000-0000EA290000}"/>
    <cellStyle name="Separador de milhares 14 2 10" xfId="664" xr:uid="{00000000-0005-0000-0000-0000EB290000}"/>
    <cellStyle name="Separador de milhares 14 2 10 2" xfId="2421" xr:uid="{00000000-0005-0000-0000-0000EC290000}"/>
    <cellStyle name="Separador de milhares 14 2 10 2 2" xfId="8325" xr:uid="{00000000-0005-0000-0000-0000ED290000}"/>
    <cellStyle name="Separador de milhares 14 2 10 2 2 2" xfId="31306" xr:uid="{00000000-0005-0000-0000-0000EE290000}"/>
    <cellStyle name="Separador de milhares 14 2 10 2 2 3" xfId="19497" xr:uid="{00000000-0005-0000-0000-0000EF290000}"/>
    <cellStyle name="Separador de milhares 14 2 10 2 3" xfId="25402" xr:uid="{00000000-0005-0000-0000-0000F0290000}"/>
    <cellStyle name="Separador de milhares 14 2 10 2 4" xfId="15985" xr:uid="{00000000-0005-0000-0000-0000F1290000}"/>
    <cellStyle name="Separador de milhares 14 2 10 3" xfId="6569" xr:uid="{00000000-0005-0000-0000-0000F2290000}"/>
    <cellStyle name="Separador de milhares 14 2 10 3 2" xfId="10081" xr:uid="{00000000-0005-0000-0000-0000F3290000}"/>
    <cellStyle name="Separador de milhares 14 2 10 3 2 2" xfId="33062" xr:uid="{00000000-0005-0000-0000-0000F4290000}"/>
    <cellStyle name="Separador de milhares 14 2 10 3 2 3" xfId="21890" xr:uid="{00000000-0005-0000-0000-0000F5290000}"/>
    <cellStyle name="Separador de milhares 14 2 10 3 3" xfId="29550" xr:uid="{00000000-0005-0000-0000-0000F6290000}"/>
    <cellStyle name="Separador de milhares 14 2 10 3 4" xfId="14229" xr:uid="{00000000-0005-0000-0000-0000F7290000}"/>
    <cellStyle name="Separador de milhares 14 2 10 4" xfId="5449" xr:uid="{00000000-0005-0000-0000-0000F8290000}"/>
    <cellStyle name="Separador de milhares 14 2 10 4 2" xfId="28430" xr:uid="{00000000-0005-0000-0000-0000F9290000}"/>
    <cellStyle name="Separador de milhares 14 2 10 4 3" xfId="17741" xr:uid="{00000000-0005-0000-0000-0000FA290000}"/>
    <cellStyle name="Separador de milhares 14 2 10 5" xfId="23646" xr:uid="{00000000-0005-0000-0000-0000FB290000}"/>
    <cellStyle name="Separador de milhares 14 2 10 6" xfId="12473" xr:uid="{00000000-0005-0000-0000-0000FC290000}"/>
    <cellStyle name="Separador de milhares 14 2 11" xfId="2022" xr:uid="{00000000-0005-0000-0000-0000FD290000}"/>
    <cellStyle name="Separador de milhares 14 2 11 2" xfId="7926" xr:uid="{00000000-0005-0000-0000-0000FE290000}"/>
    <cellStyle name="Separador de milhares 14 2 11 2 2" xfId="30907" xr:uid="{00000000-0005-0000-0000-0000FF290000}"/>
    <cellStyle name="Separador de milhares 14 2 11 2 3" xfId="19098" xr:uid="{00000000-0005-0000-0000-0000002A0000}"/>
    <cellStyle name="Separador de milhares 14 2 11 3" xfId="25003" xr:uid="{00000000-0005-0000-0000-0000012A0000}"/>
    <cellStyle name="Separador de milhares 14 2 11 4" xfId="15586" xr:uid="{00000000-0005-0000-0000-0000022A0000}"/>
    <cellStyle name="Separador de milhares 14 2 12" xfId="6170" xr:uid="{00000000-0005-0000-0000-0000032A0000}"/>
    <cellStyle name="Separador de milhares 14 2 12 2" xfId="9682" xr:uid="{00000000-0005-0000-0000-0000042A0000}"/>
    <cellStyle name="Separador de milhares 14 2 12 2 2" xfId="32663" xr:uid="{00000000-0005-0000-0000-0000052A0000}"/>
    <cellStyle name="Separador de milhares 14 2 12 2 3" xfId="21491" xr:uid="{00000000-0005-0000-0000-0000062A0000}"/>
    <cellStyle name="Separador de milhares 14 2 12 3" xfId="29151" xr:uid="{00000000-0005-0000-0000-0000072A0000}"/>
    <cellStyle name="Separador de milhares 14 2 12 4" xfId="13830" xr:uid="{00000000-0005-0000-0000-0000082A0000}"/>
    <cellStyle name="Separador de milhares 14 2 13" xfId="5050" xr:uid="{00000000-0005-0000-0000-0000092A0000}"/>
    <cellStyle name="Separador de milhares 14 2 13 2" xfId="20854" xr:uid="{00000000-0005-0000-0000-00000A2A0000}"/>
    <cellStyle name="Separador de milhares 14 2 13 3" xfId="28031" xr:uid="{00000000-0005-0000-0000-00000B2A0000}"/>
    <cellStyle name="Separador de milhares 14 2 13 4" xfId="12074" xr:uid="{00000000-0005-0000-0000-00000C2A0000}"/>
    <cellStyle name="Separador de milhares 14 2 14" xfId="3769" xr:uid="{00000000-0005-0000-0000-00000D2A0000}"/>
    <cellStyle name="Separador de milhares 14 2 14 2" xfId="26750" xr:uid="{00000000-0005-0000-0000-00000E2A0000}"/>
    <cellStyle name="Separador de milhares 14 2 14 3" xfId="17342" xr:uid="{00000000-0005-0000-0000-00000F2A0000}"/>
    <cellStyle name="Separador de milhares 14 2 15" xfId="23247" xr:uid="{00000000-0005-0000-0000-0000102A0000}"/>
    <cellStyle name="Separador de milhares 14 2 16" xfId="11429" xr:uid="{00000000-0005-0000-0000-0000112A0000}"/>
    <cellStyle name="Separador de milhares 14 2 2" xfId="281" xr:uid="{00000000-0005-0000-0000-0000122A0000}"/>
    <cellStyle name="Separador de milhares 14 2 2 10" xfId="2045" xr:uid="{00000000-0005-0000-0000-0000132A0000}"/>
    <cellStyle name="Separador de milhares 14 2 2 10 2" xfId="7949" xr:uid="{00000000-0005-0000-0000-0000142A0000}"/>
    <cellStyle name="Separador de milhares 14 2 2 10 2 2" xfId="30930" xr:uid="{00000000-0005-0000-0000-0000152A0000}"/>
    <cellStyle name="Separador de milhares 14 2 2 10 2 3" xfId="19121" xr:uid="{00000000-0005-0000-0000-0000162A0000}"/>
    <cellStyle name="Separador de milhares 14 2 2 10 3" xfId="25026" xr:uid="{00000000-0005-0000-0000-0000172A0000}"/>
    <cellStyle name="Separador de milhares 14 2 2 10 4" xfId="15609" xr:uid="{00000000-0005-0000-0000-0000182A0000}"/>
    <cellStyle name="Separador de milhares 14 2 2 11" xfId="6193" xr:uid="{00000000-0005-0000-0000-0000192A0000}"/>
    <cellStyle name="Separador de milhares 14 2 2 11 2" xfId="9705" xr:uid="{00000000-0005-0000-0000-00001A2A0000}"/>
    <cellStyle name="Separador de milhares 14 2 2 11 2 2" xfId="32686" xr:uid="{00000000-0005-0000-0000-00001B2A0000}"/>
    <cellStyle name="Separador de milhares 14 2 2 11 2 3" xfId="21514" xr:uid="{00000000-0005-0000-0000-00001C2A0000}"/>
    <cellStyle name="Separador de milhares 14 2 2 11 3" xfId="29174" xr:uid="{00000000-0005-0000-0000-00001D2A0000}"/>
    <cellStyle name="Separador de milhares 14 2 2 11 4" xfId="13853" xr:uid="{00000000-0005-0000-0000-00001E2A0000}"/>
    <cellStyle name="Separador de milhares 14 2 2 12" xfId="5073" xr:uid="{00000000-0005-0000-0000-00001F2A0000}"/>
    <cellStyle name="Separador de milhares 14 2 2 12 2" xfId="20877" xr:uid="{00000000-0005-0000-0000-0000202A0000}"/>
    <cellStyle name="Separador de milhares 14 2 2 12 3" xfId="28054" xr:uid="{00000000-0005-0000-0000-0000212A0000}"/>
    <cellStyle name="Separador de milhares 14 2 2 12 4" xfId="12097" xr:uid="{00000000-0005-0000-0000-0000222A0000}"/>
    <cellStyle name="Separador de milhares 14 2 2 13" xfId="3792" xr:uid="{00000000-0005-0000-0000-0000232A0000}"/>
    <cellStyle name="Separador de milhares 14 2 2 13 2" xfId="26773" xr:uid="{00000000-0005-0000-0000-0000242A0000}"/>
    <cellStyle name="Separador de milhares 14 2 2 13 3" xfId="17365" xr:uid="{00000000-0005-0000-0000-0000252A0000}"/>
    <cellStyle name="Separador de milhares 14 2 2 14" xfId="23270" xr:uid="{00000000-0005-0000-0000-0000262A0000}"/>
    <cellStyle name="Separador de milhares 14 2 2 15" xfId="11452" xr:uid="{00000000-0005-0000-0000-0000272A0000}"/>
    <cellStyle name="Separador de milhares 14 2 2 2" xfId="440" xr:uid="{00000000-0005-0000-0000-0000282A0000}"/>
    <cellStyle name="Separador de milhares 14 2 2 2 10" xfId="23423" xr:uid="{00000000-0005-0000-0000-0000292A0000}"/>
    <cellStyle name="Separador de milhares 14 2 2 2 11" xfId="11537" xr:uid="{00000000-0005-0000-0000-00002A2A0000}"/>
    <cellStyle name="Separador de milhares 14 2 2 2 2" xfId="601" xr:uid="{00000000-0005-0000-0000-00002B2A0000}"/>
    <cellStyle name="Separador de milhares 14 2 2 2 2 2" xfId="1884" xr:uid="{00000000-0005-0000-0000-00002C2A0000}"/>
    <cellStyle name="Separador de milhares 14 2 2 2 2 2 2" xfId="3640" xr:uid="{00000000-0005-0000-0000-00002D2A0000}"/>
    <cellStyle name="Separador de milhares 14 2 2 2 2 2 2 2" xfId="9544" xr:uid="{00000000-0005-0000-0000-00002E2A0000}"/>
    <cellStyle name="Separador de milhares 14 2 2 2 2 2 2 2 2" xfId="32525" xr:uid="{00000000-0005-0000-0000-00002F2A0000}"/>
    <cellStyle name="Separador de milhares 14 2 2 2 2 2 2 2 3" xfId="20716" xr:uid="{00000000-0005-0000-0000-0000302A0000}"/>
    <cellStyle name="Separador de milhares 14 2 2 2 2 2 2 3" xfId="26621" xr:uid="{00000000-0005-0000-0000-0000312A0000}"/>
    <cellStyle name="Separador de milhares 14 2 2 2 2 2 2 4" xfId="17204" xr:uid="{00000000-0005-0000-0000-0000322A0000}"/>
    <cellStyle name="Separador de milhares 14 2 2 2 2 2 3" xfId="7788" xr:uid="{00000000-0005-0000-0000-0000332A0000}"/>
    <cellStyle name="Separador de milhares 14 2 2 2 2 2 3 2" xfId="11300" xr:uid="{00000000-0005-0000-0000-0000342A0000}"/>
    <cellStyle name="Separador de milhares 14 2 2 2 2 2 3 2 2" xfId="34281" xr:uid="{00000000-0005-0000-0000-0000352A0000}"/>
    <cellStyle name="Separador de milhares 14 2 2 2 2 2 3 2 3" xfId="23109" xr:uid="{00000000-0005-0000-0000-0000362A0000}"/>
    <cellStyle name="Separador de milhares 14 2 2 2 2 2 3 3" xfId="30769" xr:uid="{00000000-0005-0000-0000-0000372A0000}"/>
    <cellStyle name="Separador de milhares 14 2 2 2 2 2 3 4" xfId="15448" xr:uid="{00000000-0005-0000-0000-0000382A0000}"/>
    <cellStyle name="Separador de milhares 14 2 2 2 2 2 4" xfId="4912" xr:uid="{00000000-0005-0000-0000-0000392A0000}"/>
    <cellStyle name="Separador de milhares 14 2 2 2 2 2 4 2" xfId="27893" xr:uid="{00000000-0005-0000-0000-00003A2A0000}"/>
    <cellStyle name="Separador de milhares 14 2 2 2 2 2 4 3" xfId="18960" xr:uid="{00000000-0005-0000-0000-00003B2A0000}"/>
    <cellStyle name="Separador de milhares 14 2 2 2 2 2 5" xfId="24865" xr:uid="{00000000-0005-0000-0000-00003C2A0000}"/>
    <cellStyle name="Separador de milhares 14 2 2 2 2 2 6" xfId="13692" xr:uid="{00000000-0005-0000-0000-00003D2A0000}"/>
    <cellStyle name="Separador de milhares 14 2 2 2 2 3" xfId="1248" xr:uid="{00000000-0005-0000-0000-00003E2A0000}"/>
    <cellStyle name="Separador de milhares 14 2 2 2 2 3 2" xfId="3004" xr:uid="{00000000-0005-0000-0000-00003F2A0000}"/>
    <cellStyle name="Separador de milhares 14 2 2 2 2 3 2 2" xfId="8908" xr:uid="{00000000-0005-0000-0000-0000402A0000}"/>
    <cellStyle name="Separador de milhares 14 2 2 2 2 3 2 2 2" xfId="31889" xr:uid="{00000000-0005-0000-0000-0000412A0000}"/>
    <cellStyle name="Separador de milhares 14 2 2 2 2 3 2 2 3" xfId="20080" xr:uid="{00000000-0005-0000-0000-0000422A0000}"/>
    <cellStyle name="Separador de milhares 14 2 2 2 2 3 2 3" xfId="25985" xr:uid="{00000000-0005-0000-0000-0000432A0000}"/>
    <cellStyle name="Separador de milhares 14 2 2 2 2 3 2 4" xfId="16568" xr:uid="{00000000-0005-0000-0000-0000442A0000}"/>
    <cellStyle name="Separador de milhares 14 2 2 2 2 3 3" xfId="7152" xr:uid="{00000000-0005-0000-0000-0000452A0000}"/>
    <cellStyle name="Separador de milhares 14 2 2 2 2 3 3 2" xfId="10664" xr:uid="{00000000-0005-0000-0000-0000462A0000}"/>
    <cellStyle name="Separador de milhares 14 2 2 2 2 3 3 2 2" xfId="33645" xr:uid="{00000000-0005-0000-0000-0000472A0000}"/>
    <cellStyle name="Separador de milhares 14 2 2 2 2 3 3 2 3" xfId="22473" xr:uid="{00000000-0005-0000-0000-0000482A0000}"/>
    <cellStyle name="Separador de milhares 14 2 2 2 2 3 3 3" xfId="30133" xr:uid="{00000000-0005-0000-0000-0000492A0000}"/>
    <cellStyle name="Separador de milhares 14 2 2 2 2 3 3 4" xfId="14812" xr:uid="{00000000-0005-0000-0000-00004A2A0000}"/>
    <cellStyle name="Separador de milhares 14 2 2 2 2 3 4" xfId="5956" xr:uid="{00000000-0005-0000-0000-00004B2A0000}"/>
    <cellStyle name="Separador de milhares 14 2 2 2 2 3 4 2" xfId="28937" xr:uid="{00000000-0005-0000-0000-00004C2A0000}"/>
    <cellStyle name="Separador de milhares 14 2 2 2 2 3 4 3" xfId="18324" xr:uid="{00000000-0005-0000-0000-00004D2A0000}"/>
    <cellStyle name="Separador de milhares 14 2 2 2 2 3 5" xfId="24229" xr:uid="{00000000-0005-0000-0000-00004E2A0000}"/>
    <cellStyle name="Separador de milhares 14 2 2 2 2 3 6" xfId="13056" xr:uid="{00000000-0005-0000-0000-00004F2A0000}"/>
    <cellStyle name="Separador de milhares 14 2 2 2 2 4" xfId="2359" xr:uid="{00000000-0005-0000-0000-0000502A0000}"/>
    <cellStyle name="Separador de milhares 14 2 2 2 2 4 2" xfId="8263" xr:uid="{00000000-0005-0000-0000-0000512A0000}"/>
    <cellStyle name="Separador de milhares 14 2 2 2 2 4 2 2" xfId="31244" xr:uid="{00000000-0005-0000-0000-0000522A0000}"/>
    <cellStyle name="Separador de milhares 14 2 2 2 2 4 2 3" xfId="19435" xr:uid="{00000000-0005-0000-0000-0000532A0000}"/>
    <cellStyle name="Separador de milhares 14 2 2 2 2 4 3" xfId="25340" xr:uid="{00000000-0005-0000-0000-0000542A0000}"/>
    <cellStyle name="Separador de milhares 14 2 2 2 2 4 4" xfId="15923" xr:uid="{00000000-0005-0000-0000-0000552A0000}"/>
    <cellStyle name="Separador de milhares 14 2 2 2 2 5" xfId="6507" xr:uid="{00000000-0005-0000-0000-0000562A0000}"/>
    <cellStyle name="Separador de milhares 14 2 2 2 2 5 2" xfId="10019" xr:uid="{00000000-0005-0000-0000-0000572A0000}"/>
    <cellStyle name="Separador de milhares 14 2 2 2 2 5 2 2" xfId="33000" xr:uid="{00000000-0005-0000-0000-0000582A0000}"/>
    <cellStyle name="Separador de milhares 14 2 2 2 2 5 2 3" xfId="21828" xr:uid="{00000000-0005-0000-0000-0000592A0000}"/>
    <cellStyle name="Separador de milhares 14 2 2 2 2 5 3" xfId="29488" xr:uid="{00000000-0005-0000-0000-00005A2A0000}"/>
    <cellStyle name="Separador de milhares 14 2 2 2 2 5 4" xfId="14167" xr:uid="{00000000-0005-0000-0000-00005B2A0000}"/>
    <cellStyle name="Separador de milhares 14 2 2 2 2 6" xfId="5387" xr:uid="{00000000-0005-0000-0000-00005C2A0000}"/>
    <cellStyle name="Separador de milhares 14 2 2 2 2 6 2" xfId="21191" xr:uid="{00000000-0005-0000-0000-00005D2A0000}"/>
    <cellStyle name="Separador de milhares 14 2 2 2 2 6 3" xfId="28368" xr:uid="{00000000-0005-0000-0000-00005E2A0000}"/>
    <cellStyle name="Separador de milhares 14 2 2 2 2 6 4" xfId="12411" xr:uid="{00000000-0005-0000-0000-00005F2A0000}"/>
    <cellStyle name="Separador de milhares 14 2 2 2 2 7" xfId="4276" xr:uid="{00000000-0005-0000-0000-0000602A0000}"/>
    <cellStyle name="Separador de milhares 14 2 2 2 2 7 2" xfId="27257" xr:uid="{00000000-0005-0000-0000-0000612A0000}"/>
    <cellStyle name="Separador de milhares 14 2 2 2 2 7 3" xfId="17679" xr:uid="{00000000-0005-0000-0000-0000622A0000}"/>
    <cellStyle name="Separador de milhares 14 2 2 2 2 8" xfId="23584" xr:uid="{00000000-0005-0000-0000-0000632A0000}"/>
    <cellStyle name="Separador de milhares 14 2 2 2 2 9" xfId="11936" xr:uid="{00000000-0005-0000-0000-0000642A0000}"/>
    <cellStyle name="Separador de milhares 14 2 2 2 3" xfId="1087" xr:uid="{00000000-0005-0000-0000-0000652A0000}"/>
    <cellStyle name="Separador de milhares 14 2 2 2 3 2" xfId="1723" xr:uid="{00000000-0005-0000-0000-0000662A0000}"/>
    <cellStyle name="Separador de milhares 14 2 2 2 3 2 2" xfId="3479" xr:uid="{00000000-0005-0000-0000-0000672A0000}"/>
    <cellStyle name="Separador de milhares 14 2 2 2 3 2 2 2" xfId="9383" xr:uid="{00000000-0005-0000-0000-0000682A0000}"/>
    <cellStyle name="Separador de milhares 14 2 2 2 3 2 2 2 2" xfId="32364" xr:uid="{00000000-0005-0000-0000-0000692A0000}"/>
    <cellStyle name="Separador de milhares 14 2 2 2 3 2 2 2 3" xfId="20555" xr:uid="{00000000-0005-0000-0000-00006A2A0000}"/>
    <cellStyle name="Separador de milhares 14 2 2 2 3 2 2 3" xfId="26460" xr:uid="{00000000-0005-0000-0000-00006B2A0000}"/>
    <cellStyle name="Separador de milhares 14 2 2 2 3 2 2 4" xfId="17043" xr:uid="{00000000-0005-0000-0000-00006C2A0000}"/>
    <cellStyle name="Separador de milhares 14 2 2 2 3 2 3" xfId="7627" xr:uid="{00000000-0005-0000-0000-00006D2A0000}"/>
    <cellStyle name="Separador de milhares 14 2 2 2 3 2 3 2" xfId="11139" xr:uid="{00000000-0005-0000-0000-00006E2A0000}"/>
    <cellStyle name="Separador de milhares 14 2 2 2 3 2 3 2 2" xfId="34120" xr:uid="{00000000-0005-0000-0000-00006F2A0000}"/>
    <cellStyle name="Separador de milhares 14 2 2 2 3 2 3 2 3" xfId="22948" xr:uid="{00000000-0005-0000-0000-0000702A0000}"/>
    <cellStyle name="Separador de milhares 14 2 2 2 3 2 3 3" xfId="30608" xr:uid="{00000000-0005-0000-0000-0000712A0000}"/>
    <cellStyle name="Separador de milhares 14 2 2 2 3 2 3 4" xfId="15287" xr:uid="{00000000-0005-0000-0000-0000722A0000}"/>
    <cellStyle name="Separador de milhares 14 2 2 2 3 2 4" xfId="4751" xr:uid="{00000000-0005-0000-0000-0000732A0000}"/>
    <cellStyle name="Separador de milhares 14 2 2 2 3 2 4 2" xfId="27732" xr:uid="{00000000-0005-0000-0000-0000742A0000}"/>
    <cellStyle name="Separador de milhares 14 2 2 2 3 2 4 3" xfId="18799" xr:uid="{00000000-0005-0000-0000-0000752A0000}"/>
    <cellStyle name="Separador de milhares 14 2 2 2 3 2 5" xfId="24704" xr:uid="{00000000-0005-0000-0000-0000762A0000}"/>
    <cellStyle name="Separador de milhares 14 2 2 2 3 2 6" xfId="13531" xr:uid="{00000000-0005-0000-0000-0000772A0000}"/>
    <cellStyle name="Separador de milhares 14 2 2 2 3 3" xfId="2843" xr:uid="{00000000-0005-0000-0000-0000782A0000}"/>
    <cellStyle name="Separador de milhares 14 2 2 2 3 3 2" xfId="8747" xr:uid="{00000000-0005-0000-0000-0000792A0000}"/>
    <cellStyle name="Separador de milhares 14 2 2 2 3 3 2 2" xfId="31728" xr:uid="{00000000-0005-0000-0000-00007A2A0000}"/>
    <cellStyle name="Separador de milhares 14 2 2 2 3 3 2 3" xfId="19919" xr:uid="{00000000-0005-0000-0000-00007B2A0000}"/>
    <cellStyle name="Separador de milhares 14 2 2 2 3 3 3" xfId="25824" xr:uid="{00000000-0005-0000-0000-00007C2A0000}"/>
    <cellStyle name="Separador de milhares 14 2 2 2 3 3 4" xfId="16407" xr:uid="{00000000-0005-0000-0000-00007D2A0000}"/>
    <cellStyle name="Separador de milhares 14 2 2 2 3 4" xfId="6991" xr:uid="{00000000-0005-0000-0000-00007E2A0000}"/>
    <cellStyle name="Separador de milhares 14 2 2 2 3 4 2" xfId="10503" xr:uid="{00000000-0005-0000-0000-00007F2A0000}"/>
    <cellStyle name="Separador de milhares 14 2 2 2 3 4 2 2" xfId="33484" xr:uid="{00000000-0005-0000-0000-0000802A0000}"/>
    <cellStyle name="Separador de milhares 14 2 2 2 3 4 2 3" xfId="22312" xr:uid="{00000000-0005-0000-0000-0000812A0000}"/>
    <cellStyle name="Separador de milhares 14 2 2 2 3 4 3" xfId="29972" xr:uid="{00000000-0005-0000-0000-0000822A0000}"/>
    <cellStyle name="Separador de milhares 14 2 2 2 3 4 4" xfId="14651" xr:uid="{00000000-0005-0000-0000-0000832A0000}"/>
    <cellStyle name="Separador de milhares 14 2 2 2 3 5" xfId="5795" xr:uid="{00000000-0005-0000-0000-0000842A0000}"/>
    <cellStyle name="Separador de milhares 14 2 2 2 3 5 2" xfId="21353" xr:uid="{00000000-0005-0000-0000-0000852A0000}"/>
    <cellStyle name="Separador de milhares 14 2 2 2 3 5 3" xfId="28776" xr:uid="{00000000-0005-0000-0000-0000862A0000}"/>
    <cellStyle name="Separador de milhares 14 2 2 2 3 5 4" xfId="12895" xr:uid="{00000000-0005-0000-0000-0000872A0000}"/>
    <cellStyle name="Separador de milhares 14 2 2 2 3 6" xfId="4115" xr:uid="{00000000-0005-0000-0000-0000882A0000}"/>
    <cellStyle name="Separador de milhares 14 2 2 2 3 6 2" xfId="27096" xr:uid="{00000000-0005-0000-0000-0000892A0000}"/>
    <cellStyle name="Separador de milhares 14 2 2 2 3 6 3" xfId="18163" xr:uid="{00000000-0005-0000-0000-00008A2A0000}"/>
    <cellStyle name="Separador de milhares 14 2 2 2 3 7" xfId="24068" xr:uid="{00000000-0005-0000-0000-00008B2A0000}"/>
    <cellStyle name="Separador de milhares 14 2 2 2 3 8" xfId="11775" xr:uid="{00000000-0005-0000-0000-00008C2A0000}"/>
    <cellStyle name="Separador de milhares 14 2 2 2 4" xfId="1485" xr:uid="{00000000-0005-0000-0000-00008D2A0000}"/>
    <cellStyle name="Separador de milhares 14 2 2 2 4 2" xfId="3241" xr:uid="{00000000-0005-0000-0000-00008E2A0000}"/>
    <cellStyle name="Separador de milhares 14 2 2 2 4 2 2" xfId="9145" xr:uid="{00000000-0005-0000-0000-00008F2A0000}"/>
    <cellStyle name="Separador de milhares 14 2 2 2 4 2 2 2" xfId="32126" xr:uid="{00000000-0005-0000-0000-0000902A0000}"/>
    <cellStyle name="Separador de milhares 14 2 2 2 4 2 2 3" xfId="20317" xr:uid="{00000000-0005-0000-0000-0000912A0000}"/>
    <cellStyle name="Separador de milhares 14 2 2 2 4 2 3" xfId="26222" xr:uid="{00000000-0005-0000-0000-0000922A0000}"/>
    <cellStyle name="Separador de milhares 14 2 2 2 4 2 4" xfId="16805" xr:uid="{00000000-0005-0000-0000-0000932A0000}"/>
    <cellStyle name="Separador de milhares 14 2 2 2 4 3" xfId="7389" xr:uid="{00000000-0005-0000-0000-0000942A0000}"/>
    <cellStyle name="Separador de milhares 14 2 2 2 4 3 2" xfId="10901" xr:uid="{00000000-0005-0000-0000-0000952A0000}"/>
    <cellStyle name="Separador de milhares 14 2 2 2 4 3 2 2" xfId="33882" xr:uid="{00000000-0005-0000-0000-0000962A0000}"/>
    <cellStyle name="Separador de milhares 14 2 2 2 4 3 2 3" xfId="22710" xr:uid="{00000000-0005-0000-0000-0000972A0000}"/>
    <cellStyle name="Separador de milhares 14 2 2 2 4 3 3" xfId="30370" xr:uid="{00000000-0005-0000-0000-0000982A0000}"/>
    <cellStyle name="Separador de milhares 14 2 2 2 4 3 4" xfId="15049" xr:uid="{00000000-0005-0000-0000-0000992A0000}"/>
    <cellStyle name="Separador de milhares 14 2 2 2 4 4" xfId="4513" xr:uid="{00000000-0005-0000-0000-00009A2A0000}"/>
    <cellStyle name="Separador de milhares 14 2 2 2 4 4 2" xfId="27494" xr:uid="{00000000-0005-0000-0000-00009B2A0000}"/>
    <cellStyle name="Separador de milhares 14 2 2 2 4 4 3" xfId="18561" xr:uid="{00000000-0005-0000-0000-00009C2A0000}"/>
    <cellStyle name="Separador de milhares 14 2 2 2 4 5" xfId="24466" xr:uid="{00000000-0005-0000-0000-00009D2A0000}"/>
    <cellStyle name="Separador de milhares 14 2 2 2 4 6" xfId="13293" xr:uid="{00000000-0005-0000-0000-00009E2A0000}"/>
    <cellStyle name="Separador de milhares 14 2 2 2 5" xfId="849" xr:uid="{00000000-0005-0000-0000-00009F2A0000}"/>
    <cellStyle name="Separador de milhares 14 2 2 2 5 2" xfId="2605" xr:uid="{00000000-0005-0000-0000-0000A02A0000}"/>
    <cellStyle name="Separador de milhares 14 2 2 2 5 2 2" xfId="8509" xr:uid="{00000000-0005-0000-0000-0000A12A0000}"/>
    <cellStyle name="Separador de milhares 14 2 2 2 5 2 2 2" xfId="31490" xr:uid="{00000000-0005-0000-0000-0000A22A0000}"/>
    <cellStyle name="Separador de milhares 14 2 2 2 5 2 2 3" xfId="19681" xr:uid="{00000000-0005-0000-0000-0000A32A0000}"/>
    <cellStyle name="Separador de milhares 14 2 2 2 5 2 3" xfId="25586" xr:uid="{00000000-0005-0000-0000-0000A42A0000}"/>
    <cellStyle name="Separador de milhares 14 2 2 2 5 2 4" xfId="16169" xr:uid="{00000000-0005-0000-0000-0000A52A0000}"/>
    <cellStyle name="Separador de milhares 14 2 2 2 5 3" xfId="6753" xr:uid="{00000000-0005-0000-0000-0000A62A0000}"/>
    <cellStyle name="Separador de milhares 14 2 2 2 5 3 2" xfId="10265" xr:uid="{00000000-0005-0000-0000-0000A72A0000}"/>
    <cellStyle name="Separador de milhares 14 2 2 2 5 3 2 2" xfId="33246" xr:uid="{00000000-0005-0000-0000-0000A82A0000}"/>
    <cellStyle name="Separador de milhares 14 2 2 2 5 3 2 3" xfId="22074" xr:uid="{00000000-0005-0000-0000-0000A92A0000}"/>
    <cellStyle name="Separador de milhares 14 2 2 2 5 3 3" xfId="29734" xr:uid="{00000000-0005-0000-0000-0000AA2A0000}"/>
    <cellStyle name="Separador de milhares 14 2 2 2 5 3 4" xfId="14413" xr:uid="{00000000-0005-0000-0000-0000AB2A0000}"/>
    <cellStyle name="Separador de milhares 14 2 2 2 5 4" xfId="5557" xr:uid="{00000000-0005-0000-0000-0000AC2A0000}"/>
    <cellStyle name="Separador de milhares 14 2 2 2 5 4 2" xfId="28538" xr:uid="{00000000-0005-0000-0000-0000AD2A0000}"/>
    <cellStyle name="Separador de milhares 14 2 2 2 5 4 3" xfId="17925" xr:uid="{00000000-0005-0000-0000-0000AE2A0000}"/>
    <cellStyle name="Separador de milhares 14 2 2 2 5 5" xfId="23830" xr:uid="{00000000-0005-0000-0000-0000AF2A0000}"/>
    <cellStyle name="Separador de milhares 14 2 2 2 5 6" xfId="12657" xr:uid="{00000000-0005-0000-0000-0000B02A0000}"/>
    <cellStyle name="Separador de milhares 14 2 2 2 6" xfId="2198" xr:uid="{00000000-0005-0000-0000-0000B12A0000}"/>
    <cellStyle name="Separador de milhares 14 2 2 2 6 2" xfId="8102" xr:uid="{00000000-0005-0000-0000-0000B22A0000}"/>
    <cellStyle name="Separador de milhares 14 2 2 2 6 2 2" xfId="31083" xr:uid="{00000000-0005-0000-0000-0000B32A0000}"/>
    <cellStyle name="Separador de milhares 14 2 2 2 6 2 3" xfId="19274" xr:uid="{00000000-0005-0000-0000-0000B42A0000}"/>
    <cellStyle name="Separador de milhares 14 2 2 2 6 3" xfId="25179" xr:uid="{00000000-0005-0000-0000-0000B52A0000}"/>
    <cellStyle name="Separador de milhares 14 2 2 2 6 4" xfId="15762" xr:uid="{00000000-0005-0000-0000-0000B62A0000}"/>
    <cellStyle name="Separador de milhares 14 2 2 2 7" xfId="6346" xr:uid="{00000000-0005-0000-0000-0000B72A0000}"/>
    <cellStyle name="Separador de milhares 14 2 2 2 7 2" xfId="9858" xr:uid="{00000000-0005-0000-0000-0000B82A0000}"/>
    <cellStyle name="Separador de milhares 14 2 2 2 7 2 2" xfId="32839" xr:uid="{00000000-0005-0000-0000-0000B92A0000}"/>
    <cellStyle name="Separador de milhares 14 2 2 2 7 2 3" xfId="21667" xr:uid="{00000000-0005-0000-0000-0000BA2A0000}"/>
    <cellStyle name="Separador de milhares 14 2 2 2 7 3" xfId="29327" xr:uid="{00000000-0005-0000-0000-0000BB2A0000}"/>
    <cellStyle name="Separador de milhares 14 2 2 2 7 4" xfId="14006" xr:uid="{00000000-0005-0000-0000-0000BC2A0000}"/>
    <cellStyle name="Separador de milhares 14 2 2 2 8" xfId="5226" xr:uid="{00000000-0005-0000-0000-0000BD2A0000}"/>
    <cellStyle name="Separador de milhares 14 2 2 2 8 2" xfId="21030" xr:uid="{00000000-0005-0000-0000-0000BE2A0000}"/>
    <cellStyle name="Separador de milhares 14 2 2 2 8 3" xfId="28207" xr:uid="{00000000-0005-0000-0000-0000BF2A0000}"/>
    <cellStyle name="Separador de milhares 14 2 2 2 8 4" xfId="12250" xr:uid="{00000000-0005-0000-0000-0000C02A0000}"/>
    <cellStyle name="Separador de milhares 14 2 2 2 9" xfId="3877" xr:uid="{00000000-0005-0000-0000-0000C12A0000}"/>
    <cellStyle name="Separador de milhares 14 2 2 2 9 2" xfId="26858" xr:uid="{00000000-0005-0000-0000-0000C22A0000}"/>
    <cellStyle name="Separador de milhares 14 2 2 2 9 3" xfId="17518" xr:uid="{00000000-0005-0000-0000-0000C32A0000}"/>
    <cellStyle name="Separador de milhares 14 2 2 3" xfId="358" xr:uid="{00000000-0005-0000-0000-0000C42A0000}"/>
    <cellStyle name="Separador de milhares 14 2 2 3 2" xfId="1642" xr:uid="{00000000-0005-0000-0000-0000C52A0000}"/>
    <cellStyle name="Separador de milhares 14 2 2 3 2 2" xfId="3398" xr:uid="{00000000-0005-0000-0000-0000C62A0000}"/>
    <cellStyle name="Separador de milhares 14 2 2 3 2 2 2" xfId="9302" xr:uid="{00000000-0005-0000-0000-0000C72A0000}"/>
    <cellStyle name="Separador de milhares 14 2 2 3 2 2 2 2" xfId="32283" xr:uid="{00000000-0005-0000-0000-0000C82A0000}"/>
    <cellStyle name="Separador de milhares 14 2 2 3 2 2 2 3" xfId="20474" xr:uid="{00000000-0005-0000-0000-0000C92A0000}"/>
    <cellStyle name="Separador de milhares 14 2 2 3 2 2 3" xfId="26379" xr:uid="{00000000-0005-0000-0000-0000CA2A0000}"/>
    <cellStyle name="Separador de milhares 14 2 2 3 2 2 4" xfId="16962" xr:uid="{00000000-0005-0000-0000-0000CB2A0000}"/>
    <cellStyle name="Separador de milhares 14 2 2 3 2 3" xfId="7546" xr:uid="{00000000-0005-0000-0000-0000CC2A0000}"/>
    <cellStyle name="Separador de milhares 14 2 2 3 2 3 2" xfId="11058" xr:uid="{00000000-0005-0000-0000-0000CD2A0000}"/>
    <cellStyle name="Separador de milhares 14 2 2 3 2 3 2 2" xfId="34039" xr:uid="{00000000-0005-0000-0000-0000CE2A0000}"/>
    <cellStyle name="Separador de milhares 14 2 2 3 2 3 2 3" xfId="22867" xr:uid="{00000000-0005-0000-0000-0000CF2A0000}"/>
    <cellStyle name="Separador de milhares 14 2 2 3 2 3 3" xfId="30527" xr:uid="{00000000-0005-0000-0000-0000D02A0000}"/>
    <cellStyle name="Separador de milhares 14 2 2 3 2 3 4" xfId="15206" xr:uid="{00000000-0005-0000-0000-0000D12A0000}"/>
    <cellStyle name="Separador de milhares 14 2 2 3 2 4" xfId="4670" xr:uid="{00000000-0005-0000-0000-0000D22A0000}"/>
    <cellStyle name="Separador de milhares 14 2 2 3 2 4 2" xfId="27651" xr:uid="{00000000-0005-0000-0000-0000D32A0000}"/>
    <cellStyle name="Separador de milhares 14 2 2 3 2 4 3" xfId="18718" xr:uid="{00000000-0005-0000-0000-0000D42A0000}"/>
    <cellStyle name="Separador de milhares 14 2 2 3 2 5" xfId="24623" xr:uid="{00000000-0005-0000-0000-0000D52A0000}"/>
    <cellStyle name="Separador de milhares 14 2 2 3 2 6" xfId="13450" xr:uid="{00000000-0005-0000-0000-0000D62A0000}"/>
    <cellStyle name="Separador de milhares 14 2 2 3 3" xfId="1006" xr:uid="{00000000-0005-0000-0000-0000D72A0000}"/>
    <cellStyle name="Separador de milhares 14 2 2 3 3 2" xfId="2762" xr:uid="{00000000-0005-0000-0000-0000D82A0000}"/>
    <cellStyle name="Separador de milhares 14 2 2 3 3 2 2" xfId="8666" xr:uid="{00000000-0005-0000-0000-0000D92A0000}"/>
    <cellStyle name="Separador de milhares 14 2 2 3 3 2 2 2" xfId="31647" xr:uid="{00000000-0005-0000-0000-0000DA2A0000}"/>
    <cellStyle name="Separador de milhares 14 2 2 3 3 2 2 3" xfId="19838" xr:uid="{00000000-0005-0000-0000-0000DB2A0000}"/>
    <cellStyle name="Separador de milhares 14 2 2 3 3 2 3" xfId="25743" xr:uid="{00000000-0005-0000-0000-0000DC2A0000}"/>
    <cellStyle name="Separador de milhares 14 2 2 3 3 2 4" xfId="16326" xr:uid="{00000000-0005-0000-0000-0000DD2A0000}"/>
    <cellStyle name="Separador de milhares 14 2 2 3 3 3" xfId="6910" xr:uid="{00000000-0005-0000-0000-0000DE2A0000}"/>
    <cellStyle name="Separador de milhares 14 2 2 3 3 3 2" xfId="10422" xr:uid="{00000000-0005-0000-0000-0000DF2A0000}"/>
    <cellStyle name="Separador de milhares 14 2 2 3 3 3 2 2" xfId="33403" xr:uid="{00000000-0005-0000-0000-0000E02A0000}"/>
    <cellStyle name="Separador de milhares 14 2 2 3 3 3 2 3" xfId="22231" xr:uid="{00000000-0005-0000-0000-0000E12A0000}"/>
    <cellStyle name="Separador de milhares 14 2 2 3 3 3 3" xfId="29891" xr:uid="{00000000-0005-0000-0000-0000E22A0000}"/>
    <cellStyle name="Separador de milhares 14 2 2 3 3 3 4" xfId="14570" xr:uid="{00000000-0005-0000-0000-0000E32A0000}"/>
    <cellStyle name="Separador de milhares 14 2 2 3 3 4" xfId="5714" xr:uid="{00000000-0005-0000-0000-0000E42A0000}"/>
    <cellStyle name="Separador de milhares 14 2 2 3 3 4 2" xfId="28695" xr:uid="{00000000-0005-0000-0000-0000E52A0000}"/>
    <cellStyle name="Separador de milhares 14 2 2 3 3 4 3" xfId="18082" xr:uid="{00000000-0005-0000-0000-0000E62A0000}"/>
    <cellStyle name="Separador de milhares 14 2 2 3 3 5" xfId="23987" xr:uid="{00000000-0005-0000-0000-0000E72A0000}"/>
    <cellStyle name="Separador de milhares 14 2 2 3 3 6" xfId="12814" xr:uid="{00000000-0005-0000-0000-0000E82A0000}"/>
    <cellStyle name="Separador de milhares 14 2 2 3 4" xfId="2117" xr:uid="{00000000-0005-0000-0000-0000E92A0000}"/>
    <cellStyle name="Separador de milhares 14 2 2 3 4 2" xfId="8021" xr:uid="{00000000-0005-0000-0000-0000EA2A0000}"/>
    <cellStyle name="Separador de milhares 14 2 2 3 4 2 2" xfId="31002" xr:uid="{00000000-0005-0000-0000-0000EB2A0000}"/>
    <cellStyle name="Separador de milhares 14 2 2 3 4 2 3" xfId="19193" xr:uid="{00000000-0005-0000-0000-0000EC2A0000}"/>
    <cellStyle name="Separador de milhares 14 2 2 3 4 3" xfId="25098" xr:uid="{00000000-0005-0000-0000-0000ED2A0000}"/>
    <cellStyle name="Separador de milhares 14 2 2 3 4 4" xfId="15681" xr:uid="{00000000-0005-0000-0000-0000EE2A0000}"/>
    <cellStyle name="Separador de milhares 14 2 2 3 5" xfId="6265" xr:uid="{00000000-0005-0000-0000-0000EF2A0000}"/>
    <cellStyle name="Separador de milhares 14 2 2 3 5 2" xfId="9777" xr:uid="{00000000-0005-0000-0000-0000F02A0000}"/>
    <cellStyle name="Separador de milhares 14 2 2 3 5 2 2" xfId="32758" xr:uid="{00000000-0005-0000-0000-0000F12A0000}"/>
    <cellStyle name="Separador de milhares 14 2 2 3 5 2 3" xfId="21586" xr:uid="{00000000-0005-0000-0000-0000F22A0000}"/>
    <cellStyle name="Separador de milhares 14 2 2 3 5 3" xfId="29246" xr:uid="{00000000-0005-0000-0000-0000F32A0000}"/>
    <cellStyle name="Separador de milhares 14 2 2 3 5 4" xfId="13925" xr:uid="{00000000-0005-0000-0000-0000F42A0000}"/>
    <cellStyle name="Separador de milhares 14 2 2 3 6" xfId="5145" xr:uid="{00000000-0005-0000-0000-0000F52A0000}"/>
    <cellStyle name="Separador de milhares 14 2 2 3 6 2" xfId="20949" xr:uid="{00000000-0005-0000-0000-0000F62A0000}"/>
    <cellStyle name="Separador de milhares 14 2 2 3 6 3" xfId="28126" xr:uid="{00000000-0005-0000-0000-0000F72A0000}"/>
    <cellStyle name="Separador de milhares 14 2 2 3 6 4" xfId="12169" xr:uid="{00000000-0005-0000-0000-0000F82A0000}"/>
    <cellStyle name="Separador de milhares 14 2 2 3 7" xfId="4034" xr:uid="{00000000-0005-0000-0000-0000F92A0000}"/>
    <cellStyle name="Separador de milhares 14 2 2 3 7 2" xfId="27015" xr:uid="{00000000-0005-0000-0000-0000FA2A0000}"/>
    <cellStyle name="Separador de milhares 14 2 2 3 7 3" xfId="17437" xr:uid="{00000000-0005-0000-0000-0000FB2A0000}"/>
    <cellStyle name="Separador de milhares 14 2 2 3 8" xfId="23342" xr:uid="{00000000-0005-0000-0000-0000FC2A0000}"/>
    <cellStyle name="Separador de milhares 14 2 2 3 9" xfId="11694" xr:uid="{00000000-0005-0000-0000-0000FD2A0000}"/>
    <cellStyle name="Separador de milhares 14 2 2 4" xfId="516" xr:uid="{00000000-0005-0000-0000-0000FE2A0000}"/>
    <cellStyle name="Separador de milhares 14 2 2 4 2" xfId="1799" xr:uid="{00000000-0005-0000-0000-0000FF2A0000}"/>
    <cellStyle name="Separador de milhares 14 2 2 4 2 2" xfId="3555" xr:uid="{00000000-0005-0000-0000-0000002B0000}"/>
    <cellStyle name="Separador de milhares 14 2 2 4 2 2 2" xfId="9459" xr:uid="{00000000-0005-0000-0000-0000012B0000}"/>
    <cellStyle name="Separador de milhares 14 2 2 4 2 2 2 2" xfId="32440" xr:uid="{00000000-0005-0000-0000-0000022B0000}"/>
    <cellStyle name="Separador de milhares 14 2 2 4 2 2 2 3" xfId="20631" xr:uid="{00000000-0005-0000-0000-0000032B0000}"/>
    <cellStyle name="Separador de milhares 14 2 2 4 2 2 3" xfId="26536" xr:uid="{00000000-0005-0000-0000-0000042B0000}"/>
    <cellStyle name="Separador de milhares 14 2 2 4 2 2 4" xfId="17119" xr:uid="{00000000-0005-0000-0000-0000052B0000}"/>
    <cellStyle name="Separador de milhares 14 2 2 4 2 3" xfId="7703" xr:uid="{00000000-0005-0000-0000-0000062B0000}"/>
    <cellStyle name="Separador de milhares 14 2 2 4 2 3 2" xfId="11215" xr:uid="{00000000-0005-0000-0000-0000072B0000}"/>
    <cellStyle name="Separador de milhares 14 2 2 4 2 3 2 2" xfId="34196" xr:uid="{00000000-0005-0000-0000-0000082B0000}"/>
    <cellStyle name="Separador de milhares 14 2 2 4 2 3 2 3" xfId="23024" xr:uid="{00000000-0005-0000-0000-0000092B0000}"/>
    <cellStyle name="Separador de milhares 14 2 2 4 2 3 3" xfId="30684" xr:uid="{00000000-0005-0000-0000-00000A2B0000}"/>
    <cellStyle name="Separador de milhares 14 2 2 4 2 3 4" xfId="15363" xr:uid="{00000000-0005-0000-0000-00000B2B0000}"/>
    <cellStyle name="Separador de milhares 14 2 2 4 2 4" xfId="4827" xr:uid="{00000000-0005-0000-0000-00000C2B0000}"/>
    <cellStyle name="Separador de milhares 14 2 2 4 2 4 2" xfId="27808" xr:uid="{00000000-0005-0000-0000-00000D2B0000}"/>
    <cellStyle name="Separador de milhares 14 2 2 4 2 4 3" xfId="18875" xr:uid="{00000000-0005-0000-0000-00000E2B0000}"/>
    <cellStyle name="Separador de milhares 14 2 2 4 2 5" xfId="24780" xr:uid="{00000000-0005-0000-0000-00000F2B0000}"/>
    <cellStyle name="Separador de milhares 14 2 2 4 2 6" xfId="13607" xr:uid="{00000000-0005-0000-0000-0000102B0000}"/>
    <cellStyle name="Separador de milhares 14 2 2 4 3" xfId="1163" xr:uid="{00000000-0005-0000-0000-0000112B0000}"/>
    <cellStyle name="Separador de milhares 14 2 2 4 3 2" xfId="2919" xr:uid="{00000000-0005-0000-0000-0000122B0000}"/>
    <cellStyle name="Separador de milhares 14 2 2 4 3 2 2" xfId="8823" xr:uid="{00000000-0005-0000-0000-0000132B0000}"/>
    <cellStyle name="Separador de milhares 14 2 2 4 3 2 2 2" xfId="31804" xr:uid="{00000000-0005-0000-0000-0000142B0000}"/>
    <cellStyle name="Separador de milhares 14 2 2 4 3 2 2 3" xfId="19995" xr:uid="{00000000-0005-0000-0000-0000152B0000}"/>
    <cellStyle name="Separador de milhares 14 2 2 4 3 2 3" xfId="25900" xr:uid="{00000000-0005-0000-0000-0000162B0000}"/>
    <cellStyle name="Separador de milhares 14 2 2 4 3 2 4" xfId="16483" xr:uid="{00000000-0005-0000-0000-0000172B0000}"/>
    <cellStyle name="Separador de milhares 14 2 2 4 3 3" xfId="7067" xr:uid="{00000000-0005-0000-0000-0000182B0000}"/>
    <cellStyle name="Separador de milhares 14 2 2 4 3 3 2" xfId="10579" xr:uid="{00000000-0005-0000-0000-0000192B0000}"/>
    <cellStyle name="Separador de milhares 14 2 2 4 3 3 2 2" xfId="33560" xr:uid="{00000000-0005-0000-0000-00001A2B0000}"/>
    <cellStyle name="Separador de milhares 14 2 2 4 3 3 2 3" xfId="22388" xr:uid="{00000000-0005-0000-0000-00001B2B0000}"/>
    <cellStyle name="Separador de milhares 14 2 2 4 3 3 3" xfId="30048" xr:uid="{00000000-0005-0000-0000-00001C2B0000}"/>
    <cellStyle name="Separador de milhares 14 2 2 4 3 3 4" xfId="14727" xr:uid="{00000000-0005-0000-0000-00001D2B0000}"/>
    <cellStyle name="Separador de milhares 14 2 2 4 3 4" xfId="5871" xr:uid="{00000000-0005-0000-0000-00001E2B0000}"/>
    <cellStyle name="Separador de milhares 14 2 2 4 3 4 2" xfId="28852" xr:uid="{00000000-0005-0000-0000-00001F2B0000}"/>
    <cellStyle name="Separador de milhares 14 2 2 4 3 4 3" xfId="18239" xr:uid="{00000000-0005-0000-0000-0000202B0000}"/>
    <cellStyle name="Separador de milhares 14 2 2 4 3 5" xfId="24144" xr:uid="{00000000-0005-0000-0000-0000212B0000}"/>
    <cellStyle name="Separador de milhares 14 2 2 4 3 6" xfId="12971" xr:uid="{00000000-0005-0000-0000-0000222B0000}"/>
    <cellStyle name="Separador de milhares 14 2 2 4 4" xfId="2274" xr:uid="{00000000-0005-0000-0000-0000232B0000}"/>
    <cellStyle name="Separador de milhares 14 2 2 4 4 2" xfId="8178" xr:uid="{00000000-0005-0000-0000-0000242B0000}"/>
    <cellStyle name="Separador de milhares 14 2 2 4 4 2 2" xfId="31159" xr:uid="{00000000-0005-0000-0000-0000252B0000}"/>
    <cellStyle name="Separador de milhares 14 2 2 4 4 2 3" xfId="19350" xr:uid="{00000000-0005-0000-0000-0000262B0000}"/>
    <cellStyle name="Separador de milhares 14 2 2 4 4 3" xfId="25255" xr:uid="{00000000-0005-0000-0000-0000272B0000}"/>
    <cellStyle name="Separador de milhares 14 2 2 4 4 4" xfId="15838" xr:uid="{00000000-0005-0000-0000-0000282B0000}"/>
    <cellStyle name="Separador de milhares 14 2 2 4 5" xfId="6422" xr:uid="{00000000-0005-0000-0000-0000292B0000}"/>
    <cellStyle name="Separador de milhares 14 2 2 4 5 2" xfId="9934" xr:uid="{00000000-0005-0000-0000-00002A2B0000}"/>
    <cellStyle name="Separador de milhares 14 2 2 4 5 2 2" xfId="32915" xr:uid="{00000000-0005-0000-0000-00002B2B0000}"/>
    <cellStyle name="Separador de milhares 14 2 2 4 5 2 3" xfId="21743" xr:uid="{00000000-0005-0000-0000-00002C2B0000}"/>
    <cellStyle name="Separador de milhares 14 2 2 4 5 3" xfId="29403" xr:uid="{00000000-0005-0000-0000-00002D2B0000}"/>
    <cellStyle name="Separador de milhares 14 2 2 4 5 4" xfId="14082" xr:uid="{00000000-0005-0000-0000-00002E2B0000}"/>
    <cellStyle name="Separador de milhares 14 2 2 4 6" xfId="5302" xr:uid="{00000000-0005-0000-0000-00002F2B0000}"/>
    <cellStyle name="Separador de milhares 14 2 2 4 6 2" xfId="21106" xr:uid="{00000000-0005-0000-0000-0000302B0000}"/>
    <cellStyle name="Separador de milhares 14 2 2 4 6 3" xfId="28283" xr:uid="{00000000-0005-0000-0000-0000312B0000}"/>
    <cellStyle name="Separador de milhares 14 2 2 4 6 4" xfId="12326" xr:uid="{00000000-0005-0000-0000-0000322B0000}"/>
    <cellStyle name="Separador de milhares 14 2 2 4 7" xfId="4191" xr:uid="{00000000-0005-0000-0000-0000332B0000}"/>
    <cellStyle name="Separador de milhares 14 2 2 4 7 2" xfId="27172" xr:uid="{00000000-0005-0000-0000-0000342B0000}"/>
    <cellStyle name="Separador de milhares 14 2 2 4 7 3" xfId="17594" xr:uid="{00000000-0005-0000-0000-0000352B0000}"/>
    <cellStyle name="Separador de milhares 14 2 2 4 8" xfId="23499" xr:uid="{00000000-0005-0000-0000-0000362B0000}"/>
    <cellStyle name="Separador de milhares 14 2 2 4 9" xfId="11851" xr:uid="{00000000-0005-0000-0000-0000372B0000}"/>
    <cellStyle name="Separador de milhares 14 2 2 5" xfId="934" xr:uid="{00000000-0005-0000-0000-0000382B0000}"/>
    <cellStyle name="Separador de milhares 14 2 2 5 2" xfId="1570" xr:uid="{00000000-0005-0000-0000-0000392B0000}"/>
    <cellStyle name="Separador de milhares 14 2 2 5 2 2" xfId="3326" xr:uid="{00000000-0005-0000-0000-00003A2B0000}"/>
    <cellStyle name="Separador de milhares 14 2 2 5 2 2 2" xfId="9230" xr:uid="{00000000-0005-0000-0000-00003B2B0000}"/>
    <cellStyle name="Separador de milhares 14 2 2 5 2 2 2 2" xfId="32211" xr:uid="{00000000-0005-0000-0000-00003C2B0000}"/>
    <cellStyle name="Separador de milhares 14 2 2 5 2 2 2 3" xfId="20402" xr:uid="{00000000-0005-0000-0000-00003D2B0000}"/>
    <cellStyle name="Separador de milhares 14 2 2 5 2 2 3" xfId="26307" xr:uid="{00000000-0005-0000-0000-00003E2B0000}"/>
    <cellStyle name="Separador de milhares 14 2 2 5 2 2 4" xfId="16890" xr:uid="{00000000-0005-0000-0000-00003F2B0000}"/>
    <cellStyle name="Separador de milhares 14 2 2 5 2 3" xfId="7474" xr:uid="{00000000-0005-0000-0000-0000402B0000}"/>
    <cellStyle name="Separador de milhares 14 2 2 5 2 3 2" xfId="10986" xr:uid="{00000000-0005-0000-0000-0000412B0000}"/>
    <cellStyle name="Separador de milhares 14 2 2 5 2 3 2 2" xfId="33967" xr:uid="{00000000-0005-0000-0000-0000422B0000}"/>
    <cellStyle name="Separador de milhares 14 2 2 5 2 3 2 3" xfId="22795" xr:uid="{00000000-0005-0000-0000-0000432B0000}"/>
    <cellStyle name="Separador de milhares 14 2 2 5 2 3 3" xfId="30455" xr:uid="{00000000-0005-0000-0000-0000442B0000}"/>
    <cellStyle name="Separador de milhares 14 2 2 5 2 3 4" xfId="15134" xr:uid="{00000000-0005-0000-0000-0000452B0000}"/>
    <cellStyle name="Separador de milhares 14 2 2 5 2 4" xfId="4598" xr:uid="{00000000-0005-0000-0000-0000462B0000}"/>
    <cellStyle name="Separador de milhares 14 2 2 5 2 4 2" xfId="27579" xr:uid="{00000000-0005-0000-0000-0000472B0000}"/>
    <cellStyle name="Separador de milhares 14 2 2 5 2 4 3" xfId="18646" xr:uid="{00000000-0005-0000-0000-0000482B0000}"/>
    <cellStyle name="Separador de milhares 14 2 2 5 2 5" xfId="24551" xr:uid="{00000000-0005-0000-0000-0000492B0000}"/>
    <cellStyle name="Separador de milhares 14 2 2 5 2 6" xfId="13378" xr:uid="{00000000-0005-0000-0000-00004A2B0000}"/>
    <cellStyle name="Separador de milhares 14 2 2 5 3" xfId="2690" xr:uid="{00000000-0005-0000-0000-00004B2B0000}"/>
    <cellStyle name="Separador de milhares 14 2 2 5 3 2" xfId="8594" xr:uid="{00000000-0005-0000-0000-00004C2B0000}"/>
    <cellStyle name="Separador de milhares 14 2 2 5 3 2 2" xfId="31575" xr:uid="{00000000-0005-0000-0000-00004D2B0000}"/>
    <cellStyle name="Separador de milhares 14 2 2 5 3 2 3" xfId="19766" xr:uid="{00000000-0005-0000-0000-00004E2B0000}"/>
    <cellStyle name="Separador de milhares 14 2 2 5 3 3" xfId="25671" xr:uid="{00000000-0005-0000-0000-00004F2B0000}"/>
    <cellStyle name="Separador de milhares 14 2 2 5 3 4" xfId="16254" xr:uid="{00000000-0005-0000-0000-0000502B0000}"/>
    <cellStyle name="Separador de milhares 14 2 2 5 4" xfId="6838" xr:uid="{00000000-0005-0000-0000-0000512B0000}"/>
    <cellStyle name="Separador de milhares 14 2 2 5 4 2" xfId="10350" xr:uid="{00000000-0005-0000-0000-0000522B0000}"/>
    <cellStyle name="Separador de milhares 14 2 2 5 4 2 2" xfId="33331" xr:uid="{00000000-0005-0000-0000-0000532B0000}"/>
    <cellStyle name="Separador de milhares 14 2 2 5 4 2 3" xfId="22159" xr:uid="{00000000-0005-0000-0000-0000542B0000}"/>
    <cellStyle name="Separador de milhares 14 2 2 5 4 3" xfId="29819" xr:uid="{00000000-0005-0000-0000-0000552B0000}"/>
    <cellStyle name="Separador de milhares 14 2 2 5 4 4" xfId="14498" xr:uid="{00000000-0005-0000-0000-0000562B0000}"/>
    <cellStyle name="Separador de milhares 14 2 2 5 5" xfId="5642" xr:uid="{00000000-0005-0000-0000-0000572B0000}"/>
    <cellStyle name="Separador de milhares 14 2 2 5 5 2" xfId="21276" xr:uid="{00000000-0005-0000-0000-0000582B0000}"/>
    <cellStyle name="Separador de milhares 14 2 2 5 5 3" xfId="28623" xr:uid="{00000000-0005-0000-0000-0000592B0000}"/>
    <cellStyle name="Separador de milhares 14 2 2 5 5 4" xfId="12742" xr:uid="{00000000-0005-0000-0000-00005A2B0000}"/>
    <cellStyle name="Separador de milhares 14 2 2 5 6" xfId="3962" xr:uid="{00000000-0005-0000-0000-00005B2B0000}"/>
    <cellStyle name="Separador de milhares 14 2 2 5 6 2" xfId="26943" xr:uid="{00000000-0005-0000-0000-00005C2B0000}"/>
    <cellStyle name="Separador de milhares 14 2 2 5 6 3" xfId="18010" xr:uid="{00000000-0005-0000-0000-00005D2B0000}"/>
    <cellStyle name="Separador de milhares 14 2 2 5 7" xfId="23915" xr:uid="{00000000-0005-0000-0000-00005E2B0000}"/>
    <cellStyle name="Separador de milhares 14 2 2 5 8" xfId="11622" xr:uid="{00000000-0005-0000-0000-00005F2B0000}"/>
    <cellStyle name="Separador de milhares 14 2 2 6" xfId="1324" xr:uid="{00000000-0005-0000-0000-0000602B0000}"/>
    <cellStyle name="Separador de milhares 14 2 2 6 2" xfId="1960" xr:uid="{00000000-0005-0000-0000-0000612B0000}"/>
    <cellStyle name="Separador de milhares 14 2 2 6 2 2" xfId="3716" xr:uid="{00000000-0005-0000-0000-0000622B0000}"/>
    <cellStyle name="Separador de milhares 14 2 2 6 2 2 2" xfId="9620" xr:uid="{00000000-0005-0000-0000-0000632B0000}"/>
    <cellStyle name="Separador de milhares 14 2 2 6 2 2 2 2" xfId="32601" xr:uid="{00000000-0005-0000-0000-0000642B0000}"/>
    <cellStyle name="Separador de milhares 14 2 2 6 2 2 2 3" xfId="20792" xr:uid="{00000000-0005-0000-0000-0000652B0000}"/>
    <cellStyle name="Separador de milhares 14 2 2 6 2 2 3" xfId="26697" xr:uid="{00000000-0005-0000-0000-0000662B0000}"/>
    <cellStyle name="Separador de milhares 14 2 2 6 2 2 4" xfId="17280" xr:uid="{00000000-0005-0000-0000-0000672B0000}"/>
    <cellStyle name="Separador de milhares 14 2 2 6 2 3" xfId="7864" xr:uid="{00000000-0005-0000-0000-0000682B0000}"/>
    <cellStyle name="Separador de milhares 14 2 2 6 2 3 2" xfId="11376" xr:uid="{00000000-0005-0000-0000-0000692B0000}"/>
    <cellStyle name="Separador de milhares 14 2 2 6 2 3 2 2" xfId="34357" xr:uid="{00000000-0005-0000-0000-00006A2B0000}"/>
    <cellStyle name="Separador de milhares 14 2 2 6 2 3 2 3" xfId="23185" xr:uid="{00000000-0005-0000-0000-00006B2B0000}"/>
    <cellStyle name="Separador de milhares 14 2 2 6 2 3 3" xfId="30845" xr:uid="{00000000-0005-0000-0000-00006C2B0000}"/>
    <cellStyle name="Separador de milhares 14 2 2 6 2 3 4" xfId="15524" xr:uid="{00000000-0005-0000-0000-00006D2B0000}"/>
    <cellStyle name="Separador de milhares 14 2 2 6 2 4" xfId="4988" xr:uid="{00000000-0005-0000-0000-00006E2B0000}"/>
    <cellStyle name="Separador de milhares 14 2 2 6 2 4 2" xfId="27969" xr:uid="{00000000-0005-0000-0000-00006F2B0000}"/>
    <cellStyle name="Separador de milhares 14 2 2 6 2 4 3" xfId="19036" xr:uid="{00000000-0005-0000-0000-0000702B0000}"/>
    <cellStyle name="Separador de milhares 14 2 2 6 2 5" xfId="24941" xr:uid="{00000000-0005-0000-0000-0000712B0000}"/>
    <cellStyle name="Separador de milhares 14 2 2 6 2 6" xfId="13768" xr:uid="{00000000-0005-0000-0000-0000722B0000}"/>
    <cellStyle name="Separador de milhares 14 2 2 6 3" xfId="3080" xr:uid="{00000000-0005-0000-0000-0000732B0000}"/>
    <cellStyle name="Separador de milhares 14 2 2 6 3 2" xfId="8984" xr:uid="{00000000-0005-0000-0000-0000742B0000}"/>
    <cellStyle name="Separador de milhares 14 2 2 6 3 2 2" xfId="31965" xr:uid="{00000000-0005-0000-0000-0000752B0000}"/>
    <cellStyle name="Separador de milhares 14 2 2 6 3 2 3" xfId="20156" xr:uid="{00000000-0005-0000-0000-0000762B0000}"/>
    <cellStyle name="Separador de milhares 14 2 2 6 3 3" xfId="26061" xr:uid="{00000000-0005-0000-0000-0000772B0000}"/>
    <cellStyle name="Separador de milhares 14 2 2 6 3 4" xfId="16644" xr:uid="{00000000-0005-0000-0000-0000782B0000}"/>
    <cellStyle name="Separador de milhares 14 2 2 6 4" xfId="7228" xr:uid="{00000000-0005-0000-0000-0000792B0000}"/>
    <cellStyle name="Separador de milhares 14 2 2 6 4 2" xfId="10740" xr:uid="{00000000-0005-0000-0000-00007A2B0000}"/>
    <cellStyle name="Separador de milhares 14 2 2 6 4 2 2" xfId="33721" xr:uid="{00000000-0005-0000-0000-00007B2B0000}"/>
    <cellStyle name="Separador de milhares 14 2 2 6 4 2 3" xfId="22549" xr:uid="{00000000-0005-0000-0000-00007C2B0000}"/>
    <cellStyle name="Separador de milhares 14 2 2 6 4 3" xfId="30209" xr:uid="{00000000-0005-0000-0000-00007D2B0000}"/>
    <cellStyle name="Separador de milhares 14 2 2 6 4 4" xfId="14888" xr:uid="{00000000-0005-0000-0000-00007E2B0000}"/>
    <cellStyle name="Separador de milhares 14 2 2 6 5" xfId="6032" xr:uid="{00000000-0005-0000-0000-00007F2B0000}"/>
    <cellStyle name="Separador de milhares 14 2 2 6 5 2" xfId="21429" xr:uid="{00000000-0005-0000-0000-0000802B0000}"/>
    <cellStyle name="Separador de milhares 14 2 2 6 5 3" xfId="29013" xr:uid="{00000000-0005-0000-0000-0000812B0000}"/>
    <cellStyle name="Separador de milhares 14 2 2 6 5 4" xfId="13132" xr:uid="{00000000-0005-0000-0000-0000822B0000}"/>
    <cellStyle name="Separador de milhares 14 2 2 6 6" xfId="4352" xr:uid="{00000000-0005-0000-0000-0000832B0000}"/>
    <cellStyle name="Separador de milhares 14 2 2 6 6 2" xfId="27333" xr:uid="{00000000-0005-0000-0000-0000842B0000}"/>
    <cellStyle name="Separador de milhares 14 2 2 6 6 3" xfId="18400" xr:uid="{00000000-0005-0000-0000-0000852B0000}"/>
    <cellStyle name="Separador de milhares 14 2 2 6 7" xfId="24305" xr:uid="{00000000-0005-0000-0000-0000862B0000}"/>
    <cellStyle name="Separador de milhares 14 2 2 6 8" xfId="12012" xr:uid="{00000000-0005-0000-0000-0000872B0000}"/>
    <cellStyle name="Separador de milhares 14 2 2 7" xfId="764" xr:uid="{00000000-0005-0000-0000-0000882B0000}"/>
    <cellStyle name="Separador de milhares 14 2 2 7 2" xfId="2520" xr:uid="{00000000-0005-0000-0000-0000892B0000}"/>
    <cellStyle name="Separador de milhares 14 2 2 7 2 2" xfId="8424" xr:uid="{00000000-0005-0000-0000-00008A2B0000}"/>
    <cellStyle name="Separador de milhares 14 2 2 7 2 2 2" xfId="31405" xr:uid="{00000000-0005-0000-0000-00008B2B0000}"/>
    <cellStyle name="Separador de milhares 14 2 2 7 2 2 3" xfId="19596" xr:uid="{00000000-0005-0000-0000-00008C2B0000}"/>
    <cellStyle name="Separador de milhares 14 2 2 7 2 3" xfId="25501" xr:uid="{00000000-0005-0000-0000-00008D2B0000}"/>
    <cellStyle name="Separador de milhares 14 2 2 7 2 4" xfId="16084" xr:uid="{00000000-0005-0000-0000-00008E2B0000}"/>
    <cellStyle name="Separador de milhares 14 2 2 7 3" xfId="6668" xr:uid="{00000000-0005-0000-0000-00008F2B0000}"/>
    <cellStyle name="Separador de milhares 14 2 2 7 3 2" xfId="10180" xr:uid="{00000000-0005-0000-0000-0000902B0000}"/>
    <cellStyle name="Separador de milhares 14 2 2 7 3 2 2" xfId="33161" xr:uid="{00000000-0005-0000-0000-0000912B0000}"/>
    <cellStyle name="Separador de milhares 14 2 2 7 3 2 3" xfId="21989" xr:uid="{00000000-0005-0000-0000-0000922B0000}"/>
    <cellStyle name="Separador de milhares 14 2 2 7 3 3" xfId="29649" xr:uid="{00000000-0005-0000-0000-0000932B0000}"/>
    <cellStyle name="Separador de milhares 14 2 2 7 3 4" xfId="14328" xr:uid="{00000000-0005-0000-0000-0000942B0000}"/>
    <cellStyle name="Separador de milhares 14 2 2 7 4" xfId="4428" xr:uid="{00000000-0005-0000-0000-0000952B0000}"/>
    <cellStyle name="Separador de milhares 14 2 2 7 4 2" xfId="27409" xr:uid="{00000000-0005-0000-0000-0000962B0000}"/>
    <cellStyle name="Separador de milhares 14 2 2 7 4 3" xfId="17840" xr:uid="{00000000-0005-0000-0000-0000972B0000}"/>
    <cellStyle name="Separador de milhares 14 2 2 7 5" xfId="23745" xr:uid="{00000000-0005-0000-0000-0000982B0000}"/>
    <cellStyle name="Separador de milhares 14 2 2 7 6" xfId="12572" xr:uid="{00000000-0005-0000-0000-0000992B0000}"/>
    <cellStyle name="Separador de milhares 14 2 2 8" xfId="1400" xr:uid="{00000000-0005-0000-0000-00009A2B0000}"/>
    <cellStyle name="Separador de milhares 14 2 2 8 2" xfId="3156" xr:uid="{00000000-0005-0000-0000-00009B2B0000}"/>
    <cellStyle name="Separador de milhares 14 2 2 8 2 2" xfId="9060" xr:uid="{00000000-0005-0000-0000-00009C2B0000}"/>
    <cellStyle name="Separador de milhares 14 2 2 8 2 2 2" xfId="32041" xr:uid="{00000000-0005-0000-0000-00009D2B0000}"/>
    <cellStyle name="Separador de milhares 14 2 2 8 2 2 3" xfId="20232" xr:uid="{00000000-0005-0000-0000-00009E2B0000}"/>
    <cellStyle name="Separador de milhares 14 2 2 8 2 3" xfId="26137" xr:uid="{00000000-0005-0000-0000-00009F2B0000}"/>
    <cellStyle name="Separador de milhares 14 2 2 8 2 4" xfId="16720" xr:uid="{00000000-0005-0000-0000-0000A02B0000}"/>
    <cellStyle name="Separador de milhares 14 2 2 8 3" xfId="7304" xr:uid="{00000000-0005-0000-0000-0000A12B0000}"/>
    <cellStyle name="Separador de milhares 14 2 2 8 3 2" xfId="10816" xr:uid="{00000000-0005-0000-0000-0000A22B0000}"/>
    <cellStyle name="Separador de milhares 14 2 2 8 3 2 2" xfId="33797" xr:uid="{00000000-0005-0000-0000-0000A32B0000}"/>
    <cellStyle name="Separador de milhares 14 2 2 8 3 2 3" xfId="22625" xr:uid="{00000000-0005-0000-0000-0000A42B0000}"/>
    <cellStyle name="Separador de milhares 14 2 2 8 3 3" xfId="30285" xr:uid="{00000000-0005-0000-0000-0000A52B0000}"/>
    <cellStyle name="Separador de milhares 14 2 2 8 3 4" xfId="14964" xr:uid="{00000000-0005-0000-0000-0000A62B0000}"/>
    <cellStyle name="Separador de milhares 14 2 2 8 4" xfId="6108" xr:uid="{00000000-0005-0000-0000-0000A72B0000}"/>
    <cellStyle name="Separador de milhares 14 2 2 8 4 2" xfId="29089" xr:uid="{00000000-0005-0000-0000-0000A82B0000}"/>
    <cellStyle name="Separador de milhares 14 2 2 8 4 3" xfId="18476" xr:uid="{00000000-0005-0000-0000-0000A92B0000}"/>
    <cellStyle name="Separador de milhares 14 2 2 8 5" xfId="24381" xr:uid="{00000000-0005-0000-0000-0000AA2B0000}"/>
    <cellStyle name="Separador de milhares 14 2 2 8 6" xfId="13208" xr:uid="{00000000-0005-0000-0000-0000AB2B0000}"/>
    <cellStyle name="Separador de milhares 14 2 2 9" xfId="687" xr:uid="{00000000-0005-0000-0000-0000AC2B0000}"/>
    <cellStyle name="Separador de milhares 14 2 2 9 2" xfId="2444" xr:uid="{00000000-0005-0000-0000-0000AD2B0000}"/>
    <cellStyle name="Separador de milhares 14 2 2 9 2 2" xfId="8348" xr:uid="{00000000-0005-0000-0000-0000AE2B0000}"/>
    <cellStyle name="Separador de milhares 14 2 2 9 2 2 2" xfId="31329" xr:uid="{00000000-0005-0000-0000-0000AF2B0000}"/>
    <cellStyle name="Separador de milhares 14 2 2 9 2 2 3" xfId="19520" xr:uid="{00000000-0005-0000-0000-0000B02B0000}"/>
    <cellStyle name="Separador de milhares 14 2 2 9 2 3" xfId="25425" xr:uid="{00000000-0005-0000-0000-0000B12B0000}"/>
    <cellStyle name="Separador de milhares 14 2 2 9 2 4" xfId="16008" xr:uid="{00000000-0005-0000-0000-0000B22B0000}"/>
    <cellStyle name="Separador de milhares 14 2 2 9 3" xfId="6592" xr:uid="{00000000-0005-0000-0000-0000B32B0000}"/>
    <cellStyle name="Separador de milhares 14 2 2 9 3 2" xfId="10104" xr:uid="{00000000-0005-0000-0000-0000B42B0000}"/>
    <cellStyle name="Separador de milhares 14 2 2 9 3 2 2" xfId="33085" xr:uid="{00000000-0005-0000-0000-0000B52B0000}"/>
    <cellStyle name="Separador de milhares 14 2 2 9 3 2 3" xfId="21913" xr:uid="{00000000-0005-0000-0000-0000B62B0000}"/>
    <cellStyle name="Separador de milhares 14 2 2 9 3 3" xfId="29573" xr:uid="{00000000-0005-0000-0000-0000B72B0000}"/>
    <cellStyle name="Separador de milhares 14 2 2 9 3 4" xfId="14252" xr:uid="{00000000-0005-0000-0000-0000B82B0000}"/>
    <cellStyle name="Separador de milhares 14 2 2 9 4" xfId="5472" xr:uid="{00000000-0005-0000-0000-0000B92B0000}"/>
    <cellStyle name="Separador de milhares 14 2 2 9 4 2" xfId="28453" xr:uid="{00000000-0005-0000-0000-0000BA2B0000}"/>
    <cellStyle name="Separador de milhares 14 2 2 9 4 3" xfId="17764" xr:uid="{00000000-0005-0000-0000-0000BB2B0000}"/>
    <cellStyle name="Separador de milhares 14 2 2 9 5" xfId="23669" xr:uid="{00000000-0005-0000-0000-0000BC2B0000}"/>
    <cellStyle name="Separador de milhares 14 2 2 9 6" xfId="12496" xr:uid="{00000000-0005-0000-0000-0000BD2B0000}"/>
    <cellStyle name="Separador de milhares 14 2 3" xfId="417" xr:uid="{00000000-0005-0000-0000-0000BE2B0000}"/>
    <cellStyle name="Separador de milhares 14 2 3 10" xfId="23400" xr:uid="{00000000-0005-0000-0000-0000BF2B0000}"/>
    <cellStyle name="Separador de milhares 14 2 3 11" xfId="11514" xr:uid="{00000000-0005-0000-0000-0000C02B0000}"/>
    <cellStyle name="Separador de milhares 14 2 3 2" xfId="578" xr:uid="{00000000-0005-0000-0000-0000C12B0000}"/>
    <cellStyle name="Separador de milhares 14 2 3 2 2" xfId="1861" xr:uid="{00000000-0005-0000-0000-0000C22B0000}"/>
    <cellStyle name="Separador de milhares 14 2 3 2 2 2" xfId="3617" xr:uid="{00000000-0005-0000-0000-0000C32B0000}"/>
    <cellStyle name="Separador de milhares 14 2 3 2 2 2 2" xfId="9521" xr:uid="{00000000-0005-0000-0000-0000C42B0000}"/>
    <cellStyle name="Separador de milhares 14 2 3 2 2 2 2 2" xfId="32502" xr:uid="{00000000-0005-0000-0000-0000C52B0000}"/>
    <cellStyle name="Separador de milhares 14 2 3 2 2 2 2 3" xfId="20693" xr:uid="{00000000-0005-0000-0000-0000C62B0000}"/>
    <cellStyle name="Separador de milhares 14 2 3 2 2 2 3" xfId="26598" xr:uid="{00000000-0005-0000-0000-0000C72B0000}"/>
    <cellStyle name="Separador de milhares 14 2 3 2 2 2 4" xfId="17181" xr:uid="{00000000-0005-0000-0000-0000C82B0000}"/>
    <cellStyle name="Separador de milhares 14 2 3 2 2 3" xfId="7765" xr:uid="{00000000-0005-0000-0000-0000C92B0000}"/>
    <cellStyle name="Separador de milhares 14 2 3 2 2 3 2" xfId="11277" xr:uid="{00000000-0005-0000-0000-0000CA2B0000}"/>
    <cellStyle name="Separador de milhares 14 2 3 2 2 3 2 2" xfId="34258" xr:uid="{00000000-0005-0000-0000-0000CB2B0000}"/>
    <cellStyle name="Separador de milhares 14 2 3 2 2 3 2 3" xfId="23086" xr:uid="{00000000-0005-0000-0000-0000CC2B0000}"/>
    <cellStyle name="Separador de milhares 14 2 3 2 2 3 3" xfId="30746" xr:uid="{00000000-0005-0000-0000-0000CD2B0000}"/>
    <cellStyle name="Separador de milhares 14 2 3 2 2 3 4" xfId="15425" xr:uid="{00000000-0005-0000-0000-0000CE2B0000}"/>
    <cellStyle name="Separador de milhares 14 2 3 2 2 4" xfId="4889" xr:uid="{00000000-0005-0000-0000-0000CF2B0000}"/>
    <cellStyle name="Separador de milhares 14 2 3 2 2 4 2" xfId="27870" xr:uid="{00000000-0005-0000-0000-0000D02B0000}"/>
    <cellStyle name="Separador de milhares 14 2 3 2 2 4 3" xfId="18937" xr:uid="{00000000-0005-0000-0000-0000D12B0000}"/>
    <cellStyle name="Separador de milhares 14 2 3 2 2 5" xfId="24842" xr:uid="{00000000-0005-0000-0000-0000D22B0000}"/>
    <cellStyle name="Separador de milhares 14 2 3 2 2 6" xfId="13669" xr:uid="{00000000-0005-0000-0000-0000D32B0000}"/>
    <cellStyle name="Separador de milhares 14 2 3 2 3" xfId="1225" xr:uid="{00000000-0005-0000-0000-0000D42B0000}"/>
    <cellStyle name="Separador de milhares 14 2 3 2 3 2" xfId="2981" xr:uid="{00000000-0005-0000-0000-0000D52B0000}"/>
    <cellStyle name="Separador de milhares 14 2 3 2 3 2 2" xfId="8885" xr:uid="{00000000-0005-0000-0000-0000D62B0000}"/>
    <cellStyle name="Separador de milhares 14 2 3 2 3 2 2 2" xfId="31866" xr:uid="{00000000-0005-0000-0000-0000D72B0000}"/>
    <cellStyle name="Separador de milhares 14 2 3 2 3 2 2 3" xfId="20057" xr:uid="{00000000-0005-0000-0000-0000D82B0000}"/>
    <cellStyle name="Separador de milhares 14 2 3 2 3 2 3" xfId="25962" xr:uid="{00000000-0005-0000-0000-0000D92B0000}"/>
    <cellStyle name="Separador de milhares 14 2 3 2 3 2 4" xfId="16545" xr:uid="{00000000-0005-0000-0000-0000DA2B0000}"/>
    <cellStyle name="Separador de milhares 14 2 3 2 3 3" xfId="7129" xr:uid="{00000000-0005-0000-0000-0000DB2B0000}"/>
    <cellStyle name="Separador de milhares 14 2 3 2 3 3 2" xfId="10641" xr:uid="{00000000-0005-0000-0000-0000DC2B0000}"/>
    <cellStyle name="Separador de milhares 14 2 3 2 3 3 2 2" xfId="33622" xr:uid="{00000000-0005-0000-0000-0000DD2B0000}"/>
    <cellStyle name="Separador de milhares 14 2 3 2 3 3 2 3" xfId="22450" xr:uid="{00000000-0005-0000-0000-0000DE2B0000}"/>
    <cellStyle name="Separador de milhares 14 2 3 2 3 3 3" xfId="30110" xr:uid="{00000000-0005-0000-0000-0000DF2B0000}"/>
    <cellStyle name="Separador de milhares 14 2 3 2 3 3 4" xfId="14789" xr:uid="{00000000-0005-0000-0000-0000E02B0000}"/>
    <cellStyle name="Separador de milhares 14 2 3 2 3 4" xfId="5933" xr:uid="{00000000-0005-0000-0000-0000E12B0000}"/>
    <cellStyle name="Separador de milhares 14 2 3 2 3 4 2" xfId="28914" xr:uid="{00000000-0005-0000-0000-0000E22B0000}"/>
    <cellStyle name="Separador de milhares 14 2 3 2 3 4 3" xfId="18301" xr:uid="{00000000-0005-0000-0000-0000E32B0000}"/>
    <cellStyle name="Separador de milhares 14 2 3 2 3 5" xfId="24206" xr:uid="{00000000-0005-0000-0000-0000E42B0000}"/>
    <cellStyle name="Separador de milhares 14 2 3 2 3 6" xfId="13033" xr:uid="{00000000-0005-0000-0000-0000E52B0000}"/>
    <cellStyle name="Separador de milhares 14 2 3 2 4" xfId="2336" xr:uid="{00000000-0005-0000-0000-0000E62B0000}"/>
    <cellStyle name="Separador de milhares 14 2 3 2 4 2" xfId="8240" xr:uid="{00000000-0005-0000-0000-0000E72B0000}"/>
    <cellStyle name="Separador de milhares 14 2 3 2 4 2 2" xfId="31221" xr:uid="{00000000-0005-0000-0000-0000E82B0000}"/>
    <cellStyle name="Separador de milhares 14 2 3 2 4 2 3" xfId="19412" xr:uid="{00000000-0005-0000-0000-0000E92B0000}"/>
    <cellStyle name="Separador de milhares 14 2 3 2 4 3" xfId="25317" xr:uid="{00000000-0005-0000-0000-0000EA2B0000}"/>
    <cellStyle name="Separador de milhares 14 2 3 2 4 4" xfId="15900" xr:uid="{00000000-0005-0000-0000-0000EB2B0000}"/>
    <cellStyle name="Separador de milhares 14 2 3 2 5" xfId="6484" xr:uid="{00000000-0005-0000-0000-0000EC2B0000}"/>
    <cellStyle name="Separador de milhares 14 2 3 2 5 2" xfId="9996" xr:uid="{00000000-0005-0000-0000-0000ED2B0000}"/>
    <cellStyle name="Separador de milhares 14 2 3 2 5 2 2" xfId="32977" xr:uid="{00000000-0005-0000-0000-0000EE2B0000}"/>
    <cellStyle name="Separador de milhares 14 2 3 2 5 2 3" xfId="21805" xr:uid="{00000000-0005-0000-0000-0000EF2B0000}"/>
    <cellStyle name="Separador de milhares 14 2 3 2 5 3" xfId="29465" xr:uid="{00000000-0005-0000-0000-0000F02B0000}"/>
    <cellStyle name="Separador de milhares 14 2 3 2 5 4" xfId="14144" xr:uid="{00000000-0005-0000-0000-0000F12B0000}"/>
    <cellStyle name="Separador de milhares 14 2 3 2 6" xfId="5364" xr:uid="{00000000-0005-0000-0000-0000F22B0000}"/>
    <cellStyle name="Separador de milhares 14 2 3 2 6 2" xfId="21168" xr:uid="{00000000-0005-0000-0000-0000F32B0000}"/>
    <cellStyle name="Separador de milhares 14 2 3 2 6 3" xfId="28345" xr:uid="{00000000-0005-0000-0000-0000F42B0000}"/>
    <cellStyle name="Separador de milhares 14 2 3 2 6 4" xfId="12388" xr:uid="{00000000-0005-0000-0000-0000F52B0000}"/>
    <cellStyle name="Separador de milhares 14 2 3 2 7" xfId="4253" xr:uid="{00000000-0005-0000-0000-0000F62B0000}"/>
    <cellStyle name="Separador de milhares 14 2 3 2 7 2" xfId="27234" xr:uid="{00000000-0005-0000-0000-0000F72B0000}"/>
    <cellStyle name="Separador de milhares 14 2 3 2 7 3" xfId="17656" xr:uid="{00000000-0005-0000-0000-0000F82B0000}"/>
    <cellStyle name="Separador de milhares 14 2 3 2 8" xfId="23561" xr:uid="{00000000-0005-0000-0000-0000F92B0000}"/>
    <cellStyle name="Separador de milhares 14 2 3 2 9" xfId="11913" xr:uid="{00000000-0005-0000-0000-0000FA2B0000}"/>
    <cellStyle name="Separador de milhares 14 2 3 3" xfId="1064" xr:uid="{00000000-0005-0000-0000-0000FB2B0000}"/>
    <cellStyle name="Separador de milhares 14 2 3 3 2" xfId="1700" xr:uid="{00000000-0005-0000-0000-0000FC2B0000}"/>
    <cellStyle name="Separador de milhares 14 2 3 3 2 2" xfId="3456" xr:uid="{00000000-0005-0000-0000-0000FD2B0000}"/>
    <cellStyle name="Separador de milhares 14 2 3 3 2 2 2" xfId="9360" xr:uid="{00000000-0005-0000-0000-0000FE2B0000}"/>
    <cellStyle name="Separador de milhares 14 2 3 3 2 2 2 2" xfId="32341" xr:uid="{00000000-0005-0000-0000-0000FF2B0000}"/>
    <cellStyle name="Separador de milhares 14 2 3 3 2 2 2 3" xfId="20532" xr:uid="{00000000-0005-0000-0000-0000002C0000}"/>
    <cellStyle name="Separador de milhares 14 2 3 3 2 2 3" xfId="26437" xr:uid="{00000000-0005-0000-0000-0000012C0000}"/>
    <cellStyle name="Separador de milhares 14 2 3 3 2 2 4" xfId="17020" xr:uid="{00000000-0005-0000-0000-0000022C0000}"/>
    <cellStyle name="Separador de milhares 14 2 3 3 2 3" xfId="7604" xr:uid="{00000000-0005-0000-0000-0000032C0000}"/>
    <cellStyle name="Separador de milhares 14 2 3 3 2 3 2" xfId="11116" xr:uid="{00000000-0005-0000-0000-0000042C0000}"/>
    <cellStyle name="Separador de milhares 14 2 3 3 2 3 2 2" xfId="34097" xr:uid="{00000000-0005-0000-0000-0000052C0000}"/>
    <cellStyle name="Separador de milhares 14 2 3 3 2 3 2 3" xfId="22925" xr:uid="{00000000-0005-0000-0000-0000062C0000}"/>
    <cellStyle name="Separador de milhares 14 2 3 3 2 3 3" xfId="30585" xr:uid="{00000000-0005-0000-0000-0000072C0000}"/>
    <cellStyle name="Separador de milhares 14 2 3 3 2 3 4" xfId="15264" xr:uid="{00000000-0005-0000-0000-0000082C0000}"/>
    <cellStyle name="Separador de milhares 14 2 3 3 2 4" xfId="4728" xr:uid="{00000000-0005-0000-0000-0000092C0000}"/>
    <cellStyle name="Separador de milhares 14 2 3 3 2 4 2" xfId="27709" xr:uid="{00000000-0005-0000-0000-00000A2C0000}"/>
    <cellStyle name="Separador de milhares 14 2 3 3 2 4 3" xfId="18776" xr:uid="{00000000-0005-0000-0000-00000B2C0000}"/>
    <cellStyle name="Separador de milhares 14 2 3 3 2 5" xfId="24681" xr:uid="{00000000-0005-0000-0000-00000C2C0000}"/>
    <cellStyle name="Separador de milhares 14 2 3 3 2 6" xfId="13508" xr:uid="{00000000-0005-0000-0000-00000D2C0000}"/>
    <cellStyle name="Separador de milhares 14 2 3 3 3" xfId="2820" xr:uid="{00000000-0005-0000-0000-00000E2C0000}"/>
    <cellStyle name="Separador de milhares 14 2 3 3 3 2" xfId="8724" xr:uid="{00000000-0005-0000-0000-00000F2C0000}"/>
    <cellStyle name="Separador de milhares 14 2 3 3 3 2 2" xfId="31705" xr:uid="{00000000-0005-0000-0000-0000102C0000}"/>
    <cellStyle name="Separador de milhares 14 2 3 3 3 2 3" xfId="19896" xr:uid="{00000000-0005-0000-0000-0000112C0000}"/>
    <cellStyle name="Separador de milhares 14 2 3 3 3 3" xfId="25801" xr:uid="{00000000-0005-0000-0000-0000122C0000}"/>
    <cellStyle name="Separador de milhares 14 2 3 3 3 4" xfId="16384" xr:uid="{00000000-0005-0000-0000-0000132C0000}"/>
    <cellStyle name="Separador de milhares 14 2 3 3 4" xfId="6968" xr:uid="{00000000-0005-0000-0000-0000142C0000}"/>
    <cellStyle name="Separador de milhares 14 2 3 3 4 2" xfId="10480" xr:uid="{00000000-0005-0000-0000-0000152C0000}"/>
    <cellStyle name="Separador de milhares 14 2 3 3 4 2 2" xfId="33461" xr:uid="{00000000-0005-0000-0000-0000162C0000}"/>
    <cellStyle name="Separador de milhares 14 2 3 3 4 2 3" xfId="22289" xr:uid="{00000000-0005-0000-0000-0000172C0000}"/>
    <cellStyle name="Separador de milhares 14 2 3 3 4 3" xfId="29949" xr:uid="{00000000-0005-0000-0000-0000182C0000}"/>
    <cellStyle name="Separador de milhares 14 2 3 3 4 4" xfId="14628" xr:uid="{00000000-0005-0000-0000-0000192C0000}"/>
    <cellStyle name="Separador de milhares 14 2 3 3 5" xfId="5772" xr:uid="{00000000-0005-0000-0000-00001A2C0000}"/>
    <cellStyle name="Separador de milhares 14 2 3 3 5 2" xfId="21330" xr:uid="{00000000-0005-0000-0000-00001B2C0000}"/>
    <cellStyle name="Separador de milhares 14 2 3 3 5 3" xfId="28753" xr:uid="{00000000-0005-0000-0000-00001C2C0000}"/>
    <cellStyle name="Separador de milhares 14 2 3 3 5 4" xfId="12872" xr:uid="{00000000-0005-0000-0000-00001D2C0000}"/>
    <cellStyle name="Separador de milhares 14 2 3 3 6" xfId="4092" xr:uid="{00000000-0005-0000-0000-00001E2C0000}"/>
    <cellStyle name="Separador de milhares 14 2 3 3 6 2" xfId="27073" xr:uid="{00000000-0005-0000-0000-00001F2C0000}"/>
    <cellStyle name="Separador de milhares 14 2 3 3 6 3" xfId="18140" xr:uid="{00000000-0005-0000-0000-0000202C0000}"/>
    <cellStyle name="Separador de milhares 14 2 3 3 7" xfId="24045" xr:uid="{00000000-0005-0000-0000-0000212C0000}"/>
    <cellStyle name="Separador de milhares 14 2 3 3 8" xfId="11752" xr:uid="{00000000-0005-0000-0000-0000222C0000}"/>
    <cellStyle name="Separador de milhares 14 2 3 4" xfId="1462" xr:uid="{00000000-0005-0000-0000-0000232C0000}"/>
    <cellStyle name="Separador de milhares 14 2 3 4 2" xfId="3218" xr:uid="{00000000-0005-0000-0000-0000242C0000}"/>
    <cellStyle name="Separador de milhares 14 2 3 4 2 2" xfId="9122" xr:uid="{00000000-0005-0000-0000-0000252C0000}"/>
    <cellStyle name="Separador de milhares 14 2 3 4 2 2 2" xfId="32103" xr:uid="{00000000-0005-0000-0000-0000262C0000}"/>
    <cellStyle name="Separador de milhares 14 2 3 4 2 2 3" xfId="20294" xr:uid="{00000000-0005-0000-0000-0000272C0000}"/>
    <cellStyle name="Separador de milhares 14 2 3 4 2 3" xfId="26199" xr:uid="{00000000-0005-0000-0000-0000282C0000}"/>
    <cellStyle name="Separador de milhares 14 2 3 4 2 4" xfId="16782" xr:uid="{00000000-0005-0000-0000-0000292C0000}"/>
    <cellStyle name="Separador de milhares 14 2 3 4 3" xfId="7366" xr:uid="{00000000-0005-0000-0000-00002A2C0000}"/>
    <cellStyle name="Separador de milhares 14 2 3 4 3 2" xfId="10878" xr:uid="{00000000-0005-0000-0000-00002B2C0000}"/>
    <cellStyle name="Separador de milhares 14 2 3 4 3 2 2" xfId="33859" xr:uid="{00000000-0005-0000-0000-00002C2C0000}"/>
    <cellStyle name="Separador de milhares 14 2 3 4 3 2 3" xfId="22687" xr:uid="{00000000-0005-0000-0000-00002D2C0000}"/>
    <cellStyle name="Separador de milhares 14 2 3 4 3 3" xfId="30347" xr:uid="{00000000-0005-0000-0000-00002E2C0000}"/>
    <cellStyle name="Separador de milhares 14 2 3 4 3 4" xfId="15026" xr:uid="{00000000-0005-0000-0000-00002F2C0000}"/>
    <cellStyle name="Separador de milhares 14 2 3 4 4" xfId="4490" xr:uid="{00000000-0005-0000-0000-0000302C0000}"/>
    <cellStyle name="Separador de milhares 14 2 3 4 4 2" xfId="27471" xr:uid="{00000000-0005-0000-0000-0000312C0000}"/>
    <cellStyle name="Separador de milhares 14 2 3 4 4 3" xfId="18538" xr:uid="{00000000-0005-0000-0000-0000322C0000}"/>
    <cellStyle name="Separador de milhares 14 2 3 4 5" xfId="24443" xr:uid="{00000000-0005-0000-0000-0000332C0000}"/>
    <cellStyle name="Separador de milhares 14 2 3 4 6" xfId="13270" xr:uid="{00000000-0005-0000-0000-0000342C0000}"/>
    <cellStyle name="Separador de milhares 14 2 3 5" xfId="826" xr:uid="{00000000-0005-0000-0000-0000352C0000}"/>
    <cellStyle name="Separador de milhares 14 2 3 5 2" xfId="2582" xr:uid="{00000000-0005-0000-0000-0000362C0000}"/>
    <cellStyle name="Separador de milhares 14 2 3 5 2 2" xfId="8486" xr:uid="{00000000-0005-0000-0000-0000372C0000}"/>
    <cellStyle name="Separador de milhares 14 2 3 5 2 2 2" xfId="31467" xr:uid="{00000000-0005-0000-0000-0000382C0000}"/>
    <cellStyle name="Separador de milhares 14 2 3 5 2 2 3" xfId="19658" xr:uid="{00000000-0005-0000-0000-0000392C0000}"/>
    <cellStyle name="Separador de milhares 14 2 3 5 2 3" xfId="25563" xr:uid="{00000000-0005-0000-0000-00003A2C0000}"/>
    <cellStyle name="Separador de milhares 14 2 3 5 2 4" xfId="16146" xr:uid="{00000000-0005-0000-0000-00003B2C0000}"/>
    <cellStyle name="Separador de milhares 14 2 3 5 3" xfId="6730" xr:uid="{00000000-0005-0000-0000-00003C2C0000}"/>
    <cellStyle name="Separador de milhares 14 2 3 5 3 2" xfId="10242" xr:uid="{00000000-0005-0000-0000-00003D2C0000}"/>
    <cellStyle name="Separador de milhares 14 2 3 5 3 2 2" xfId="33223" xr:uid="{00000000-0005-0000-0000-00003E2C0000}"/>
    <cellStyle name="Separador de milhares 14 2 3 5 3 2 3" xfId="22051" xr:uid="{00000000-0005-0000-0000-00003F2C0000}"/>
    <cellStyle name="Separador de milhares 14 2 3 5 3 3" xfId="29711" xr:uid="{00000000-0005-0000-0000-0000402C0000}"/>
    <cellStyle name="Separador de milhares 14 2 3 5 3 4" xfId="14390" xr:uid="{00000000-0005-0000-0000-0000412C0000}"/>
    <cellStyle name="Separador de milhares 14 2 3 5 4" xfId="5534" xr:uid="{00000000-0005-0000-0000-0000422C0000}"/>
    <cellStyle name="Separador de milhares 14 2 3 5 4 2" xfId="28515" xr:uid="{00000000-0005-0000-0000-0000432C0000}"/>
    <cellStyle name="Separador de milhares 14 2 3 5 4 3" xfId="17902" xr:uid="{00000000-0005-0000-0000-0000442C0000}"/>
    <cellStyle name="Separador de milhares 14 2 3 5 5" xfId="23807" xr:uid="{00000000-0005-0000-0000-0000452C0000}"/>
    <cellStyle name="Separador de milhares 14 2 3 5 6" xfId="12634" xr:uid="{00000000-0005-0000-0000-0000462C0000}"/>
    <cellStyle name="Separador de milhares 14 2 3 6" xfId="2175" xr:uid="{00000000-0005-0000-0000-0000472C0000}"/>
    <cellStyle name="Separador de milhares 14 2 3 6 2" xfId="8079" xr:uid="{00000000-0005-0000-0000-0000482C0000}"/>
    <cellStyle name="Separador de milhares 14 2 3 6 2 2" xfId="31060" xr:uid="{00000000-0005-0000-0000-0000492C0000}"/>
    <cellStyle name="Separador de milhares 14 2 3 6 2 3" xfId="19251" xr:uid="{00000000-0005-0000-0000-00004A2C0000}"/>
    <cellStyle name="Separador de milhares 14 2 3 6 3" xfId="25156" xr:uid="{00000000-0005-0000-0000-00004B2C0000}"/>
    <cellStyle name="Separador de milhares 14 2 3 6 4" xfId="15739" xr:uid="{00000000-0005-0000-0000-00004C2C0000}"/>
    <cellStyle name="Separador de milhares 14 2 3 7" xfId="6323" xr:uid="{00000000-0005-0000-0000-00004D2C0000}"/>
    <cellStyle name="Separador de milhares 14 2 3 7 2" xfId="9835" xr:uid="{00000000-0005-0000-0000-00004E2C0000}"/>
    <cellStyle name="Separador de milhares 14 2 3 7 2 2" xfId="32816" xr:uid="{00000000-0005-0000-0000-00004F2C0000}"/>
    <cellStyle name="Separador de milhares 14 2 3 7 2 3" xfId="21644" xr:uid="{00000000-0005-0000-0000-0000502C0000}"/>
    <cellStyle name="Separador de milhares 14 2 3 7 3" xfId="29304" xr:uid="{00000000-0005-0000-0000-0000512C0000}"/>
    <cellStyle name="Separador de milhares 14 2 3 7 4" xfId="13983" xr:uid="{00000000-0005-0000-0000-0000522C0000}"/>
    <cellStyle name="Separador de milhares 14 2 3 8" xfId="5203" xr:uid="{00000000-0005-0000-0000-0000532C0000}"/>
    <cellStyle name="Separador de milhares 14 2 3 8 2" xfId="21007" xr:uid="{00000000-0005-0000-0000-0000542C0000}"/>
    <cellStyle name="Separador de milhares 14 2 3 8 3" xfId="28184" xr:uid="{00000000-0005-0000-0000-0000552C0000}"/>
    <cellStyle name="Separador de milhares 14 2 3 8 4" xfId="12227" xr:uid="{00000000-0005-0000-0000-0000562C0000}"/>
    <cellStyle name="Separador de milhares 14 2 3 9" xfId="3854" xr:uid="{00000000-0005-0000-0000-0000572C0000}"/>
    <cellStyle name="Separador de milhares 14 2 3 9 2" xfId="26835" xr:uid="{00000000-0005-0000-0000-0000582C0000}"/>
    <cellStyle name="Separador de milhares 14 2 3 9 3" xfId="17495" xr:uid="{00000000-0005-0000-0000-0000592C0000}"/>
    <cellStyle name="Separador de milhares 14 2 4" xfId="337" xr:uid="{00000000-0005-0000-0000-00005A2C0000}"/>
    <cellStyle name="Separador de milhares 14 2 4 2" xfId="1621" xr:uid="{00000000-0005-0000-0000-00005B2C0000}"/>
    <cellStyle name="Separador de milhares 14 2 4 2 2" xfId="3377" xr:uid="{00000000-0005-0000-0000-00005C2C0000}"/>
    <cellStyle name="Separador de milhares 14 2 4 2 2 2" xfId="9281" xr:uid="{00000000-0005-0000-0000-00005D2C0000}"/>
    <cellStyle name="Separador de milhares 14 2 4 2 2 2 2" xfId="32262" xr:uid="{00000000-0005-0000-0000-00005E2C0000}"/>
    <cellStyle name="Separador de milhares 14 2 4 2 2 2 3" xfId="20453" xr:uid="{00000000-0005-0000-0000-00005F2C0000}"/>
    <cellStyle name="Separador de milhares 14 2 4 2 2 3" xfId="26358" xr:uid="{00000000-0005-0000-0000-0000602C0000}"/>
    <cellStyle name="Separador de milhares 14 2 4 2 2 4" xfId="16941" xr:uid="{00000000-0005-0000-0000-0000612C0000}"/>
    <cellStyle name="Separador de milhares 14 2 4 2 3" xfId="7525" xr:uid="{00000000-0005-0000-0000-0000622C0000}"/>
    <cellStyle name="Separador de milhares 14 2 4 2 3 2" xfId="11037" xr:uid="{00000000-0005-0000-0000-0000632C0000}"/>
    <cellStyle name="Separador de milhares 14 2 4 2 3 2 2" xfId="34018" xr:uid="{00000000-0005-0000-0000-0000642C0000}"/>
    <cellStyle name="Separador de milhares 14 2 4 2 3 2 3" xfId="22846" xr:uid="{00000000-0005-0000-0000-0000652C0000}"/>
    <cellStyle name="Separador de milhares 14 2 4 2 3 3" xfId="30506" xr:uid="{00000000-0005-0000-0000-0000662C0000}"/>
    <cellStyle name="Separador de milhares 14 2 4 2 3 4" xfId="15185" xr:uid="{00000000-0005-0000-0000-0000672C0000}"/>
    <cellStyle name="Separador de milhares 14 2 4 2 4" xfId="4649" xr:uid="{00000000-0005-0000-0000-0000682C0000}"/>
    <cellStyle name="Separador de milhares 14 2 4 2 4 2" xfId="27630" xr:uid="{00000000-0005-0000-0000-0000692C0000}"/>
    <cellStyle name="Separador de milhares 14 2 4 2 4 3" xfId="18697" xr:uid="{00000000-0005-0000-0000-00006A2C0000}"/>
    <cellStyle name="Separador de milhares 14 2 4 2 5" xfId="24602" xr:uid="{00000000-0005-0000-0000-00006B2C0000}"/>
    <cellStyle name="Separador de milhares 14 2 4 2 6" xfId="13429" xr:uid="{00000000-0005-0000-0000-00006C2C0000}"/>
    <cellStyle name="Separador de milhares 14 2 4 3" xfId="985" xr:uid="{00000000-0005-0000-0000-00006D2C0000}"/>
    <cellStyle name="Separador de milhares 14 2 4 3 2" xfId="2741" xr:uid="{00000000-0005-0000-0000-00006E2C0000}"/>
    <cellStyle name="Separador de milhares 14 2 4 3 2 2" xfId="8645" xr:uid="{00000000-0005-0000-0000-00006F2C0000}"/>
    <cellStyle name="Separador de milhares 14 2 4 3 2 2 2" xfId="31626" xr:uid="{00000000-0005-0000-0000-0000702C0000}"/>
    <cellStyle name="Separador de milhares 14 2 4 3 2 2 3" xfId="19817" xr:uid="{00000000-0005-0000-0000-0000712C0000}"/>
    <cellStyle name="Separador de milhares 14 2 4 3 2 3" xfId="25722" xr:uid="{00000000-0005-0000-0000-0000722C0000}"/>
    <cellStyle name="Separador de milhares 14 2 4 3 2 4" xfId="16305" xr:uid="{00000000-0005-0000-0000-0000732C0000}"/>
    <cellStyle name="Separador de milhares 14 2 4 3 3" xfId="6889" xr:uid="{00000000-0005-0000-0000-0000742C0000}"/>
    <cellStyle name="Separador de milhares 14 2 4 3 3 2" xfId="10401" xr:uid="{00000000-0005-0000-0000-0000752C0000}"/>
    <cellStyle name="Separador de milhares 14 2 4 3 3 2 2" xfId="33382" xr:uid="{00000000-0005-0000-0000-0000762C0000}"/>
    <cellStyle name="Separador de milhares 14 2 4 3 3 2 3" xfId="22210" xr:uid="{00000000-0005-0000-0000-0000772C0000}"/>
    <cellStyle name="Separador de milhares 14 2 4 3 3 3" xfId="29870" xr:uid="{00000000-0005-0000-0000-0000782C0000}"/>
    <cellStyle name="Separador de milhares 14 2 4 3 3 4" xfId="14549" xr:uid="{00000000-0005-0000-0000-0000792C0000}"/>
    <cellStyle name="Separador de milhares 14 2 4 3 4" xfId="5693" xr:uid="{00000000-0005-0000-0000-00007A2C0000}"/>
    <cellStyle name="Separador de milhares 14 2 4 3 4 2" xfId="28674" xr:uid="{00000000-0005-0000-0000-00007B2C0000}"/>
    <cellStyle name="Separador de milhares 14 2 4 3 4 3" xfId="18061" xr:uid="{00000000-0005-0000-0000-00007C2C0000}"/>
    <cellStyle name="Separador de milhares 14 2 4 3 5" xfId="23966" xr:uid="{00000000-0005-0000-0000-00007D2C0000}"/>
    <cellStyle name="Separador de milhares 14 2 4 3 6" xfId="12793" xr:uid="{00000000-0005-0000-0000-00007E2C0000}"/>
    <cellStyle name="Separador de milhares 14 2 4 4" xfId="2096" xr:uid="{00000000-0005-0000-0000-00007F2C0000}"/>
    <cellStyle name="Separador de milhares 14 2 4 4 2" xfId="8000" xr:uid="{00000000-0005-0000-0000-0000802C0000}"/>
    <cellStyle name="Separador de milhares 14 2 4 4 2 2" xfId="30981" xr:uid="{00000000-0005-0000-0000-0000812C0000}"/>
    <cellStyle name="Separador de milhares 14 2 4 4 2 3" xfId="19172" xr:uid="{00000000-0005-0000-0000-0000822C0000}"/>
    <cellStyle name="Separador de milhares 14 2 4 4 3" xfId="25077" xr:uid="{00000000-0005-0000-0000-0000832C0000}"/>
    <cellStyle name="Separador de milhares 14 2 4 4 4" xfId="15660" xr:uid="{00000000-0005-0000-0000-0000842C0000}"/>
    <cellStyle name="Separador de milhares 14 2 4 5" xfId="6244" xr:uid="{00000000-0005-0000-0000-0000852C0000}"/>
    <cellStyle name="Separador de milhares 14 2 4 5 2" xfId="9756" xr:uid="{00000000-0005-0000-0000-0000862C0000}"/>
    <cellStyle name="Separador de milhares 14 2 4 5 2 2" xfId="32737" xr:uid="{00000000-0005-0000-0000-0000872C0000}"/>
    <cellStyle name="Separador de milhares 14 2 4 5 2 3" xfId="21565" xr:uid="{00000000-0005-0000-0000-0000882C0000}"/>
    <cellStyle name="Separador de milhares 14 2 4 5 3" xfId="29225" xr:uid="{00000000-0005-0000-0000-0000892C0000}"/>
    <cellStyle name="Separador de milhares 14 2 4 5 4" xfId="13904" xr:uid="{00000000-0005-0000-0000-00008A2C0000}"/>
    <cellStyle name="Separador de milhares 14 2 4 6" xfId="5124" xr:uid="{00000000-0005-0000-0000-00008B2C0000}"/>
    <cellStyle name="Separador de milhares 14 2 4 6 2" xfId="20928" xr:uid="{00000000-0005-0000-0000-00008C2C0000}"/>
    <cellStyle name="Separador de milhares 14 2 4 6 3" xfId="28105" xr:uid="{00000000-0005-0000-0000-00008D2C0000}"/>
    <cellStyle name="Separador de milhares 14 2 4 6 4" xfId="12148" xr:uid="{00000000-0005-0000-0000-00008E2C0000}"/>
    <cellStyle name="Separador de milhares 14 2 4 7" xfId="4013" xr:uid="{00000000-0005-0000-0000-00008F2C0000}"/>
    <cellStyle name="Separador de milhares 14 2 4 7 2" xfId="26994" xr:uid="{00000000-0005-0000-0000-0000902C0000}"/>
    <cellStyle name="Separador de milhares 14 2 4 7 3" xfId="17416" xr:uid="{00000000-0005-0000-0000-0000912C0000}"/>
    <cellStyle name="Separador de milhares 14 2 4 8" xfId="23321" xr:uid="{00000000-0005-0000-0000-0000922C0000}"/>
    <cellStyle name="Separador de milhares 14 2 4 9" xfId="11673" xr:uid="{00000000-0005-0000-0000-0000932C0000}"/>
    <cellStyle name="Separador de milhares 14 2 5" xfId="493" xr:uid="{00000000-0005-0000-0000-0000942C0000}"/>
    <cellStyle name="Separador de milhares 14 2 5 2" xfId="1776" xr:uid="{00000000-0005-0000-0000-0000952C0000}"/>
    <cellStyle name="Separador de milhares 14 2 5 2 2" xfId="3532" xr:uid="{00000000-0005-0000-0000-0000962C0000}"/>
    <cellStyle name="Separador de milhares 14 2 5 2 2 2" xfId="9436" xr:uid="{00000000-0005-0000-0000-0000972C0000}"/>
    <cellStyle name="Separador de milhares 14 2 5 2 2 2 2" xfId="32417" xr:uid="{00000000-0005-0000-0000-0000982C0000}"/>
    <cellStyle name="Separador de milhares 14 2 5 2 2 2 3" xfId="20608" xr:uid="{00000000-0005-0000-0000-0000992C0000}"/>
    <cellStyle name="Separador de milhares 14 2 5 2 2 3" xfId="26513" xr:uid="{00000000-0005-0000-0000-00009A2C0000}"/>
    <cellStyle name="Separador de milhares 14 2 5 2 2 4" xfId="17096" xr:uid="{00000000-0005-0000-0000-00009B2C0000}"/>
    <cellStyle name="Separador de milhares 14 2 5 2 3" xfId="7680" xr:uid="{00000000-0005-0000-0000-00009C2C0000}"/>
    <cellStyle name="Separador de milhares 14 2 5 2 3 2" xfId="11192" xr:uid="{00000000-0005-0000-0000-00009D2C0000}"/>
    <cellStyle name="Separador de milhares 14 2 5 2 3 2 2" xfId="34173" xr:uid="{00000000-0005-0000-0000-00009E2C0000}"/>
    <cellStyle name="Separador de milhares 14 2 5 2 3 2 3" xfId="23001" xr:uid="{00000000-0005-0000-0000-00009F2C0000}"/>
    <cellStyle name="Separador de milhares 14 2 5 2 3 3" xfId="30661" xr:uid="{00000000-0005-0000-0000-0000A02C0000}"/>
    <cellStyle name="Separador de milhares 14 2 5 2 3 4" xfId="15340" xr:uid="{00000000-0005-0000-0000-0000A12C0000}"/>
    <cellStyle name="Separador de milhares 14 2 5 2 4" xfId="4804" xr:uid="{00000000-0005-0000-0000-0000A22C0000}"/>
    <cellStyle name="Separador de milhares 14 2 5 2 4 2" xfId="27785" xr:uid="{00000000-0005-0000-0000-0000A32C0000}"/>
    <cellStyle name="Separador de milhares 14 2 5 2 4 3" xfId="18852" xr:uid="{00000000-0005-0000-0000-0000A42C0000}"/>
    <cellStyle name="Separador de milhares 14 2 5 2 5" xfId="24757" xr:uid="{00000000-0005-0000-0000-0000A52C0000}"/>
    <cellStyle name="Separador de milhares 14 2 5 2 6" xfId="13584" xr:uid="{00000000-0005-0000-0000-0000A62C0000}"/>
    <cellStyle name="Separador de milhares 14 2 5 3" xfId="1140" xr:uid="{00000000-0005-0000-0000-0000A72C0000}"/>
    <cellStyle name="Separador de milhares 14 2 5 3 2" xfId="2896" xr:uid="{00000000-0005-0000-0000-0000A82C0000}"/>
    <cellStyle name="Separador de milhares 14 2 5 3 2 2" xfId="8800" xr:uid="{00000000-0005-0000-0000-0000A92C0000}"/>
    <cellStyle name="Separador de milhares 14 2 5 3 2 2 2" xfId="31781" xr:uid="{00000000-0005-0000-0000-0000AA2C0000}"/>
    <cellStyle name="Separador de milhares 14 2 5 3 2 2 3" xfId="19972" xr:uid="{00000000-0005-0000-0000-0000AB2C0000}"/>
    <cellStyle name="Separador de milhares 14 2 5 3 2 3" xfId="25877" xr:uid="{00000000-0005-0000-0000-0000AC2C0000}"/>
    <cellStyle name="Separador de milhares 14 2 5 3 2 4" xfId="16460" xr:uid="{00000000-0005-0000-0000-0000AD2C0000}"/>
    <cellStyle name="Separador de milhares 14 2 5 3 3" xfId="7044" xr:uid="{00000000-0005-0000-0000-0000AE2C0000}"/>
    <cellStyle name="Separador de milhares 14 2 5 3 3 2" xfId="10556" xr:uid="{00000000-0005-0000-0000-0000AF2C0000}"/>
    <cellStyle name="Separador de milhares 14 2 5 3 3 2 2" xfId="33537" xr:uid="{00000000-0005-0000-0000-0000B02C0000}"/>
    <cellStyle name="Separador de milhares 14 2 5 3 3 2 3" xfId="22365" xr:uid="{00000000-0005-0000-0000-0000B12C0000}"/>
    <cellStyle name="Separador de milhares 14 2 5 3 3 3" xfId="30025" xr:uid="{00000000-0005-0000-0000-0000B22C0000}"/>
    <cellStyle name="Separador de milhares 14 2 5 3 3 4" xfId="14704" xr:uid="{00000000-0005-0000-0000-0000B32C0000}"/>
    <cellStyle name="Separador de milhares 14 2 5 3 4" xfId="5848" xr:uid="{00000000-0005-0000-0000-0000B42C0000}"/>
    <cellStyle name="Separador de milhares 14 2 5 3 4 2" xfId="28829" xr:uid="{00000000-0005-0000-0000-0000B52C0000}"/>
    <cellStyle name="Separador de milhares 14 2 5 3 4 3" xfId="18216" xr:uid="{00000000-0005-0000-0000-0000B62C0000}"/>
    <cellStyle name="Separador de milhares 14 2 5 3 5" xfId="24121" xr:uid="{00000000-0005-0000-0000-0000B72C0000}"/>
    <cellStyle name="Separador de milhares 14 2 5 3 6" xfId="12948" xr:uid="{00000000-0005-0000-0000-0000B82C0000}"/>
    <cellStyle name="Separador de milhares 14 2 5 4" xfId="2251" xr:uid="{00000000-0005-0000-0000-0000B92C0000}"/>
    <cellStyle name="Separador de milhares 14 2 5 4 2" xfId="8155" xr:uid="{00000000-0005-0000-0000-0000BA2C0000}"/>
    <cellStyle name="Separador de milhares 14 2 5 4 2 2" xfId="31136" xr:uid="{00000000-0005-0000-0000-0000BB2C0000}"/>
    <cellStyle name="Separador de milhares 14 2 5 4 2 3" xfId="19327" xr:uid="{00000000-0005-0000-0000-0000BC2C0000}"/>
    <cellStyle name="Separador de milhares 14 2 5 4 3" xfId="25232" xr:uid="{00000000-0005-0000-0000-0000BD2C0000}"/>
    <cellStyle name="Separador de milhares 14 2 5 4 4" xfId="15815" xr:uid="{00000000-0005-0000-0000-0000BE2C0000}"/>
    <cellStyle name="Separador de milhares 14 2 5 5" xfId="6399" xr:uid="{00000000-0005-0000-0000-0000BF2C0000}"/>
    <cellStyle name="Separador de milhares 14 2 5 5 2" xfId="9911" xr:uid="{00000000-0005-0000-0000-0000C02C0000}"/>
    <cellStyle name="Separador de milhares 14 2 5 5 2 2" xfId="32892" xr:uid="{00000000-0005-0000-0000-0000C12C0000}"/>
    <cellStyle name="Separador de milhares 14 2 5 5 2 3" xfId="21720" xr:uid="{00000000-0005-0000-0000-0000C22C0000}"/>
    <cellStyle name="Separador de milhares 14 2 5 5 3" xfId="29380" xr:uid="{00000000-0005-0000-0000-0000C32C0000}"/>
    <cellStyle name="Separador de milhares 14 2 5 5 4" xfId="14059" xr:uid="{00000000-0005-0000-0000-0000C42C0000}"/>
    <cellStyle name="Separador de milhares 14 2 5 6" xfId="5279" xr:uid="{00000000-0005-0000-0000-0000C52C0000}"/>
    <cellStyle name="Separador de milhares 14 2 5 6 2" xfId="21083" xr:uid="{00000000-0005-0000-0000-0000C62C0000}"/>
    <cellStyle name="Separador de milhares 14 2 5 6 3" xfId="28260" xr:uid="{00000000-0005-0000-0000-0000C72C0000}"/>
    <cellStyle name="Separador de milhares 14 2 5 6 4" xfId="12303" xr:uid="{00000000-0005-0000-0000-0000C82C0000}"/>
    <cellStyle name="Separador de milhares 14 2 5 7" xfId="4168" xr:uid="{00000000-0005-0000-0000-0000C92C0000}"/>
    <cellStyle name="Separador de milhares 14 2 5 7 2" xfId="27149" xr:uid="{00000000-0005-0000-0000-0000CA2C0000}"/>
    <cellStyle name="Separador de milhares 14 2 5 7 3" xfId="17571" xr:uid="{00000000-0005-0000-0000-0000CB2C0000}"/>
    <cellStyle name="Separador de milhares 14 2 5 8" xfId="23476" xr:uid="{00000000-0005-0000-0000-0000CC2C0000}"/>
    <cellStyle name="Separador de milhares 14 2 5 9" xfId="11828" xr:uid="{00000000-0005-0000-0000-0000CD2C0000}"/>
    <cellStyle name="Separador de milhares 14 2 6" xfId="911" xr:uid="{00000000-0005-0000-0000-0000CE2C0000}"/>
    <cellStyle name="Separador de milhares 14 2 6 2" xfId="1547" xr:uid="{00000000-0005-0000-0000-0000CF2C0000}"/>
    <cellStyle name="Separador de milhares 14 2 6 2 2" xfId="3303" xr:uid="{00000000-0005-0000-0000-0000D02C0000}"/>
    <cellStyle name="Separador de milhares 14 2 6 2 2 2" xfId="9207" xr:uid="{00000000-0005-0000-0000-0000D12C0000}"/>
    <cellStyle name="Separador de milhares 14 2 6 2 2 2 2" xfId="32188" xr:uid="{00000000-0005-0000-0000-0000D22C0000}"/>
    <cellStyle name="Separador de milhares 14 2 6 2 2 2 3" xfId="20379" xr:uid="{00000000-0005-0000-0000-0000D32C0000}"/>
    <cellStyle name="Separador de milhares 14 2 6 2 2 3" xfId="26284" xr:uid="{00000000-0005-0000-0000-0000D42C0000}"/>
    <cellStyle name="Separador de milhares 14 2 6 2 2 4" xfId="16867" xr:uid="{00000000-0005-0000-0000-0000D52C0000}"/>
    <cellStyle name="Separador de milhares 14 2 6 2 3" xfId="7451" xr:uid="{00000000-0005-0000-0000-0000D62C0000}"/>
    <cellStyle name="Separador de milhares 14 2 6 2 3 2" xfId="10963" xr:uid="{00000000-0005-0000-0000-0000D72C0000}"/>
    <cellStyle name="Separador de milhares 14 2 6 2 3 2 2" xfId="33944" xr:uid="{00000000-0005-0000-0000-0000D82C0000}"/>
    <cellStyle name="Separador de milhares 14 2 6 2 3 2 3" xfId="22772" xr:uid="{00000000-0005-0000-0000-0000D92C0000}"/>
    <cellStyle name="Separador de milhares 14 2 6 2 3 3" xfId="30432" xr:uid="{00000000-0005-0000-0000-0000DA2C0000}"/>
    <cellStyle name="Separador de milhares 14 2 6 2 3 4" xfId="15111" xr:uid="{00000000-0005-0000-0000-0000DB2C0000}"/>
    <cellStyle name="Separador de milhares 14 2 6 2 4" xfId="4575" xr:uid="{00000000-0005-0000-0000-0000DC2C0000}"/>
    <cellStyle name="Separador de milhares 14 2 6 2 4 2" xfId="27556" xr:uid="{00000000-0005-0000-0000-0000DD2C0000}"/>
    <cellStyle name="Separador de milhares 14 2 6 2 4 3" xfId="18623" xr:uid="{00000000-0005-0000-0000-0000DE2C0000}"/>
    <cellStyle name="Separador de milhares 14 2 6 2 5" xfId="24528" xr:uid="{00000000-0005-0000-0000-0000DF2C0000}"/>
    <cellStyle name="Separador de milhares 14 2 6 2 6" xfId="13355" xr:uid="{00000000-0005-0000-0000-0000E02C0000}"/>
    <cellStyle name="Separador de milhares 14 2 6 3" xfId="2667" xr:uid="{00000000-0005-0000-0000-0000E12C0000}"/>
    <cellStyle name="Separador de milhares 14 2 6 3 2" xfId="8571" xr:uid="{00000000-0005-0000-0000-0000E22C0000}"/>
    <cellStyle name="Separador de milhares 14 2 6 3 2 2" xfId="31552" xr:uid="{00000000-0005-0000-0000-0000E32C0000}"/>
    <cellStyle name="Separador de milhares 14 2 6 3 2 3" xfId="19743" xr:uid="{00000000-0005-0000-0000-0000E42C0000}"/>
    <cellStyle name="Separador de milhares 14 2 6 3 3" xfId="25648" xr:uid="{00000000-0005-0000-0000-0000E52C0000}"/>
    <cellStyle name="Separador de milhares 14 2 6 3 4" xfId="16231" xr:uid="{00000000-0005-0000-0000-0000E62C0000}"/>
    <cellStyle name="Separador de milhares 14 2 6 4" xfId="6815" xr:uid="{00000000-0005-0000-0000-0000E72C0000}"/>
    <cellStyle name="Separador de milhares 14 2 6 4 2" xfId="10327" xr:uid="{00000000-0005-0000-0000-0000E82C0000}"/>
    <cellStyle name="Separador de milhares 14 2 6 4 2 2" xfId="33308" xr:uid="{00000000-0005-0000-0000-0000E92C0000}"/>
    <cellStyle name="Separador de milhares 14 2 6 4 2 3" xfId="22136" xr:uid="{00000000-0005-0000-0000-0000EA2C0000}"/>
    <cellStyle name="Separador de milhares 14 2 6 4 3" xfId="29796" xr:uid="{00000000-0005-0000-0000-0000EB2C0000}"/>
    <cellStyle name="Separador de milhares 14 2 6 4 4" xfId="14475" xr:uid="{00000000-0005-0000-0000-0000EC2C0000}"/>
    <cellStyle name="Separador de milhares 14 2 6 5" xfId="5619" xr:uid="{00000000-0005-0000-0000-0000ED2C0000}"/>
    <cellStyle name="Separador de milhares 14 2 6 5 2" xfId="21253" xr:uid="{00000000-0005-0000-0000-0000EE2C0000}"/>
    <cellStyle name="Separador de milhares 14 2 6 5 3" xfId="28600" xr:uid="{00000000-0005-0000-0000-0000EF2C0000}"/>
    <cellStyle name="Separador de milhares 14 2 6 5 4" xfId="12719" xr:uid="{00000000-0005-0000-0000-0000F02C0000}"/>
    <cellStyle name="Separador de milhares 14 2 6 6" xfId="3939" xr:uid="{00000000-0005-0000-0000-0000F12C0000}"/>
    <cellStyle name="Separador de milhares 14 2 6 6 2" xfId="26920" xr:uid="{00000000-0005-0000-0000-0000F22C0000}"/>
    <cellStyle name="Separador de milhares 14 2 6 6 3" xfId="17987" xr:uid="{00000000-0005-0000-0000-0000F32C0000}"/>
    <cellStyle name="Separador de milhares 14 2 6 7" xfId="23892" xr:uid="{00000000-0005-0000-0000-0000F42C0000}"/>
    <cellStyle name="Separador de milhares 14 2 6 8" xfId="11599" xr:uid="{00000000-0005-0000-0000-0000F52C0000}"/>
    <cellStyle name="Separador de milhares 14 2 7" xfId="1301" xr:uid="{00000000-0005-0000-0000-0000F62C0000}"/>
    <cellStyle name="Separador de milhares 14 2 7 2" xfId="1937" xr:uid="{00000000-0005-0000-0000-0000F72C0000}"/>
    <cellStyle name="Separador de milhares 14 2 7 2 2" xfId="3693" xr:uid="{00000000-0005-0000-0000-0000F82C0000}"/>
    <cellStyle name="Separador de milhares 14 2 7 2 2 2" xfId="9597" xr:uid="{00000000-0005-0000-0000-0000F92C0000}"/>
    <cellStyle name="Separador de milhares 14 2 7 2 2 2 2" xfId="32578" xr:uid="{00000000-0005-0000-0000-0000FA2C0000}"/>
    <cellStyle name="Separador de milhares 14 2 7 2 2 2 3" xfId="20769" xr:uid="{00000000-0005-0000-0000-0000FB2C0000}"/>
    <cellStyle name="Separador de milhares 14 2 7 2 2 3" xfId="26674" xr:uid="{00000000-0005-0000-0000-0000FC2C0000}"/>
    <cellStyle name="Separador de milhares 14 2 7 2 2 4" xfId="17257" xr:uid="{00000000-0005-0000-0000-0000FD2C0000}"/>
    <cellStyle name="Separador de milhares 14 2 7 2 3" xfId="7841" xr:uid="{00000000-0005-0000-0000-0000FE2C0000}"/>
    <cellStyle name="Separador de milhares 14 2 7 2 3 2" xfId="11353" xr:uid="{00000000-0005-0000-0000-0000FF2C0000}"/>
    <cellStyle name="Separador de milhares 14 2 7 2 3 2 2" xfId="34334" xr:uid="{00000000-0005-0000-0000-0000002D0000}"/>
    <cellStyle name="Separador de milhares 14 2 7 2 3 2 3" xfId="23162" xr:uid="{00000000-0005-0000-0000-0000012D0000}"/>
    <cellStyle name="Separador de milhares 14 2 7 2 3 3" xfId="30822" xr:uid="{00000000-0005-0000-0000-0000022D0000}"/>
    <cellStyle name="Separador de milhares 14 2 7 2 3 4" xfId="15501" xr:uid="{00000000-0005-0000-0000-0000032D0000}"/>
    <cellStyle name="Separador de milhares 14 2 7 2 4" xfId="4965" xr:uid="{00000000-0005-0000-0000-0000042D0000}"/>
    <cellStyle name="Separador de milhares 14 2 7 2 4 2" xfId="27946" xr:uid="{00000000-0005-0000-0000-0000052D0000}"/>
    <cellStyle name="Separador de milhares 14 2 7 2 4 3" xfId="19013" xr:uid="{00000000-0005-0000-0000-0000062D0000}"/>
    <cellStyle name="Separador de milhares 14 2 7 2 5" xfId="24918" xr:uid="{00000000-0005-0000-0000-0000072D0000}"/>
    <cellStyle name="Separador de milhares 14 2 7 2 6" xfId="13745" xr:uid="{00000000-0005-0000-0000-0000082D0000}"/>
    <cellStyle name="Separador de milhares 14 2 7 3" xfId="3057" xr:uid="{00000000-0005-0000-0000-0000092D0000}"/>
    <cellStyle name="Separador de milhares 14 2 7 3 2" xfId="8961" xr:uid="{00000000-0005-0000-0000-00000A2D0000}"/>
    <cellStyle name="Separador de milhares 14 2 7 3 2 2" xfId="31942" xr:uid="{00000000-0005-0000-0000-00000B2D0000}"/>
    <cellStyle name="Separador de milhares 14 2 7 3 2 3" xfId="20133" xr:uid="{00000000-0005-0000-0000-00000C2D0000}"/>
    <cellStyle name="Separador de milhares 14 2 7 3 3" xfId="26038" xr:uid="{00000000-0005-0000-0000-00000D2D0000}"/>
    <cellStyle name="Separador de milhares 14 2 7 3 4" xfId="16621" xr:uid="{00000000-0005-0000-0000-00000E2D0000}"/>
    <cellStyle name="Separador de milhares 14 2 7 4" xfId="7205" xr:uid="{00000000-0005-0000-0000-00000F2D0000}"/>
    <cellStyle name="Separador de milhares 14 2 7 4 2" xfId="10717" xr:uid="{00000000-0005-0000-0000-0000102D0000}"/>
    <cellStyle name="Separador de milhares 14 2 7 4 2 2" xfId="33698" xr:uid="{00000000-0005-0000-0000-0000112D0000}"/>
    <cellStyle name="Separador de milhares 14 2 7 4 2 3" xfId="22526" xr:uid="{00000000-0005-0000-0000-0000122D0000}"/>
    <cellStyle name="Separador de milhares 14 2 7 4 3" xfId="30186" xr:uid="{00000000-0005-0000-0000-0000132D0000}"/>
    <cellStyle name="Separador de milhares 14 2 7 4 4" xfId="14865" xr:uid="{00000000-0005-0000-0000-0000142D0000}"/>
    <cellStyle name="Separador de milhares 14 2 7 5" xfId="6009" xr:uid="{00000000-0005-0000-0000-0000152D0000}"/>
    <cellStyle name="Separador de milhares 14 2 7 5 2" xfId="21406" xr:uid="{00000000-0005-0000-0000-0000162D0000}"/>
    <cellStyle name="Separador de milhares 14 2 7 5 3" xfId="28990" xr:uid="{00000000-0005-0000-0000-0000172D0000}"/>
    <cellStyle name="Separador de milhares 14 2 7 5 4" xfId="13109" xr:uid="{00000000-0005-0000-0000-0000182D0000}"/>
    <cellStyle name="Separador de milhares 14 2 7 6" xfId="4329" xr:uid="{00000000-0005-0000-0000-0000192D0000}"/>
    <cellStyle name="Separador de milhares 14 2 7 6 2" xfId="27310" xr:uid="{00000000-0005-0000-0000-00001A2D0000}"/>
    <cellStyle name="Separador de milhares 14 2 7 6 3" xfId="18377" xr:uid="{00000000-0005-0000-0000-00001B2D0000}"/>
    <cellStyle name="Separador de milhares 14 2 7 7" xfId="24282" xr:uid="{00000000-0005-0000-0000-00001C2D0000}"/>
    <cellStyle name="Separador de milhares 14 2 7 8" xfId="11989" xr:uid="{00000000-0005-0000-0000-00001D2D0000}"/>
    <cellStyle name="Separador de milhares 14 2 8" xfId="741" xr:uid="{00000000-0005-0000-0000-00001E2D0000}"/>
    <cellStyle name="Separador de milhares 14 2 8 2" xfId="2497" xr:uid="{00000000-0005-0000-0000-00001F2D0000}"/>
    <cellStyle name="Separador de milhares 14 2 8 2 2" xfId="8401" xr:uid="{00000000-0005-0000-0000-0000202D0000}"/>
    <cellStyle name="Separador de milhares 14 2 8 2 2 2" xfId="31382" xr:uid="{00000000-0005-0000-0000-0000212D0000}"/>
    <cellStyle name="Separador de milhares 14 2 8 2 2 3" xfId="19573" xr:uid="{00000000-0005-0000-0000-0000222D0000}"/>
    <cellStyle name="Separador de milhares 14 2 8 2 3" xfId="25478" xr:uid="{00000000-0005-0000-0000-0000232D0000}"/>
    <cellStyle name="Separador de milhares 14 2 8 2 4" xfId="16061" xr:uid="{00000000-0005-0000-0000-0000242D0000}"/>
    <cellStyle name="Separador de milhares 14 2 8 3" xfId="6645" xr:uid="{00000000-0005-0000-0000-0000252D0000}"/>
    <cellStyle name="Separador de milhares 14 2 8 3 2" xfId="10157" xr:uid="{00000000-0005-0000-0000-0000262D0000}"/>
    <cellStyle name="Separador de milhares 14 2 8 3 2 2" xfId="33138" xr:uid="{00000000-0005-0000-0000-0000272D0000}"/>
    <cellStyle name="Separador de milhares 14 2 8 3 2 3" xfId="21966" xr:uid="{00000000-0005-0000-0000-0000282D0000}"/>
    <cellStyle name="Separador de milhares 14 2 8 3 3" xfId="29626" xr:uid="{00000000-0005-0000-0000-0000292D0000}"/>
    <cellStyle name="Separador de milhares 14 2 8 3 4" xfId="14305" xr:uid="{00000000-0005-0000-0000-00002A2D0000}"/>
    <cellStyle name="Separador de milhares 14 2 8 4" xfId="4405" xr:uid="{00000000-0005-0000-0000-00002B2D0000}"/>
    <cellStyle name="Separador de milhares 14 2 8 4 2" xfId="27386" xr:uid="{00000000-0005-0000-0000-00002C2D0000}"/>
    <cellStyle name="Separador de milhares 14 2 8 4 3" xfId="17817" xr:uid="{00000000-0005-0000-0000-00002D2D0000}"/>
    <cellStyle name="Separador de milhares 14 2 8 5" xfId="23722" xr:uid="{00000000-0005-0000-0000-00002E2D0000}"/>
    <cellStyle name="Separador de milhares 14 2 8 6" xfId="12549" xr:uid="{00000000-0005-0000-0000-00002F2D0000}"/>
    <cellStyle name="Separador de milhares 14 2 9" xfId="1377" xr:uid="{00000000-0005-0000-0000-0000302D0000}"/>
    <cellStyle name="Separador de milhares 14 2 9 2" xfId="3133" xr:uid="{00000000-0005-0000-0000-0000312D0000}"/>
    <cellStyle name="Separador de milhares 14 2 9 2 2" xfId="9037" xr:uid="{00000000-0005-0000-0000-0000322D0000}"/>
    <cellStyle name="Separador de milhares 14 2 9 2 2 2" xfId="32018" xr:uid="{00000000-0005-0000-0000-0000332D0000}"/>
    <cellStyle name="Separador de milhares 14 2 9 2 2 3" xfId="20209" xr:uid="{00000000-0005-0000-0000-0000342D0000}"/>
    <cellStyle name="Separador de milhares 14 2 9 2 3" xfId="26114" xr:uid="{00000000-0005-0000-0000-0000352D0000}"/>
    <cellStyle name="Separador de milhares 14 2 9 2 4" xfId="16697" xr:uid="{00000000-0005-0000-0000-0000362D0000}"/>
    <cellStyle name="Separador de milhares 14 2 9 3" xfId="7281" xr:uid="{00000000-0005-0000-0000-0000372D0000}"/>
    <cellStyle name="Separador de milhares 14 2 9 3 2" xfId="10793" xr:uid="{00000000-0005-0000-0000-0000382D0000}"/>
    <cellStyle name="Separador de milhares 14 2 9 3 2 2" xfId="33774" xr:uid="{00000000-0005-0000-0000-0000392D0000}"/>
    <cellStyle name="Separador de milhares 14 2 9 3 2 3" xfId="22602" xr:uid="{00000000-0005-0000-0000-00003A2D0000}"/>
    <cellStyle name="Separador de milhares 14 2 9 3 3" xfId="30262" xr:uid="{00000000-0005-0000-0000-00003B2D0000}"/>
    <cellStyle name="Separador de milhares 14 2 9 3 4" xfId="14941" xr:uid="{00000000-0005-0000-0000-00003C2D0000}"/>
    <cellStyle name="Separador de milhares 14 2 9 4" xfId="6085" xr:uid="{00000000-0005-0000-0000-00003D2D0000}"/>
    <cellStyle name="Separador de milhares 14 2 9 4 2" xfId="29066" xr:uid="{00000000-0005-0000-0000-00003E2D0000}"/>
    <cellStyle name="Separador de milhares 14 2 9 4 3" xfId="18453" xr:uid="{00000000-0005-0000-0000-00003F2D0000}"/>
    <cellStyle name="Separador de milhares 14 2 9 5" xfId="24358" xr:uid="{00000000-0005-0000-0000-0000402D0000}"/>
    <cellStyle name="Separador de milhares 14 2 9 6" xfId="13185" xr:uid="{00000000-0005-0000-0000-0000412D0000}"/>
    <cellStyle name="Separador de milhares 14 3" xfId="280" xr:uid="{00000000-0005-0000-0000-0000422D0000}"/>
    <cellStyle name="Separador de milhares 14 3 10" xfId="2044" xr:uid="{00000000-0005-0000-0000-0000432D0000}"/>
    <cellStyle name="Separador de milhares 14 3 10 2" xfId="7948" xr:uid="{00000000-0005-0000-0000-0000442D0000}"/>
    <cellStyle name="Separador de milhares 14 3 10 2 2" xfId="30929" xr:uid="{00000000-0005-0000-0000-0000452D0000}"/>
    <cellStyle name="Separador de milhares 14 3 10 2 3" xfId="19120" xr:uid="{00000000-0005-0000-0000-0000462D0000}"/>
    <cellStyle name="Separador de milhares 14 3 10 3" xfId="25025" xr:uid="{00000000-0005-0000-0000-0000472D0000}"/>
    <cellStyle name="Separador de milhares 14 3 10 4" xfId="15608" xr:uid="{00000000-0005-0000-0000-0000482D0000}"/>
    <cellStyle name="Separador de milhares 14 3 11" xfId="6192" xr:uid="{00000000-0005-0000-0000-0000492D0000}"/>
    <cellStyle name="Separador de milhares 14 3 11 2" xfId="9704" xr:uid="{00000000-0005-0000-0000-00004A2D0000}"/>
    <cellStyle name="Separador de milhares 14 3 11 2 2" xfId="32685" xr:uid="{00000000-0005-0000-0000-00004B2D0000}"/>
    <cellStyle name="Separador de milhares 14 3 11 2 3" xfId="21513" xr:uid="{00000000-0005-0000-0000-00004C2D0000}"/>
    <cellStyle name="Separador de milhares 14 3 11 3" xfId="29173" xr:uid="{00000000-0005-0000-0000-00004D2D0000}"/>
    <cellStyle name="Separador de milhares 14 3 11 4" xfId="13852" xr:uid="{00000000-0005-0000-0000-00004E2D0000}"/>
    <cellStyle name="Separador de milhares 14 3 12" xfId="5072" xr:uid="{00000000-0005-0000-0000-00004F2D0000}"/>
    <cellStyle name="Separador de milhares 14 3 12 2" xfId="20876" xr:uid="{00000000-0005-0000-0000-0000502D0000}"/>
    <cellStyle name="Separador de milhares 14 3 12 3" xfId="28053" xr:uid="{00000000-0005-0000-0000-0000512D0000}"/>
    <cellStyle name="Separador de milhares 14 3 12 4" xfId="12096" xr:uid="{00000000-0005-0000-0000-0000522D0000}"/>
    <cellStyle name="Separador de milhares 14 3 13" xfId="3791" xr:uid="{00000000-0005-0000-0000-0000532D0000}"/>
    <cellStyle name="Separador de milhares 14 3 13 2" xfId="26772" xr:uid="{00000000-0005-0000-0000-0000542D0000}"/>
    <cellStyle name="Separador de milhares 14 3 13 3" xfId="17364" xr:uid="{00000000-0005-0000-0000-0000552D0000}"/>
    <cellStyle name="Separador de milhares 14 3 14" xfId="23269" xr:uid="{00000000-0005-0000-0000-0000562D0000}"/>
    <cellStyle name="Separador de milhares 14 3 15" xfId="11451" xr:uid="{00000000-0005-0000-0000-0000572D0000}"/>
    <cellStyle name="Separador de milhares 14 3 2" xfId="439" xr:uid="{00000000-0005-0000-0000-0000582D0000}"/>
    <cellStyle name="Separador de milhares 14 3 2 10" xfId="23422" xr:uid="{00000000-0005-0000-0000-0000592D0000}"/>
    <cellStyle name="Separador de milhares 14 3 2 11" xfId="11536" xr:uid="{00000000-0005-0000-0000-00005A2D0000}"/>
    <cellStyle name="Separador de milhares 14 3 2 2" xfId="600" xr:uid="{00000000-0005-0000-0000-00005B2D0000}"/>
    <cellStyle name="Separador de milhares 14 3 2 2 2" xfId="1883" xr:uid="{00000000-0005-0000-0000-00005C2D0000}"/>
    <cellStyle name="Separador de milhares 14 3 2 2 2 2" xfId="3639" xr:uid="{00000000-0005-0000-0000-00005D2D0000}"/>
    <cellStyle name="Separador de milhares 14 3 2 2 2 2 2" xfId="9543" xr:uid="{00000000-0005-0000-0000-00005E2D0000}"/>
    <cellStyle name="Separador de milhares 14 3 2 2 2 2 2 2" xfId="32524" xr:uid="{00000000-0005-0000-0000-00005F2D0000}"/>
    <cellStyle name="Separador de milhares 14 3 2 2 2 2 2 3" xfId="20715" xr:uid="{00000000-0005-0000-0000-0000602D0000}"/>
    <cellStyle name="Separador de milhares 14 3 2 2 2 2 3" xfId="26620" xr:uid="{00000000-0005-0000-0000-0000612D0000}"/>
    <cellStyle name="Separador de milhares 14 3 2 2 2 2 4" xfId="17203" xr:uid="{00000000-0005-0000-0000-0000622D0000}"/>
    <cellStyle name="Separador de milhares 14 3 2 2 2 3" xfId="7787" xr:uid="{00000000-0005-0000-0000-0000632D0000}"/>
    <cellStyle name="Separador de milhares 14 3 2 2 2 3 2" xfId="11299" xr:uid="{00000000-0005-0000-0000-0000642D0000}"/>
    <cellStyle name="Separador de milhares 14 3 2 2 2 3 2 2" xfId="34280" xr:uid="{00000000-0005-0000-0000-0000652D0000}"/>
    <cellStyle name="Separador de milhares 14 3 2 2 2 3 2 3" xfId="23108" xr:uid="{00000000-0005-0000-0000-0000662D0000}"/>
    <cellStyle name="Separador de milhares 14 3 2 2 2 3 3" xfId="30768" xr:uid="{00000000-0005-0000-0000-0000672D0000}"/>
    <cellStyle name="Separador de milhares 14 3 2 2 2 3 4" xfId="15447" xr:uid="{00000000-0005-0000-0000-0000682D0000}"/>
    <cellStyle name="Separador de milhares 14 3 2 2 2 4" xfId="4911" xr:uid="{00000000-0005-0000-0000-0000692D0000}"/>
    <cellStyle name="Separador de milhares 14 3 2 2 2 4 2" xfId="27892" xr:uid="{00000000-0005-0000-0000-00006A2D0000}"/>
    <cellStyle name="Separador de milhares 14 3 2 2 2 4 3" xfId="18959" xr:uid="{00000000-0005-0000-0000-00006B2D0000}"/>
    <cellStyle name="Separador de milhares 14 3 2 2 2 5" xfId="24864" xr:uid="{00000000-0005-0000-0000-00006C2D0000}"/>
    <cellStyle name="Separador de milhares 14 3 2 2 2 6" xfId="13691" xr:uid="{00000000-0005-0000-0000-00006D2D0000}"/>
    <cellStyle name="Separador de milhares 14 3 2 2 3" xfId="1247" xr:uid="{00000000-0005-0000-0000-00006E2D0000}"/>
    <cellStyle name="Separador de milhares 14 3 2 2 3 2" xfId="3003" xr:uid="{00000000-0005-0000-0000-00006F2D0000}"/>
    <cellStyle name="Separador de milhares 14 3 2 2 3 2 2" xfId="8907" xr:uid="{00000000-0005-0000-0000-0000702D0000}"/>
    <cellStyle name="Separador de milhares 14 3 2 2 3 2 2 2" xfId="31888" xr:uid="{00000000-0005-0000-0000-0000712D0000}"/>
    <cellStyle name="Separador de milhares 14 3 2 2 3 2 2 3" xfId="20079" xr:uid="{00000000-0005-0000-0000-0000722D0000}"/>
    <cellStyle name="Separador de milhares 14 3 2 2 3 2 3" xfId="25984" xr:uid="{00000000-0005-0000-0000-0000732D0000}"/>
    <cellStyle name="Separador de milhares 14 3 2 2 3 2 4" xfId="16567" xr:uid="{00000000-0005-0000-0000-0000742D0000}"/>
    <cellStyle name="Separador de milhares 14 3 2 2 3 3" xfId="7151" xr:uid="{00000000-0005-0000-0000-0000752D0000}"/>
    <cellStyle name="Separador de milhares 14 3 2 2 3 3 2" xfId="10663" xr:uid="{00000000-0005-0000-0000-0000762D0000}"/>
    <cellStyle name="Separador de milhares 14 3 2 2 3 3 2 2" xfId="33644" xr:uid="{00000000-0005-0000-0000-0000772D0000}"/>
    <cellStyle name="Separador de milhares 14 3 2 2 3 3 2 3" xfId="22472" xr:uid="{00000000-0005-0000-0000-0000782D0000}"/>
    <cellStyle name="Separador de milhares 14 3 2 2 3 3 3" xfId="30132" xr:uid="{00000000-0005-0000-0000-0000792D0000}"/>
    <cellStyle name="Separador de milhares 14 3 2 2 3 3 4" xfId="14811" xr:uid="{00000000-0005-0000-0000-00007A2D0000}"/>
    <cellStyle name="Separador de milhares 14 3 2 2 3 4" xfId="5955" xr:uid="{00000000-0005-0000-0000-00007B2D0000}"/>
    <cellStyle name="Separador de milhares 14 3 2 2 3 4 2" xfId="28936" xr:uid="{00000000-0005-0000-0000-00007C2D0000}"/>
    <cellStyle name="Separador de milhares 14 3 2 2 3 4 3" xfId="18323" xr:uid="{00000000-0005-0000-0000-00007D2D0000}"/>
    <cellStyle name="Separador de milhares 14 3 2 2 3 5" xfId="24228" xr:uid="{00000000-0005-0000-0000-00007E2D0000}"/>
    <cellStyle name="Separador de milhares 14 3 2 2 3 6" xfId="13055" xr:uid="{00000000-0005-0000-0000-00007F2D0000}"/>
    <cellStyle name="Separador de milhares 14 3 2 2 4" xfId="2358" xr:uid="{00000000-0005-0000-0000-0000802D0000}"/>
    <cellStyle name="Separador de milhares 14 3 2 2 4 2" xfId="8262" xr:uid="{00000000-0005-0000-0000-0000812D0000}"/>
    <cellStyle name="Separador de milhares 14 3 2 2 4 2 2" xfId="31243" xr:uid="{00000000-0005-0000-0000-0000822D0000}"/>
    <cellStyle name="Separador de milhares 14 3 2 2 4 2 3" xfId="19434" xr:uid="{00000000-0005-0000-0000-0000832D0000}"/>
    <cellStyle name="Separador de milhares 14 3 2 2 4 3" xfId="25339" xr:uid="{00000000-0005-0000-0000-0000842D0000}"/>
    <cellStyle name="Separador de milhares 14 3 2 2 4 4" xfId="15922" xr:uid="{00000000-0005-0000-0000-0000852D0000}"/>
    <cellStyle name="Separador de milhares 14 3 2 2 5" xfId="6506" xr:uid="{00000000-0005-0000-0000-0000862D0000}"/>
    <cellStyle name="Separador de milhares 14 3 2 2 5 2" xfId="10018" xr:uid="{00000000-0005-0000-0000-0000872D0000}"/>
    <cellStyle name="Separador de milhares 14 3 2 2 5 2 2" xfId="32999" xr:uid="{00000000-0005-0000-0000-0000882D0000}"/>
    <cellStyle name="Separador de milhares 14 3 2 2 5 2 3" xfId="21827" xr:uid="{00000000-0005-0000-0000-0000892D0000}"/>
    <cellStyle name="Separador de milhares 14 3 2 2 5 3" xfId="29487" xr:uid="{00000000-0005-0000-0000-00008A2D0000}"/>
    <cellStyle name="Separador de milhares 14 3 2 2 5 4" xfId="14166" xr:uid="{00000000-0005-0000-0000-00008B2D0000}"/>
    <cellStyle name="Separador de milhares 14 3 2 2 6" xfId="5386" xr:uid="{00000000-0005-0000-0000-00008C2D0000}"/>
    <cellStyle name="Separador de milhares 14 3 2 2 6 2" xfId="21190" xr:uid="{00000000-0005-0000-0000-00008D2D0000}"/>
    <cellStyle name="Separador de milhares 14 3 2 2 6 3" xfId="28367" xr:uid="{00000000-0005-0000-0000-00008E2D0000}"/>
    <cellStyle name="Separador de milhares 14 3 2 2 6 4" xfId="12410" xr:uid="{00000000-0005-0000-0000-00008F2D0000}"/>
    <cellStyle name="Separador de milhares 14 3 2 2 7" xfId="4275" xr:uid="{00000000-0005-0000-0000-0000902D0000}"/>
    <cellStyle name="Separador de milhares 14 3 2 2 7 2" xfId="27256" xr:uid="{00000000-0005-0000-0000-0000912D0000}"/>
    <cellStyle name="Separador de milhares 14 3 2 2 7 3" xfId="17678" xr:uid="{00000000-0005-0000-0000-0000922D0000}"/>
    <cellStyle name="Separador de milhares 14 3 2 2 8" xfId="23583" xr:uid="{00000000-0005-0000-0000-0000932D0000}"/>
    <cellStyle name="Separador de milhares 14 3 2 2 9" xfId="11935" xr:uid="{00000000-0005-0000-0000-0000942D0000}"/>
    <cellStyle name="Separador de milhares 14 3 2 3" xfId="1086" xr:uid="{00000000-0005-0000-0000-0000952D0000}"/>
    <cellStyle name="Separador de milhares 14 3 2 3 2" xfId="1722" xr:uid="{00000000-0005-0000-0000-0000962D0000}"/>
    <cellStyle name="Separador de milhares 14 3 2 3 2 2" xfId="3478" xr:uid="{00000000-0005-0000-0000-0000972D0000}"/>
    <cellStyle name="Separador de milhares 14 3 2 3 2 2 2" xfId="9382" xr:uid="{00000000-0005-0000-0000-0000982D0000}"/>
    <cellStyle name="Separador de milhares 14 3 2 3 2 2 2 2" xfId="32363" xr:uid="{00000000-0005-0000-0000-0000992D0000}"/>
    <cellStyle name="Separador de milhares 14 3 2 3 2 2 2 3" xfId="20554" xr:uid="{00000000-0005-0000-0000-00009A2D0000}"/>
    <cellStyle name="Separador de milhares 14 3 2 3 2 2 3" xfId="26459" xr:uid="{00000000-0005-0000-0000-00009B2D0000}"/>
    <cellStyle name="Separador de milhares 14 3 2 3 2 2 4" xfId="17042" xr:uid="{00000000-0005-0000-0000-00009C2D0000}"/>
    <cellStyle name="Separador de milhares 14 3 2 3 2 3" xfId="7626" xr:uid="{00000000-0005-0000-0000-00009D2D0000}"/>
    <cellStyle name="Separador de milhares 14 3 2 3 2 3 2" xfId="11138" xr:uid="{00000000-0005-0000-0000-00009E2D0000}"/>
    <cellStyle name="Separador de milhares 14 3 2 3 2 3 2 2" xfId="34119" xr:uid="{00000000-0005-0000-0000-00009F2D0000}"/>
    <cellStyle name="Separador de milhares 14 3 2 3 2 3 2 3" xfId="22947" xr:uid="{00000000-0005-0000-0000-0000A02D0000}"/>
    <cellStyle name="Separador de milhares 14 3 2 3 2 3 3" xfId="30607" xr:uid="{00000000-0005-0000-0000-0000A12D0000}"/>
    <cellStyle name="Separador de milhares 14 3 2 3 2 3 4" xfId="15286" xr:uid="{00000000-0005-0000-0000-0000A22D0000}"/>
    <cellStyle name="Separador de milhares 14 3 2 3 2 4" xfId="4750" xr:uid="{00000000-0005-0000-0000-0000A32D0000}"/>
    <cellStyle name="Separador de milhares 14 3 2 3 2 4 2" xfId="27731" xr:uid="{00000000-0005-0000-0000-0000A42D0000}"/>
    <cellStyle name="Separador de milhares 14 3 2 3 2 4 3" xfId="18798" xr:uid="{00000000-0005-0000-0000-0000A52D0000}"/>
    <cellStyle name="Separador de milhares 14 3 2 3 2 5" xfId="24703" xr:uid="{00000000-0005-0000-0000-0000A62D0000}"/>
    <cellStyle name="Separador de milhares 14 3 2 3 2 6" xfId="13530" xr:uid="{00000000-0005-0000-0000-0000A72D0000}"/>
    <cellStyle name="Separador de milhares 14 3 2 3 3" xfId="2842" xr:uid="{00000000-0005-0000-0000-0000A82D0000}"/>
    <cellStyle name="Separador de milhares 14 3 2 3 3 2" xfId="8746" xr:uid="{00000000-0005-0000-0000-0000A92D0000}"/>
    <cellStyle name="Separador de milhares 14 3 2 3 3 2 2" xfId="31727" xr:uid="{00000000-0005-0000-0000-0000AA2D0000}"/>
    <cellStyle name="Separador de milhares 14 3 2 3 3 2 3" xfId="19918" xr:uid="{00000000-0005-0000-0000-0000AB2D0000}"/>
    <cellStyle name="Separador de milhares 14 3 2 3 3 3" xfId="25823" xr:uid="{00000000-0005-0000-0000-0000AC2D0000}"/>
    <cellStyle name="Separador de milhares 14 3 2 3 3 4" xfId="16406" xr:uid="{00000000-0005-0000-0000-0000AD2D0000}"/>
    <cellStyle name="Separador de milhares 14 3 2 3 4" xfId="6990" xr:uid="{00000000-0005-0000-0000-0000AE2D0000}"/>
    <cellStyle name="Separador de milhares 14 3 2 3 4 2" xfId="10502" xr:uid="{00000000-0005-0000-0000-0000AF2D0000}"/>
    <cellStyle name="Separador de milhares 14 3 2 3 4 2 2" xfId="33483" xr:uid="{00000000-0005-0000-0000-0000B02D0000}"/>
    <cellStyle name="Separador de milhares 14 3 2 3 4 2 3" xfId="22311" xr:uid="{00000000-0005-0000-0000-0000B12D0000}"/>
    <cellStyle name="Separador de milhares 14 3 2 3 4 3" xfId="29971" xr:uid="{00000000-0005-0000-0000-0000B22D0000}"/>
    <cellStyle name="Separador de milhares 14 3 2 3 4 4" xfId="14650" xr:uid="{00000000-0005-0000-0000-0000B32D0000}"/>
    <cellStyle name="Separador de milhares 14 3 2 3 5" xfId="5794" xr:uid="{00000000-0005-0000-0000-0000B42D0000}"/>
    <cellStyle name="Separador de milhares 14 3 2 3 5 2" xfId="21352" xr:uid="{00000000-0005-0000-0000-0000B52D0000}"/>
    <cellStyle name="Separador de milhares 14 3 2 3 5 3" xfId="28775" xr:uid="{00000000-0005-0000-0000-0000B62D0000}"/>
    <cellStyle name="Separador de milhares 14 3 2 3 5 4" xfId="12894" xr:uid="{00000000-0005-0000-0000-0000B72D0000}"/>
    <cellStyle name="Separador de milhares 14 3 2 3 6" xfId="4114" xr:uid="{00000000-0005-0000-0000-0000B82D0000}"/>
    <cellStyle name="Separador de milhares 14 3 2 3 6 2" xfId="27095" xr:uid="{00000000-0005-0000-0000-0000B92D0000}"/>
    <cellStyle name="Separador de milhares 14 3 2 3 6 3" xfId="18162" xr:uid="{00000000-0005-0000-0000-0000BA2D0000}"/>
    <cellStyle name="Separador de milhares 14 3 2 3 7" xfId="24067" xr:uid="{00000000-0005-0000-0000-0000BB2D0000}"/>
    <cellStyle name="Separador de milhares 14 3 2 3 8" xfId="11774" xr:uid="{00000000-0005-0000-0000-0000BC2D0000}"/>
    <cellStyle name="Separador de milhares 14 3 2 4" xfId="1484" xr:uid="{00000000-0005-0000-0000-0000BD2D0000}"/>
    <cellStyle name="Separador de milhares 14 3 2 4 2" xfId="3240" xr:uid="{00000000-0005-0000-0000-0000BE2D0000}"/>
    <cellStyle name="Separador de milhares 14 3 2 4 2 2" xfId="9144" xr:uid="{00000000-0005-0000-0000-0000BF2D0000}"/>
    <cellStyle name="Separador de milhares 14 3 2 4 2 2 2" xfId="32125" xr:uid="{00000000-0005-0000-0000-0000C02D0000}"/>
    <cellStyle name="Separador de milhares 14 3 2 4 2 2 3" xfId="20316" xr:uid="{00000000-0005-0000-0000-0000C12D0000}"/>
    <cellStyle name="Separador de milhares 14 3 2 4 2 3" xfId="26221" xr:uid="{00000000-0005-0000-0000-0000C22D0000}"/>
    <cellStyle name="Separador de milhares 14 3 2 4 2 4" xfId="16804" xr:uid="{00000000-0005-0000-0000-0000C32D0000}"/>
    <cellStyle name="Separador de milhares 14 3 2 4 3" xfId="7388" xr:uid="{00000000-0005-0000-0000-0000C42D0000}"/>
    <cellStyle name="Separador de milhares 14 3 2 4 3 2" xfId="10900" xr:uid="{00000000-0005-0000-0000-0000C52D0000}"/>
    <cellStyle name="Separador de milhares 14 3 2 4 3 2 2" xfId="33881" xr:uid="{00000000-0005-0000-0000-0000C62D0000}"/>
    <cellStyle name="Separador de milhares 14 3 2 4 3 2 3" xfId="22709" xr:uid="{00000000-0005-0000-0000-0000C72D0000}"/>
    <cellStyle name="Separador de milhares 14 3 2 4 3 3" xfId="30369" xr:uid="{00000000-0005-0000-0000-0000C82D0000}"/>
    <cellStyle name="Separador de milhares 14 3 2 4 3 4" xfId="15048" xr:uid="{00000000-0005-0000-0000-0000C92D0000}"/>
    <cellStyle name="Separador de milhares 14 3 2 4 4" xfId="4512" xr:uid="{00000000-0005-0000-0000-0000CA2D0000}"/>
    <cellStyle name="Separador de milhares 14 3 2 4 4 2" xfId="27493" xr:uid="{00000000-0005-0000-0000-0000CB2D0000}"/>
    <cellStyle name="Separador de milhares 14 3 2 4 4 3" xfId="18560" xr:uid="{00000000-0005-0000-0000-0000CC2D0000}"/>
    <cellStyle name="Separador de milhares 14 3 2 4 5" xfId="24465" xr:uid="{00000000-0005-0000-0000-0000CD2D0000}"/>
    <cellStyle name="Separador de milhares 14 3 2 4 6" xfId="13292" xr:uid="{00000000-0005-0000-0000-0000CE2D0000}"/>
    <cellStyle name="Separador de milhares 14 3 2 5" xfId="848" xr:uid="{00000000-0005-0000-0000-0000CF2D0000}"/>
    <cellStyle name="Separador de milhares 14 3 2 5 2" xfId="2604" xr:uid="{00000000-0005-0000-0000-0000D02D0000}"/>
    <cellStyle name="Separador de milhares 14 3 2 5 2 2" xfId="8508" xr:uid="{00000000-0005-0000-0000-0000D12D0000}"/>
    <cellStyle name="Separador de milhares 14 3 2 5 2 2 2" xfId="31489" xr:uid="{00000000-0005-0000-0000-0000D22D0000}"/>
    <cellStyle name="Separador de milhares 14 3 2 5 2 2 3" xfId="19680" xr:uid="{00000000-0005-0000-0000-0000D32D0000}"/>
    <cellStyle name="Separador de milhares 14 3 2 5 2 3" xfId="25585" xr:uid="{00000000-0005-0000-0000-0000D42D0000}"/>
    <cellStyle name="Separador de milhares 14 3 2 5 2 4" xfId="16168" xr:uid="{00000000-0005-0000-0000-0000D52D0000}"/>
    <cellStyle name="Separador de milhares 14 3 2 5 3" xfId="6752" xr:uid="{00000000-0005-0000-0000-0000D62D0000}"/>
    <cellStyle name="Separador de milhares 14 3 2 5 3 2" xfId="10264" xr:uid="{00000000-0005-0000-0000-0000D72D0000}"/>
    <cellStyle name="Separador de milhares 14 3 2 5 3 2 2" xfId="33245" xr:uid="{00000000-0005-0000-0000-0000D82D0000}"/>
    <cellStyle name="Separador de milhares 14 3 2 5 3 2 3" xfId="22073" xr:uid="{00000000-0005-0000-0000-0000D92D0000}"/>
    <cellStyle name="Separador de milhares 14 3 2 5 3 3" xfId="29733" xr:uid="{00000000-0005-0000-0000-0000DA2D0000}"/>
    <cellStyle name="Separador de milhares 14 3 2 5 3 4" xfId="14412" xr:uid="{00000000-0005-0000-0000-0000DB2D0000}"/>
    <cellStyle name="Separador de milhares 14 3 2 5 4" xfId="5556" xr:uid="{00000000-0005-0000-0000-0000DC2D0000}"/>
    <cellStyle name="Separador de milhares 14 3 2 5 4 2" xfId="28537" xr:uid="{00000000-0005-0000-0000-0000DD2D0000}"/>
    <cellStyle name="Separador de milhares 14 3 2 5 4 3" xfId="17924" xr:uid="{00000000-0005-0000-0000-0000DE2D0000}"/>
    <cellStyle name="Separador de milhares 14 3 2 5 5" xfId="23829" xr:uid="{00000000-0005-0000-0000-0000DF2D0000}"/>
    <cellStyle name="Separador de milhares 14 3 2 5 6" xfId="12656" xr:uid="{00000000-0005-0000-0000-0000E02D0000}"/>
    <cellStyle name="Separador de milhares 14 3 2 6" xfId="2197" xr:uid="{00000000-0005-0000-0000-0000E12D0000}"/>
    <cellStyle name="Separador de milhares 14 3 2 6 2" xfId="8101" xr:uid="{00000000-0005-0000-0000-0000E22D0000}"/>
    <cellStyle name="Separador de milhares 14 3 2 6 2 2" xfId="31082" xr:uid="{00000000-0005-0000-0000-0000E32D0000}"/>
    <cellStyle name="Separador de milhares 14 3 2 6 2 3" xfId="19273" xr:uid="{00000000-0005-0000-0000-0000E42D0000}"/>
    <cellStyle name="Separador de milhares 14 3 2 6 3" xfId="25178" xr:uid="{00000000-0005-0000-0000-0000E52D0000}"/>
    <cellStyle name="Separador de milhares 14 3 2 6 4" xfId="15761" xr:uid="{00000000-0005-0000-0000-0000E62D0000}"/>
    <cellStyle name="Separador de milhares 14 3 2 7" xfId="6345" xr:uid="{00000000-0005-0000-0000-0000E72D0000}"/>
    <cellStyle name="Separador de milhares 14 3 2 7 2" xfId="9857" xr:uid="{00000000-0005-0000-0000-0000E82D0000}"/>
    <cellStyle name="Separador de milhares 14 3 2 7 2 2" xfId="32838" xr:uid="{00000000-0005-0000-0000-0000E92D0000}"/>
    <cellStyle name="Separador de milhares 14 3 2 7 2 3" xfId="21666" xr:uid="{00000000-0005-0000-0000-0000EA2D0000}"/>
    <cellStyle name="Separador de milhares 14 3 2 7 3" xfId="29326" xr:uid="{00000000-0005-0000-0000-0000EB2D0000}"/>
    <cellStyle name="Separador de milhares 14 3 2 7 4" xfId="14005" xr:uid="{00000000-0005-0000-0000-0000EC2D0000}"/>
    <cellStyle name="Separador de milhares 14 3 2 8" xfId="5225" xr:uid="{00000000-0005-0000-0000-0000ED2D0000}"/>
    <cellStyle name="Separador de milhares 14 3 2 8 2" xfId="21029" xr:uid="{00000000-0005-0000-0000-0000EE2D0000}"/>
    <cellStyle name="Separador de milhares 14 3 2 8 3" xfId="28206" xr:uid="{00000000-0005-0000-0000-0000EF2D0000}"/>
    <cellStyle name="Separador de milhares 14 3 2 8 4" xfId="12249" xr:uid="{00000000-0005-0000-0000-0000F02D0000}"/>
    <cellStyle name="Separador de milhares 14 3 2 9" xfId="3876" xr:uid="{00000000-0005-0000-0000-0000F12D0000}"/>
    <cellStyle name="Separador de milhares 14 3 2 9 2" xfId="26857" xr:uid="{00000000-0005-0000-0000-0000F22D0000}"/>
    <cellStyle name="Separador de milhares 14 3 2 9 3" xfId="17517" xr:uid="{00000000-0005-0000-0000-0000F32D0000}"/>
    <cellStyle name="Separador de milhares 14 3 3" xfId="357" xr:uid="{00000000-0005-0000-0000-0000F42D0000}"/>
    <cellStyle name="Separador de milhares 14 3 3 2" xfId="1641" xr:uid="{00000000-0005-0000-0000-0000F52D0000}"/>
    <cellStyle name="Separador de milhares 14 3 3 2 2" xfId="3397" xr:uid="{00000000-0005-0000-0000-0000F62D0000}"/>
    <cellStyle name="Separador de milhares 14 3 3 2 2 2" xfId="9301" xr:uid="{00000000-0005-0000-0000-0000F72D0000}"/>
    <cellStyle name="Separador de milhares 14 3 3 2 2 2 2" xfId="32282" xr:uid="{00000000-0005-0000-0000-0000F82D0000}"/>
    <cellStyle name="Separador de milhares 14 3 3 2 2 2 3" xfId="20473" xr:uid="{00000000-0005-0000-0000-0000F92D0000}"/>
    <cellStyle name="Separador de milhares 14 3 3 2 2 3" xfId="26378" xr:uid="{00000000-0005-0000-0000-0000FA2D0000}"/>
    <cellStyle name="Separador de milhares 14 3 3 2 2 4" xfId="16961" xr:uid="{00000000-0005-0000-0000-0000FB2D0000}"/>
    <cellStyle name="Separador de milhares 14 3 3 2 3" xfId="7545" xr:uid="{00000000-0005-0000-0000-0000FC2D0000}"/>
    <cellStyle name="Separador de milhares 14 3 3 2 3 2" xfId="11057" xr:uid="{00000000-0005-0000-0000-0000FD2D0000}"/>
    <cellStyle name="Separador de milhares 14 3 3 2 3 2 2" xfId="34038" xr:uid="{00000000-0005-0000-0000-0000FE2D0000}"/>
    <cellStyle name="Separador de milhares 14 3 3 2 3 2 3" xfId="22866" xr:uid="{00000000-0005-0000-0000-0000FF2D0000}"/>
    <cellStyle name="Separador de milhares 14 3 3 2 3 3" xfId="30526" xr:uid="{00000000-0005-0000-0000-0000002E0000}"/>
    <cellStyle name="Separador de milhares 14 3 3 2 3 4" xfId="15205" xr:uid="{00000000-0005-0000-0000-0000012E0000}"/>
    <cellStyle name="Separador de milhares 14 3 3 2 4" xfId="4669" xr:uid="{00000000-0005-0000-0000-0000022E0000}"/>
    <cellStyle name="Separador de milhares 14 3 3 2 4 2" xfId="27650" xr:uid="{00000000-0005-0000-0000-0000032E0000}"/>
    <cellStyle name="Separador de milhares 14 3 3 2 4 3" xfId="18717" xr:uid="{00000000-0005-0000-0000-0000042E0000}"/>
    <cellStyle name="Separador de milhares 14 3 3 2 5" xfId="24622" xr:uid="{00000000-0005-0000-0000-0000052E0000}"/>
    <cellStyle name="Separador de milhares 14 3 3 2 6" xfId="13449" xr:uid="{00000000-0005-0000-0000-0000062E0000}"/>
    <cellStyle name="Separador de milhares 14 3 3 3" xfId="1005" xr:uid="{00000000-0005-0000-0000-0000072E0000}"/>
    <cellStyle name="Separador de milhares 14 3 3 3 2" xfId="2761" xr:uid="{00000000-0005-0000-0000-0000082E0000}"/>
    <cellStyle name="Separador de milhares 14 3 3 3 2 2" xfId="8665" xr:uid="{00000000-0005-0000-0000-0000092E0000}"/>
    <cellStyle name="Separador de milhares 14 3 3 3 2 2 2" xfId="31646" xr:uid="{00000000-0005-0000-0000-00000A2E0000}"/>
    <cellStyle name="Separador de milhares 14 3 3 3 2 2 3" xfId="19837" xr:uid="{00000000-0005-0000-0000-00000B2E0000}"/>
    <cellStyle name="Separador de milhares 14 3 3 3 2 3" xfId="25742" xr:uid="{00000000-0005-0000-0000-00000C2E0000}"/>
    <cellStyle name="Separador de milhares 14 3 3 3 2 4" xfId="16325" xr:uid="{00000000-0005-0000-0000-00000D2E0000}"/>
    <cellStyle name="Separador de milhares 14 3 3 3 3" xfId="6909" xr:uid="{00000000-0005-0000-0000-00000E2E0000}"/>
    <cellStyle name="Separador de milhares 14 3 3 3 3 2" xfId="10421" xr:uid="{00000000-0005-0000-0000-00000F2E0000}"/>
    <cellStyle name="Separador de milhares 14 3 3 3 3 2 2" xfId="33402" xr:uid="{00000000-0005-0000-0000-0000102E0000}"/>
    <cellStyle name="Separador de milhares 14 3 3 3 3 2 3" xfId="22230" xr:uid="{00000000-0005-0000-0000-0000112E0000}"/>
    <cellStyle name="Separador de milhares 14 3 3 3 3 3" xfId="29890" xr:uid="{00000000-0005-0000-0000-0000122E0000}"/>
    <cellStyle name="Separador de milhares 14 3 3 3 3 4" xfId="14569" xr:uid="{00000000-0005-0000-0000-0000132E0000}"/>
    <cellStyle name="Separador de milhares 14 3 3 3 4" xfId="5713" xr:uid="{00000000-0005-0000-0000-0000142E0000}"/>
    <cellStyle name="Separador de milhares 14 3 3 3 4 2" xfId="28694" xr:uid="{00000000-0005-0000-0000-0000152E0000}"/>
    <cellStyle name="Separador de milhares 14 3 3 3 4 3" xfId="18081" xr:uid="{00000000-0005-0000-0000-0000162E0000}"/>
    <cellStyle name="Separador de milhares 14 3 3 3 5" xfId="23986" xr:uid="{00000000-0005-0000-0000-0000172E0000}"/>
    <cellStyle name="Separador de milhares 14 3 3 3 6" xfId="12813" xr:uid="{00000000-0005-0000-0000-0000182E0000}"/>
    <cellStyle name="Separador de milhares 14 3 3 4" xfId="2116" xr:uid="{00000000-0005-0000-0000-0000192E0000}"/>
    <cellStyle name="Separador de milhares 14 3 3 4 2" xfId="8020" xr:uid="{00000000-0005-0000-0000-00001A2E0000}"/>
    <cellStyle name="Separador de milhares 14 3 3 4 2 2" xfId="31001" xr:uid="{00000000-0005-0000-0000-00001B2E0000}"/>
    <cellStyle name="Separador de milhares 14 3 3 4 2 3" xfId="19192" xr:uid="{00000000-0005-0000-0000-00001C2E0000}"/>
    <cellStyle name="Separador de milhares 14 3 3 4 3" xfId="25097" xr:uid="{00000000-0005-0000-0000-00001D2E0000}"/>
    <cellStyle name="Separador de milhares 14 3 3 4 4" xfId="15680" xr:uid="{00000000-0005-0000-0000-00001E2E0000}"/>
    <cellStyle name="Separador de milhares 14 3 3 5" xfId="6264" xr:uid="{00000000-0005-0000-0000-00001F2E0000}"/>
    <cellStyle name="Separador de milhares 14 3 3 5 2" xfId="9776" xr:uid="{00000000-0005-0000-0000-0000202E0000}"/>
    <cellStyle name="Separador de milhares 14 3 3 5 2 2" xfId="32757" xr:uid="{00000000-0005-0000-0000-0000212E0000}"/>
    <cellStyle name="Separador de milhares 14 3 3 5 2 3" xfId="21585" xr:uid="{00000000-0005-0000-0000-0000222E0000}"/>
    <cellStyle name="Separador de milhares 14 3 3 5 3" xfId="29245" xr:uid="{00000000-0005-0000-0000-0000232E0000}"/>
    <cellStyle name="Separador de milhares 14 3 3 5 4" xfId="13924" xr:uid="{00000000-0005-0000-0000-0000242E0000}"/>
    <cellStyle name="Separador de milhares 14 3 3 6" xfId="5144" xr:uid="{00000000-0005-0000-0000-0000252E0000}"/>
    <cellStyle name="Separador de milhares 14 3 3 6 2" xfId="20948" xr:uid="{00000000-0005-0000-0000-0000262E0000}"/>
    <cellStyle name="Separador de milhares 14 3 3 6 3" xfId="28125" xr:uid="{00000000-0005-0000-0000-0000272E0000}"/>
    <cellStyle name="Separador de milhares 14 3 3 6 4" xfId="12168" xr:uid="{00000000-0005-0000-0000-0000282E0000}"/>
    <cellStyle name="Separador de milhares 14 3 3 7" xfId="4033" xr:uid="{00000000-0005-0000-0000-0000292E0000}"/>
    <cellStyle name="Separador de milhares 14 3 3 7 2" xfId="27014" xr:uid="{00000000-0005-0000-0000-00002A2E0000}"/>
    <cellStyle name="Separador de milhares 14 3 3 7 3" xfId="17436" xr:uid="{00000000-0005-0000-0000-00002B2E0000}"/>
    <cellStyle name="Separador de milhares 14 3 3 8" xfId="23341" xr:uid="{00000000-0005-0000-0000-00002C2E0000}"/>
    <cellStyle name="Separador de milhares 14 3 3 9" xfId="11693" xr:uid="{00000000-0005-0000-0000-00002D2E0000}"/>
    <cellStyle name="Separador de milhares 14 3 4" xfId="515" xr:uid="{00000000-0005-0000-0000-00002E2E0000}"/>
    <cellStyle name="Separador de milhares 14 3 4 2" xfId="1798" xr:uid="{00000000-0005-0000-0000-00002F2E0000}"/>
    <cellStyle name="Separador de milhares 14 3 4 2 2" xfId="3554" xr:uid="{00000000-0005-0000-0000-0000302E0000}"/>
    <cellStyle name="Separador de milhares 14 3 4 2 2 2" xfId="9458" xr:uid="{00000000-0005-0000-0000-0000312E0000}"/>
    <cellStyle name="Separador de milhares 14 3 4 2 2 2 2" xfId="32439" xr:uid="{00000000-0005-0000-0000-0000322E0000}"/>
    <cellStyle name="Separador de milhares 14 3 4 2 2 2 3" xfId="20630" xr:uid="{00000000-0005-0000-0000-0000332E0000}"/>
    <cellStyle name="Separador de milhares 14 3 4 2 2 3" xfId="26535" xr:uid="{00000000-0005-0000-0000-0000342E0000}"/>
    <cellStyle name="Separador de milhares 14 3 4 2 2 4" xfId="17118" xr:uid="{00000000-0005-0000-0000-0000352E0000}"/>
    <cellStyle name="Separador de milhares 14 3 4 2 3" xfId="7702" xr:uid="{00000000-0005-0000-0000-0000362E0000}"/>
    <cellStyle name="Separador de milhares 14 3 4 2 3 2" xfId="11214" xr:uid="{00000000-0005-0000-0000-0000372E0000}"/>
    <cellStyle name="Separador de milhares 14 3 4 2 3 2 2" xfId="34195" xr:uid="{00000000-0005-0000-0000-0000382E0000}"/>
    <cellStyle name="Separador de milhares 14 3 4 2 3 2 3" xfId="23023" xr:uid="{00000000-0005-0000-0000-0000392E0000}"/>
    <cellStyle name="Separador de milhares 14 3 4 2 3 3" xfId="30683" xr:uid="{00000000-0005-0000-0000-00003A2E0000}"/>
    <cellStyle name="Separador de milhares 14 3 4 2 3 4" xfId="15362" xr:uid="{00000000-0005-0000-0000-00003B2E0000}"/>
    <cellStyle name="Separador de milhares 14 3 4 2 4" xfId="4826" xr:uid="{00000000-0005-0000-0000-00003C2E0000}"/>
    <cellStyle name="Separador de milhares 14 3 4 2 4 2" xfId="27807" xr:uid="{00000000-0005-0000-0000-00003D2E0000}"/>
    <cellStyle name="Separador de milhares 14 3 4 2 4 3" xfId="18874" xr:uid="{00000000-0005-0000-0000-00003E2E0000}"/>
    <cellStyle name="Separador de milhares 14 3 4 2 5" xfId="24779" xr:uid="{00000000-0005-0000-0000-00003F2E0000}"/>
    <cellStyle name="Separador de milhares 14 3 4 2 6" xfId="13606" xr:uid="{00000000-0005-0000-0000-0000402E0000}"/>
    <cellStyle name="Separador de milhares 14 3 4 3" xfId="1162" xr:uid="{00000000-0005-0000-0000-0000412E0000}"/>
    <cellStyle name="Separador de milhares 14 3 4 3 2" xfId="2918" xr:uid="{00000000-0005-0000-0000-0000422E0000}"/>
    <cellStyle name="Separador de milhares 14 3 4 3 2 2" xfId="8822" xr:uid="{00000000-0005-0000-0000-0000432E0000}"/>
    <cellStyle name="Separador de milhares 14 3 4 3 2 2 2" xfId="31803" xr:uid="{00000000-0005-0000-0000-0000442E0000}"/>
    <cellStyle name="Separador de milhares 14 3 4 3 2 2 3" xfId="19994" xr:uid="{00000000-0005-0000-0000-0000452E0000}"/>
    <cellStyle name="Separador de milhares 14 3 4 3 2 3" xfId="25899" xr:uid="{00000000-0005-0000-0000-0000462E0000}"/>
    <cellStyle name="Separador de milhares 14 3 4 3 2 4" xfId="16482" xr:uid="{00000000-0005-0000-0000-0000472E0000}"/>
    <cellStyle name="Separador de milhares 14 3 4 3 3" xfId="7066" xr:uid="{00000000-0005-0000-0000-0000482E0000}"/>
    <cellStyle name="Separador de milhares 14 3 4 3 3 2" xfId="10578" xr:uid="{00000000-0005-0000-0000-0000492E0000}"/>
    <cellStyle name="Separador de milhares 14 3 4 3 3 2 2" xfId="33559" xr:uid="{00000000-0005-0000-0000-00004A2E0000}"/>
    <cellStyle name="Separador de milhares 14 3 4 3 3 2 3" xfId="22387" xr:uid="{00000000-0005-0000-0000-00004B2E0000}"/>
    <cellStyle name="Separador de milhares 14 3 4 3 3 3" xfId="30047" xr:uid="{00000000-0005-0000-0000-00004C2E0000}"/>
    <cellStyle name="Separador de milhares 14 3 4 3 3 4" xfId="14726" xr:uid="{00000000-0005-0000-0000-00004D2E0000}"/>
    <cellStyle name="Separador de milhares 14 3 4 3 4" xfId="5870" xr:uid="{00000000-0005-0000-0000-00004E2E0000}"/>
    <cellStyle name="Separador de milhares 14 3 4 3 4 2" xfId="28851" xr:uid="{00000000-0005-0000-0000-00004F2E0000}"/>
    <cellStyle name="Separador de milhares 14 3 4 3 4 3" xfId="18238" xr:uid="{00000000-0005-0000-0000-0000502E0000}"/>
    <cellStyle name="Separador de milhares 14 3 4 3 5" xfId="24143" xr:uid="{00000000-0005-0000-0000-0000512E0000}"/>
    <cellStyle name="Separador de milhares 14 3 4 3 6" xfId="12970" xr:uid="{00000000-0005-0000-0000-0000522E0000}"/>
    <cellStyle name="Separador de milhares 14 3 4 4" xfId="2273" xr:uid="{00000000-0005-0000-0000-0000532E0000}"/>
    <cellStyle name="Separador de milhares 14 3 4 4 2" xfId="8177" xr:uid="{00000000-0005-0000-0000-0000542E0000}"/>
    <cellStyle name="Separador de milhares 14 3 4 4 2 2" xfId="31158" xr:uid="{00000000-0005-0000-0000-0000552E0000}"/>
    <cellStyle name="Separador de milhares 14 3 4 4 2 3" xfId="19349" xr:uid="{00000000-0005-0000-0000-0000562E0000}"/>
    <cellStyle name="Separador de milhares 14 3 4 4 3" xfId="25254" xr:uid="{00000000-0005-0000-0000-0000572E0000}"/>
    <cellStyle name="Separador de milhares 14 3 4 4 4" xfId="15837" xr:uid="{00000000-0005-0000-0000-0000582E0000}"/>
    <cellStyle name="Separador de milhares 14 3 4 5" xfId="6421" xr:uid="{00000000-0005-0000-0000-0000592E0000}"/>
    <cellStyle name="Separador de milhares 14 3 4 5 2" xfId="9933" xr:uid="{00000000-0005-0000-0000-00005A2E0000}"/>
    <cellStyle name="Separador de milhares 14 3 4 5 2 2" xfId="32914" xr:uid="{00000000-0005-0000-0000-00005B2E0000}"/>
    <cellStyle name="Separador de milhares 14 3 4 5 2 3" xfId="21742" xr:uid="{00000000-0005-0000-0000-00005C2E0000}"/>
    <cellStyle name="Separador de milhares 14 3 4 5 3" xfId="29402" xr:uid="{00000000-0005-0000-0000-00005D2E0000}"/>
    <cellStyle name="Separador de milhares 14 3 4 5 4" xfId="14081" xr:uid="{00000000-0005-0000-0000-00005E2E0000}"/>
    <cellStyle name="Separador de milhares 14 3 4 6" xfId="5301" xr:uid="{00000000-0005-0000-0000-00005F2E0000}"/>
    <cellStyle name="Separador de milhares 14 3 4 6 2" xfId="21105" xr:uid="{00000000-0005-0000-0000-0000602E0000}"/>
    <cellStyle name="Separador de milhares 14 3 4 6 3" xfId="28282" xr:uid="{00000000-0005-0000-0000-0000612E0000}"/>
    <cellStyle name="Separador de milhares 14 3 4 6 4" xfId="12325" xr:uid="{00000000-0005-0000-0000-0000622E0000}"/>
    <cellStyle name="Separador de milhares 14 3 4 7" xfId="4190" xr:uid="{00000000-0005-0000-0000-0000632E0000}"/>
    <cellStyle name="Separador de milhares 14 3 4 7 2" xfId="27171" xr:uid="{00000000-0005-0000-0000-0000642E0000}"/>
    <cellStyle name="Separador de milhares 14 3 4 7 3" xfId="17593" xr:uid="{00000000-0005-0000-0000-0000652E0000}"/>
    <cellStyle name="Separador de milhares 14 3 4 8" xfId="23498" xr:uid="{00000000-0005-0000-0000-0000662E0000}"/>
    <cellStyle name="Separador de milhares 14 3 4 9" xfId="11850" xr:uid="{00000000-0005-0000-0000-0000672E0000}"/>
    <cellStyle name="Separador de milhares 14 3 5" xfId="933" xr:uid="{00000000-0005-0000-0000-0000682E0000}"/>
    <cellStyle name="Separador de milhares 14 3 5 2" xfId="1569" xr:uid="{00000000-0005-0000-0000-0000692E0000}"/>
    <cellStyle name="Separador de milhares 14 3 5 2 2" xfId="3325" xr:uid="{00000000-0005-0000-0000-00006A2E0000}"/>
    <cellStyle name="Separador de milhares 14 3 5 2 2 2" xfId="9229" xr:uid="{00000000-0005-0000-0000-00006B2E0000}"/>
    <cellStyle name="Separador de milhares 14 3 5 2 2 2 2" xfId="32210" xr:uid="{00000000-0005-0000-0000-00006C2E0000}"/>
    <cellStyle name="Separador de milhares 14 3 5 2 2 2 3" xfId="20401" xr:uid="{00000000-0005-0000-0000-00006D2E0000}"/>
    <cellStyle name="Separador de milhares 14 3 5 2 2 3" xfId="26306" xr:uid="{00000000-0005-0000-0000-00006E2E0000}"/>
    <cellStyle name="Separador de milhares 14 3 5 2 2 4" xfId="16889" xr:uid="{00000000-0005-0000-0000-00006F2E0000}"/>
    <cellStyle name="Separador de milhares 14 3 5 2 3" xfId="7473" xr:uid="{00000000-0005-0000-0000-0000702E0000}"/>
    <cellStyle name="Separador de milhares 14 3 5 2 3 2" xfId="10985" xr:uid="{00000000-0005-0000-0000-0000712E0000}"/>
    <cellStyle name="Separador de milhares 14 3 5 2 3 2 2" xfId="33966" xr:uid="{00000000-0005-0000-0000-0000722E0000}"/>
    <cellStyle name="Separador de milhares 14 3 5 2 3 2 3" xfId="22794" xr:uid="{00000000-0005-0000-0000-0000732E0000}"/>
    <cellStyle name="Separador de milhares 14 3 5 2 3 3" xfId="30454" xr:uid="{00000000-0005-0000-0000-0000742E0000}"/>
    <cellStyle name="Separador de milhares 14 3 5 2 3 4" xfId="15133" xr:uid="{00000000-0005-0000-0000-0000752E0000}"/>
    <cellStyle name="Separador de milhares 14 3 5 2 4" xfId="4597" xr:uid="{00000000-0005-0000-0000-0000762E0000}"/>
    <cellStyle name="Separador de milhares 14 3 5 2 4 2" xfId="27578" xr:uid="{00000000-0005-0000-0000-0000772E0000}"/>
    <cellStyle name="Separador de milhares 14 3 5 2 4 3" xfId="18645" xr:uid="{00000000-0005-0000-0000-0000782E0000}"/>
    <cellStyle name="Separador de milhares 14 3 5 2 5" xfId="24550" xr:uid="{00000000-0005-0000-0000-0000792E0000}"/>
    <cellStyle name="Separador de milhares 14 3 5 2 6" xfId="13377" xr:uid="{00000000-0005-0000-0000-00007A2E0000}"/>
    <cellStyle name="Separador de milhares 14 3 5 3" xfId="2689" xr:uid="{00000000-0005-0000-0000-00007B2E0000}"/>
    <cellStyle name="Separador de milhares 14 3 5 3 2" xfId="8593" xr:uid="{00000000-0005-0000-0000-00007C2E0000}"/>
    <cellStyle name="Separador de milhares 14 3 5 3 2 2" xfId="31574" xr:uid="{00000000-0005-0000-0000-00007D2E0000}"/>
    <cellStyle name="Separador de milhares 14 3 5 3 2 3" xfId="19765" xr:uid="{00000000-0005-0000-0000-00007E2E0000}"/>
    <cellStyle name="Separador de milhares 14 3 5 3 3" xfId="25670" xr:uid="{00000000-0005-0000-0000-00007F2E0000}"/>
    <cellStyle name="Separador de milhares 14 3 5 3 4" xfId="16253" xr:uid="{00000000-0005-0000-0000-0000802E0000}"/>
    <cellStyle name="Separador de milhares 14 3 5 4" xfId="6837" xr:uid="{00000000-0005-0000-0000-0000812E0000}"/>
    <cellStyle name="Separador de milhares 14 3 5 4 2" xfId="10349" xr:uid="{00000000-0005-0000-0000-0000822E0000}"/>
    <cellStyle name="Separador de milhares 14 3 5 4 2 2" xfId="33330" xr:uid="{00000000-0005-0000-0000-0000832E0000}"/>
    <cellStyle name="Separador de milhares 14 3 5 4 2 3" xfId="22158" xr:uid="{00000000-0005-0000-0000-0000842E0000}"/>
    <cellStyle name="Separador de milhares 14 3 5 4 3" xfId="29818" xr:uid="{00000000-0005-0000-0000-0000852E0000}"/>
    <cellStyle name="Separador de milhares 14 3 5 4 4" xfId="14497" xr:uid="{00000000-0005-0000-0000-0000862E0000}"/>
    <cellStyle name="Separador de milhares 14 3 5 5" xfId="5641" xr:uid="{00000000-0005-0000-0000-0000872E0000}"/>
    <cellStyle name="Separador de milhares 14 3 5 5 2" xfId="21275" xr:uid="{00000000-0005-0000-0000-0000882E0000}"/>
    <cellStyle name="Separador de milhares 14 3 5 5 3" xfId="28622" xr:uid="{00000000-0005-0000-0000-0000892E0000}"/>
    <cellStyle name="Separador de milhares 14 3 5 5 4" xfId="12741" xr:uid="{00000000-0005-0000-0000-00008A2E0000}"/>
    <cellStyle name="Separador de milhares 14 3 5 6" xfId="3961" xr:uid="{00000000-0005-0000-0000-00008B2E0000}"/>
    <cellStyle name="Separador de milhares 14 3 5 6 2" xfId="26942" xr:uid="{00000000-0005-0000-0000-00008C2E0000}"/>
    <cellStyle name="Separador de milhares 14 3 5 6 3" xfId="18009" xr:uid="{00000000-0005-0000-0000-00008D2E0000}"/>
    <cellStyle name="Separador de milhares 14 3 5 7" xfId="23914" xr:uid="{00000000-0005-0000-0000-00008E2E0000}"/>
    <cellStyle name="Separador de milhares 14 3 5 8" xfId="11621" xr:uid="{00000000-0005-0000-0000-00008F2E0000}"/>
    <cellStyle name="Separador de milhares 14 3 6" xfId="1323" xr:uid="{00000000-0005-0000-0000-0000902E0000}"/>
    <cellStyle name="Separador de milhares 14 3 6 2" xfId="1959" xr:uid="{00000000-0005-0000-0000-0000912E0000}"/>
    <cellStyle name="Separador de milhares 14 3 6 2 2" xfId="3715" xr:uid="{00000000-0005-0000-0000-0000922E0000}"/>
    <cellStyle name="Separador de milhares 14 3 6 2 2 2" xfId="9619" xr:uid="{00000000-0005-0000-0000-0000932E0000}"/>
    <cellStyle name="Separador de milhares 14 3 6 2 2 2 2" xfId="32600" xr:uid="{00000000-0005-0000-0000-0000942E0000}"/>
    <cellStyle name="Separador de milhares 14 3 6 2 2 2 3" xfId="20791" xr:uid="{00000000-0005-0000-0000-0000952E0000}"/>
    <cellStyle name="Separador de milhares 14 3 6 2 2 3" xfId="26696" xr:uid="{00000000-0005-0000-0000-0000962E0000}"/>
    <cellStyle name="Separador de milhares 14 3 6 2 2 4" xfId="17279" xr:uid="{00000000-0005-0000-0000-0000972E0000}"/>
    <cellStyle name="Separador de milhares 14 3 6 2 3" xfId="7863" xr:uid="{00000000-0005-0000-0000-0000982E0000}"/>
    <cellStyle name="Separador de milhares 14 3 6 2 3 2" xfId="11375" xr:uid="{00000000-0005-0000-0000-0000992E0000}"/>
    <cellStyle name="Separador de milhares 14 3 6 2 3 2 2" xfId="34356" xr:uid="{00000000-0005-0000-0000-00009A2E0000}"/>
    <cellStyle name="Separador de milhares 14 3 6 2 3 2 3" xfId="23184" xr:uid="{00000000-0005-0000-0000-00009B2E0000}"/>
    <cellStyle name="Separador de milhares 14 3 6 2 3 3" xfId="30844" xr:uid="{00000000-0005-0000-0000-00009C2E0000}"/>
    <cellStyle name="Separador de milhares 14 3 6 2 3 4" xfId="15523" xr:uid="{00000000-0005-0000-0000-00009D2E0000}"/>
    <cellStyle name="Separador de milhares 14 3 6 2 4" xfId="4987" xr:uid="{00000000-0005-0000-0000-00009E2E0000}"/>
    <cellStyle name="Separador de milhares 14 3 6 2 4 2" xfId="27968" xr:uid="{00000000-0005-0000-0000-00009F2E0000}"/>
    <cellStyle name="Separador de milhares 14 3 6 2 4 3" xfId="19035" xr:uid="{00000000-0005-0000-0000-0000A02E0000}"/>
    <cellStyle name="Separador de milhares 14 3 6 2 5" xfId="24940" xr:uid="{00000000-0005-0000-0000-0000A12E0000}"/>
    <cellStyle name="Separador de milhares 14 3 6 2 6" xfId="13767" xr:uid="{00000000-0005-0000-0000-0000A22E0000}"/>
    <cellStyle name="Separador de milhares 14 3 6 3" xfId="3079" xr:uid="{00000000-0005-0000-0000-0000A32E0000}"/>
    <cellStyle name="Separador de milhares 14 3 6 3 2" xfId="8983" xr:uid="{00000000-0005-0000-0000-0000A42E0000}"/>
    <cellStyle name="Separador de milhares 14 3 6 3 2 2" xfId="31964" xr:uid="{00000000-0005-0000-0000-0000A52E0000}"/>
    <cellStyle name="Separador de milhares 14 3 6 3 2 3" xfId="20155" xr:uid="{00000000-0005-0000-0000-0000A62E0000}"/>
    <cellStyle name="Separador de milhares 14 3 6 3 3" xfId="26060" xr:uid="{00000000-0005-0000-0000-0000A72E0000}"/>
    <cellStyle name="Separador de milhares 14 3 6 3 4" xfId="16643" xr:uid="{00000000-0005-0000-0000-0000A82E0000}"/>
    <cellStyle name="Separador de milhares 14 3 6 4" xfId="7227" xr:uid="{00000000-0005-0000-0000-0000A92E0000}"/>
    <cellStyle name="Separador de milhares 14 3 6 4 2" xfId="10739" xr:uid="{00000000-0005-0000-0000-0000AA2E0000}"/>
    <cellStyle name="Separador de milhares 14 3 6 4 2 2" xfId="33720" xr:uid="{00000000-0005-0000-0000-0000AB2E0000}"/>
    <cellStyle name="Separador de milhares 14 3 6 4 2 3" xfId="22548" xr:uid="{00000000-0005-0000-0000-0000AC2E0000}"/>
    <cellStyle name="Separador de milhares 14 3 6 4 3" xfId="30208" xr:uid="{00000000-0005-0000-0000-0000AD2E0000}"/>
    <cellStyle name="Separador de milhares 14 3 6 4 4" xfId="14887" xr:uid="{00000000-0005-0000-0000-0000AE2E0000}"/>
    <cellStyle name="Separador de milhares 14 3 6 5" xfId="6031" xr:uid="{00000000-0005-0000-0000-0000AF2E0000}"/>
    <cellStyle name="Separador de milhares 14 3 6 5 2" xfId="21428" xr:uid="{00000000-0005-0000-0000-0000B02E0000}"/>
    <cellStyle name="Separador de milhares 14 3 6 5 3" xfId="29012" xr:uid="{00000000-0005-0000-0000-0000B12E0000}"/>
    <cellStyle name="Separador de milhares 14 3 6 5 4" xfId="13131" xr:uid="{00000000-0005-0000-0000-0000B22E0000}"/>
    <cellStyle name="Separador de milhares 14 3 6 6" xfId="4351" xr:uid="{00000000-0005-0000-0000-0000B32E0000}"/>
    <cellStyle name="Separador de milhares 14 3 6 6 2" xfId="27332" xr:uid="{00000000-0005-0000-0000-0000B42E0000}"/>
    <cellStyle name="Separador de milhares 14 3 6 6 3" xfId="18399" xr:uid="{00000000-0005-0000-0000-0000B52E0000}"/>
    <cellStyle name="Separador de milhares 14 3 6 7" xfId="24304" xr:uid="{00000000-0005-0000-0000-0000B62E0000}"/>
    <cellStyle name="Separador de milhares 14 3 6 8" xfId="12011" xr:uid="{00000000-0005-0000-0000-0000B72E0000}"/>
    <cellStyle name="Separador de milhares 14 3 7" xfId="763" xr:uid="{00000000-0005-0000-0000-0000B82E0000}"/>
    <cellStyle name="Separador de milhares 14 3 7 2" xfId="2519" xr:uid="{00000000-0005-0000-0000-0000B92E0000}"/>
    <cellStyle name="Separador de milhares 14 3 7 2 2" xfId="8423" xr:uid="{00000000-0005-0000-0000-0000BA2E0000}"/>
    <cellStyle name="Separador de milhares 14 3 7 2 2 2" xfId="31404" xr:uid="{00000000-0005-0000-0000-0000BB2E0000}"/>
    <cellStyle name="Separador de milhares 14 3 7 2 2 3" xfId="19595" xr:uid="{00000000-0005-0000-0000-0000BC2E0000}"/>
    <cellStyle name="Separador de milhares 14 3 7 2 3" xfId="25500" xr:uid="{00000000-0005-0000-0000-0000BD2E0000}"/>
    <cellStyle name="Separador de milhares 14 3 7 2 4" xfId="16083" xr:uid="{00000000-0005-0000-0000-0000BE2E0000}"/>
    <cellStyle name="Separador de milhares 14 3 7 3" xfId="6667" xr:uid="{00000000-0005-0000-0000-0000BF2E0000}"/>
    <cellStyle name="Separador de milhares 14 3 7 3 2" xfId="10179" xr:uid="{00000000-0005-0000-0000-0000C02E0000}"/>
    <cellStyle name="Separador de milhares 14 3 7 3 2 2" xfId="33160" xr:uid="{00000000-0005-0000-0000-0000C12E0000}"/>
    <cellStyle name="Separador de milhares 14 3 7 3 2 3" xfId="21988" xr:uid="{00000000-0005-0000-0000-0000C22E0000}"/>
    <cellStyle name="Separador de milhares 14 3 7 3 3" xfId="29648" xr:uid="{00000000-0005-0000-0000-0000C32E0000}"/>
    <cellStyle name="Separador de milhares 14 3 7 3 4" xfId="14327" xr:uid="{00000000-0005-0000-0000-0000C42E0000}"/>
    <cellStyle name="Separador de milhares 14 3 7 4" xfId="4427" xr:uid="{00000000-0005-0000-0000-0000C52E0000}"/>
    <cellStyle name="Separador de milhares 14 3 7 4 2" xfId="27408" xr:uid="{00000000-0005-0000-0000-0000C62E0000}"/>
    <cellStyle name="Separador de milhares 14 3 7 4 3" xfId="17839" xr:uid="{00000000-0005-0000-0000-0000C72E0000}"/>
    <cellStyle name="Separador de milhares 14 3 7 5" xfId="23744" xr:uid="{00000000-0005-0000-0000-0000C82E0000}"/>
    <cellStyle name="Separador de milhares 14 3 7 6" xfId="12571" xr:uid="{00000000-0005-0000-0000-0000C92E0000}"/>
    <cellStyle name="Separador de milhares 14 3 8" xfId="1399" xr:uid="{00000000-0005-0000-0000-0000CA2E0000}"/>
    <cellStyle name="Separador de milhares 14 3 8 2" xfId="3155" xr:uid="{00000000-0005-0000-0000-0000CB2E0000}"/>
    <cellStyle name="Separador de milhares 14 3 8 2 2" xfId="9059" xr:uid="{00000000-0005-0000-0000-0000CC2E0000}"/>
    <cellStyle name="Separador de milhares 14 3 8 2 2 2" xfId="32040" xr:uid="{00000000-0005-0000-0000-0000CD2E0000}"/>
    <cellStyle name="Separador de milhares 14 3 8 2 2 3" xfId="20231" xr:uid="{00000000-0005-0000-0000-0000CE2E0000}"/>
    <cellStyle name="Separador de milhares 14 3 8 2 3" xfId="26136" xr:uid="{00000000-0005-0000-0000-0000CF2E0000}"/>
    <cellStyle name="Separador de milhares 14 3 8 2 4" xfId="16719" xr:uid="{00000000-0005-0000-0000-0000D02E0000}"/>
    <cellStyle name="Separador de milhares 14 3 8 3" xfId="7303" xr:uid="{00000000-0005-0000-0000-0000D12E0000}"/>
    <cellStyle name="Separador de milhares 14 3 8 3 2" xfId="10815" xr:uid="{00000000-0005-0000-0000-0000D22E0000}"/>
    <cellStyle name="Separador de milhares 14 3 8 3 2 2" xfId="33796" xr:uid="{00000000-0005-0000-0000-0000D32E0000}"/>
    <cellStyle name="Separador de milhares 14 3 8 3 2 3" xfId="22624" xr:uid="{00000000-0005-0000-0000-0000D42E0000}"/>
    <cellStyle name="Separador de milhares 14 3 8 3 3" xfId="30284" xr:uid="{00000000-0005-0000-0000-0000D52E0000}"/>
    <cellStyle name="Separador de milhares 14 3 8 3 4" xfId="14963" xr:uid="{00000000-0005-0000-0000-0000D62E0000}"/>
    <cellStyle name="Separador de milhares 14 3 8 4" xfId="6107" xr:uid="{00000000-0005-0000-0000-0000D72E0000}"/>
    <cellStyle name="Separador de milhares 14 3 8 4 2" xfId="29088" xr:uid="{00000000-0005-0000-0000-0000D82E0000}"/>
    <cellStyle name="Separador de milhares 14 3 8 4 3" xfId="18475" xr:uid="{00000000-0005-0000-0000-0000D92E0000}"/>
    <cellStyle name="Separador de milhares 14 3 8 5" xfId="24380" xr:uid="{00000000-0005-0000-0000-0000DA2E0000}"/>
    <cellStyle name="Separador de milhares 14 3 8 6" xfId="13207" xr:uid="{00000000-0005-0000-0000-0000DB2E0000}"/>
    <cellStyle name="Separador de milhares 14 3 9" xfId="686" xr:uid="{00000000-0005-0000-0000-0000DC2E0000}"/>
    <cellStyle name="Separador de milhares 14 3 9 2" xfId="2443" xr:uid="{00000000-0005-0000-0000-0000DD2E0000}"/>
    <cellStyle name="Separador de milhares 14 3 9 2 2" xfId="8347" xr:uid="{00000000-0005-0000-0000-0000DE2E0000}"/>
    <cellStyle name="Separador de milhares 14 3 9 2 2 2" xfId="31328" xr:uid="{00000000-0005-0000-0000-0000DF2E0000}"/>
    <cellStyle name="Separador de milhares 14 3 9 2 2 3" xfId="19519" xr:uid="{00000000-0005-0000-0000-0000E02E0000}"/>
    <cellStyle name="Separador de milhares 14 3 9 2 3" xfId="25424" xr:uid="{00000000-0005-0000-0000-0000E12E0000}"/>
    <cellStyle name="Separador de milhares 14 3 9 2 4" xfId="16007" xr:uid="{00000000-0005-0000-0000-0000E22E0000}"/>
    <cellStyle name="Separador de milhares 14 3 9 3" xfId="6591" xr:uid="{00000000-0005-0000-0000-0000E32E0000}"/>
    <cellStyle name="Separador de milhares 14 3 9 3 2" xfId="10103" xr:uid="{00000000-0005-0000-0000-0000E42E0000}"/>
    <cellStyle name="Separador de milhares 14 3 9 3 2 2" xfId="33084" xr:uid="{00000000-0005-0000-0000-0000E52E0000}"/>
    <cellStyle name="Separador de milhares 14 3 9 3 2 3" xfId="21912" xr:uid="{00000000-0005-0000-0000-0000E62E0000}"/>
    <cellStyle name="Separador de milhares 14 3 9 3 3" xfId="29572" xr:uid="{00000000-0005-0000-0000-0000E72E0000}"/>
    <cellStyle name="Separador de milhares 14 3 9 3 4" xfId="14251" xr:uid="{00000000-0005-0000-0000-0000E82E0000}"/>
    <cellStyle name="Separador de milhares 14 3 9 4" xfId="5471" xr:uid="{00000000-0005-0000-0000-0000E92E0000}"/>
    <cellStyle name="Separador de milhares 14 3 9 4 2" xfId="28452" xr:uid="{00000000-0005-0000-0000-0000EA2E0000}"/>
    <cellStyle name="Separador de milhares 14 3 9 4 3" xfId="17763" xr:uid="{00000000-0005-0000-0000-0000EB2E0000}"/>
    <cellStyle name="Separador de milhares 14 3 9 5" xfId="23668" xr:uid="{00000000-0005-0000-0000-0000EC2E0000}"/>
    <cellStyle name="Separador de milhares 14 3 9 6" xfId="12495" xr:uid="{00000000-0005-0000-0000-0000ED2E0000}"/>
    <cellStyle name="Separador de milhares 14 4" xfId="416" xr:uid="{00000000-0005-0000-0000-0000EE2E0000}"/>
    <cellStyle name="Separador de milhares 14 4 10" xfId="23399" xr:uid="{00000000-0005-0000-0000-0000EF2E0000}"/>
    <cellStyle name="Separador de milhares 14 4 11" xfId="11513" xr:uid="{00000000-0005-0000-0000-0000F02E0000}"/>
    <cellStyle name="Separador de milhares 14 4 2" xfId="577" xr:uid="{00000000-0005-0000-0000-0000F12E0000}"/>
    <cellStyle name="Separador de milhares 14 4 2 2" xfId="1860" xr:uid="{00000000-0005-0000-0000-0000F22E0000}"/>
    <cellStyle name="Separador de milhares 14 4 2 2 2" xfId="3616" xr:uid="{00000000-0005-0000-0000-0000F32E0000}"/>
    <cellStyle name="Separador de milhares 14 4 2 2 2 2" xfId="9520" xr:uid="{00000000-0005-0000-0000-0000F42E0000}"/>
    <cellStyle name="Separador de milhares 14 4 2 2 2 2 2" xfId="32501" xr:uid="{00000000-0005-0000-0000-0000F52E0000}"/>
    <cellStyle name="Separador de milhares 14 4 2 2 2 2 3" xfId="20692" xr:uid="{00000000-0005-0000-0000-0000F62E0000}"/>
    <cellStyle name="Separador de milhares 14 4 2 2 2 3" xfId="26597" xr:uid="{00000000-0005-0000-0000-0000F72E0000}"/>
    <cellStyle name="Separador de milhares 14 4 2 2 2 4" xfId="17180" xr:uid="{00000000-0005-0000-0000-0000F82E0000}"/>
    <cellStyle name="Separador de milhares 14 4 2 2 3" xfId="7764" xr:uid="{00000000-0005-0000-0000-0000F92E0000}"/>
    <cellStyle name="Separador de milhares 14 4 2 2 3 2" xfId="11276" xr:uid="{00000000-0005-0000-0000-0000FA2E0000}"/>
    <cellStyle name="Separador de milhares 14 4 2 2 3 2 2" xfId="34257" xr:uid="{00000000-0005-0000-0000-0000FB2E0000}"/>
    <cellStyle name="Separador de milhares 14 4 2 2 3 2 3" xfId="23085" xr:uid="{00000000-0005-0000-0000-0000FC2E0000}"/>
    <cellStyle name="Separador de milhares 14 4 2 2 3 3" xfId="30745" xr:uid="{00000000-0005-0000-0000-0000FD2E0000}"/>
    <cellStyle name="Separador de milhares 14 4 2 2 3 4" xfId="15424" xr:uid="{00000000-0005-0000-0000-0000FE2E0000}"/>
    <cellStyle name="Separador de milhares 14 4 2 2 4" xfId="4888" xr:uid="{00000000-0005-0000-0000-0000FF2E0000}"/>
    <cellStyle name="Separador de milhares 14 4 2 2 4 2" xfId="27869" xr:uid="{00000000-0005-0000-0000-0000002F0000}"/>
    <cellStyle name="Separador de milhares 14 4 2 2 4 3" xfId="18936" xr:uid="{00000000-0005-0000-0000-0000012F0000}"/>
    <cellStyle name="Separador de milhares 14 4 2 2 5" xfId="24841" xr:uid="{00000000-0005-0000-0000-0000022F0000}"/>
    <cellStyle name="Separador de milhares 14 4 2 2 6" xfId="13668" xr:uid="{00000000-0005-0000-0000-0000032F0000}"/>
    <cellStyle name="Separador de milhares 14 4 2 3" xfId="1224" xr:uid="{00000000-0005-0000-0000-0000042F0000}"/>
    <cellStyle name="Separador de milhares 14 4 2 3 2" xfId="2980" xr:uid="{00000000-0005-0000-0000-0000052F0000}"/>
    <cellStyle name="Separador de milhares 14 4 2 3 2 2" xfId="8884" xr:uid="{00000000-0005-0000-0000-0000062F0000}"/>
    <cellStyle name="Separador de milhares 14 4 2 3 2 2 2" xfId="31865" xr:uid="{00000000-0005-0000-0000-0000072F0000}"/>
    <cellStyle name="Separador de milhares 14 4 2 3 2 2 3" xfId="20056" xr:uid="{00000000-0005-0000-0000-0000082F0000}"/>
    <cellStyle name="Separador de milhares 14 4 2 3 2 3" xfId="25961" xr:uid="{00000000-0005-0000-0000-0000092F0000}"/>
    <cellStyle name="Separador de milhares 14 4 2 3 2 4" xfId="16544" xr:uid="{00000000-0005-0000-0000-00000A2F0000}"/>
    <cellStyle name="Separador de milhares 14 4 2 3 3" xfId="7128" xr:uid="{00000000-0005-0000-0000-00000B2F0000}"/>
    <cellStyle name="Separador de milhares 14 4 2 3 3 2" xfId="10640" xr:uid="{00000000-0005-0000-0000-00000C2F0000}"/>
    <cellStyle name="Separador de milhares 14 4 2 3 3 2 2" xfId="33621" xr:uid="{00000000-0005-0000-0000-00000D2F0000}"/>
    <cellStyle name="Separador de milhares 14 4 2 3 3 2 3" xfId="22449" xr:uid="{00000000-0005-0000-0000-00000E2F0000}"/>
    <cellStyle name="Separador de milhares 14 4 2 3 3 3" xfId="30109" xr:uid="{00000000-0005-0000-0000-00000F2F0000}"/>
    <cellStyle name="Separador de milhares 14 4 2 3 3 4" xfId="14788" xr:uid="{00000000-0005-0000-0000-0000102F0000}"/>
    <cellStyle name="Separador de milhares 14 4 2 3 4" xfId="5932" xr:uid="{00000000-0005-0000-0000-0000112F0000}"/>
    <cellStyle name="Separador de milhares 14 4 2 3 4 2" xfId="28913" xr:uid="{00000000-0005-0000-0000-0000122F0000}"/>
    <cellStyle name="Separador de milhares 14 4 2 3 4 3" xfId="18300" xr:uid="{00000000-0005-0000-0000-0000132F0000}"/>
    <cellStyle name="Separador de milhares 14 4 2 3 5" xfId="24205" xr:uid="{00000000-0005-0000-0000-0000142F0000}"/>
    <cellStyle name="Separador de milhares 14 4 2 3 6" xfId="13032" xr:uid="{00000000-0005-0000-0000-0000152F0000}"/>
    <cellStyle name="Separador de milhares 14 4 2 4" xfId="2335" xr:uid="{00000000-0005-0000-0000-0000162F0000}"/>
    <cellStyle name="Separador de milhares 14 4 2 4 2" xfId="8239" xr:uid="{00000000-0005-0000-0000-0000172F0000}"/>
    <cellStyle name="Separador de milhares 14 4 2 4 2 2" xfId="31220" xr:uid="{00000000-0005-0000-0000-0000182F0000}"/>
    <cellStyle name="Separador de milhares 14 4 2 4 2 3" xfId="19411" xr:uid="{00000000-0005-0000-0000-0000192F0000}"/>
    <cellStyle name="Separador de milhares 14 4 2 4 3" xfId="25316" xr:uid="{00000000-0005-0000-0000-00001A2F0000}"/>
    <cellStyle name="Separador de milhares 14 4 2 4 4" xfId="15899" xr:uid="{00000000-0005-0000-0000-00001B2F0000}"/>
    <cellStyle name="Separador de milhares 14 4 2 5" xfId="6483" xr:uid="{00000000-0005-0000-0000-00001C2F0000}"/>
    <cellStyle name="Separador de milhares 14 4 2 5 2" xfId="9995" xr:uid="{00000000-0005-0000-0000-00001D2F0000}"/>
    <cellStyle name="Separador de milhares 14 4 2 5 2 2" xfId="32976" xr:uid="{00000000-0005-0000-0000-00001E2F0000}"/>
    <cellStyle name="Separador de milhares 14 4 2 5 2 3" xfId="21804" xr:uid="{00000000-0005-0000-0000-00001F2F0000}"/>
    <cellStyle name="Separador de milhares 14 4 2 5 3" xfId="29464" xr:uid="{00000000-0005-0000-0000-0000202F0000}"/>
    <cellStyle name="Separador de milhares 14 4 2 5 4" xfId="14143" xr:uid="{00000000-0005-0000-0000-0000212F0000}"/>
    <cellStyle name="Separador de milhares 14 4 2 6" xfId="5363" xr:uid="{00000000-0005-0000-0000-0000222F0000}"/>
    <cellStyle name="Separador de milhares 14 4 2 6 2" xfId="21167" xr:uid="{00000000-0005-0000-0000-0000232F0000}"/>
    <cellStyle name="Separador de milhares 14 4 2 6 3" xfId="28344" xr:uid="{00000000-0005-0000-0000-0000242F0000}"/>
    <cellStyle name="Separador de milhares 14 4 2 6 4" xfId="12387" xr:uid="{00000000-0005-0000-0000-0000252F0000}"/>
    <cellStyle name="Separador de milhares 14 4 2 7" xfId="4252" xr:uid="{00000000-0005-0000-0000-0000262F0000}"/>
    <cellStyle name="Separador de milhares 14 4 2 7 2" xfId="27233" xr:uid="{00000000-0005-0000-0000-0000272F0000}"/>
    <cellStyle name="Separador de milhares 14 4 2 7 3" xfId="17655" xr:uid="{00000000-0005-0000-0000-0000282F0000}"/>
    <cellStyle name="Separador de milhares 14 4 2 8" xfId="23560" xr:uid="{00000000-0005-0000-0000-0000292F0000}"/>
    <cellStyle name="Separador de milhares 14 4 2 9" xfId="11912" xr:uid="{00000000-0005-0000-0000-00002A2F0000}"/>
    <cellStyle name="Separador de milhares 14 4 3" xfId="1063" xr:uid="{00000000-0005-0000-0000-00002B2F0000}"/>
    <cellStyle name="Separador de milhares 14 4 3 2" xfId="1699" xr:uid="{00000000-0005-0000-0000-00002C2F0000}"/>
    <cellStyle name="Separador de milhares 14 4 3 2 2" xfId="3455" xr:uid="{00000000-0005-0000-0000-00002D2F0000}"/>
    <cellStyle name="Separador de milhares 14 4 3 2 2 2" xfId="9359" xr:uid="{00000000-0005-0000-0000-00002E2F0000}"/>
    <cellStyle name="Separador de milhares 14 4 3 2 2 2 2" xfId="32340" xr:uid="{00000000-0005-0000-0000-00002F2F0000}"/>
    <cellStyle name="Separador de milhares 14 4 3 2 2 2 3" xfId="20531" xr:uid="{00000000-0005-0000-0000-0000302F0000}"/>
    <cellStyle name="Separador de milhares 14 4 3 2 2 3" xfId="26436" xr:uid="{00000000-0005-0000-0000-0000312F0000}"/>
    <cellStyle name="Separador de milhares 14 4 3 2 2 4" xfId="17019" xr:uid="{00000000-0005-0000-0000-0000322F0000}"/>
    <cellStyle name="Separador de milhares 14 4 3 2 3" xfId="7603" xr:uid="{00000000-0005-0000-0000-0000332F0000}"/>
    <cellStyle name="Separador de milhares 14 4 3 2 3 2" xfId="11115" xr:uid="{00000000-0005-0000-0000-0000342F0000}"/>
    <cellStyle name="Separador de milhares 14 4 3 2 3 2 2" xfId="34096" xr:uid="{00000000-0005-0000-0000-0000352F0000}"/>
    <cellStyle name="Separador de milhares 14 4 3 2 3 2 3" xfId="22924" xr:uid="{00000000-0005-0000-0000-0000362F0000}"/>
    <cellStyle name="Separador de milhares 14 4 3 2 3 3" xfId="30584" xr:uid="{00000000-0005-0000-0000-0000372F0000}"/>
    <cellStyle name="Separador de milhares 14 4 3 2 3 4" xfId="15263" xr:uid="{00000000-0005-0000-0000-0000382F0000}"/>
    <cellStyle name="Separador de milhares 14 4 3 2 4" xfId="4727" xr:uid="{00000000-0005-0000-0000-0000392F0000}"/>
    <cellStyle name="Separador de milhares 14 4 3 2 4 2" xfId="27708" xr:uid="{00000000-0005-0000-0000-00003A2F0000}"/>
    <cellStyle name="Separador de milhares 14 4 3 2 4 3" xfId="18775" xr:uid="{00000000-0005-0000-0000-00003B2F0000}"/>
    <cellStyle name="Separador de milhares 14 4 3 2 5" xfId="24680" xr:uid="{00000000-0005-0000-0000-00003C2F0000}"/>
    <cellStyle name="Separador de milhares 14 4 3 2 6" xfId="13507" xr:uid="{00000000-0005-0000-0000-00003D2F0000}"/>
    <cellStyle name="Separador de milhares 14 4 3 3" xfId="2819" xr:uid="{00000000-0005-0000-0000-00003E2F0000}"/>
    <cellStyle name="Separador de milhares 14 4 3 3 2" xfId="8723" xr:uid="{00000000-0005-0000-0000-00003F2F0000}"/>
    <cellStyle name="Separador de milhares 14 4 3 3 2 2" xfId="31704" xr:uid="{00000000-0005-0000-0000-0000402F0000}"/>
    <cellStyle name="Separador de milhares 14 4 3 3 2 3" xfId="19895" xr:uid="{00000000-0005-0000-0000-0000412F0000}"/>
    <cellStyle name="Separador de milhares 14 4 3 3 3" xfId="25800" xr:uid="{00000000-0005-0000-0000-0000422F0000}"/>
    <cellStyle name="Separador de milhares 14 4 3 3 4" xfId="16383" xr:uid="{00000000-0005-0000-0000-0000432F0000}"/>
    <cellStyle name="Separador de milhares 14 4 3 4" xfId="6967" xr:uid="{00000000-0005-0000-0000-0000442F0000}"/>
    <cellStyle name="Separador de milhares 14 4 3 4 2" xfId="10479" xr:uid="{00000000-0005-0000-0000-0000452F0000}"/>
    <cellStyle name="Separador de milhares 14 4 3 4 2 2" xfId="33460" xr:uid="{00000000-0005-0000-0000-0000462F0000}"/>
    <cellStyle name="Separador de milhares 14 4 3 4 2 3" xfId="22288" xr:uid="{00000000-0005-0000-0000-0000472F0000}"/>
    <cellStyle name="Separador de milhares 14 4 3 4 3" xfId="29948" xr:uid="{00000000-0005-0000-0000-0000482F0000}"/>
    <cellStyle name="Separador de milhares 14 4 3 4 4" xfId="14627" xr:uid="{00000000-0005-0000-0000-0000492F0000}"/>
    <cellStyle name="Separador de milhares 14 4 3 5" xfId="5771" xr:uid="{00000000-0005-0000-0000-00004A2F0000}"/>
    <cellStyle name="Separador de milhares 14 4 3 5 2" xfId="21329" xr:uid="{00000000-0005-0000-0000-00004B2F0000}"/>
    <cellStyle name="Separador de milhares 14 4 3 5 3" xfId="28752" xr:uid="{00000000-0005-0000-0000-00004C2F0000}"/>
    <cellStyle name="Separador de milhares 14 4 3 5 4" xfId="12871" xr:uid="{00000000-0005-0000-0000-00004D2F0000}"/>
    <cellStyle name="Separador de milhares 14 4 3 6" xfId="4091" xr:uid="{00000000-0005-0000-0000-00004E2F0000}"/>
    <cellStyle name="Separador de milhares 14 4 3 6 2" xfId="27072" xr:uid="{00000000-0005-0000-0000-00004F2F0000}"/>
    <cellStyle name="Separador de milhares 14 4 3 6 3" xfId="18139" xr:uid="{00000000-0005-0000-0000-0000502F0000}"/>
    <cellStyle name="Separador de milhares 14 4 3 7" xfId="24044" xr:uid="{00000000-0005-0000-0000-0000512F0000}"/>
    <cellStyle name="Separador de milhares 14 4 3 8" xfId="11751" xr:uid="{00000000-0005-0000-0000-0000522F0000}"/>
    <cellStyle name="Separador de milhares 14 4 4" xfId="1461" xr:uid="{00000000-0005-0000-0000-0000532F0000}"/>
    <cellStyle name="Separador de milhares 14 4 4 2" xfId="3217" xr:uid="{00000000-0005-0000-0000-0000542F0000}"/>
    <cellStyle name="Separador de milhares 14 4 4 2 2" xfId="9121" xr:uid="{00000000-0005-0000-0000-0000552F0000}"/>
    <cellStyle name="Separador de milhares 14 4 4 2 2 2" xfId="32102" xr:uid="{00000000-0005-0000-0000-0000562F0000}"/>
    <cellStyle name="Separador de milhares 14 4 4 2 2 3" xfId="20293" xr:uid="{00000000-0005-0000-0000-0000572F0000}"/>
    <cellStyle name="Separador de milhares 14 4 4 2 3" xfId="26198" xr:uid="{00000000-0005-0000-0000-0000582F0000}"/>
    <cellStyle name="Separador de milhares 14 4 4 2 4" xfId="16781" xr:uid="{00000000-0005-0000-0000-0000592F0000}"/>
    <cellStyle name="Separador de milhares 14 4 4 3" xfId="7365" xr:uid="{00000000-0005-0000-0000-00005A2F0000}"/>
    <cellStyle name="Separador de milhares 14 4 4 3 2" xfId="10877" xr:uid="{00000000-0005-0000-0000-00005B2F0000}"/>
    <cellStyle name="Separador de milhares 14 4 4 3 2 2" xfId="33858" xr:uid="{00000000-0005-0000-0000-00005C2F0000}"/>
    <cellStyle name="Separador de milhares 14 4 4 3 2 3" xfId="22686" xr:uid="{00000000-0005-0000-0000-00005D2F0000}"/>
    <cellStyle name="Separador de milhares 14 4 4 3 3" xfId="30346" xr:uid="{00000000-0005-0000-0000-00005E2F0000}"/>
    <cellStyle name="Separador de milhares 14 4 4 3 4" xfId="15025" xr:uid="{00000000-0005-0000-0000-00005F2F0000}"/>
    <cellStyle name="Separador de milhares 14 4 4 4" xfId="4489" xr:uid="{00000000-0005-0000-0000-0000602F0000}"/>
    <cellStyle name="Separador de milhares 14 4 4 4 2" xfId="27470" xr:uid="{00000000-0005-0000-0000-0000612F0000}"/>
    <cellStyle name="Separador de milhares 14 4 4 4 3" xfId="18537" xr:uid="{00000000-0005-0000-0000-0000622F0000}"/>
    <cellStyle name="Separador de milhares 14 4 4 5" xfId="24442" xr:uid="{00000000-0005-0000-0000-0000632F0000}"/>
    <cellStyle name="Separador de milhares 14 4 4 6" xfId="13269" xr:uid="{00000000-0005-0000-0000-0000642F0000}"/>
    <cellStyle name="Separador de milhares 14 4 5" xfId="825" xr:uid="{00000000-0005-0000-0000-0000652F0000}"/>
    <cellStyle name="Separador de milhares 14 4 5 2" xfId="2581" xr:uid="{00000000-0005-0000-0000-0000662F0000}"/>
    <cellStyle name="Separador de milhares 14 4 5 2 2" xfId="8485" xr:uid="{00000000-0005-0000-0000-0000672F0000}"/>
    <cellStyle name="Separador de milhares 14 4 5 2 2 2" xfId="31466" xr:uid="{00000000-0005-0000-0000-0000682F0000}"/>
    <cellStyle name="Separador de milhares 14 4 5 2 2 3" xfId="19657" xr:uid="{00000000-0005-0000-0000-0000692F0000}"/>
    <cellStyle name="Separador de milhares 14 4 5 2 3" xfId="25562" xr:uid="{00000000-0005-0000-0000-00006A2F0000}"/>
    <cellStyle name="Separador de milhares 14 4 5 2 4" xfId="16145" xr:uid="{00000000-0005-0000-0000-00006B2F0000}"/>
    <cellStyle name="Separador de milhares 14 4 5 3" xfId="6729" xr:uid="{00000000-0005-0000-0000-00006C2F0000}"/>
    <cellStyle name="Separador de milhares 14 4 5 3 2" xfId="10241" xr:uid="{00000000-0005-0000-0000-00006D2F0000}"/>
    <cellStyle name="Separador de milhares 14 4 5 3 2 2" xfId="33222" xr:uid="{00000000-0005-0000-0000-00006E2F0000}"/>
    <cellStyle name="Separador de milhares 14 4 5 3 2 3" xfId="22050" xr:uid="{00000000-0005-0000-0000-00006F2F0000}"/>
    <cellStyle name="Separador de milhares 14 4 5 3 3" xfId="29710" xr:uid="{00000000-0005-0000-0000-0000702F0000}"/>
    <cellStyle name="Separador de milhares 14 4 5 3 4" xfId="14389" xr:uid="{00000000-0005-0000-0000-0000712F0000}"/>
    <cellStyle name="Separador de milhares 14 4 5 4" xfId="5533" xr:uid="{00000000-0005-0000-0000-0000722F0000}"/>
    <cellStyle name="Separador de milhares 14 4 5 4 2" xfId="28514" xr:uid="{00000000-0005-0000-0000-0000732F0000}"/>
    <cellStyle name="Separador de milhares 14 4 5 4 3" xfId="17901" xr:uid="{00000000-0005-0000-0000-0000742F0000}"/>
    <cellStyle name="Separador de milhares 14 4 5 5" xfId="23806" xr:uid="{00000000-0005-0000-0000-0000752F0000}"/>
    <cellStyle name="Separador de milhares 14 4 5 6" xfId="12633" xr:uid="{00000000-0005-0000-0000-0000762F0000}"/>
    <cellStyle name="Separador de milhares 14 4 6" xfId="2174" xr:uid="{00000000-0005-0000-0000-0000772F0000}"/>
    <cellStyle name="Separador de milhares 14 4 6 2" xfId="8078" xr:uid="{00000000-0005-0000-0000-0000782F0000}"/>
    <cellStyle name="Separador de milhares 14 4 6 2 2" xfId="31059" xr:uid="{00000000-0005-0000-0000-0000792F0000}"/>
    <cellStyle name="Separador de milhares 14 4 6 2 3" xfId="19250" xr:uid="{00000000-0005-0000-0000-00007A2F0000}"/>
    <cellStyle name="Separador de milhares 14 4 6 3" xfId="25155" xr:uid="{00000000-0005-0000-0000-00007B2F0000}"/>
    <cellStyle name="Separador de milhares 14 4 6 4" xfId="15738" xr:uid="{00000000-0005-0000-0000-00007C2F0000}"/>
    <cellStyle name="Separador de milhares 14 4 7" xfId="6322" xr:uid="{00000000-0005-0000-0000-00007D2F0000}"/>
    <cellStyle name="Separador de milhares 14 4 7 2" xfId="9834" xr:uid="{00000000-0005-0000-0000-00007E2F0000}"/>
    <cellStyle name="Separador de milhares 14 4 7 2 2" xfId="32815" xr:uid="{00000000-0005-0000-0000-00007F2F0000}"/>
    <cellStyle name="Separador de milhares 14 4 7 2 3" xfId="21643" xr:uid="{00000000-0005-0000-0000-0000802F0000}"/>
    <cellStyle name="Separador de milhares 14 4 7 3" xfId="29303" xr:uid="{00000000-0005-0000-0000-0000812F0000}"/>
    <cellStyle name="Separador de milhares 14 4 7 4" xfId="13982" xr:uid="{00000000-0005-0000-0000-0000822F0000}"/>
    <cellStyle name="Separador de milhares 14 4 8" xfId="5202" xr:uid="{00000000-0005-0000-0000-0000832F0000}"/>
    <cellStyle name="Separador de milhares 14 4 8 2" xfId="21006" xr:uid="{00000000-0005-0000-0000-0000842F0000}"/>
    <cellStyle name="Separador de milhares 14 4 8 3" xfId="28183" xr:uid="{00000000-0005-0000-0000-0000852F0000}"/>
    <cellStyle name="Separador de milhares 14 4 8 4" xfId="12226" xr:uid="{00000000-0005-0000-0000-0000862F0000}"/>
    <cellStyle name="Separador de milhares 14 4 9" xfId="3853" xr:uid="{00000000-0005-0000-0000-0000872F0000}"/>
    <cellStyle name="Separador de milhares 14 4 9 2" xfId="26834" xr:uid="{00000000-0005-0000-0000-0000882F0000}"/>
    <cellStyle name="Separador de milhares 14 4 9 3" xfId="17494" xr:uid="{00000000-0005-0000-0000-0000892F0000}"/>
    <cellStyle name="Separador de milhares 14 5" xfId="336" xr:uid="{00000000-0005-0000-0000-00008A2F0000}"/>
    <cellStyle name="Separador de milhares 14 5 2" xfId="1620" xr:uid="{00000000-0005-0000-0000-00008B2F0000}"/>
    <cellStyle name="Separador de milhares 14 5 2 2" xfId="3376" xr:uid="{00000000-0005-0000-0000-00008C2F0000}"/>
    <cellStyle name="Separador de milhares 14 5 2 2 2" xfId="9280" xr:uid="{00000000-0005-0000-0000-00008D2F0000}"/>
    <cellStyle name="Separador de milhares 14 5 2 2 2 2" xfId="32261" xr:uid="{00000000-0005-0000-0000-00008E2F0000}"/>
    <cellStyle name="Separador de milhares 14 5 2 2 2 3" xfId="20452" xr:uid="{00000000-0005-0000-0000-00008F2F0000}"/>
    <cellStyle name="Separador de milhares 14 5 2 2 3" xfId="26357" xr:uid="{00000000-0005-0000-0000-0000902F0000}"/>
    <cellStyle name="Separador de milhares 14 5 2 2 4" xfId="16940" xr:uid="{00000000-0005-0000-0000-0000912F0000}"/>
    <cellStyle name="Separador de milhares 14 5 2 3" xfId="7524" xr:uid="{00000000-0005-0000-0000-0000922F0000}"/>
    <cellStyle name="Separador de milhares 14 5 2 3 2" xfId="11036" xr:uid="{00000000-0005-0000-0000-0000932F0000}"/>
    <cellStyle name="Separador de milhares 14 5 2 3 2 2" xfId="34017" xr:uid="{00000000-0005-0000-0000-0000942F0000}"/>
    <cellStyle name="Separador de milhares 14 5 2 3 2 3" xfId="22845" xr:uid="{00000000-0005-0000-0000-0000952F0000}"/>
    <cellStyle name="Separador de milhares 14 5 2 3 3" xfId="30505" xr:uid="{00000000-0005-0000-0000-0000962F0000}"/>
    <cellStyle name="Separador de milhares 14 5 2 3 4" xfId="15184" xr:uid="{00000000-0005-0000-0000-0000972F0000}"/>
    <cellStyle name="Separador de milhares 14 5 2 4" xfId="4648" xr:uid="{00000000-0005-0000-0000-0000982F0000}"/>
    <cellStyle name="Separador de milhares 14 5 2 4 2" xfId="27629" xr:uid="{00000000-0005-0000-0000-0000992F0000}"/>
    <cellStyle name="Separador de milhares 14 5 2 4 3" xfId="18696" xr:uid="{00000000-0005-0000-0000-00009A2F0000}"/>
    <cellStyle name="Separador de milhares 14 5 2 5" xfId="24601" xr:uid="{00000000-0005-0000-0000-00009B2F0000}"/>
    <cellStyle name="Separador de milhares 14 5 2 6" xfId="13428" xr:uid="{00000000-0005-0000-0000-00009C2F0000}"/>
    <cellStyle name="Separador de milhares 14 5 3" xfId="984" xr:uid="{00000000-0005-0000-0000-00009D2F0000}"/>
    <cellStyle name="Separador de milhares 14 5 3 2" xfId="2740" xr:uid="{00000000-0005-0000-0000-00009E2F0000}"/>
    <cellStyle name="Separador de milhares 14 5 3 2 2" xfId="8644" xr:uid="{00000000-0005-0000-0000-00009F2F0000}"/>
    <cellStyle name="Separador de milhares 14 5 3 2 2 2" xfId="31625" xr:uid="{00000000-0005-0000-0000-0000A02F0000}"/>
    <cellStyle name="Separador de milhares 14 5 3 2 2 3" xfId="19816" xr:uid="{00000000-0005-0000-0000-0000A12F0000}"/>
    <cellStyle name="Separador de milhares 14 5 3 2 3" xfId="25721" xr:uid="{00000000-0005-0000-0000-0000A22F0000}"/>
    <cellStyle name="Separador de milhares 14 5 3 2 4" xfId="16304" xr:uid="{00000000-0005-0000-0000-0000A32F0000}"/>
    <cellStyle name="Separador de milhares 14 5 3 3" xfId="6888" xr:uid="{00000000-0005-0000-0000-0000A42F0000}"/>
    <cellStyle name="Separador de milhares 14 5 3 3 2" xfId="10400" xr:uid="{00000000-0005-0000-0000-0000A52F0000}"/>
    <cellStyle name="Separador de milhares 14 5 3 3 2 2" xfId="33381" xr:uid="{00000000-0005-0000-0000-0000A62F0000}"/>
    <cellStyle name="Separador de milhares 14 5 3 3 2 3" xfId="22209" xr:uid="{00000000-0005-0000-0000-0000A72F0000}"/>
    <cellStyle name="Separador de milhares 14 5 3 3 3" xfId="29869" xr:uid="{00000000-0005-0000-0000-0000A82F0000}"/>
    <cellStyle name="Separador de milhares 14 5 3 3 4" xfId="14548" xr:uid="{00000000-0005-0000-0000-0000A92F0000}"/>
    <cellStyle name="Separador de milhares 14 5 3 4" xfId="5692" xr:uid="{00000000-0005-0000-0000-0000AA2F0000}"/>
    <cellStyle name="Separador de milhares 14 5 3 4 2" xfId="28673" xr:uid="{00000000-0005-0000-0000-0000AB2F0000}"/>
    <cellStyle name="Separador de milhares 14 5 3 4 3" xfId="18060" xr:uid="{00000000-0005-0000-0000-0000AC2F0000}"/>
    <cellStyle name="Separador de milhares 14 5 3 5" xfId="23965" xr:uid="{00000000-0005-0000-0000-0000AD2F0000}"/>
    <cellStyle name="Separador de milhares 14 5 3 6" xfId="12792" xr:uid="{00000000-0005-0000-0000-0000AE2F0000}"/>
    <cellStyle name="Separador de milhares 14 5 4" xfId="2095" xr:uid="{00000000-0005-0000-0000-0000AF2F0000}"/>
    <cellStyle name="Separador de milhares 14 5 4 2" xfId="7999" xr:uid="{00000000-0005-0000-0000-0000B02F0000}"/>
    <cellStyle name="Separador de milhares 14 5 4 2 2" xfId="30980" xr:uid="{00000000-0005-0000-0000-0000B12F0000}"/>
    <cellStyle name="Separador de milhares 14 5 4 2 3" xfId="19171" xr:uid="{00000000-0005-0000-0000-0000B22F0000}"/>
    <cellStyle name="Separador de milhares 14 5 4 3" xfId="25076" xr:uid="{00000000-0005-0000-0000-0000B32F0000}"/>
    <cellStyle name="Separador de milhares 14 5 4 4" xfId="15659" xr:uid="{00000000-0005-0000-0000-0000B42F0000}"/>
    <cellStyle name="Separador de milhares 14 5 5" xfId="6243" xr:uid="{00000000-0005-0000-0000-0000B52F0000}"/>
    <cellStyle name="Separador de milhares 14 5 5 2" xfId="9755" xr:uid="{00000000-0005-0000-0000-0000B62F0000}"/>
    <cellStyle name="Separador de milhares 14 5 5 2 2" xfId="32736" xr:uid="{00000000-0005-0000-0000-0000B72F0000}"/>
    <cellStyle name="Separador de milhares 14 5 5 2 3" xfId="21564" xr:uid="{00000000-0005-0000-0000-0000B82F0000}"/>
    <cellStyle name="Separador de milhares 14 5 5 3" xfId="29224" xr:uid="{00000000-0005-0000-0000-0000B92F0000}"/>
    <cellStyle name="Separador de milhares 14 5 5 4" xfId="13903" xr:uid="{00000000-0005-0000-0000-0000BA2F0000}"/>
    <cellStyle name="Separador de milhares 14 5 6" xfId="5123" xr:uid="{00000000-0005-0000-0000-0000BB2F0000}"/>
    <cellStyle name="Separador de milhares 14 5 6 2" xfId="20927" xr:uid="{00000000-0005-0000-0000-0000BC2F0000}"/>
    <cellStyle name="Separador de milhares 14 5 6 3" xfId="28104" xr:uid="{00000000-0005-0000-0000-0000BD2F0000}"/>
    <cellStyle name="Separador de milhares 14 5 6 4" xfId="12147" xr:uid="{00000000-0005-0000-0000-0000BE2F0000}"/>
    <cellStyle name="Separador de milhares 14 5 7" xfId="4012" xr:uid="{00000000-0005-0000-0000-0000BF2F0000}"/>
    <cellStyle name="Separador de milhares 14 5 7 2" xfId="26993" xr:uid="{00000000-0005-0000-0000-0000C02F0000}"/>
    <cellStyle name="Separador de milhares 14 5 7 3" xfId="17415" xr:uid="{00000000-0005-0000-0000-0000C12F0000}"/>
    <cellStyle name="Separador de milhares 14 5 8" xfId="23320" xr:uid="{00000000-0005-0000-0000-0000C22F0000}"/>
    <cellStyle name="Separador de milhares 14 5 9" xfId="11672" xr:uid="{00000000-0005-0000-0000-0000C32F0000}"/>
    <cellStyle name="Separador de milhares 14 6" xfId="492" xr:uid="{00000000-0005-0000-0000-0000C42F0000}"/>
    <cellStyle name="Separador de milhares 14 6 2" xfId="1775" xr:uid="{00000000-0005-0000-0000-0000C52F0000}"/>
    <cellStyle name="Separador de milhares 14 6 2 2" xfId="3531" xr:uid="{00000000-0005-0000-0000-0000C62F0000}"/>
    <cellStyle name="Separador de milhares 14 6 2 2 2" xfId="9435" xr:uid="{00000000-0005-0000-0000-0000C72F0000}"/>
    <cellStyle name="Separador de milhares 14 6 2 2 2 2" xfId="32416" xr:uid="{00000000-0005-0000-0000-0000C82F0000}"/>
    <cellStyle name="Separador de milhares 14 6 2 2 2 3" xfId="20607" xr:uid="{00000000-0005-0000-0000-0000C92F0000}"/>
    <cellStyle name="Separador de milhares 14 6 2 2 3" xfId="26512" xr:uid="{00000000-0005-0000-0000-0000CA2F0000}"/>
    <cellStyle name="Separador de milhares 14 6 2 2 4" xfId="17095" xr:uid="{00000000-0005-0000-0000-0000CB2F0000}"/>
    <cellStyle name="Separador de milhares 14 6 2 3" xfId="7679" xr:uid="{00000000-0005-0000-0000-0000CC2F0000}"/>
    <cellStyle name="Separador de milhares 14 6 2 3 2" xfId="11191" xr:uid="{00000000-0005-0000-0000-0000CD2F0000}"/>
    <cellStyle name="Separador de milhares 14 6 2 3 2 2" xfId="34172" xr:uid="{00000000-0005-0000-0000-0000CE2F0000}"/>
    <cellStyle name="Separador de milhares 14 6 2 3 2 3" xfId="23000" xr:uid="{00000000-0005-0000-0000-0000CF2F0000}"/>
    <cellStyle name="Separador de milhares 14 6 2 3 3" xfId="30660" xr:uid="{00000000-0005-0000-0000-0000D02F0000}"/>
    <cellStyle name="Separador de milhares 14 6 2 3 4" xfId="15339" xr:uid="{00000000-0005-0000-0000-0000D12F0000}"/>
    <cellStyle name="Separador de milhares 14 6 2 4" xfId="4803" xr:uid="{00000000-0005-0000-0000-0000D22F0000}"/>
    <cellStyle name="Separador de milhares 14 6 2 4 2" xfId="27784" xr:uid="{00000000-0005-0000-0000-0000D32F0000}"/>
    <cellStyle name="Separador de milhares 14 6 2 4 3" xfId="18851" xr:uid="{00000000-0005-0000-0000-0000D42F0000}"/>
    <cellStyle name="Separador de milhares 14 6 2 5" xfId="24756" xr:uid="{00000000-0005-0000-0000-0000D52F0000}"/>
    <cellStyle name="Separador de milhares 14 6 2 6" xfId="13583" xr:uid="{00000000-0005-0000-0000-0000D62F0000}"/>
    <cellStyle name="Separador de milhares 14 6 3" xfId="1139" xr:uid="{00000000-0005-0000-0000-0000D72F0000}"/>
    <cellStyle name="Separador de milhares 14 6 3 2" xfId="2895" xr:uid="{00000000-0005-0000-0000-0000D82F0000}"/>
    <cellStyle name="Separador de milhares 14 6 3 2 2" xfId="8799" xr:uid="{00000000-0005-0000-0000-0000D92F0000}"/>
    <cellStyle name="Separador de milhares 14 6 3 2 2 2" xfId="31780" xr:uid="{00000000-0005-0000-0000-0000DA2F0000}"/>
    <cellStyle name="Separador de milhares 14 6 3 2 2 3" xfId="19971" xr:uid="{00000000-0005-0000-0000-0000DB2F0000}"/>
    <cellStyle name="Separador de milhares 14 6 3 2 3" xfId="25876" xr:uid="{00000000-0005-0000-0000-0000DC2F0000}"/>
    <cellStyle name="Separador de milhares 14 6 3 2 4" xfId="16459" xr:uid="{00000000-0005-0000-0000-0000DD2F0000}"/>
    <cellStyle name="Separador de milhares 14 6 3 3" xfId="7043" xr:uid="{00000000-0005-0000-0000-0000DE2F0000}"/>
    <cellStyle name="Separador de milhares 14 6 3 3 2" xfId="10555" xr:uid="{00000000-0005-0000-0000-0000DF2F0000}"/>
    <cellStyle name="Separador de milhares 14 6 3 3 2 2" xfId="33536" xr:uid="{00000000-0005-0000-0000-0000E02F0000}"/>
    <cellStyle name="Separador de milhares 14 6 3 3 2 3" xfId="22364" xr:uid="{00000000-0005-0000-0000-0000E12F0000}"/>
    <cellStyle name="Separador de milhares 14 6 3 3 3" xfId="30024" xr:uid="{00000000-0005-0000-0000-0000E22F0000}"/>
    <cellStyle name="Separador de milhares 14 6 3 3 4" xfId="14703" xr:uid="{00000000-0005-0000-0000-0000E32F0000}"/>
    <cellStyle name="Separador de milhares 14 6 3 4" xfId="5847" xr:uid="{00000000-0005-0000-0000-0000E42F0000}"/>
    <cellStyle name="Separador de milhares 14 6 3 4 2" xfId="28828" xr:uid="{00000000-0005-0000-0000-0000E52F0000}"/>
    <cellStyle name="Separador de milhares 14 6 3 4 3" xfId="18215" xr:uid="{00000000-0005-0000-0000-0000E62F0000}"/>
    <cellStyle name="Separador de milhares 14 6 3 5" xfId="24120" xr:uid="{00000000-0005-0000-0000-0000E72F0000}"/>
    <cellStyle name="Separador de milhares 14 6 3 6" xfId="12947" xr:uid="{00000000-0005-0000-0000-0000E82F0000}"/>
    <cellStyle name="Separador de milhares 14 6 4" xfId="2250" xr:uid="{00000000-0005-0000-0000-0000E92F0000}"/>
    <cellStyle name="Separador de milhares 14 6 4 2" xfId="8154" xr:uid="{00000000-0005-0000-0000-0000EA2F0000}"/>
    <cellStyle name="Separador de milhares 14 6 4 2 2" xfId="31135" xr:uid="{00000000-0005-0000-0000-0000EB2F0000}"/>
    <cellStyle name="Separador de milhares 14 6 4 2 3" xfId="19326" xr:uid="{00000000-0005-0000-0000-0000EC2F0000}"/>
    <cellStyle name="Separador de milhares 14 6 4 3" xfId="25231" xr:uid="{00000000-0005-0000-0000-0000ED2F0000}"/>
    <cellStyle name="Separador de milhares 14 6 4 4" xfId="15814" xr:uid="{00000000-0005-0000-0000-0000EE2F0000}"/>
    <cellStyle name="Separador de milhares 14 6 5" xfId="6398" xr:uid="{00000000-0005-0000-0000-0000EF2F0000}"/>
    <cellStyle name="Separador de milhares 14 6 5 2" xfId="9910" xr:uid="{00000000-0005-0000-0000-0000F02F0000}"/>
    <cellStyle name="Separador de milhares 14 6 5 2 2" xfId="32891" xr:uid="{00000000-0005-0000-0000-0000F12F0000}"/>
    <cellStyle name="Separador de milhares 14 6 5 2 3" xfId="21719" xr:uid="{00000000-0005-0000-0000-0000F22F0000}"/>
    <cellStyle name="Separador de milhares 14 6 5 3" xfId="29379" xr:uid="{00000000-0005-0000-0000-0000F32F0000}"/>
    <cellStyle name="Separador de milhares 14 6 5 4" xfId="14058" xr:uid="{00000000-0005-0000-0000-0000F42F0000}"/>
    <cellStyle name="Separador de milhares 14 6 6" xfId="5278" xr:uid="{00000000-0005-0000-0000-0000F52F0000}"/>
    <cellStyle name="Separador de milhares 14 6 6 2" xfId="21082" xr:uid="{00000000-0005-0000-0000-0000F62F0000}"/>
    <cellStyle name="Separador de milhares 14 6 6 3" xfId="28259" xr:uid="{00000000-0005-0000-0000-0000F72F0000}"/>
    <cellStyle name="Separador de milhares 14 6 6 4" xfId="12302" xr:uid="{00000000-0005-0000-0000-0000F82F0000}"/>
    <cellStyle name="Separador de milhares 14 6 7" xfId="4167" xr:uid="{00000000-0005-0000-0000-0000F92F0000}"/>
    <cellStyle name="Separador de milhares 14 6 7 2" xfId="27148" xr:uid="{00000000-0005-0000-0000-0000FA2F0000}"/>
    <cellStyle name="Separador de milhares 14 6 7 3" xfId="17570" xr:uid="{00000000-0005-0000-0000-0000FB2F0000}"/>
    <cellStyle name="Separador de milhares 14 6 8" xfId="23475" xr:uid="{00000000-0005-0000-0000-0000FC2F0000}"/>
    <cellStyle name="Separador de milhares 14 6 9" xfId="11827" xr:uid="{00000000-0005-0000-0000-0000FD2F0000}"/>
    <cellStyle name="Separador de milhares 14 7" xfId="910" xr:uid="{00000000-0005-0000-0000-0000FE2F0000}"/>
    <cellStyle name="Separador de milhares 14 7 2" xfId="1546" xr:uid="{00000000-0005-0000-0000-0000FF2F0000}"/>
    <cellStyle name="Separador de milhares 14 7 2 2" xfId="3302" xr:uid="{00000000-0005-0000-0000-000000300000}"/>
    <cellStyle name="Separador de milhares 14 7 2 2 2" xfId="9206" xr:uid="{00000000-0005-0000-0000-000001300000}"/>
    <cellStyle name="Separador de milhares 14 7 2 2 2 2" xfId="32187" xr:uid="{00000000-0005-0000-0000-000002300000}"/>
    <cellStyle name="Separador de milhares 14 7 2 2 2 3" xfId="20378" xr:uid="{00000000-0005-0000-0000-000003300000}"/>
    <cellStyle name="Separador de milhares 14 7 2 2 3" xfId="26283" xr:uid="{00000000-0005-0000-0000-000004300000}"/>
    <cellStyle name="Separador de milhares 14 7 2 2 4" xfId="16866" xr:uid="{00000000-0005-0000-0000-000005300000}"/>
    <cellStyle name="Separador de milhares 14 7 2 3" xfId="7450" xr:uid="{00000000-0005-0000-0000-000006300000}"/>
    <cellStyle name="Separador de milhares 14 7 2 3 2" xfId="10962" xr:uid="{00000000-0005-0000-0000-000007300000}"/>
    <cellStyle name="Separador de milhares 14 7 2 3 2 2" xfId="33943" xr:uid="{00000000-0005-0000-0000-000008300000}"/>
    <cellStyle name="Separador de milhares 14 7 2 3 2 3" xfId="22771" xr:uid="{00000000-0005-0000-0000-000009300000}"/>
    <cellStyle name="Separador de milhares 14 7 2 3 3" xfId="30431" xr:uid="{00000000-0005-0000-0000-00000A300000}"/>
    <cellStyle name="Separador de milhares 14 7 2 3 4" xfId="15110" xr:uid="{00000000-0005-0000-0000-00000B300000}"/>
    <cellStyle name="Separador de milhares 14 7 2 4" xfId="4574" xr:uid="{00000000-0005-0000-0000-00000C300000}"/>
    <cellStyle name="Separador de milhares 14 7 2 4 2" xfId="27555" xr:uid="{00000000-0005-0000-0000-00000D300000}"/>
    <cellStyle name="Separador de milhares 14 7 2 4 3" xfId="18622" xr:uid="{00000000-0005-0000-0000-00000E300000}"/>
    <cellStyle name="Separador de milhares 14 7 2 5" xfId="24527" xr:uid="{00000000-0005-0000-0000-00000F300000}"/>
    <cellStyle name="Separador de milhares 14 7 2 6" xfId="13354" xr:uid="{00000000-0005-0000-0000-000010300000}"/>
    <cellStyle name="Separador de milhares 14 7 3" xfId="2666" xr:uid="{00000000-0005-0000-0000-000011300000}"/>
    <cellStyle name="Separador de milhares 14 7 3 2" xfId="8570" xr:uid="{00000000-0005-0000-0000-000012300000}"/>
    <cellStyle name="Separador de milhares 14 7 3 2 2" xfId="31551" xr:uid="{00000000-0005-0000-0000-000013300000}"/>
    <cellStyle name="Separador de milhares 14 7 3 2 3" xfId="19742" xr:uid="{00000000-0005-0000-0000-000014300000}"/>
    <cellStyle name="Separador de milhares 14 7 3 3" xfId="25647" xr:uid="{00000000-0005-0000-0000-000015300000}"/>
    <cellStyle name="Separador de milhares 14 7 3 4" xfId="16230" xr:uid="{00000000-0005-0000-0000-000016300000}"/>
    <cellStyle name="Separador de milhares 14 7 4" xfId="6814" xr:uid="{00000000-0005-0000-0000-000017300000}"/>
    <cellStyle name="Separador de milhares 14 7 4 2" xfId="10326" xr:uid="{00000000-0005-0000-0000-000018300000}"/>
    <cellStyle name="Separador de milhares 14 7 4 2 2" xfId="33307" xr:uid="{00000000-0005-0000-0000-000019300000}"/>
    <cellStyle name="Separador de milhares 14 7 4 2 3" xfId="22135" xr:uid="{00000000-0005-0000-0000-00001A300000}"/>
    <cellStyle name="Separador de milhares 14 7 4 3" xfId="29795" xr:uid="{00000000-0005-0000-0000-00001B300000}"/>
    <cellStyle name="Separador de milhares 14 7 4 4" xfId="14474" xr:uid="{00000000-0005-0000-0000-00001C300000}"/>
    <cellStyle name="Separador de milhares 14 7 5" xfId="5618" xr:uid="{00000000-0005-0000-0000-00001D300000}"/>
    <cellStyle name="Separador de milhares 14 7 5 2" xfId="21252" xr:uid="{00000000-0005-0000-0000-00001E300000}"/>
    <cellStyle name="Separador de milhares 14 7 5 3" xfId="28599" xr:uid="{00000000-0005-0000-0000-00001F300000}"/>
    <cellStyle name="Separador de milhares 14 7 5 4" xfId="12718" xr:uid="{00000000-0005-0000-0000-000020300000}"/>
    <cellStyle name="Separador de milhares 14 7 6" xfId="3938" xr:uid="{00000000-0005-0000-0000-000021300000}"/>
    <cellStyle name="Separador de milhares 14 7 6 2" xfId="26919" xr:uid="{00000000-0005-0000-0000-000022300000}"/>
    <cellStyle name="Separador de milhares 14 7 6 3" xfId="17986" xr:uid="{00000000-0005-0000-0000-000023300000}"/>
    <cellStyle name="Separador de milhares 14 7 7" xfId="23891" xr:uid="{00000000-0005-0000-0000-000024300000}"/>
    <cellStyle name="Separador de milhares 14 7 8" xfId="11598" xr:uid="{00000000-0005-0000-0000-000025300000}"/>
    <cellStyle name="Separador de milhares 14 8" xfId="1300" xr:uid="{00000000-0005-0000-0000-000026300000}"/>
    <cellStyle name="Separador de milhares 14 8 2" xfId="1936" xr:uid="{00000000-0005-0000-0000-000027300000}"/>
    <cellStyle name="Separador de milhares 14 8 2 2" xfId="3692" xr:uid="{00000000-0005-0000-0000-000028300000}"/>
    <cellStyle name="Separador de milhares 14 8 2 2 2" xfId="9596" xr:uid="{00000000-0005-0000-0000-000029300000}"/>
    <cellStyle name="Separador de milhares 14 8 2 2 2 2" xfId="32577" xr:uid="{00000000-0005-0000-0000-00002A300000}"/>
    <cellStyle name="Separador de milhares 14 8 2 2 2 3" xfId="20768" xr:uid="{00000000-0005-0000-0000-00002B300000}"/>
    <cellStyle name="Separador de milhares 14 8 2 2 3" xfId="26673" xr:uid="{00000000-0005-0000-0000-00002C300000}"/>
    <cellStyle name="Separador de milhares 14 8 2 2 4" xfId="17256" xr:uid="{00000000-0005-0000-0000-00002D300000}"/>
    <cellStyle name="Separador de milhares 14 8 2 3" xfId="7840" xr:uid="{00000000-0005-0000-0000-00002E300000}"/>
    <cellStyle name="Separador de milhares 14 8 2 3 2" xfId="11352" xr:uid="{00000000-0005-0000-0000-00002F300000}"/>
    <cellStyle name="Separador de milhares 14 8 2 3 2 2" xfId="34333" xr:uid="{00000000-0005-0000-0000-000030300000}"/>
    <cellStyle name="Separador de milhares 14 8 2 3 2 3" xfId="23161" xr:uid="{00000000-0005-0000-0000-000031300000}"/>
    <cellStyle name="Separador de milhares 14 8 2 3 3" xfId="30821" xr:uid="{00000000-0005-0000-0000-000032300000}"/>
    <cellStyle name="Separador de milhares 14 8 2 3 4" xfId="15500" xr:uid="{00000000-0005-0000-0000-000033300000}"/>
    <cellStyle name="Separador de milhares 14 8 2 4" xfId="4964" xr:uid="{00000000-0005-0000-0000-000034300000}"/>
    <cellStyle name="Separador de milhares 14 8 2 4 2" xfId="27945" xr:uid="{00000000-0005-0000-0000-000035300000}"/>
    <cellStyle name="Separador de milhares 14 8 2 4 3" xfId="19012" xr:uid="{00000000-0005-0000-0000-000036300000}"/>
    <cellStyle name="Separador de milhares 14 8 2 5" xfId="24917" xr:uid="{00000000-0005-0000-0000-000037300000}"/>
    <cellStyle name="Separador de milhares 14 8 2 6" xfId="13744" xr:uid="{00000000-0005-0000-0000-000038300000}"/>
    <cellStyle name="Separador de milhares 14 8 3" xfId="3056" xr:uid="{00000000-0005-0000-0000-000039300000}"/>
    <cellStyle name="Separador de milhares 14 8 3 2" xfId="8960" xr:uid="{00000000-0005-0000-0000-00003A300000}"/>
    <cellStyle name="Separador de milhares 14 8 3 2 2" xfId="31941" xr:uid="{00000000-0005-0000-0000-00003B300000}"/>
    <cellStyle name="Separador de milhares 14 8 3 2 3" xfId="20132" xr:uid="{00000000-0005-0000-0000-00003C300000}"/>
    <cellStyle name="Separador de milhares 14 8 3 3" xfId="26037" xr:uid="{00000000-0005-0000-0000-00003D300000}"/>
    <cellStyle name="Separador de milhares 14 8 3 4" xfId="16620" xr:uid="{00000000-0005-0000-0000-00003E300000}"/>
    <cellStyle name="Separador de milhares 14 8 4" xfId="7204" xr:uid="{00000000-0005-0000-0000-00003F300000}"/>
    <cellStyle name="Separador de milhares 14 8 4 2" xfId="10716" xr:uid="{00000000-0005-0000-0000-000040300000}"/>
    <cellStyle name="Separador de milhares 14 8 4 2 2" xfId="33697" xr:uid="{00000000-0005-0000-0000-000041300000}"/>
    <cellStyle name="Separador de milhares 14 8 4 2 3" xfId="22525" xr:uid="{00000000-0005-0000-0000-000042300000}"/>
    <cellStyle name="Separador de milhares 14 8 4 3" xfId="30185" xr:uid="{00000000-0005-0000-0000-000043300000}"/>
    <cellStyle name="Separador de milhares 14 8 4 4" xfId="14864" xr:uid="{00000000-0005-0000-0000-000044300000}"/>
    <cellStyle name="Separador de milhares 14 8 5" xfId="6008" xr:uid="{00000000-0005-0000-0000-000045300000}"/>
    <cellStyle name="Separador de milhares 14 8 5 2" xfId="21405" xr:uid="{00000000-0005-0000-0000-000046300000}"/>
    <cellStyle name="Separador de milhares 14 8 5 3" xfId="28989" xr:uid="{00000000-0005-0000-0000-000047300000}"/>
    <cellStyle name="Separador de milhares 14 8 5 4" xfId="13108" xr:uid="{00000000-0005-0000-0000-000048300000}"/>
    <cellStyle name="Separador de milhares 14 8 6" xfId="4328" xr:uid="{00000000-0005-0000-0000-000049300000}"/>
    <cellStyle name="Separador de milhares 14 8 6 2" xfId="27309" xr:uid="{00000000-0005-0000-0000-00004A300000}"/>
    <cellStyle name="Separador de milhares 14 8 6 3" xfId="18376" xr:uid="{00000000-0005-0000-0000-00004B300000}"/>
    <cellStyle name="Separador de milhares 14 8 7" xfId="24281" xr:uid="{00000000-0005-0000-0000-00004C300000}"/>
    <cellStyle name="Separador de milhares 14 8 8" xfId="11988" xr:uid="{00000000-0005-0000-0000-00004D300000}"/>
    <cellStyle name="Separador de milhares 14 9" xfId="740" xr:uid="{00000000-0005-0000-0000-00004E300000}"/>
    <cellStyle name="Separador de milhares 14 9 2" xfId="2496" xr:uid="{00000000-0005-0000-0000-00004F300000}"/>
    <cellStyle name="Separador de milhares 14 9 2 2" xfId="8400" xr:uid="{00000000-0005-0000-0000-000050300000}"/>
    <cellStyle name="Separador de milhares 14 9 2 2 2" xfId="31381" xr:uid="{00000000-0005-0000-0000-000051300000}"/>
    <cellStyle name="Separador de milhares 14 9 2 2 3" xfId="19572" xr:uid="{00000000-0005-0000-0000-000052300000}"/>
    <cellStyle name="Separador de milhares 14 9 2 3" xfId="25477" xr:uid="{00000000-0005-0000-0000-000053300000}"/>
    <cellStyle name="Separador de milhares 14 9 2 4" xfId="16060" xr:uid="{00000000-0005-0000-0000-000054300000}"/>
    <cellStyle name="Separador de milhares 14 9 3" xfId="6644" xr:uid="{00000000-0005-0000-0000-000055300000}"/>
    <cellStyle name="Separador de milhares 14 9 3 2" xfId="10156" xr:uid="{00000000-0005-0000-0000-000056300000}"/>
    <cellStyle name="Separador de milhares 14 9 3 2 2" xfId="33137" xr:uid="{00000000-0005-0000-0000-000057300000}"/>
    <cellStyle name="Separador de milhares 14 9 3 2 3" xfId="21965" xr:uid="{00000000-0005-0000-0000-000058300000}"/>
    <cellStyle name="Separador de milhares 14 9 3 3" xfId="29625" xr:uid="{00000000-0005-0000-0000-000059300000}"/>
    <cellStyle name="Separador de milhares 14 9 3 4" xfId="14304" xr:uid="{00000000-0005-0000-0000-00005A300000}"/>
    <cellStyle name="Separador de milhares 14 9 4" xfId="4404" xr:uid="{00000000-0005-0000-0000-00005B300000}"/>
    <cellStyle name="Separador de milhares 14 9 4 2" xfId="27385" xr:uid="{00000000-0005-0000-0000-00005C300000}"/>
    <cellStyle name="Separador de milhares 14 9 4 3" xfId="17816" xr:uid="{00000000-0005-0000-0000-00005D300000}"/>
    <cellStyle name="Separador de milhares 14 9 5" xfId="23721" xr:uid="{00000000-0005-0000-0000-00005E300000}"/>
    <cellStyle name="Separador de milhares 14 9 6" xfId="12548" xr:uid="{00000000-0005-0000-0000-00005F300000}"/>
    <cellStyle name="Separador de milhares 15" xfId="203" xr:uid="{00000000-0005-0000-0000-000060300000}"/>
    <cellStyle name="Separador de milhares 15 2" xfId="204" xr:uid="{00000000-0005-0000-0000-000061300000}"/>
    <cellStyle name="Separador de milhares 15 2 2" xfId="283" xr:uid="{00000000-0005-0000-0000-000062300000}"/>
    <cellStyle name="Separador de milhares 15 3" xfId="282" xr:uid="{00000000-0005-0000-0000-000063300000}"/>
    <cellStyle name="Separador de milhares 16" xfId="205" xr:uid="{00000000-0005-0000-0000-000064300000}"/>
    <cellStyle name="Separador de milhares 16 10" xfId="665" xr:uid="{00000000-0005-0000-0000-000065300000}"/>
    <cellStyle name="Separador de milhares 16 10 2" xfId="2422" xr:uid="{00000000-0005-0000-0000-000066300000}"/>
    <cellStyle name="Separador de milhares 16 10 2 2" xfId="8326" xr:uid="{00000000-0005-0000-0000-000067300000}"/>
    <cellStyle name="Separador de milhares 16 10 2 2 2" xfId="31307" xr:uid="{00000000-0005-0000-0000-000068300000}"/>
    <cellStyle name="Separador de milhares 16 10 2 2 3" xfId="19498" xr:uid="{00000000-0005-0000-0000-000069300000}"/>
    <cellStyle name="Separador de milhares 16 10 2 3" xfId="25403" xr:uid="{00000000-0005-0000-0000-00006A300000}"/>
    <cellStyle name="Separador de milhares 16 10 2 4" xfId="15986" xr:uid="{00000000-0005-0000-0000-00006B300000}"/>
    <cellStyle name="Separador de milhares 16 10 3" xfId="6570" xr:uid="{00000000-0005-0000-0000-00006C300000}"/>
    <cellStyle name="Separador de milhares 16 10 3 2" xfId="10082" xr:uid="{00000000-0005-0000-0000-00006D300000}"/>
    <cellStyle name="Separador de milhares 16 10 3 2 2" xfId="33063" xr:uid="{00000000-0005-0000-0000-00006E300000}"/>
    <cellStyle name="Separador de milhares 16 10 3 2 3" xfId="21891" xr:uid="{00000000-0005-0000-0000-00006F300000}"/>
    <cellStyle name="Separador de milhares 16 10 3 3" xfId="29551" xr:uid="{00000000-0005-0000-0000-000070300000}"/>
    <cellStyle name="Separador de milhares 16 10 3 4" xfId="14230" xr:uid="{00000000-0005-0000-0000-000071300000}"/>
    <cellStyle name="Separador de milhares 16 10 4" xfId="5450" xr:uid="{00000000-0005-0000-0000-000072300000}"/>
    <cellStyle name="Separador de milhares 16 10 4 2" xfId="28431" xr:uid="{00000000-0005-0000-0000-000073300000}"/>
    <cellStyle name="Separador de milhares 16 10 4 3" xfId="17742" xr:uid="{00000000-0005-0000-0000-000074300000}"/>
    <cellStyle name="Separador de milhares 16 10 5" xfId="23647" xr:uid="{00000000-0005-0000-0000-000075300000}"/>
    <cellStyle name="Separador de milhares 16 10 6" xfId="12474" xr:uid="{00000000-0005-0000-0000-000076300000}"/>
    <cellStyle name="Separador de milhares 16 11" xfId="2023" xr:uid="{00000000-0005-0000-0000-000077300000}"/>
    <cellStyle name="Separador de milhares 16 11 2" xfId="7927" xr:uid="{00000000-0005-0000-0000-000078300000}"/>
    <cellStyle name="Separador de milhares 16 11 2 2" xfId="30908" xr:uid="{00000000-0005-0000-0000-000079300000}"/>
    <cellStyle name="Separador de milhares 16 11 2 3" xfId="19099" xr:uid="{00000000-0005-0000-0000-00007A300000}"/>
    <cellStyle name="Separador de milhares 16 11 3" xfId="25004" xr:uid="{00000000-0005-0000-0000-00007B300000}"/>
    <cellStyle name="Separador de milhares 16 11 4" xfId="15587" xr:uid="{00000000-0005-0000-0000-00007C300000}"/>
    <cellStyle name="Separador de milhares 16 12" xfId="6171" xr:uid="{00000000-0005-0000-0000-00007D300000}"/>
    <cellStyle name="Separador de milhares 16 12 2" xfId="9683" xr:uid="{00000000-0005-0000-0000-00007E300000}"/>
    <cellStyle name="Separador de milhares 16 12 2 2" xfId="32664" xr:uid="{00000000-0005-0000-0000-00007F300000}"/>
    <cellStyle name="Separador de milhares 16 12 2 3" xfId="21492" xr:uid="{00000000-0005-0000-0000-000080300000}"/>
    <cellStyle name="Separador de milhares 16 12 3" xfId="29152" xr:uid="{00000000-0005-0000-0000-000081300000}"/>
    <cellStyle name="Separador de milhares 16 12 4" xfId="13831" xr:uid="{00000000-0005-0000-0000-000082300000}"/>
    <cellStyle name="Separador de milhares 16 13" xfId="5051" xr:uid="{00000000-0005-0000-0000-000083300000}"/>
    <cellStyle name="Separador de milhares 16 13 2" xfId="20855" xr:uid="{00000000-0005-0000-0000-000084300000}"/>
    <cellStyle name="Separador de milhares 16 13 3" xfId="28032" xr:uid="{00000000-0005-0000-0000-000085300000}"/>
    <cellStyle name="Separador de milhares 16 13 4" xfId="12075" xr:uid="{00000000-0005-0000-0000-000086300000}"/>
    <cellStyle name="Separador de milhares 16 14" xfId="3770" xr:uid="{00000000-0005-0000-0000-000087300000}"/>
    <cellStyle name="Separador de milhares 16 14 2" xfId="26751" xr:uid="{00000000-0005-0000-0000-000088300000}"/>
    <cellStyle name="Separador de milhares 16 14 3" xfId="17343" xr:uid="{00000000-0005-0000-0000-000089300000}"/>
    <cellStyle name="Separador de milhares 16 15" xfId="23248" xr:uid="{00000000-0005-0000-0000-00008A300000}"/>
    <cellStyle name="Separador de milhares 16 16" xfId="11430" xr:uid="{00000000-0005-0000-0000-00008B300000}"/>
    <cellStyle name="Separador de milhares 16 2" xfId="284" xr:uid="{00000000-0005-0000-0000-00008C300000}"/>
    <cellStyle name="Separador de milhares 16 2 10" xfId="2046" xr:uid="{00000000-0005-0000-0000-00008D300000}"/>
    <cellStyle name="Separador de milhares 16 2 10 2" xfId="7950" xr:uid="{00000000-0005-0000-0000-00008E300000}"/>
    <cellStyle name="Separador de milhares 16 2 10 2 2" xfId="30931" xr:uid="{00000000-0005-0000-0000-00008F300000}"/>
    <cellStyle name="Separador de milhares 16 2 10 2 3" xfId="19122" xr:uid="{00000000-0005-0000-0000-000090300000}"/>
    <cellStyle name="Separador de milhares 16 2 10 3" xfId="25027" xr:uid="{00000000-0005-0000-0000-000091300000}"/>
    <cellStyle name="Separador de milhares 16 2 10 4" xfId="15610" xr:uid="{00000000-0005-0000-0000-000092300000}"/>
    <cellStyle name="Separador de milhares 16 2 11" xfId="6194" xr:uid="{00000000-0005-0000-0000-000093300000}"/>
    <cellStyle name="Separador de milhares 16 2 11 2" xfId="9706" xr:uid="{00000000-0005-0000-0000-000094300000}"/>
    <cellStyle name="Separador de milhares 16 2 11 2 2" xfId="32687" xr:uid="{00000000-0005-0000-0000-000095300000}"/>
    <cellStyle name="Separador de milhares 16 2 11 2 3" xfId="21515" xr:uid="{00000000-0005-0000-0000-000096300000}"/>
    <cellStyle name="Separador de milhares 16 2 11 3" xfId="29175" xr:uid="{00000000-0005-0000-0000-000097300000}"/>
    <cellStyle name="Separador de milhares 16 2 11 4" xfId="13854" xr:uid="{00000000-0005-0000-0000-000098300000}"/>
    <cellStyle name="Separador de milhares 16 2 12" xfId="5074" xr:uid="{00000000-0005-0000-0000-000099300000}"/>
    <cellStyle name="Separador de milhares 16 2 12 2" xfId="20878" xr:uid="{00000000-0005-0000-0000-00009A300000}"/>
    <cellStyle name="Separador de milhares 16 2 12 3" xfId="28055" xr:uid="{00000000-0005-0000-0000-00009B300000}"/>
    <cellStyle name="Separador de milhares 16 2 12 4" xfId="12098" xr:uid="{00000000-0005-0000-0000-00009C300000}"/>
    <cellStyle name="Separador de milhares 16 2 13" xfId="3793" xr:uid="{00000000-0005-0000-0000-00009D300000}"/>
    <cellStyle name="Separador de milhares 16 2 13 2" xfId="26774" xr:uid="{00000000-0005-0000-0000-00009E300000}"/>
    <cellStyle name="Separador de milhares 16 2 13 3" xfId="17366" xr:uid="{00000000-0005-0000-0000-00009F300000}"/>
    <cellStyle name="Separador de milhares 16 2 14" xfId="23271" xr:uid="{00000000-0005-0000-0000-0000A0300000}"/>
    <cellStyle name="Separador de milhares 16 2 15" xfId="11453" xr:uid="{00000000-0005-0000-0000-0000A1300000}"/>
    <cellStyle name="Separador de milhares 16 2 2" xfId="441" xr:uid="{00000000-0005-0000-0000-0000A2300000}"/>
    <cellStyle name="Separador de milhares 16 2 2 10" xfId="23424" xr:uid="{00000000-0005-0000-0000-0000A3300000}"/>
    <cellStyle name="Separador de milhares 16 2 2 11" xfId="11538" xr:uid="{00000000-0005-0000-0000-0000A4300000}"/>
    <cellStyle name="Separador de milhares 16 2 2 2" xfId="602" xr:uid="{00000000-0005-0000-0000-0000A5300000}"/>
    <cellStyle name="Separador de milhares 16 2 2 2 2" xfId="1885" xr:uid="{00000000-0005-0000-0000-0000A6300000}"/>
    <cellStyle name="Separador de milhares 16 2 2 2 2 2" xfId="3641" xr:uid="{00000000-0005-0000-0000-0000A7300000}"/>
    <cellStyle name="Separador de milhares 16 2 2 2 2 2 2" xfId="9545" xr:uid="{00000000-0005-0000-0000-0000A8300000}"/>
    <cellStyle name="Separador de milhares 16 2 2 2 2 2 2 2" xfId="32526" xr:uid="{00000000-0005-0000-0000-0000A9300000}"/>
    <cellStyle name="Separador de milhares 16 2 2 2 2 2 2 3" xfId="20717" xr:uid="{00000000-0005-0000-0000-0000AA300000}"/>
    <cellStyle name="Separador de milhares 16 2 2 2 2 2 3" xfId="26622" xr:uid="{00000000-0005-0000-0000-0000AB300000}"/>
    <cellStyle name="Separador de milhares 16 2 2 2 2 2 4" xfId="17205" xr:uid="{00000000-0005-0000-0000-0000AC300000}"/>
    <cellStyle name="Separador de milhares 16 2 2 2 2 3" xfId="7789" xr:uid="{00000000-0005-0000-0000-0000AD300000}"/>
    <cellStyle name="Separador de milhares 16 2 2 2 2 3 2" xfId="11301" xr:uid="{00000000-0005-0000-0000-0000AE300000}"/>
    <cellStyle name="Separador de milhares 16 2 2 2 2 3 2 2" xfId="34282" xr:uid="{00000000-0005-0000-0000-0000AF300000}"/>
    <cellStyle name="Separador de milhares 16 2 2 2 2 3 2 3" xfId="23110" xr:uid="{00000000-0005-0000-0000-0000B0300000}"/>
    <cellStyle name="Separador de milhares 16 2 2 2 2 3 3" xfId="30770" xr:uid="{00000000-0005-0000-0000-0000B1300000}"/>
    <cellStyle name="Separador de milhares 16 2 2 2 2 3 4" xfId="15449" xr:uid="{00000000-0005-0000-0000-0000B2300000}"/>
    <cellStyle name="Separador de milhares 16 2 2 2 2 4" xfId="4913" xr:uid="{00000000-0005-0000-0000-0000B3300000}"/>
    <cellStyle name="Separador de milhares 16 2 2 2 2 4 2" xfId="27894" xr:uid="{00000000-0005-0000-0000-0000B4300000}"/>
    <cellStyle name="Separador de milhares 16 2 2 2 2 4 3" xfId="18961" xr:uid="{00000000-0005-0000-0000-0000B5300000}"/>
    <cellStyle name="Separador de milhares 16 2 2 2 2 5" xfId="24866" xr:uid="{00000000-0005-0000-0000-0000B6300000}"/>
    <cellStyle name="Separador de milhares 16 2 2 2 2 6" xfId="13693" xr:uid="{00000000-0005-0000-0000-0000B7300000}"/>
    <cellStyle name="Separador de milhares 16 2 2 2 3" xfId="1249" xr:uid="{00000000-0005-0000-0000-0000B8300000}"/>
    <cellStyle name="Separador de milhares 16 2 2 2 3 2" xfId="3005" xr:uid="{00000000-0005-0000-0000-0000B9300000}"/>
    <cellStyle name="Separador de milhares 16 2 2 2 3 2 2" xfId="8909" xr:uid="{00000000-0005-0000-0000-0000BA300000}"/>
    <cellStyle name="Separador de milhares 16 2 2 2 3 2 2 2" xfId="31890" xr:uid="{00000000-0005-0000-0000-0000BB300000}"/>
    <cellStyle name="Separador de milhares 16 2 2 2 3 2 2 3" xfId="20081" xr:uid="{00000000-0005-0000-0000-0000BC300000}"/>
    <cellStyle name="Separador de milhares 16 2 2 2 3 2 3" xfId="25986" xr:uid="{00000000-0005-0000-0000-0000BD300000}"/>
    <cellStyle name="Separador de milhares 16 2 2 2 3 2 4" xfId="16569" xr:uid="{00000000-0005-0000-0000-0000BE300000}"/>
    <cellStyle name="Separador de milhares 16 2 2 2 3 3" xfId="7153" xr:uid="{00000000-0005-0000-0000-0000BF300000}"/>
    <cellStyle name="Separador de milhares 16 2 2 2 3 3 2" xfId="10665" xr:uid="{00000000-0005-0000-0000-0000C0300000}"/>
    <cellStyle name="Separador de milhares 16 2 2 2 3 3 2 2" xfId="33646" xr:uid="{00000000-0005-0000-0000-0000C1300000}"/>
    <cellStyle name="Separador de milhares 16 2 2 2 3 3 2 3" xfId="22474" xr:uid="{00000000-0005-0000-0000-0000C2300000}"/>
    <cellStyle name="Separador de milhares 16 2 2 2 3 3 3" xfId="30134" xr:uid="{00000000-0005-0000-0000-0000C3300000}"/>
    <cellStyle name="Separador de milhares 16 2 2 2 3 3 4" xfId="14813" xr:uid="{00000000-0005-0000-0000-0000C4300000}"/>
    <cellStyle name="Separador de milhares 16 2 2 2 3 4" xfId="5957" xr:uid="{00000000-0005-0000-0000-0000C5300000}"/>
    <cellStyle name="Separador de milhares 16 2 2 2 3 4 2" xfId="28938" xr:uid="{00000000-0005-0000-0000-0000C6300000}"/>
    <cellStyle name="Separador de milhares 16 2 2 2 3 4 3" xfId="18325" xr:uid="{00000000-0005-0000-0000-0000C7300000}"/>
    <cellStyle name="Separador de milhares 16 2 2 2 3 5" xfId="24230" xr:uid="{00000000-0005-0000-0000-0000C8300000}"/>
    <cellStyle name="Separador de milhares 16 2 2 2 3 6" xfId="13057" xr:uid="{00000000-0005-0000-0000-0000C9300000}"/>
    <cellStyle name="Separador de milhares 16 2 2 2 4" xfId="2360" xr:uid="{00000000-0005-0000-0000-0000CA300000}"/>
    <cellStyle name="Separador de milhares 16 2 2 2 4 2" xfId="8264" xr:uid="{00000000-0005-0000-0000-0000CB300000}"/>
    <cellStyle name="Separador de milhares 16 2 2 2 4 2 2" xfId="31245" xr:uid="{00000000-0005-0000-0000-0000CC300000}"/>
    <cellStyle name="Separador de milhares 16 2 2 2 4 2 3" xfId="19436" xr:uid="{00000000-0005-0000-0000-0000CD300000}"/>
    <cellStyle name="Separador de milhares 16 2 2 2 4 3" xfId="25341" xr:uid="{00000000-0005-0000-0000-0000CE300000}"/>
    <cellStyle name="Separador de milhares 16 2 2 2 4 4" xfId="15924" xr:uid="{00000000-0005-0000-0000-0000CF300000}"/>
    <cellStyle name="Separador de milhares 16 2 2 2 5" xfId="6508" xr:uid="{00000000-0005-0000-0000-0000D0300000}"/>
    <cellStyle name="Separador de milhares 16 2 2 2 5 2" xfId="10020" xr:uid="{00000000-0005-0000-0000-0000D1300000}"/>
    <cellStyle name="Separador de milhares 16 2 2 2 5 2 2" xfId="33001" xr:uid="{00000000-0005-0000-0000-0000D2300000}"/>
    <cellStyle name="Separador de milhares 16 2 2 2 5 2 3" xfId="21829" xr:uid="{00000000-0005-0000-0000-0000D3300000}"/>
    <cellStyle name="Separador de milhares 16 2 2 2 5 3" xfId="29489" xr:uid="{00000000-0005-0000-0000-0000D4300000}"/>
    <cellStyle name="Separador de milhares 16 2 2 2 5 4" xfId="14168" xr:uid="{00000000-0005-0000-0000-0000D5300000}"/>
    <cellStyle name="Separador de milhares 16 2 2 2 6" xfId="5388" xr:uid="{00000000-0005-0000-0000-0000D6300000}"/>
    <cellStyle name="Separador de milhares 16 2 2 2 6 2" xfId="21192" xr:uid="{00000000-0005-0000-0000-0000D7300000}"/>
    <cellStyle name="Separador de milhares 16 2 2 2 6 3" xfId="28369" xr:uid="{00000000-0005-0000-0000-0000D8300000}"/>
    <cellStyle name="Separador de milhares 16 2 2 2 6 4" xfId="12412" xr:uid="{00000000-0005-0000-0000-0000D9300000}"/>
    <cellStyle name="Separador de milhares 16 2 2 2 7" xfId="4277" xr:uid="{00000000-0005-0000-0000-0000DA300000}"/>
    <cellStyle name="Separador de milhares 16 2 2 2 7 2" xfId="27258" xr:uid="{00000000-0005-0000-0000-0000DB300000}"/>
    <cellStyle name="Separador de milhares 16 2 2 2 7 3" xfId="17680" xr:uid="{00000000-0005-0000-0000-0000DC300000}"/>
    <cellStyle name="Separador de milhares 16 2 2 2 8" xfId="23585" xr:uid="{00000000-0005-0000-0000-0000DD300000}"/>
    <cellStyle name="Separador de milhares 16 2 2 2 9" xfId="11937" xr:uid="{00000000-0005-0000-0000-0000DE300000}"/>
    <cellStyle name="Separador de milhares 16 2 2 3" xfId="1088" xr:uid="{00000000-0005-0000-0000-0000DF300000}"/>
    <cellStyle name="Separador de milhares 16 2 2 3 2" xfId="1724" xr:uid="{00000000-0005-0000-0000-0000E0300000}"/>
    <cellStyle name="Separador de milhares 16 2 2 3 2 2" xfId="3480" xr:uid="{00000000-0005-0000-0000-0000E1300000}"/>
    <cellStyle name="Separador de milhares 16 2 2 3 2 2 2" xfId="9384" xr:uid="{00000000-0005-0000-0000-0000E2300000}"/>
    <cellStyle name="Separador de milhares 16 2 2 3 2 2 2 2" xfId="32365" xr:uid="{00000000-0005-0000-0000-0000E3300000}"/>
    <cellStyle name="Separador de milhares 16 2 2 3 2 2 2 3" xfId="20556" xr:uid="{00000000-0005-0000-0000-0000E4300000}"/>
    <cellStyle name="Separador de milhares 16 2 2 3 2 2 3" xfId="26461" xr:uid="{00000000-0005-0000-0000-0000E5300000}"/>
    <cellStyle name="Separador de milhares 16 2 2 3 2 2 4" xfId="17044" xr:uid="{00000000-0005-0000-0000-0000E6300000}"/>
    <cellStyle name="Separador de milhares 16 2 2 3 2 3" xfId="7628" xr:uid="{00000000-0005-0000-0000-0000E7300000}"/>
    <cellStyle name="Separador de milhares 16 2 2 3 2 3 2" xfId="11140" xr:uid="{00000000-0005-0000-0000-0000E8300000}"/>
    <cellStyle name="Separador de milhares 16 2 2 3 2 3 2 2" xfId="34121" xr:uid="{00000000-0005-0000-0000-0000E9300000}"/>
    <cellStyle name="Separador de milhares 16 2 2 3 2 3 2 3" xfId="22949" xr:uid="{00000000-0005-0000-0000-0000EA300000}"/>
    <cellStyle name="Separador de milhares 16 2 2 3 2 3 3" xfId="30609" xr:uid="{00000000-0005-0000-0000-0000EB300000}"/>
    <cellStyle name="Separador de milhares 16 2 2 3 2 3 4" xfId="15288" xr:uid="{00000000-0005-0000-0000-0000EC300000}"/>
    <cellStyle name="Separador de milhares 16 2 2 3 2 4" xfId="4752" xr:uid="{00000000-0005-0000-0000-0000ED300000}"/>
    <cellStyle name="Separador de milhares 16 2 2 3 2 4 2" xfId="27733" xr:uid="{00000000-0005-0000-0000-0000EE300000}"/>
    <cellStyle name="Separador de milhares 16 2 2 3 2 4 3" xfId="18800" xr:uid="{00000000-0005-0000-0000-0000EF300000}"/>
    <cellStyle name="Separador de milhares 16 2 2 3 2 5" xfId="24705" xr:uid="{00000000-0005-0000-0000-0000F0300000}"/>
    <cellStyle name="Separador de milhares 16 2 2 3 2 6" xfId="13532" xr:uid="{00000000-0005-0000-0000-0000F1300000}"/>
    <cellStyle name="Separador de milhares 16 2 2 3 3" xfId="2844" xr:uid="{00000000-0005-0000-0000-0000F2300000}"/>
    <cellStyle name="Separador de milhares 16 2 2 3 3 2" xfId="8748" xr:uid="{00000000-0005-0000-0000-0000F3300000}"/>
    <cellStyle name="Separador de milhares 16 2 2 3 3 2 2" xfId="31729" xr:uid="{00000000-0005-0000-0000-0000F4300000}"/>
    <cellStyle name="Separador de milhares 16 2 2 3 3 2 3" xfId="19920" xr:uid="{00000000-0005-0000-0000-0000F5300000}"/>
    <cellStyle name="Separador de milhares 16 2 2 3 3 3" xfId="25825" xr:uid="{00000000-0005-0000-0000-0000F6300000}"/>
    <cellStyle name="Separador de milhares 16 2 2 3 3 4" xfId="16408" xr:uid="{00000000-0005-0000-0000-0000F7300000}"/>
    <cellStyle name="Separador de milhares 16 2 2 3 4" xfId="6992" xr:uid="{00000000-0005-0000-0000-0000F8300000}"/>
    <cellStyle name="Separador de milhares 16 2 2 3 4 2" xfId="10504" xr:uid="{00000000-0005-0000-0000-0000F9300000}"/>
    <cellStyle name="Separador de milhares 16 2 2 3 4 2 2" xfId="33485" xr:uid="{00000000-0005-0000-0000-0000FA300000}"/>
    <cellStyle name="Separador de milhares 16 2 2 3 4 2 3" xfId="22313" xr:uid="{00000000-0005-0000-0000-0000FB300000}"/>
    <cellStyle name="Separador de milhares 16 2 2 3 4 3" xfId="29973" xr:uid="{00000000-0005-0000-0000-0000FC300000}"/>
    <cellStyle name="Separador de milhares 16 2 2 3 4 4" xfId="14652" xr:uid="{00000000-0005-0000-0000-0000FD300000}"/>
    <cellStyle name="Separador de milhares 16 2 2 3 5" xfId="5796" xr:uid="{00000000-0005-0000-0000-0000FE300000}"/>
    <cellStyle name="Separador de milhares 16 2 2 3 5 2" xfId="21354" xr:uid="{00000000-0005-0000-0000-0000FF300000}"/>
    <cellStyle name="Separador de milhares 16 2 2 3 5 3" xfId="28777" xr:uid="{00000000-0005-0000-0000-000000310000}"/>
    <cellStyle name="Separador de milhares 16 2 2 3 5 4" xfId="12896" xr:uid="{00000000-0005-0000-0000-000001310000}"/>
    <cellStyle name="Separador de milhares 16 2 2 3 6" xfId="4116" xr:uid="{00000000-0005-0000-0000-000002310000}"/>
    <cellStyle name="Separador de milhares 16 2 2 3 6 2" xfId="27097" xr:uid="{00000000-0005-0000-0000-000003310000}"/>
    <cellStyle name="Separador de milhares 16 2 2 3 6 3" xfId="18164" xr:uid="{00000000-0005-0000-0000-000004310000}"/>
    <cellStyle name="Separador de milhares 16 2 2 3 7" xfId="24069" xr:uid="{00000000-0005-0000-0000-000005310000}"/>
    <cellStyle name="Separador de milhares 16 2 2 3 8" xfId="11776" xr:uid="{00000000-0005-0000-0000-000006310000}"/>
    <cellStyle name="Separador de milhares 16 2 2 4" xfId="1486" xr:uid="{00000000-0005-0000-0000-000007310000}"/>
    <cellStyle name="Separador de milhares 16 2 2 4 2" xfId="3242" xr:uid="{00000000-0005-0000-0000-000008310000}"/>
    <cellStyle name="Separador de milhares 16 2 2 4 2 2" xfId="9146" xr:uid="{00000000-0005-0000-0000-000009310000}"/>
    <cellStyle name="Separador de milhares 16 2 2 4 2 2 2" xfId="32127" xr:uid="{00000000-0005-0000-0000-00000A310000}"/>
    <cellStyle name="Separador de milhares 16 2 2 4 2 2 3" xfId="20318" xr:uid="{00000000-0005-0000-0000-00000B310000}"/>
    <cellStyle name="Separador de milhares 16 2 2 4 2 3" xfId="26223" xr:uid="{00000000-0005-0000-0000-00000C310000}"/>
    <cellStyle name="Separador de milhares 16 2 2 4 2 4" xfId="16806" xr:uid="{00000000-0005-0000-0000-00000D310000}"/>
    <cellStyle name="Separador de milhares 16 2 2 4 3" xfId="7390" xr:uid="{00000000-0005-0000-0000-00000E310000}"/>
    <cellStyle name="Separador de milhares 16 2 2 4 3 2" xfId="10902" xr:uid="{00000000-0005-0000-0000-00000F310000}"/>
    <cellStyle name="Separador de milhares 16 2 2 4 3 2 2" xfId="33883" xr:uid="{00000000-0005-0000-0000-000010310000}"/>
    <cellStyle name="Separador de milhares 16 2 2 4 3 2 3" xfId="22711" xr:uid="{00000000-0005-0000-0000-000011310000}"/>
    <cellStyle name="Separador de milhares 16 2 2 4 3 3" xfId="30371" xr:uid="{00000000-0005-0000-0000-000012310000}"/>
    <cellStyle name="Separador de milhares 16 2 2 4 3 4" xfId="15050" xr:uid="{00000000-0005-0000-0000-000013310000}"/>
    <cellStyle name="Separador de milhares 16 2 2 4 4" xfId="4514" xr:uid="{00000000-0005-0000-0000-000014310000}"/>
    <cellStyle name="Separador de milhares 16 2 2 4 4 2" xfId="27495" xr:uid="{00000000-0005-0000-0000-000015310000}"/>
    <cellStyle name="Separador de milhares 16 2 2 4 4 3" xfId="18562" xr:uid="{00000000-0005-0000-0000-000016310000}"/>
    <cellStyle name="Separador de milhares 16 2 2 4 5" xfId="24467" xr:uid="{00000000-0005-0000-0000-000017310000}"/>
    <cellStyle name="Separador de milhares 16 2 2 4 6" xfId="13294" xr:uid="{00000000-0005-0000-0000-000018310000}"/>
    <cellStyle name="Separador de milhares 16 2 2 5" xfId="850" xr:uid="{00000000-0005-0000-0000-000019310000}"/>
    <cellStyle name="Separador de milhares 16 2 2 5 2" xfId="2606" xr:uid="{00000000-0005-0000-0000-00001A310000}"/>
    <cellStyle name="Separador de milhares 16 2 2 5 2 2" xfId="8510" xr:uid="{00000000-0005-0000-0000-00001B310000}"/>
    <cellStyle name="Separador de milhares 16 2 2 5 2 2 2" xfId="31491" xr:uid="{00000000-0005-0000-0000-00001C310000}"/>
    <cellStyle name="Separador de milhares 16 2 2 5 2 2 3" xfId="19682" xr:uid="{00000000-0005-0000-0000-00001D310000}"/>
    <cellStyle name="Separador de milhares 16 2 2 5 2 3" xfId="25587" xr:uid="{00000000-0005-0000-0000-00001E310000}"/>
    <cellStyle name="Separador de milhares 16 2 2 5 2 4" xfId="16170" xr:uid="{00000000-0005-0000-0000-00001F310000}"/>
    <cellStyle name="Separador de milhares 16 2 2 5 3" xfId="6754" xr:uid="{00000000-0005-0000-0000-000020310000}"/>
    <cellStyle name="Separador de milhares 16 2 2 5 3 2" xfId="10266" xr:uid="{00000000-0005-0000-0000-000021310000}"/>
    <cellStyle name="Separador de milhares 16 2 2 5 3 2 2" xfId="33247" xr:uid="{00000000-0005-0000-0000-000022310000}"/>
    <cellStyle name="Separador de milhares 16 2 2 5 3 2 3" xfId="22075" xr:uid="{00000000-0005-0000-0000-000023310000}"/>
    <cellStyle name="Separador de milhares 16 2 2 5 3 3" xfId="29735" xr:uid="{00000000-0005-0000-0000-000024310000}"/>
    <cellStyle name="Separador de milhares 16 2 2 5 3 4" xfId="14414" xr:uid="{00000000-0005-0000-0000-000025310000}"/>
    <cellStyle name="Separador de milhares 16 2 2 5 4" xfId="5558" xr:uid="{00000000-0005-0000-0000-000026310000}"/>
    <cellStyle name="Separador de milhares 16 2 2 5 4 2" xfId="28539" xr:uid="{00000000-0005-0000-0000-000027310000}"/>
    <cellStyle name="Separador de milhares 16 2 2 5 4 3" xfId="17926" xr:uid="{00000000-0005-0000-0000-000028310000}"/>
    <cellStyle name="Separador de milhares 16 2 2 5 5" xfId="23831" xr:uid="{00000000-0005-0000-0000-000029310000}"/>
    <cellStyle name="Separador de milhares 16 2 2 5 6" xfId="12658" xr:uid="{00000000-0005-0000-0000-00002A310000}"/>
    <cellStyle name="Separador de milhares 16 2 2 6" xfId="2199" xr:uid="{00000000-0005-0000-0000-00002B310000}"/>
    <cellStyle name="Separador de milhares 16 2 2 6 2" xfId="8103" xr:uid="{00000000-0005-0000-0000-00002C310000}"/>
    <cellStyle name="Separador de milhares 16 2 2 6 2 2" xfId="31084" xr:uid="{00000000-0005-0000-0000-00002D310000}"/>
    <cellStyle name="Separador de milhares 16 2 2 6 2 3" xfId="19275" xr:uid="{00000000-0005-0000-0000-00002E310000}"/>
    <cellStyle name="Separador de milhares 16 2 2 6 3" xfId="25180" xr:uid="{00000000-0005-0000-0000-00002F310000}"/>
    <cellStyle name="Separador de milhares 16 2 2 6 4" xfId="15763" xr:uid="{00000000-0005-0000-0000-000030310000}"/>
    <cellStyle name="Separador de milhares 16 2 2 7" xfId="6347" xr:uid="{00000000-0005-0000-0000-000031310000}"/>
    <cellStyle name="Separador de milhares 16 2 2 7 2" xfId="9859" xr:uid="{00000000-0005-0000-0000-000032310000}"/>
    <cellStyle name="Separador de milhares 16 2 2 7 2 2" xfId="32840" xr:uid="{00000000-0005-0000-0000-000033310000}"/>
    <cellStyle name="Separador de milhares 16 2 2 7 2 3" xfId="21668" xr:uid="{00000000-0005-0000-0000-000034310000}"/>
    <cellStyle name="Separador de milhares 16 2 2 7 3" xfId="29328" xr:uid="{00000000-0005-0000-0000-000035310000}"/>
    <cellStyle name="Separador de milhares 16 2 2 7 4" xfId="14007" xr:uid="{00000000-0005-0000-0000-000036310000}"/>
    <cellStyle name="Separador de milhares 16 2 2 8" xfId="5227" xr:uid="{00000000-0005-0000-0000-000037310000}"/>
    <cellStyle name="Separador de milhares 16 2 2 8 2" xfId="21031" xr:uid="{00000000-0005-0000-0000-000038310000}"/>
    <cellStyle name="Separador de milhares 16 2 2 8 3" xfId="28208" xr:uid="{00000000-0005-0000-0000-000039310000}"/>
    <cellStyle name="Separador de milhares 16 2 2 8 4" xfId="12251" xr:uid="{00000000-0005-0000-0000-00003A310000}"/>
    <cellStyle name="Separador de milhares 16 2 2 9" xfId="3878" xr:uid="{00000000-0005-0000-0000-00003B310000}"/>
    <cellStyle name="Separador de milhares 16 2 2 9 2" xfId="26859" xr:uid="{00000000-0005-0000-0000-00003C310000}"/>
    <cellStyle name="Separador de milhares 16 2 2 9 3" xfId="17519" xr:uid="{00000000-0005-0000-0000-00003D310000}"/>
    <cellStyle name="Separador de milhares 16 2 3" xfId="359" xr:uid="{00000000-0005-0000-0000-00003E310000}"/>
    <cellStyle name="Separador de milhares 16 2 3 2" xfId="1643" xr:uid="{00000000-0005-0000-0000-00003F310000}"/>
    <cellStyle name="Separador de milhares 16 2 3 2 2" xfId="3399" xr:uid="{00000000-0005-0000-0000-000040310000}"/>
    <cellStyle name="Separador de milhares 16 2 3 2 2 2" xfId="9303" xr:uid="{00000000-0005-0000-0000-000041310000}"/>
    <cellStyle name="Separador de milhares 16 2 3 2 2 2 2" xfId="32284" xr:uid="{00000000-0005-0000-0000-000042310000}"/>
    <cellStyle name="Separador de milhares 16 2 3 2 2 2 3" xfId="20475" xr:uid="{00000000-0005-0000-0000-000043310000}"/>
    <cellStyle name="Separador de milhares 16 2 3 2 2 3" xfId="26380" xr:uid="{00000000-0005-0000-0000-000044310000}"/>
    <cellStyle name="Separador de milhares 16 2 3 2 2 4" xfId="16963" xr:uid="{00000000-0005-0000-0000-000045310000}"/>
    <cellStyle name="Separador de milhares 16 2 3 2 3" xfId="7547" xr:uid="{00000000-0005-0000-0000-000046310000}"/>
    <cellStyle name="Separador de milhares 16 2 3 2 3 2" xfId="11059" xr:uid="{00000000-0005-0000-0000-000047310000}"/>
    <cellStyle name="Separador de milhares 16 2 3 2 3 2 2" xfId="34040" xr:uid="{00000000-0005-0000-0000-000048310000}"/>
    <cellStyle name="Separador de milhares 16 2 3 2 3 2 3" xfId="22868" xr:uid="{00000000-0005-0000-0000-000049310000}"/>
    <cellStyle name="Separador de milhares 16 2 3 2 3 3" xfId="30528" xr:uid="{00000000-0005-0000-0000-00004A310000}"/>
    <cellStyle name="Separador de milhares 16 2 3 2 3 4" xfId="15207" xr:uid="{00000000-0005-0000-0000-00004B310000}"/>
    <cellStyle name="Separador de milhares 16 2 3 2 4" xfId="4671" xr:uid="{00000000-0005-0000-0000-00004C310000}"/>
    <cellStyle name="Separador de milhares 16 2 3 2 4 2" xfId="27652" xr:uid="{00000000-0005-0000-0000-00004D310000}"/>
    <cellStyle name="Separador de milhares 16 2 3 2 4 3" xfId="18719" xr:uid="{00000000-0005-0000-0000-00004E310000}"/>
    <cellStyle name="Separador de milhares 16 2 3 2 5" xfId="24624" xr:uid="{00000000-0005-0000-0000-00004F310000}"/>
    <cellStyle name="Separador de milhares 16 2 3 2 6" xfId="13451" xr:uid="{00000000-0005-0000-0000-000050310000}"/>
    <cellStyle name="Separador de milhares 16 2 3 3" xfId="1007" xr:uid="{00000000-0005-0000-0000-000051310000}"/>
    <cellStyle name="Separador de milhares 16 2 3 3 2" xfId="2763" xr:uid="{00000000-0005-0000-0000-000052310000}"/>
    <cellStyle name="Separador de milhares 16 2 3 3 2 2" xfId="8667" xr:uid="{00000000-0005-0000-0000-000053310000}"/>
    <cellStyle name="Separador de milhares 16 2 3 3 2 2 2" xfId="31648" xr:uid="{00000000-0005-0000-0000-000054310000}"/>
    <cellStyle name="Separador de milhares 16 2 3 3 2 2 3" xfId="19839" xr:uid="{00000000-0005-0000-0000-000055310000}"/>
    <cellStyle name="Separador de milhares 16 2 3 3 2 3" xfId="25744" xr:uid="{00000000-0005-0000-0000-000056310000}"/>
    <cellStyle name="Separador de milhares 16 2 3 3 2 4" xfId="16327" xr:uid="{00000000-0005-0000-0000-000057310000}"/>
    <cellStyle name="Separador de milhares 16 2 3 3 3" xfId="6911" xr:uid="{00000000-0005-0000-0000-000058310000}"/>
    <cellStyle name="Separador de milhares 16 2 3 3 3 2" xfId="10423" xr:uid="{00000000-0005-0000-0000-000059310000}"/>
    <cellStyle name="Separador de milhares 16 2 3 3 3 2 2" xfId="33404" xr:uid="{00000000-0005-0000-0000-00005A310000}"/>
    <cellStyle name="Separador de milhares 16 2 3 3 3 2 3" xfId="22232" xr:uid="{00000000-0005-0000-0000-00005B310000}"/>
    <cellStyle name="Separador de milhares 16 2 3 3 3 3" xfId="29892" xr:uid="{00000000-0005-0000-0000-00005C310000}"/>
    <cellStyle name="Separador de milhares 16 2 3 3 3 4" xfId="14571" xr:uid="{00000000-0005-0000-0000-00005D310000}"/>
    <cellStyle name="Separador de milhares 16 2 3 3 4" xfId="5715" xr:uid="{00000000-0005-0000-0000-00005E310000}"/>
    <cellStyle name="Separador de milhares 16 2 3 3 4 2" xfId="28696" xr:uid="{00000000-0005-0000-0000-00005F310000}"/>
    <cellStyle name="Separador de milhares 16 2 3 3 4 3" xfId="18083" xr:uid="{00000000-0005-0000-0000-000060310000}"/>
    <cellStyle name="Separador de milhares 16 2 3 3 5" xfId="23988" xr:uid="{00000000-0005-0000-0000-000061310000}"/>
    <cellStyle name="Separador de milhares 16 2 3 3 6" xfId="12815" xr:uid="{00000000-0005-0000-0000-000062310000}"/>
    <cellStyle name="Separador de milhares 16 2 3 4" xfId="2118" xr:uid="{00000000-0005-0000-0000-000063310000}"/>
    <cellStyle name="Separador de milhares 16 2 3 4 2" xfId="8022" xr:uid="{00000000-0005-0000-0000-000064310000}"/>
    <cellStyle name="Separador de milhares 16 2 3 4 2 2" xfId="31003" xr:uid="{00000000-0005-0000-0000-000065310000}"/>
    <cellStyle name="Separador de milhares 16 2 3 4 2 3" xfId="19194" xr:uid="{00000000-0005-0000-0000-000066310000}"/>
    <cellStyle name="Separador de milhares 16 2 3 4 3" xfId="25099" xr:uid="{00000000-0005-0000-0000-000067310000}"/>
    <cellStyle name="Separador de milhares 16 2 3 4 4" xfId="15682" xr:uid="{00000000-0005-0000-0000-000068310000}"/>
    <cellStyle name="Separador de milhares 16 2 3 5" xfId="6266" xr:uid="{00000000-0005-0000-0000-000069310000}"/>
    <cellStyle name="Separador de milhares 16 2 3 5 2" xfId="9778" xr:uid="{00000000-0005-0000-0000-00006A310000}"/>
    <cellStyle name="Separador de milhares 16 2 3 5 2 2" xfId="32759" xr:uid="{00000000-0005-0000-0000-00006B310000}"/>
    <cellStyle name="Separador de milhares 16 2 3 5 2 3" xfId="21587" xr:uid="{00000000-0005-0000-0000-00006C310000}"/>
    <cellStyle name="Separador de milhares 16 2 3 5 3" xfId="29247" xr:uid="{00000000-0005-0000-0000-00006D310000}"/>
    <cellStyle name="Separador de milhares 16 2 3 5 4" xfId="13926" xr:uid="{00000000-0005-0000-0000-00006E310000}"/>
    <cellStyle name="Separador de milhares 16 2 3 6" xfId="5146" xr:uid="{00000000-0005-0000-0000-00006F310000}"/>
    <cellStyle name="Separador de milhares 16 2 3 6 2" xfId="20950" xr:uid="{00000000-0005-0000-0000-000070310000}"/>
    <cellStyle name="Separador de milhares 16 2 3 6 3" xfId="28127" xr:uid="{00000000-0005-0000-0000-000071310000}"/>
    <cellStyle name="Separador de milhares 16 2 3 6 4" xfId="12170" xr:uid="{00000000-0005-0000-0000-000072310000}"/>
    <cellStyle name="Separador de milhares 16 2 3 7" xfId="4035" xr:uid="{00000000-0005-0000-0000-000073310000}"/>
    <cellStyle name="Separador de milhares 16 2 3 7 2" xfId="27016" xr:uid="{00000000-0005-0000-0000-000074310000}"/>
    <cellStyle name="Separador de milhares 16 2 3 7 3" xfId="17438" xr:uid="{00000000-0005-0000-0000-000075310000}"/>
    <cellStyle name="Separador de milhares 16 2 3 8" xfId="23343" xr:uid="{00000000-0005-0000-0000-000076310000}"/>
    <cellStyle name="Separador de milhares 16 2 3 9" xfId="11695" xr:uid="{00000000-0005-0000-0000-000077310000}"/>
    <cellStyle name="Separador de milhares 16 2 4" xfId="517" xr:uid="{00000000-0005-0000-0000-000078310000}"/>
    <cellStyle name="Separador de milhares 16 2 4 2" xfId="1800" xr:uid="{00000000-0005-0000-0000-000079310000}"/>
    <cellStyle name="Separador de milhares 16 2 4 2 2" xfId="3556" xr:uid="{00000000-0005-0000-0000-00007A310000}"/>
    <cellStyle name="Separador de milhares 16 2 4 2 2 2" xfId="9460" xr:uid="{00000000-0005-0000-0000-00007B310000}"/>
    <cellStyle name="Separador de milhares 16 2 4 2 2 2 2" xfId="32441" xr:uid="{00000000-0005-0000-0000-00007C310000}"/>
    <cellStyle name="Separador de milhares 16 2 4 2 2 2 3" xfId="20632" xr:uid="{00000000-0005-0000-0000-00007D310000}"/>
    <cellStyle name="Separador de milhares 16 2 4 2 2 3" xfId="26537" xr:uid="{00000000-0005-0000-0000-00007E310000}"/>
    <cellStyle name="Separador de milhares 16 2 4 2 2 4" xfId="17120" xr:uid="{00000000-0005-0000-0000-00007F310000}"/>
    <cellStyle name="Separador de milhares 16 2 4 2 3" xfId="7704" xr:uid="{00000000-0005-0000-0000-000080310000}"/>
    <cellStyle name="Separador de milhares 16 2 4 2 3 2" xfId="11216" xr:uid="{00000000-0005-0000-0000-000081310000}"/>
    <cellStyle name="Separador de milhares 16 2 4 2 3 2 2" xfId="34197" xr:uid="{00000000-0005-0000-0000-000082310000}"/>
    <cellStyle name="Separador de milhares 16 2 4 2 3 2 3" xfId="23025" xr:uid="{00000000-0005-0000-0000-000083310000}"/>
    <cellStyle name="Separador de milhares 16 2 4 2 3 3" xfId="30685" xr:uid="{00000000-0005-0000-0000-000084310000}"/>
    <cellStyle name="Separador de milhares 16 2 4 2 3 4" xfId="15364" xr:uid="{00000000-0005-0000-0000-000085310000}"/>
    <cellStyle name="Separador de milhares 16 2 4 2 4" xfId="4828" xr:uid="{00000000-0005-0000-0000-000086310000}"/>
    <cellStyle name="Separador de milhares 16 2 4 2 4 2" xfId="27809" xr:uid="{00000000-0005-0000-0000-000087310000}"/>
    <cellStyle name="Separador de milhares 16 2 4 2 4 3" xfId="18876" xr:uid="{00000000-0005-0000-0000-000088310000}"/>
    <cellStyle name="Separador de milhares 16 2 4 2 5" xfId="24781" xr:uid="{00000000-0005-0000-0000-000089310000}"/>
    <cellStyle name="Separador de milhares 16 2 4 2 6" xfId="13608" xr:uid="{00000000-0005-0000-0000-00008A310000}"/>
    <cellStyle name="Separador de milhares 16 2 4 3" xfId="1164" xr:uid="{00000000-0005-0000-0000-00008B310000}"/>
    <cellStyle name="Separador de milhares 16 2 4 3 2" xfId="2920" xr:uid="{00000000-0005-0000-0000-00008C310000}"/>
    <cellStyle name="Separador de milhares 16 2 4 3 2 2" xfId="8824" xr:uid="{00000000-0005-0000-0000-00008D310000}"/>
    <cellStyle name="Separador de milhares 16 2 4 3 2 2 2" xfId="31805" xr:uid="{00000000-0005-0000-0000-00008E310000}"/>
    <cellStyle name="Separador de milhares 16 2 4 3 2 2 3" xfId="19996" xr:uid="{00000000-0005-0000-0000-00008F310000}"/>
    <cellStyle name="Separador de milhares 16 2 4 3 2 3" xfId="25901" xr:uid="{00000000-0005-0000-0000-000090310000}"/>
    <cellStyle name="Separador de milhares 16 2 4 3 2 4" xfId="16484" xr:uid="{00000000-0005-0000-0000-000091310000}"/>
    <cellStyle name="Separador de milhares 16 2 4 3 3" xfId="7068" xr:uid="{00000000-0005-0000-0000-000092310000}"/>
    <cellStyle name="Separador de milhares 16 2 4 3 3 2" xfId="10580" xr:uid="{00000000-0005-0000-0000-000093310000}"/>
    <cellStyle name="Separador de milhares 16 2 4 3 3 2 2" xfId="33561" xr:uid="{00000000-0005-0000-0000-000094310000}"/>
    <cellStyle name="Separador de milhares 16 2 4 3 3 2 3" xfId="22389" xr:uid="{00000000-0005-0000-0000-000095310000}"/>
    <cellStyle name="Separador de milhares 16 2 4 3 3 3" xfId="30049" xr:uid="{00000000-0005-0000-0000-000096310000}"/>
    <cellStyle name="Separador de milhares 16 2 4 3 3 4" xfId="14728" xr:uid="{00000000-0005-0000-0000-000097310000}"/>
    <cellStyle name="Separador de milhares 16 2 4 3 4" xfId="5872" xr:uid="{00000000-0005-0000-0000-000098310000}"/>
    <cellStyle name="Separador de milhares 16 2 4 3 4 2" xfId="28853" xr:uid="{00000000-0005-0000-0000-000099310000}"/>
    <cellStyle name="Separador de milhares 16 2 4 3 4 3" xfId="18240" xr:uid="{00000000-0005-0000-0000-00009A310000}"/>
    <cellStyle name="Separador de milhares 16 2 4 3 5" xfId="24145" xr:uid="{00000000-0005-0000-0000-00009B310000}"/>
    <cellStyle name="Separador de milhares 16 2 4 3 6" xfId="12972" xr:uid="{00000000-0005-0000-0000-00009C310000}"/>
    <cellStyle name="Separador de milhares 16 2 4 4" xfId="2275" xr:uid="{00000000-0005-0000-0000-00009D310000}"/>
    <cellStyle name="Separador de milhares 16 2 4 4 2" xfId="8179" xr:uid="{00000000-0005-0000-0000-00009E310000}"/>
    <cellStyle name="Separador de milhares 16 2 4 4 2 2" xfId="31160" xr:uid="{00000000-0005-0000-0000-00009F310000}"/>
    <cellStyle name="Separador de milhares 16 2 4 4 2 3" xfId="19351" xr:uid="{00000000-0005-0000-0000-0000A0310000}"/>
    <cellStyle name="Separador de milhares 16 2 4 4 3" xfId="25256" xr:uid="{00000000-0005-0000-0000-0000A1310000}"/>
    <cellStyle name="Separador de milhares 16 2 4 4 4" xfId="15839" xr:uid="{00000000-0005-0000-0000-0000A2310000}"/>
    <cellStyle name="Separador de milhares 16 2 4 5" xfId="6423" xr:uid="{00000000-0005-0000-0000-0000A3310000}"/>
    <cellStyle name="Separador de milhares 16 2 4 5 2" xfId="9935" xr:uid="{00000000-0005-0000-0000-0000A4310000}"/>
    <cellStyle name="Separador de milhares 16 2 4 5 2 2" xfId="32916" xr:uid="{00000000-0005-0000-0000-0000A5310000}"/>
    <cellStyle name="Separador de milhares 16 2 4 5 2 3" xfId="21744" xr:uid="{00000000-0005-0000-0000-0000A6310000}"/>
    <cellStyle name="Separador de milhares 16 2 4 5 3" xfId="29404" xr:uid="{00000000-0005-0000-0000-0000A7310000}"/>
    <cellStyle name="Separador de milhares 16 2 4 5 4" xfId="14083" xr:uid="{00000000-0005-0000-0000-0000A8310000}"/>
    <cellStyle name="Separador de milhares 16 2 4 6" xfId="5303" xr:uid="{00000000-0005-0000-0000-0000A9310000}"/>
    <cellStyle name="Separador de milhares 16 2 4 6 2" xfId="21107" xr:uid="{00000000-0005-0000-0000-0000AA310000}"/>
    <cellStyle name="Separador de milhares 16 2 4 6 3" xfId="28284" xr:uid="{00000000-0005-0000-0000-0000AB310000}"/>
    <cellStyle name="Separador de milhares 16 2 4 6 4" xfId="12327" xr:uid="{00000000-0005-0000-0000-0000AC310000}"/>
    <cellStyle name="Separador de milhares 16 2 4 7" xfId="4192" xr:uid="{00000000-0005-0000-0000-0000AD310000}"/>
    <cellStyle name="Separador de milhares 16 2 4 7 2" xfId="27173" xr:uid="{00000000-0005-0000-0000-0000AE310000}"/>
    <cellStyle name="Separador de milhares 16 2 4 7 3" xfId="17595" xr:uid="{00000000-0005-0000-0000-0000AF310000}"/>
    <cellStyle name="Separador de milhares 16 2 4 8" xfId="23500" xr:uid="{00000000-0005-0000-0000-0000B0310000}"/>
    <cellStyle name="Separador de milhares 16 2 4 9" xfId="11852" xr:uid="{00000000-0005-0000-0000-0000B1310000}"/>
    <cellStyle name="Separador de milhares 16 2 5" xfId="935" xr:uid="{00000000-0005-0000-0000-0000B2310000}"/>
    <cellStyle name="Separador de milhares 16 2 5 2" xfId="1571" xr:uid="{00000000-0005-0000-0000-0000B3310000}"/>
    <cellStyle name="Separador de milhares 16 2 5 2 2" xfId="3327" xr:uid="{00000000-0005-0000-0000-0000B4310000}"/>
    <cellStyle name="Separador de milhares 16 2 5 2 2 2" xfId="9231" xr:uid="{00000000-0005-0000-0000-0000B5310000}"/>
    <cellStyle name="Separador de milhares 16 2 5 2 2 2 2" xfId="32212" xr:uid="{00000000-0005-0000-0000-0000B6310000}"/>
    <cellStyle name="Separador de milhares 16 2 5 2 2 2 3" xfId="20403" xr:uid="{00000000-0005-0000-0000-0000B7310000}"/>
    <cellStyle name="Separador de milhares 16 2 5 2 2 3" xfId="26308" xr:uid="{00000000-0005-0000-0000-0000B8310000}"/>
    <cellStyle name="Separador de milhares 16 2 5 2 2 4" xfId="16891" xr:uid="{00000000-0005-0000-0000-0000B9310000}"/>
    <cellStyle name="Separador de milhares 16 2 5 2 3" xfId="7475" xr:uid="{00000000-0005-0000-0000-0000BA310000}"/>
    <cellStyle name="Separador de milhares 16 2 5 2 3 2" xfId="10987" xr:uid="{00000000-0005-0000-0000-0000BB310000}"/>
    <cellStyle name="Separador de milhares 16 2 5 2 3 2 2" xfId="33968" xr:uid="{00000000-0005-0000-0000-0000BC310000}"/>
    <cellStyle name="Separador de milhares 16 2 5 2 3 2 3" xfId="22796" xr:uid="{00000000-0005-0000-0000-0000BD310000}"/>
    <cellStyle name="Separador de milhares 16 2 5 2 3 3" xfId="30456" xr:uid="{00000000-0005-0000-0000-0000BE310000}"/>
    <cellStyle name="Separador de milhares 16 2 5 2 3 4" xfId="15135" xr:uid="{00000000-0005-0000-0000-0000BF310000}"/>
    <cellStyle name="Separador de milhares 16 2 5 2 4" xfId="4599" xr:uid="{00000000-0005-0000-0000-0000C0310000}"/>
    <cellStyle name="Separador de milhares 16 2 5 2 4 2" xfId="27580" xr:uid="{00000000-0005-0000-0000-0000C1310000}"/>
    <cellStyle name="Separador de milhares 16 2 5 2 4 3" xfId="18647" xr:uid="{00000000-0005-0000-0000-0000C2310000}"/>
    <cellStyle name="Separador de milhares 16 2 5 2 5" xfId="24552" xr:uid="{00000000-0005-0000-0000-0000C3310000}"/>
    <cellStyle name="Separador de milhares 16 2 5 2 6" xfId="13379" xr:uid="{00000000-0005-0000-0000-0000C4310000}"/>
    <cellStyle name="Separador de milhares 16 2 5 3" xfId="2691" xr:uid="{00000000-0005-0000-0000-0000C5310000}"/>
    <cellStyle name="Separador de milhares 16 2 5 3 2" xfId="8595" xr:uid="{00000000-0005-0000-0000-0000C6310000}"/>
    <cellStyle name="Separador de milhares 16 2 5 3 2 2" xfId="31576" xr:uid="{00000000-0005-0000-0000-0000C7310000}"/>
    <cellStyle name="Separador de milhares 16 2 5 3 2 3" xfId="19767" xr:uid="{00000000-0005-0000-0000-0000C8310000}"/>
    <cellStyle name="Separador de milhares 16 2 5 3 3" xfId="25672" xr:uid="{00000000-0005-0000-0000-0000C9310000}"/>
    <cellStyle name="Separador de milhares 16 2 5 3 4" xfId="16255" xr:uid="{00000000-0005-0000-0000-0000CA310000}"/>
    <cellStyle name="Separador de milhares 16 2 5 4" xfId="6839" xr:uid="{00000000-0005-0000-0000-0000CB310000}"/>
    <cellStyle name="Separador de milhares 16 2 5 4 2" xfId="10351" xr:uid="{00000000-0005-0000-0000-0000CC310000}"/>
    <cellStyle name="Separador de milhares 16 2 5 4 2 2" xfId="33332" xr:uid="{00000000-0005-0000-0000-0000CD310000}"/>
    <cellStyle name="Separador de milhares 16 2 5 4 2 3" xfId="22160" xr:uid="{00000000-0005-0000-0000-0000CE310000}"/>
    <cellStyle name="Separador de milhares 16 2 5 4 3" xfId="29820" xr:uid="{00000000-0005-0000-0000-0000CF310000}"/>
    <cellStyle name="Separador de milhares 16 2 5 4 4" xfId="14499" xr:uid="{00000000-0005-0000-0000-0000D0310000}"/>
    <cellStyle name="Separador de milhares 16 2 5 5" xfId="5643" xr:uid="{00000000-0005-0000-0000-0000D1310000}"/>
    <cellStyle name="Separador de milhares 16 2 5 5 2" xfId="21277" xr:uid="{00000000-0005-0000-0000-0000D2310000}"/>
    <cellStyle name="Separador de milhares 16 2 5 5 3" xfId="28624" xr:uid="{00000000-0005-0000-0000-0000D3310000}"/>
    <cellStyle name="Separador de milhares 16 2 5 5 4" xfId="12743" xr:uid="{00000000-0005-0000-0000-0000D4310000}"/>
    <cellStyle name="Separador de milhares 16 2 5 6" xfId="3963" xr:uid="{00000000-0005-0000-0000-0000D5310000}"/>
    <cellStyle name="Separador de milhares 16 2 5 6 2" xfId="26944" xr:uid="{00000000-0005-0000-0000-0000D6310000}"/>
    <cellStyle name="Separador de milhares 16 2 5 6 3" xfId="18011" xr:uid="{00000000-0005-0000-0000-0000D7310000}"/>
    <cellStyle name="Separador de milhares 16 2 5 7" xfId="23916" xr:uid="{00000000-0005-0000-0000-0000D8310000}"/>
    <cellStyle name="Separador de milhares 16 2 5 8" xfId="11623" xr:uid="{00000000-0005-0000-0000-0000D9310000}"/>
    <cellStyle name="Separador de milhares 16 2 6" xfId="1325" xr:uid="{00000000-0005-0000-0000-0000DA310000}"/>
    <cellStyle name="Separador de milhares 16 2 6 2" xfId="1961" xr:uid="{00000000-0005-0000-0000-0000DB310000}"/>
    <cellStyle name="Separador de milhares 16 2 6 2 2" xfId="3717" xr:uid="{00000000-0005-0000-0000-0000DC310000}"/>
    <cellStyle name="Separador de milhares 16 2 6 2 2 2" xfId="9621" xr:uid="{00000000-0005-0000-0000-0000DD310000}"/>
    <cellStyle name="Separador de milhares 16 2 6 2 2 2 2" xfId="32602" xr:uid="{00000000-0005-0000-0000-0000DE310000}"/>
    <cellStyle name="Separador de milhares 16 2 6 2 2 2 3" xfId="20793" xr:uid="{00000000-0005-0000-0000-0000DF310000}"/>
    <cellStyle name="Separador de milhares 16 2 6 2 2 3" xfId="26698" xr:uid="{00000000-0005-0000-0000-0000E0310000}"/>
    <cellStyle name="Separador de milhares 16 2 6 2 2 4" xfId="17281" xr:uid="{00000000-0005-0000-0000-0000E1310000}"/>
    <cellStyle name="Separador de milhares 16 2 6 2 3" xfId="7865" xr:uid="{00000000-0005-0000-0000-0000E2310000}"/>
    <cellStyle name="Separador de milhares 16 2 6 2 3 2" xfId="11377" xr:uid="{00000000-0005-0000-0000-0000E3310000}"/>
    <cellStyle name="Separador de milhares 16 2 6 2 3 2 2" xfId="34358" xr:uid="{00000000-0005-0000-0000-0000E4310000}"/>
    <cellStyle name="Separador de milhares 16 2 6 2 3 2 3" xfId="23186" xr:uid="{00000000-0005-0000-0000-0000E5310000}"/>
    <cellStyle name="Separador de milhares 16 2 6 2 3 3" xfId="30846" xr:uid="{00000000-0005-0000-0000-0000E6310000}"/>
    <cellStyle name="Separador de milhares 16 2 6 2 3 4" xfId="15525" xr:uid="{00000000-0005-0000-0000-0000E7310000}"/>
    <cellStyle name="Separador de milhares 16 2 6 2 4" xfId="4989" xr:uid="{00000000-0005-0000-0000-0000E8310000}"/>
    <cellStyle name="Separador de milhares 16 2 6 2 4 2" xfId="27970" xr:uid="{00000000-0005-0000-0000-0000E9310000}"/>
    <cellStyle name="Separador de milhares 16 2 6 2 4 3" xfId="19037" xr:uid="{00000000-0005-0000-0000-0000EA310000}"/>
    <cellStyle name="Separador de milhares 16 2 6 2 5" xfId="24942" xr:uid="{00000000-0005-0000-0000-0000EB310000}"/>
    <cellStyle name="Separador de milhares 16 2 6 2 6" xfId="13769" xr:uid="{00000000-0005-0000-0000-0000EC310000}"/>
    <cellStyle name="Separador de milhares 16 2 6 3" xfId="3081" xr:uid="{00000000-0005-0000-0000-0000ED310000}"/>
    <cellStyle name="Separador de milhares 16 2 6 3 2" xfId="8985" xr:uid="{00000000-0005-0000-0000-0000EE310000}"/>
    <cellStyle name="Separador de milhares 16 2 6 3 2 2" xfId="31966" xr:uid="{00000000-0005-0000-0000-0000EF310000}"/>
    <cellStyle name="Separador de milhares 16 2 6 3 2 3" xfId="20157" xr:uid="{00000000-0005-0000-0000-0000F0310000}"/>
    <cellStyle name="Separador de milhares 16 2 6 3 3" xfId="26062" xr:uid="{00000000-0005-0000-0000-0000F1310000}"/>
    <cellStyle name="Separador de milhares 16 2 6 3 4" xfId="16645" xr:uid="{00000000-0005-0000-0000-0000F2310000}"/>
    <cellStyle name="Separador de milhares 16 2 6 4" xfId="7229" xr:uid="{00000000-0005-0000-0000-0000F3310000}"/>
    <cellStyle name="Separador de milhares 16 2 6 4 2" xfId="10741" xr:uid="{00000000-0005-0000-0000-0000F4310000}"/>
    <cellStyle name="Separador de milhares 16 2 6 4 2 2" xfId="33722" xr:uid="{00000000-0005-0000-0000-0000F5310000}"/>
    <cellStyle name="Separador de milhares 16 2 6 4 2 3" xfId="22550" xr:uid="{00000000-0005-0000-0000-0000F6310000}"/>
    <cellStyle name="Separador de milhares 16 2 6 4 3" xfId="30210" xr:uid="{00000000-0005-0000-0000-0000F7310000}"/>
    <cellStyle name="Separador de milhares 16 2 6 4 4" xfId="14889" xr:uid="{00000000-0005-0000-0000-0000F8310000}"/>
    <cellStyle name="Separador de milhares 16 2 6 5" xfId="6033" xr:uid="{00000000-0005-0000-0000-0000F9310000}"/>
    <cellStyle name="Separador de milhares 16 2 6 5 2" xfId="21430" xr:uid="{00000000-0005-0000-0000-0000FA310000}"/>
    <cellStyle name="Separador de milhares 16 2 6 5 3" xfId="29014" xr:uid="{00000000-0005-0000-0000-0000FB310000}"/>
    <cellStyle name="Separador de milhares 16 2 6 5 4" xfId="13133" xr:uid="{00000000-0005-0000-0000-0000FC310000}"/>
    <cellStyle name="Separador de milhares 16 2 6 6" xfId="4353" xr:uid="{00000000-0005-0000-0000-0000FD310000}"/>
    <cellStyle name="Separador de milhares 16 2 6 6 2" xfId="27334" xr:uid="{00000000-0005-0000-0000-0000FE310000}"/>
    <cellStyle name="Separador de milhares 16 2 6 6 3" xfId="18401" xr:uid="{00000000-0005-0000-0000-0000FF310000}"/>
    <cellStyle name="Separador de milhares 16 2 6 7" xfId="24306" xr:uid="{00000000-0005-0000-0000-000000320000}"/>
    <cellStyle name="Separador de milhares 16 2 6 8" xfId="12013" xr:uid="{00000000-0005-0000-0000-000001320000}"/>
    <cellStyle name="Separador de milhares 16 2 7" xfId="765" xr:uid="{00000000-0005-0000-0000-000002320000}"/>
    <cellStyle name="Separador de milhares 16 2 7 2" xfId="2521" xr:uid="{00000000-0005-0000-0000-000003320000}"/>
    <cellStyle name="Separador de milhares 16 2 7 2 2" xfId="8425" xr:uid="{00000000-0005-0000-0000-000004320000}"/>
    <cellStyle name="Separador de milhares 16 2 7 2 2 2" xfId="31406" xr:uid="{00000000-0005-0000-0000-000005320000}"/>
    <cellStyle name="Separador de milhares 16 2 7 2 2 3" xfId="19597" xr:uid="{00000000-0005-0000-0000-000006320000}"/>
    <cellStyle name="Separador de milhares 16 2 7 2 3" xfId="25502" xr:uid="{00000000-0005-0000-0000-000007320000}"/>
    <cellStyle name="Separador de milhares 16 2 7 2 4" xfId="16085" xr:uid="{00000000-0005-0000-0000-000008320000}"/>
    <cellStyle name="Separador de milhares 16 2 7 3" xfId="6669" xr:uid="{00000000-0005-0000-0000-000009320000}"/>
    <cellStyle name="Separador de milhares 16 2 7 3 2" xfId="10181" xr:uid="{00000000-0005-0000-0000-00000A320000}"/>
    <cellStyle name="Separador de milhares 16 2 7 3 2 2" xfId="33162" xr:uid="{00000000-0005-0000-0000-00000B320000}"/>
    <cellStyle name="Separador de milhares 16 2 7 3 2 3" xfId="21990" xr:uid="{00000000-0005-0000-0000-00000C320000}"/>
    <cellStyle name="Separador de milhares 16 2 7 3 3" xfId="29650" xr:uid="{00000000-0005-0000-0000-00000D320000}"/>
    <cellStyle name="Separador de milhares 16 2 7 3 4" xfId="14329" xr:uid="{00000000-0005-0000-0000-00000E320000}"/>
    <cellStyle name="Separador de milhares 16 2 7 4" xfId="4429" xr:uid="{00000000-0005-0000-0000-00000F320000}"/>
    <cellStyle name="Separador de milhares 16 2 7 4 2" xfId="27410" xr:uid="{00000000-0005-0000-0000-000010320000}"/>
    <cellStyle name="Separador de milhares 16 2 7 4 3" xfId="17841" xr:uid="{00000000-0005-0000-0000-000011320000}"/>
    <cellStyle name="Separador de milhares 16 2 7 5" xfId="23746" xr:uid="{00000000-0005-0000-0000-000012320000}"/>
    <cellStyle name="Separador de milhares 16 2 7 6" xfId="12573" xr:uid="{00000000-0005-0000-0000-000013320000}"/>
    <cellStyle name="Separador de milhares 16 2 8" xfId="1401" xr:uid="{00000000-0005-0000-0000-000014320000}"/>
    <cellStyle name="Separador de milhares 16 2 8 2" xfId="3157" xr:uid="{00000000-0005-0000-0000-000015320000}"/>
    <cellStyle name="Separador de milhares 16 2 8 2 2" xfId="9061" xr:uid="{00000000-0005-0000-0000-000016320000}"/>
    <cellStyle name="Separador de milhares 16 2 8 2 2 2" xfId="32042" xr:uid="{00000000-0005-0000-0000-000017320000}"/>
    <cellStyle name="Separador de milhares 16 2 8 2 2 3" xfId="20233" xr:uid="{00000000-0005-0000-0000-000018320000}"/>
    <cellStyle name="Separador de milhares 16 2 8 2 3" xfId="26138" xr:uid="{00000000-0005-0000-0000-000019320000}"/>
    <cellStyle name="Separador de milhares 16 2 8 2 4" xfId="16721" xr:uid="{00000000-0005-0000-0000-00001A320000}"/>
    <cellStyle name="Separador de milhares 16 2 8 3" xfId="7305" xr:uid="{00000000-0005-0000-0000-00001B320000}"/>
    <cellStyle name="Separador de milhares 16 2 8 3 2" xfId="10817" xr:uid="{00000000-0005-0000-0000-00001C320000}"/>
    <cellStyle name="Separador de milhares 16 2 8 3 2 2" xfId="33798" xr:uid="{00000000-0005-0000-0000-00001D320000}"/>
    <cellStyle name="Separador de milhares 16 2 8 3 2 3" xfId="22626" xr:uid="{00000000-0005-0000-0000-00001E320000}"/>
    <cellStyle name="Separador de milhares 16 2 8 3 3" xfId="30286" xr:uid="{00000000-0005-0000-0000-00001F320000}"/>
    <cellStyle name="Separador de milhares 16 2 8 3 4" xfId="14965" xr:uid="{00000000-0005-0000-0000-000020320000}"/>
    <cellStyle name="Separador de milhares 16 2 8 4" xfId="6109" xr:uid="{00000000-0005-0000-0000-000021320000}"/>
    <cellStyle name="Separador de milhares 16 2 8 4 2" xfId="29090" xr:uid="{00000000-0005-0000-0000-000022320000}"/>
    <cellStyle name="Separador de milhares 16 2 8 4 3" xfId="18477" xr:uid="{00000000-0005-0000-0000-000023320000}"/>
    <cellStyle name="Separador de milhares 16 2 8 5" xfId="24382" xr:uid="{00000000-0005-0000-0000-000024320000}"/>
    <cellStyle name="Separador de milhares 16 2 8 6" xfId="13209" xr:uid="{00000000-0005-0000-0000-000025320000}"/>
    <cellStyle name="Separador de milhares 16 2 9" xfId="688" xr:uid="{00000000-0005-0000-0000-000026320000}"/>
    <cellStyle name="Separador de milhares 16 2 9 2" xfId="2445" xr:uid="{00000000-0005-0000-0000-000027320000}"/>
    <cellStyle name="Separador de milhares 16 2 9 2 2" xfId="8349" xr:uid="{00000000-0005-0000-0000-000028320000}"/>
    <cellStyle name="Separador de milhares 16 2 9 2 2 2" xfId="31330" xr:uid="{00000000-0005-0000-0000-000029320000}"/>
    <cellStyle name="Separador de milhares 16 2 9 2 2 3" xfId="19521" xr:uid="{00000000-0005-0000-0000-00002A320000}"/>
    <cellStyle name="Separador de milhares 16 2 9 2 3" xfId="25426" xr:uid="{00000000-0005-0000-0000-00002B320000}"/>
    <cellStyle name="Separador de milhares 16 2 9 2 4" xfId="16009" xr:uid="{00000000-0005-0000-0000-00002C320000}"/>
    <cellStyle name="Separador de milhares 16 2 9 3" xfId="6593" xr:uid="{00000000-0005-0000-0000-00002D320000}"/>
    <cellStyle name="Separador de milhares 16 2 9 3 2" xfId="10105" xr:uid="{00000000-0005-0000-0000-00002E320000}"/>
    <cellStyle name="Separador de milhares 16 2 9 3 2 2" xfId="33086" xr:uid="{00000000-0005-0000-0000-00002F320000}"/>
    <cellStyle name="Separador de milhares 16 2 9 3 2 3" xfId="21914" xr:uid="{00000000-0005-0000-0000-000030320000}"/>
    <cellStyle name="Separador de milhares 16 2 9 3 3" xfId="29574" xr:uid="{00000000-0005-0000-0000-000031320000}"/>
    <cellStyle name="Separador de milhares 16 2 9 3 4" xfId="14253" xr:uid="{00000000-0005-0000-0000-000032320000}"/>
    <cellStyle name="Separador de milhares 16 2 9 4" xfId="5473" xr:uid="{00000000-0005-0000-0000-000033320000}"/>
    <cellStyle name="Separador de milhares 16 2 9 4 2" xfId="28454" xr:uid="{00000000-0005-0000-0000-000034320000}"/>
    <cellStyle name="Separador de milhares 16 2 9 4 3" xfId="17765" xr:uid="{00000000-0005-0000-0000-000035320000}"/>
    <cellStyle name="Separador de milhares 16 2 9 5" xfId="23670" xr:uid="{00000000-0005-0000-0000-000036320000}"/>
    <cellStyle name="Separador de milhares 16 2 9 6" xfId="12497" xr:uid="{00000000-0005-0000-0000-000037320000}"/>
    <cellStyle name="Separador de milhares 16 3" xfId="418" xr:uid="{00000000-0005-0000-0000-000038320000}"/>
    <cellStyle name="Separador de milhares 16 3 10" xfId="23401" xr:uid="{00000000-0005-0000-0000-000039320000}"/>
    <cellStyle name="Separador de milhares 16 3 11" xfId="11515" xr:uid="{00000000-0005-0000-0000-00003A320000}"/>
    <cellStyle name="Separador de milhares 16 3 2" xfId="579" xr:uid="{00000000-0005-0000-0000-00003B320000}"/>
    <cellStyle name="Separador de milhares 16 3 2 2" xfId="1862" xr:uid="{00000000-0005-0000-0000-00003C320000}"/>
    <cellStyle name="Separador de milhares 16 3 2 2 2" xfId="3618" xr:uid="{00000000-0005-0000-0000-00003D320000}"/>
    <cellStyle name="Separador de milhares 16 3 2 2 2 2" xfId="9522" xr:uid="{00000000-0005-0000-0000-00003E320000}"/>
    <cellStyle name="Separador de milhares 16 3 2 2 2 2 2" xfId="32503" xr:uid="{00000000-0005-0000-0000-00003F320000}"/>
    <cellStyle name="Separador de milhares 16 3 2 2 2 2 3" xfId="20694" xr:uid="{00000000-0005-0000-0000-000040320000}"/>
    <cellStyle name="Separador de milhares 16 3 2 2 2 3" xfId="26599" xr:uid="{00000000-0005-0000-0000-000041320000}"/>
    <cellStyle name="Separador de milhares 16 3 2 2 2 4" xfId="17182" xr:uid="{00000000-0005-0000-0000-000042320000}"/>
    <cellStyle name="Separador de milhares 16 3 2 2 3" xfId="7766" xr:uid="{00000000-0005-0000-0000-000043320000}"/>
    <cellStyle name="Separador de milhares 16 3 2 2 3 2" xfId="11278" xr:uid="{00000000-0005-0000-0000-000044320000}"/>
    <cellStyle name="Separador de milhares 16 3 2 2 3 2 2" xfId="34259" xr:uid="{00000000-0005-0000-0000-000045320000}"/>
    <cellStyle name="Separador de milhares 16 3 2 2 3 2 3" xfId="23087" xr:uid="{00000000-0005-0000-0000-000046320000}"/>
    <cellStyle name="Separador de milhares 16 3 2 2 3 3" xfId="30747" xr:uid="{00000000-0005-0000-0000-000047320000}"/>
    <cellStyle name="Separador de milhares 16 3 2 2 3 4" xfId="15426" xr:uid="{00000000-0005-0000-0000-000048320000}"/>
    <cellStyle name="Separador de milhares 16 3 2 2 4" xfId="4890" xr:uid="{00000000-0005-0000-0000-000049320000}"/>
    <cellStyle name="Separador de milhares 16 3 2 2 4 2" xfId="27871" xr:uid="{00000000-0005-0000-0000-00004A320000}"/>
    <cellStyle name="Separador de milhares 16 3 2 2 4 3" xfId="18938" xr:uid="{00000000-0005-0000-0000-00004B320000}"/>
    <cellStyle name="Separador de milhares 16 3 2 2 5" xfId="24843" xr:uid="{00000000-0005-0000-0000-00004C320000}"/>
    <cellStyle name="Separador de milhares 16 3 2 2 6" xfId="13670" xr:uid="{00000000-0005-0000-0000-00004D320000}"/>
    <cellStyle name="Separador de milhares 16 3 2 3" xfId="1226" xr:uid="{00000000-0005-0000-0000-00004E320000}"/>
    <cellStyle name="Separador de milhares 16 3 2 3 2" xfId="2982" xr:uid="{00000000-0005-0000-0000-00004F320000}"/>
    <cellStyle name="Separador de milhares 16 3 2 3 2 2" xfId="8886" xr:uid="{00000000-0005-0000-0000-000050320000}"/>
    <cellStyle name="Separador de milhares 16 3 2 3 2 2 2" xfId="31867" xr:uid="{00000000-0005-0000-0000-000051320000}"/>
    <cellStyle name="Separador de milhares 16 3 2 3 2 2 3" xfId="20058" xr:uid="{00000000-0005-0000-0000-000052320000}"/>
    <cellStyle name="Separador de milhares 16 3 2 3 2 3" xfId="25963" xr:uid="{00000000-0005-0000-0000-000053320000}"/>
    <cellStyle name="Separador de milhares 16 3 2 3 2 4" xfId="16546" xr:uid="{00000000-0005-0000-0000-000054320000}"/>
    <cellStyle name="Separador de milhares 16 3 2 3 3" xfId="7130" xr:uid="{00000000-0005-0000-0000-000055320000}"/>
    <cellStyle name="Separador de milhares 16 3 2 3 3 2" xfId="10642" xr:uid="{00000000-0005-0000-0000-000056320000}"/>
    <cellStyle name="Separador de milhares 16 3 2 3 3 2 2" xfId="33623" xr:uid="{00000000-0005-0000-0000-000057320000}"/>
    <cellStyle name="Separador de milhares 16 3 2 3 3 2 3" xfId="22451" xr:uid="{00000000-0005-0000-0000-000058320000}"/>
    <cellStyle name="Separador de milhares 16 3 2 3 3 3" xfId="30111" xr:uid="{00000000-0005-0000-0000-000059320000}"/>
    <cellStyle name="Separador de milhares 16 3 2 3 3 4" xfId="14790" xr:uid="{00000000-0005-0000-0000-00005A320000}"/>
    <cellStyle name="Separador de milhares 16 3 2 3 4" xfId="5934" xr:uid="{00000000-0005-0000-0000-00005B320000}"/>
    <cellStyle name="Separador de milhares 16 3 2 3 4 2" xfId="28915" xr:uid="{00000000-0005-0000-0000-00005C320000}"/>
    <cellStyle name="Separador de milhares 16 3 2 3 4 3" xfId="18302" xr:uid="{00000000-0005-0000-0000-00005D320000}"/>
    <cellStyle name="Separador de milhares 16 3 2 3 5" xfId="24207" xr:uid="{00000000-0005-0000-0000-00005E320000}"/>
    <cellStyle name="Separador de milhares 16 3 2 3 6" xfId="13034" xr:uid="{00000000-0005-0000-0000-00005F320000}"/>
    <cellStyle name="Separador de milhares 16 3 2 4" xfId="2337" xr:uid="{00000000-0005-0000-0000-000060320000}"/>
    <cellStyle name="Separador de milhares 16 3 2 4 2" xfId="8241" xr:uid="{00000000-0005-0000-0000-000061320000}"/>
    <cellStyle name="Separador de milhares 16 3 2 4 2 2" xfId="31222" xr:uid="{00000000-0005-0000-0000-000062320000}"/>
    <cellStyle name="Separador de milhares 16 3 2 4 2 3" xfId="19413" xr:uid="{00000000-0005-0000-0000-000063320000}"/>
    <cellStyle name="Separador de milhares 16 3 2 4 3" xfId="25318" xr:uid="{00000000-0005-0000-0000-000064320000}"/>
    <cellStyle name="Separador de milhares 16 3 2 4 4" xfId="15901" xr:uid="{00000000-0005-0000-0000-000065320000}"/>
    <cellStyle name="Separador de milhares 16 3 2 5" xfId="6485" xr:uid="{00000000-0005-0000-0000-000066320000}"/>
    <cellStyle name="Separador de milhares 16 3 2 5 2" xfId="9997" xr:uid="{00000000-0005-0000-0000-000067320000}"/>
    <cellStyle name="Separador de milhares 16 3 2 5 2 2" xfId="32978" xr:uid="{00000000-0005-0000-0000-000068320000}"/>
    <cellStyle name="Separador de milhares 16 3 2 5 2 3" xfId="21806" xr:uid="{00000000-0005-0000-0000-000069320000}"/>
    <cellStyle name="Separador de milhares 16 3 2 5 3" xfId="29466" xr:uid="{00000000-0005-0000-0000-00006A320000}"/>
    <cellStyle name="Separador de milhares 16 3 2 5 4" xfId="14145" xr:uid="{00000000-0005-0000-0000-00006B320000}"/>
    <cellStyle name="Separador de milhares 16 3 2 6" xfId="5365" xr:uid="{00000000-0005-0000-0000-00006C320000}"/>
    <cellStyle name="Separador de milhares 16 3 2 6 2" xfId="21169" xr:uid="{00000000-0005-0000-0000-00006D320000}"/>
    <cellStyle name="Separador de milhares 16 3 2 6 3" xfId="28346" xr:uid="{00000000-0005-0000-0000-00006E320000}"/>
    <cellStyle name="Separador de milhares 16 3 2 6 4" xfId="12389" xr:uid="{00000000-0005-0000-0000-00006F320000}"/>
    <cellStyle name="Separador de milhares 16 3 2 7" xfId="4254" xr:uid="{00000000-0005-0000-0000-000070320000}"/>
    <cellStyle name="Separador de milhares 16 3 2 7 2" xfId="27235" xr:uid="{00000000-0005-0000-0000-000071320000}"/>
    <cellStyle name="Separador de milhares 16 3 2 7 3" xfId="17657" xr:uid="{00000000-0005-0000-0000-000072320000}"/>
    <cellStyle name="Separador de milhares 16 3 2 8" xfId="23562" xr:uid="{00000000-0005-0000-0000-000073320000}"/>
    <cellStyle name="Separador de milhares 16 3 2 9" xfId="11914" xr:uid="{00000000-0005-0000-0000-000074320000}"/>
    <cellStyle name="Separador de milhares 16 3 3" xfId="1065" xr:uid="{00000000-0005-0000-0000-000075320000}"/>
    <cellStyle name="Separador de milhares 16 3 3 2" xfId="1701" xr:uid="{00000000-0005-0000-0000-000076320000}"/>
    <cellStyle name="Separador de milhares 16 3 3 2 2" xfId="3457" xr:uid="{00000000-0005-0000-0000-000077320000}"/>
    <cellStyle name="Separador de milhares 16 3 3 2 2 2" xfId="9361" xr:uid="{00000000-0005-0000-0000-000078320000}"/>
    <cellStyle name="Separador de milhares 16 3 3 2 2 2 2" xfId="32342" xr:uid="{00000000-0005-0000-0000-000079320000}"/>
    <cellStyle name="Separador de milhares 16 3 3 2 2 2 3" xfId="20533" xr:uid="{00000000-0005-0000-0000-00007A320000}"/>
    <cellStyle name="Separador de milhares 16 3 3 2 2 3" xfId="26438" xr:uid="{00000000-0005-0000-0000-00007B320000}"/>
    <cellStyle name="Separador de milhares 16 3 3 2 2 4" xfId="17021" xr:uid="{00000000-0005-0000-0000-00007C320000}"/>
    <cellStyle name="Separador de milhares 16 3 3 2 3" xfId="7605" xr:uid="{00000000-0005-0000-0000-00007D320000}"/>
    <cellStyle name="Separador de milhares 16 3 3 2 3 2" xfId="11117" xr:uid="{00000000-0005-0000-0000-00007E320000}"/>
    <cellStyle name="Separador de milhares 16 3 3 2 3 2 2" xfId="34098" xr:uid="{00000000-0005-0000-0000-00007F320000}"/>
    <cellStyle name="Separador de milhares 16 3 3 2 3 2 3" xfId="22926" xr:uid="{00000000-0005-0000-0000-000080320000}"/>
    <cellStyle name="Separador de milhares 16 3 3 2 3 3" xfId="30586" xr:uid="{00000000-0005-0000-0000-000081320000}"/>
    <cellStyle name="Separador de milhares 16 3 3 2 3 4" xfId="15265" xr:uid="{00000000-0005-0000-0000-000082320000}"/>
    <cellStyle name="Separador de milhares 16 3 3 2 4" xfId="4729" xr:uid="{00000000-0005-0000-0000-000083320000}"/>
    <cellStyle name="Separador de milhares 16 3 3 2 4 2" xfId="27710" xr:uid="{00000000-0005-0000-0000-000084320000}"/>
    <cellStyle name="Separador de milhares 16 3 3 2 4 3" xfId="18777" xr:uid="{00000000-0005-0000-0000-000085320000}"/>
    <cellStyle name="Separador de milhares 16 3 3 2 5" xfId="24682" xr:uid="{00000000-0005-0000-0000-000086320000}"/>
    <cellStyle name="Separador de milhares 16 3 3 2 6" xfId="13509" xr:uid="{00000000-0005-0000-0000-000087320000}"/>
    <cellStyle name="Separador de milhares 16 3 3 3" xfId="2821" xr:uid="{00000000-0005-0000-0000-000088320000}"/>
    <cellStyle name="Separador de milhares 16 3 3 3 2" xfId="8725" xr:uid="{00000000-0005-0000-0000-000089320000}"/>
    <cellStyle name="Separador de milhares 16 3 3 3 2 2" xfId="31706" xr:uid="{00000000-0005-0000-0000-00008A320000}"/>
    <cellStyle name="Separador de milhares 16 3 3 3 2 3" xfId="19897" xr:uid="{00000000-0005-0000-0000-00008B320000}"/>
    <cellStyle name="Separador de milhares 16 3 3 3 3" xfId="25802" xr:uid="{00000000-0005-0000-0000-00008C320000}"/>
    <cellStyle name="Separador de milhares 16 3 3 3 4" xfId="16385" xr:uid="{00000000-0005-0000-0000-00008D320000}"/>
    <cellStyle name="Separador de milhares 16 3 3 4" xfId="6969" xr:uid="{00000000-0005-0000-0000-00008E320000}"/>
    <cellStyle name="Separador de milhares 16 3 3 4 2" xfId="10481" xr:uid="{00000000-0005-0000-0000-00008F320000}"/>
    <cellStyle name="Separador de milhares 16 3 3 4 2 2" xfId="33462" xr:uid="{00000000-0005-0000-0000-000090320000}"/>
    <cellStyle name="Separador de milhares 16 3 3 4 2 3" xfId="22290" xr:uid="{00000000-0005-0000-0000-000091320000}"/>
    <cellStyle name="Separador de milhares 16 3 3 4 3" xfId="29950" xr:uid="{00000000-0005-0000-0000-000092320000}"/>
    <cellStyle name="Separador de milhares 16 3 3 4 4" xfId="14629" xr:uid="{00000000-0005-0000-0000-000093320000}"/>
    <cellStyle name="Separador de milhares 16 3 3 5" xfId="5773" xr:uid="{00000000-0005-0000-0000-000094320000}"/>
    <cellStyle name="Separador de milhares 16 3 3 5 2" xfId="21331" xr:uid="{00000000-0005-0000-0000-000095320000}"/>
    <cellStyle name="Separador de milhares 16 3 3 5 3" xfId="28754" xr:uid="{00000000-0005-0000-0000-000096320000}"/>
    <cellStyle name="Separador de milhares 16 3 3 5 4" xfId="12873" xr:uid="{00000000-0005-0000-0000-000097320000}"/>
    <cellStyle name="Separador de milhares 16 3 3 6" xfId="4093" xr:uid="{00000000-0005-0000-0000-000098320000}"/>
    <cellStyle name="Separador de milhares 16 3 3 6 2" xfId="27074" xr:uid="{00000000-0005-0000-0000-000099320000}"/>
    <cellStyle name="Separador de milhares 16 3 3 6 3" xfId="18141" xr:uid="{00000000-0005-0000-0000-00009A320000}"/>
    <cellStyle name="Separador de milhares 16 3 3 7" xfId="24046" xr:uid="{00000000-0005-0000-0000-00009B320000}"/>
    <cellStyle name="Separador de milhares 16 3 3 8" xfId="11753" xr:uid="{00000000-0005-0000-0000-00009C320000}"/>
    <cellStyle name="Separador de milhares 16 3 4" xfId="1463" xr:uid="{00000000-0005-0000-0000-00009D320000}"/>
    <cellStyle name="Separador de milhares 16 3 4 2" xfId="3219" xr:uid="{00000000-0005-0000-0000-00009E320000}"/>
    <cellStyle name="Separador de milhares 16 3 4 2 2" xfId="9123" xr:uid="{00000000-0005-0000-0000-00009F320000}"/>
    <cellStyle name="Separador de milhares 16 3 4 2 2 2" xfId="32104" xr:uid="{00000000-0005-0000-0000-0000A0320000}"/>
    <cellStyle name="Separador de milhares 16 3 4 2 2 3" xfId="20295" xr:uid="{00000000-0005-0000-0000-0000A1320000}"/>
    <cellStyle name="Separador de milhares 16 3 4 2 3" xfId="26200" xr:uid="{00000000-0005-0000-0000-0000A2320000}"/>
    <cellStyle name="Separador de milhares 16 3 4 2 4" xfId="16783" xr:uid="{00000000-0005-0000-0000-0000A3320000}"/>
    <cellStyle name="Separador de milhares 16 3 4 3" xfId="7367" xr:uid="{00000000-0005-0000-0000-0000A4320000}"/>
    <cellStyle name="Separador de milhares 16 3 4 3 2" xfId="10879" xr:uid="{00000000-0005-0000-0000-0000A5320000}"/>
    <cellStyle name="Separador de milhares 16 3 4 3 2 2" xfId="33860" xr:uid="{00000000-0005-0000-0000-0000A6320000}"/>
    <cellStyle name="Separador de milhares 16 3 4 3 2 3" xfId="22688" xr:uid="{00000000-0005-0000-0000-0000A7320000}"/>
    <cellStyle name="Separador de milhares 16 3 4 3 3" xfId="30348" xr:uid="{00000000-0005-0000-0000-0000A8320000}"/>
    <cellStyle name="Separador de milhares 16 3 4 3 4" xfId="15027" xr:uid="{00000000-0005-0000-0000-0000A9320000}"/>
    <cellStyle name="Separador de milhares 16 3 4 4" xfId="4491" xr:uid="{00000000-0005-0000-0000-0000AA320000}"/>
    <cellStyle name="Separador de milhares 16 3 4 4 2" xfId="27472" xr:uid="{00000000-0005-0000-0000-0000AB320000}"/>
    <cellStyle name="Separador de milhares 16 3 4 4 3" xfId="18539" xr:uid="{00000000-0005-0000-0000-0000AC320000}"/>
    <cellStyle name="Separador de milhares 16 3 4 5" xfId="24444" xr:uid="{00000000-0005-0000-0000-0000AD320000}"/>
    <cellStyle name="Separador de milhares 16 3 4 6" xfId="13271" xr:uid="{00000000-0005-0000-0000-0000AE320000}"/>
    <cellStyle name="Separador de milhares 16 3 5" xfId="827" xr:uid="{00000000-0005-0000-0000-0000AF320000}"/>
    <cellStyle name="Separador de milhares 16 3 5 2" xfId="2583" xr:uid="{00000000-0005-0000-0000-0000B0320000}"/>
    <cellStyle name="Separador de milhares 16 3 5 2 2" xfId="8487" xr:uid="{00000000-0005-0000-0000-0000B1320000}"/>
    <cellStyle name="Separador de milhares 16 3 5 2 2 2" xfId="31468" xr:uid="{00000000-0005-0000-0000-0000B2320000}"/>
    <cellStyle name="Separador de milhares 16 3 5 2 2 3" xfId="19659" xr:uid="{00000000-0005-0000-0000-0000B3320000}"/>
    <cellStyle name="Separador de milhares 16 3 5 2 3" xfId="25564" xr:uid="{00000000-0005-0000-0000-0000B4320000}"/>
    <cellStyle name="Separador de milhares 16 3 5 2 4" xfId="16147" xr:uid="{00000000-0005-0000-0000-0000B5320000}"/>
    <cellStyle name="Separador de milhares 16 3 5 3" xfId="6731" xr:uid="{00000000-0005-0000-0000-0000B6320000}"/>
    <cellStyle name="Separador de milhares 16 3 5 3 2" xfId="10243" xr:uid="{00000000-0005-0000-0000-0000B7320000}"/>
    <cellStyle name="Separador de milhares 16 3 5 3 2 2" xfId="33224" xr:uid="{00000000-0005-0000-0000-0000B8320000}"/>
    <cellStyle name="Separador de milhares 16 3 5 3 2 3" xfId="22052" xr:uid="{00000000-0005-0000-0000-0000B9320000}"/>
    <cellStyle name="Separador de milhares 16 3 5 3 3" xfId="29712" xr:uid="{00000000-0005-0000-0000-0000BA320000}"/>
    <cellStyle name="Separador de milhares 16 3 5 3 4" xfId="14391" xr:uid="{00000000-0005-0000-0000-0000BB320000}"/>
    <cellStyle name="Separador de milhares 16 3 5 4" xfId="5535" xr:uid="{00000000-0005-0000-0000-0000BC320000}"/>
    <cellStyle name="Separador de milhares 16 3 5 4 2" xfId="28516" xr:uid="{00000000-0005-0000-0000-0000BD320000}"/>
    <cellStyle name="Separador de milhares 16 3 5 4 3" xfId="17903" xr:uid="{00000000-0005-0000-0000-0000BE320000}"/>
    <cellStyle name="Separador de milhares 16 3 5 5" xfId="23808" xr:uid="{00000000-0005-0000-0000-0000BF320000}"/>
    <cellStyle name="Separador de milhares 16 3 5 6" xfId="12635" xr:uid="{00000000-0005-0000-0000-0000C0320000}"/>
    <cellStyle name="Separador de milhares 16 3 6" xfId="2176" xr:uid="{00000000-0005-0000-0000-0000C1320000}"/>
    <cellStyle name="Separador de milhares 16 3 6 2" xfId="8080" xr:uid="{00000000-0005-0000-0000-0000C2320000}"/>
    <cellStyle name="Separador de milhares 16 3 6 2 2" xfId="31061" xr:uid="{00000000-0005-0000-0000-0000C3320000}"/>
    <cellStyle name="Separador de milhares 16 3 6 2 3" xfId="19252" xr:uid="{00000000-0005-0000-0000-0000C4320000}"/>
    <cellStyle name="Separador de milhares 16 3 6 3" xfId="25157" xr:uid="{00000000-0005-0000-0000-0000C5320000}"/>
    <cellStyle name="Separador de milhares 16 3 6 4" xfId="15740" xr:uid="{00000000-0005-0000-0000-0000C6320000}"/>
    <cellStyle name="Separador de milhares 16 3 7" xfId="6324" xr:uid="{00000000-0005-0000-0000-0000C7320000}"/>
    <cellStyle name="Separador de milhares 16 3 7 2" xfId="9836" xr:uid="{00000000-0005-0000-0000-0000C8320000}"/>
    <cellStyle name="Separador de milhares 16 3 7 2 2" xfId="32817" xr:uid="{00000000-0005-0000-0000-0000C9320000}"/>
    <cellStyle name="Separador de milhares 16 3 7 2 3" xfId="21645" xr:uid="{00000000-0005-0000-0000-0000CA320000}"/>
    <cellStyle name="Separador de milhares 16 3 7 3" xfId="29305" xr:uid="{00000000-0005-0000-0000-0000CB320000}"/>
    <cellStyle name="Separador de milhares 16 3 7 4" xfId="13984" xr:uid="{00000000-0005-0000-0000-0000CC320000}"/>
    <cellStyle name="Separador de milhares 16 3 8" xfId="5204" xr:uid="{00000000-0005-0000-0000-0000CD320000}"/>
    <cellStyle name="Separador de milhares 16 3 8 2" xfId="21008" xr:uid="{00000000-0005-0000-0000-0000CE320000}"/>
    <cellStyle name="Separador de milhares 16 3 8 3" xfId="28185" xr:uid="{00000000-0005-0000-0000-0000CF320000}"/>
    <cellStyle name="Separador de milhares 16 3 8 4" xfId="12228" xr:uid="{00000000-0005-0000-0000-0000D0320000}"/>
    <cellStyle name="Separador de milhares 16 3 9" xfId="3855" xr:uid="{00000000-0005-0000-0000-0000D1320000}"/>
    <cellStyle name="Separador de milhares 16 3 9 2" xfId="26836" xr:uid="{00000000-0005-0000-0000-0000D2320000}"/>
    <cellStyle name="Separador de milhares 16 3 9 3" xfId="17496" xr:uid="{00000000-0005-0000-0000-0000D3320000}"/>
    <cellStyle name="Separador de milhares 16 4" xfId="338" xr:uid="{00000000-0005-0000-0000-0000D4320000}"/>
    <cellStyle name="Separador de milhares 16 4 2" xfId="1622" xr:uid="{00000000-0005-0000-0000-0000D5320000}"/>
    <cellStyle name="Separador de milhares 16 4 2 2" xfId="3378" xr:uid="{00000000-0005-0000-0000-0000D6320000}"/>
    <cellStyle name="Separador de milhares 16 4 2 2 2" xfId="9282" xr:uid="{00000000-0005-0000-0000-0000D7320000}"/>
    <cellStyle name="Separador de milhares 16 4 2 2 2 2" xfId="32263" xr:uid="{00000000-0005-0000-0000-0000D8320000}"/>
    <cellStyle name="Separador de milhares 16 4 2 2 2 3" xfId="20454" xr:uid="{00000000-0005-0000-0000-0000D9320000}"/>
    <cellStyle name="Separador de milhares 16 4 2 2 3" xfId="26359" xr:uid="{00000000-0005-0000-0000-0000DA320000}"/>
    <cellStyle name="Separador de milhares 16 4 2 2 4" xfId="16942" xr:uid="{00000000-0005-0000-0000-0000DB320000}"/>
    <cellStyle name="Separador de milhares 16 4 2 3" xfId="7526" xr:uid="{00000000-0005-0000-0000-0000DC320000}"/>
    <cellStyle name="Separador de milhares 16 4 2 3 2" xfId="11038" xr:uid="{00000000-0005-0000-0000-0000DD320000}"/>
    <cellStyle name="Separador de milhares 16 4 2 3 2 2" xfId="34019" xr:uid="{00000000-0005-0000-0000-0000DE320000}"/>
    <cellStyle name="Separador de milhares 16 4 2 3 2 3" xfId="22847" xr:uid="{00000000-0005-0000-0000-0000DF320000}"/>
    <cellStyle name="Separador de milhares 16 4 2 3 3" xfId="30507" xr:uid="{00000000-0005-0000-0000-0000E0320000}"/>
    <cellStyle name="Separador de milhares 16 4 2 3 4" xfId="15186" xr:uid="{00000000-0005-0000-0000-0000E1320000}"/>
    <cellStyle name="Separador de milhares 16 4 2 4" xfId="4650" xr:uid="{00000000-0005-0000-0000-0000E2320000}"/>
    <cellStyle name="Separador de milhares 16 4 2 4 2" xfId="27631" xr:uid="{00000000-0005-0000-0000-0000E3320000}"/>
    <cellStyle name="Separador de milhares 16 4 2 4 3" xfId="18698" xr:uid="{00000000-0005-0000-0000-0000E4320000}"/>
    <cellStyle name="Separador de milhares 16 4 2 5" xfId="24603" xr:uid="{00000000-0005-0000-0000-0000E5320000}"/>
    <cellStyle name="Separador de milhares 16 4 2 6" xfId="13430" xr:uid="{00000000-0005-0000-0000-0000E6320000}"/>
    <cellStyle name="Separador de milhares 16 4 3" xfId="986" xr:uid="{00000000-0005-0000-0000-0000E7320000}"/>
    <cellStyle name="Separador de milhares 16 4 3 2" xfId="2742" xr:uid="{00000000-0005-0000-0000-0000E8320000}"/>
    <cellStyle name="Separador de milhares 16 4 3 2 2" xfId="8646" xr:uid="{00000000-0005-0000-0000-0000E9320000}"/>
    <cellStyle name="Separador de milhares 16 4 3 2 2 2" xfId="31627" xr:uid="{00000000-0005-0000-0000-0000EA320000}"/>
    <cellStyle name="Separador de milhares 16 4 3 2 2 3" xfId="19818" xr:uid="{00000000-0005-0000-0000-0000EB320000}"/>
    <cellStyle name="Separador de milhares 16 4 3 2 3" xfId="25723" xr:uid="{00000000-0005-0000-0000-0000EC320000}"/>
    <cellStyle name="Separador de milhares 16 4 3 2 4" xfId="16306" xr:uid="{00000000-0005-0000-0000-0000ED320000}"/>
    <cellStyle name="Separador de milhares 16 4 3 3" xfId="6890" xr:uid="{00000000-0005-0000-0000-0000EE320000}"/>
    <cellStyle name="Separador de milhares 16 4 3 3 2" xfId="10402" xr:uid="{00000000-0005-0000-0000-0000EF320000}"/>
    <cellStyle name="Separador de milhares 16 4 3 3 2 2" xfId="33383" xr:uid="{00000000-0005-0000-0000-0000F0320000}"/>
    <cellStyle name="Separador de milhares 16 4 3 3 2 3" xfId="22211" xr:uid="{00000000-0005-0000-0000-0000F1320000}"/>
    <cellStyle name="Separador de milhares 16 4 3 3 3" xfId="29871" xr:uid="{00000000-0005-0000-0000-0000F2320000}"/>
    <cellStyle name="Separador de milhares 16 4 3 3 4" xfId="14550" xr:uid="{00000000-0005-0000-0000-0000F3320000}"/>
    <cellStyle name="Separador de milhares 16 4 3 4" xfId="5694" xr:uid="{00000000-0005-0000-0000-0000F4320000}"/>
    <cellStyle name="Separador de milhares 16 4 3 4 2" xfId="28675" xr:uid="{00000000-0005-0000-0000-0000F5320000}"/>
    <cellStyle name="Separador de milhares 16 4 3 4 3" xfId="18062" xr:uid="{00000000-0005-0000-0000-0000F6320000}"/>
    <cellStyle name="Separador de milhares 16 4 3 5" xfId="23967" xr:uid="{00000000-0005-0000-0000-0000F7320000}"/>
    <cellStyle name="Separador de milhares 16 4 3 6" xfId="12794" xr:uid="{00000000-0005-0000-0000-0000F8320000}"/>
    <cellStyle name="Separador de milhares 16 4 4" xfId="2097" xr:uid="{00000000-0005-0000-0000-0000F9320000}"/>
    <cellStyle name="Separador de milhares 16 4 4 2" xfId="8001" xr:uid="{00000000-0005-0000-0000-0000FA320000}"/>
    <cellStyle name="Separador de milhares 16 4 4 2 2" xfId="30982" xr:uid="{00000000-0005-0000-0000-0000FB320000}"/>
    <cellStyle name="Separador de milhares 16 4 4 2 3" xfId="19173" xr:uid="{00000000-0005-0000-0000-0000FC320000}"/>
    <cellStyle name="Separador de milhares 16 4 4 3" xfId="25078" xr:uid="{00000000-0005-0000-0000-0000FD320000}"/>
    <cellStyle name="Separador de milhares 16 4 4 4" xfId="15661" xr:uid="{00000000-0005-0000-0000-0000FE320000}"/>
    <cellStyle name="Separador de milhares 16 4 5" xfId="6245" xr:uid="{00000000-0005-0000-0000-0000FF320000}"/>
    <cellStyle name="Separador de milhares 16 4 5 2" xfId="9757" xr:uid="{00000000-0005-0000-0000-000000330000}"/>
    <cellStyle name="Separador de milhares 16 4 5 2 2" xfId="32738" xr:uid="{00000000-0005-0000-0000-000001330000}"/>
    <cellStyle name="Separador de milhares 16 4 5 2 3" xfId="21566" xr:uid="{00000000-0005-0000-0000-000002330000}"/>
    <cellStyle name="Separador de milhares 16 4 5 3" xfId="29226" xr:uid="{00000000-0005-0000-0000-000003330000}"/>
    <cellStyle name="Separador de milhares 16 4 5 4" xfId="13905" xr:uid="{00000000-0005-0000-0000-000004330000}"/>
    <cellStyle name="Separador de milhares 16 4 6" xfId="5125" xr:uid="{00000000-0005-0000-0000-000005330000}"/>
    <cellStyle name="Separador de milhares 16 4 6 2" xfId="20929" xr:uid="{00000000-0005-0000-0000-000006330000}"/>
    <cellStyle name="Separador de milhares 16 4 6 3" xfId="28106" xr:uid="{00000000-0005-0000-0000-000007330000}"/>
    <cellStyle name="Separador de milhares 16 4 6 4" xfId="12149" xr:uid="{00000000-0005-0000-0000-000008330000}"/>
    <cellStyle name="Separador de milhares 16 4 7" xfId="4014" xr:uid="{00000000-0005-0000-0000-000009330000}"/>
    <cellStyle name="Separador de milhares 16 4 7 2" xfId="26995" xr:uid="{00000000-0005-0000-0000-00000A330000}"/>
    <cellStyle name="Separador de milhares 16 4 7 3" xfId="17417" xr:uid="{00000000-0005-0000-0000-00000B330000}"/>
    <cellStyle name="Separador de milhares 16 4 8" xfId="23322" xr:uid="{00000000-0005-0000-0000-00000C330000}"/>
    <cellStyle name="Separador de milhares 16 4 9" xfId="11674" xr:uid="{00000000-0005-0000-0000-00000D330000}"/>
    <cellStyle name="Separador de milhares 16 5" xfId="494" xr:uid="{00000000-0005-0000-0000-00000E330000}"/>
    <cellStyle name="Separador de milhares 16 5 2" xfId="1777" xr:uid="{00000000-0005-0000-0000-00000F330000}"/>
    <cellStyle name="Separador de milhares 16 5 2 2" xfId="3533" xr:uid="{00000000-0005-0000-0000-000010330000}"/>
    <cellStyle name="Separador de milhares 16 5 2 2 2" xfId="9437" xr:uid="{00000000-0005-0000-0000-000011330000}"/>
    <cellStyle name="Separador de milhares 16 5 2 2 2 2" xfId="32418" xr:uid="{00000000-0005-0000-0000-000012330000}"/>
    <cellStyle name="Separador de milhares 16 5 2 2 2 3" xfId="20609" xr:uid="{00000000-0005-0000-0000-000013330000}"/>
    <cellStyle name="Separador de milhares 16 5 2 2 3" xfId="26514" xr:uid="{00000000-0005-0000-0000-000014330000}"/>
    <cellStyle name="Separador de milhares 16 5 2 2 4" xfId="17097" xr:uid="{00000000-0005-0000-0000-000015330000}"/>
    <cellStyle name="Separador de milhares 16 5 2 3" xfId="7681" xr:uid="{00000000-0005-0000-0000-000016330000}"/>
    <cellStyle name="Separador de milhares 16 5 2 3 2" xfId="11193" xr:uid="{00000000-0005-0000-0000-000017330000}"/>
    <cellStyle name="Separador de milhares 16 5 2 3 2 2" xfId="34174" xr:uid="{00000000-0005-0000-0000-000018330000}"/>
    <cellStyle name="Separador de milhares 16 5 2 3 2 3" xfId="23002" xr:uid="{00000000-0005-0000-0000-000019330000}"/>
    <cellStyle name="Separador de milhares 16 5 2 3 3" xfId="30662" xr:uid="{00000000-0005-0000-0000-00001A330000}"/>
    <cellStyle name="Separador de milhares 16 5 2 3 4" xfId="15341" xr:uid="{00000000-0005-0000-0000-00001B330000}"/>
    <cellStyle name="Separador de milhares 16 5 2 4" xfId="4805" xr:uid="{00000000-0005-0000-0000-00001C330000}"/>
    <cellStyle name="Separador de milhares 16 5 2 4 2" xfId="27786" xr:uid="{00000000-0005-0000-0000-00001D330000}"/>
    <cellStyle name="Separador de milhares 16 5 2 4 3" xfId="18853" xr:uid="{00000000-0005-0000-0000-00001E330000}"/>
    <cellStyle name="Separador de milhares 16 5 2 5" xfId="24758" xr:uid="{00000000-0005-0000-0000-00001F330000}"/>
    <cellStyle name="Separador de milhares 16 5 2 6" xfId="13585" xr:uid="{00000000-0005-0000-0000-000020330000}"/>
    <cellStyle name="Separador de milhares 16 5 3" xfId="1141" xr:uid="{00000000-0005-0000-0000-000021330000}"/>
    <cellStyle name="Separador de milhares 16 5 3 2" xfId="2897" xr:uid="{00000000-0005-0000-0000-000022330000}"/>
    <cellStyle name="Separador de milhares 16 5 3 2 2" xfId="8801" xr:uid="{00000000-0005-0000-0000-000023330000}"/>
    <cellStyle name="Separador de milhares 16 5 3 2 2 2" xfId="31782" xr:uid="{00000000-0005-0000-0000-000024330000}"/>
    <cellStyle name="Separador de milhares 16 5 3 2 2 3" xfId="19973" xr:uid="{00000000-0005-0000-0000-000025330000}"/>
    <cellStyle name="Separador de milhares 16 5 3 2 3" xfId="25878" xr:uid="{00000000-0005-0000-0000-000026330000}"/>
    <cellStyle name="Separador de milhares 16 5 3 2 4" xfId="16461" xr:uid="{00000000-0005-0000-0000-000027330000}"/>
    <cellStyle name="Separador de milhares 16 5 3 3" xfId="7045" xr:uid="{00000000-0005-0000-0000-000028330000}"/>
    <cellStyle name="Separador de milhares 16 5 3 3 2" xfId="10557" xr:uid="{00000000-0005-0000-0000-000029330000}"/>
    <cellStyle name="Separador de milhares 16 5 3 3 2 2" xfId="33538" xr:uid="{00000000-0005-0000-0000-00002A330000}"/>
    <cellStyle name="Separador de milhares 16 5 3 3 2 3" xfId="22366" xr:uid="{00000000-0005-0000-0000-00002B330000}"/>
    <cellStyle name="Separador de milhares 16 5 3 3 3" xfId="30026" xr:uid="{00000000-0005-0000-0000-00002C330000}"/>
    <cellStyle name="Separador de milhares 16 5 3 3 4" xfId="14705" xr:uid="{00000000-0005-0000-0000-00002D330000}"/>
    <cellStyle name="Separador de milhares 16 5 3 4" xfId="5849" xr:uid="{00000000-0005-0000-0000-00002E330000}"/>
    <cellStyle name="Separador de milhares 16 5 3 4 2" xfId="28830" xr:uid="{00000000-0005-0000-0000-00002F330000}"/>
    <cellStyle name="Separador de milhares 16 5 3 4 3" xfId="18217" xr:uid="{00000000-0005-0000-0000-000030330000}"/>
    <cellStyle name="Separador de milhares 16 5 3 5" xfId="24122" xr:uid="{00000000-0005-0000-0000-000031330000}"/>
    <cellStyle name="Separador de milhares 16 5 3 6" xfId="12949" xr:uid="{00000000-0005-0000-0000-000032330000}"/>
    <cellStyle name="Separador de milhares 16 5 4" xfId="2252" xr:uid="{00000000-0005-0000-0000-000033330000}"/>
    <cellStyle name="Separador de milhares 16 5 4 2" xfId="8156" xr:uid="{00000000-0005-0000-0000-000034330000}"/>
    <cellStyle name="Separador de milhares 16 5 4 2 2" xfId="31137" xr:uid="{00000000-0005-0000-0000-000035330000}"/>
    <cellStyle name="Separador de milhares 16 5 4 2 3" xfId="19328" xr:uid="{00000000-0005-0000-0000-000036330000}"/>
    <cellStyle name="Separador de milhares 16 5 4 3" xfId="25233" xr:uid="{00000000-0005-0000-0000-000037330000}"/>
    <cellStyle name="Separador de milhares 16 5 4 4" xfId="15816" xr:uid="{00000000-0005-0000-0000-000038330000}"/>
    <cellStyle name="Separador de milhares 16 5 5" xfId="6400" xr:uid="{00000000-0005-0000-0000-000039330000}"/>
    <cellStyle name="Separador de milhares 16 5 5 2" xfId="9912" xr:uid="{00000000-0005-0000-0000-00003A330000}"/>
    <cellStyle name="Separador de milhares 16 5 5 2 2" xfId="32893" xr:uid="{00000000-0005-0000-0000-00003B330000}"/>
    <cellStyle name="Separador de milhares 16 5 5 2 3" xfId="21721" xr:uid="{00000000-0005-0000-0000-00003C330000}"/>
    <cellStyle name="Separador de milhares 16 5 5 3" xfId="29381" xr:uid="{00000000-0005-0000-0000-00003D330000}"/>
    <cellStyle name="Separador de milhares 16 5 5 4" xfId="14060" xr:uid="{00000000-0005-0000-0000-00003E330000}"/>
    <cellStyle name="Separador de milhares 16 5 6" xfId="5280" xr:uid="{00000000-0005-0000-0000-00003F330000}"/>
    <cellStyle name="Separador de milhares 16 5 6 2" xfId="21084" xr:uid="{00000000-0005-0000-0000-000040330000}"/>
    <cellStyle name="Separador de milhares 16 5 6 3" xfId="28261" xr:uid="{00000000-0005-0000-0000-000041330000}"/>
    <cellStyle name="Separador de milhares 16 5 6 4" xfId="12304" xr:uid="{00000000-0005-0000-0000-000042330000}"/>
    <cellStyle name="Separador de milhares 16 5 7" xfId="4169" xr:uid="{00000000-0005-0000-0000-000043330000}"/>
    <cellStyle name="Separador de milhares 16 5 7 2" xfId="27150" xr:uid="{00000000-0005-0000-0000-000044330000}"/>
    <cellStyle name="Separador de milhares 16 5 7 3" xfId="17572" xr:uid="{00000000-0005-0000-0000-000045330000}"/>
    <cellStyle name="Separador de milhares 16 5 8" xfId="23477" xr:uid="{00000000-0005-0000-0000-000046330000}"/>
    <cellStyle name="Separador de milhares 16 5 9" xfId="11829" xr:uid="{00000000-0005-0000-0000-000047330000}"/>
    <cellStyle name="Separador de milhares 16 6" xfId="912" xr:uid="{00000000-0005-0000-0000-000048330000}"/>
    <cellStyle name="Separador de milhares 16 6 2" xfId="1548" xr:uid="{00000000-0005-0000-0000-000049330000}"/>
    <cellStyle name="Separador de milhares 16 6 2 2" xfId="3304" xr:uid="{00000000-0005-0000-0000-00004A330000}"/>
    <cellStyle name="Separador de milhares 16 6 2 2 2" xfId="9208" xr:uid="{00000000-0005-0000-0000-00004B330000}"/>
    <cellStyle name="Separador de milhares 16 6 2 2 2 2" xfId="32189" xr:uid="{00000000-0005-0000-0000-00004C330000}"/>
    <cellStyle name="Separador de milhares 16 6 2 2 2 3" xfId="20380" xr:uid="{00000000-0005-0000-0000-00004D330000}"/>
    <cellStyle name="Separador de milhares 16 6 2 2 3" xfId="26285" xr:uid="{00000000-0005-0000-0000-00004E330000}"/>
    <cellStyle name="Separador de milhares 16 6 2 2 4" xfId="16868" xr:uid="{00000000-0005-0000-0000-00004F330000}"/>
    <cellStyle name="Separador de milhares 16 6 2 3" xfId="7452" xr:uid="{00000000-0005-0000-0000-000050330000}"/>
    <cellStyle name="Separador de milhares 16 6 2 3 2" xfId="10964" xr:uid="{00000000-0005-0000-0000-000051330000}"/>
    <cellStyle name="Separador de milhares 16 6 2 3 2 2" xfId="33945" xr:uid="{00000000-0005-0000-0000-000052330000}"/>
    <cellStyle name="Separador de milhares 16 6 2 3 2 3" xfId="22773" xr:uid="{00000000-0005-0000-0000-000053330000}"/>
    <cellStyle name="Separador de milhares 16 6 2 3 3" xfId="30433" xr:uid="{00000000-0005-0000-0000-000054330000}"/>
    <cellStyle name="Separador de milhares 16 6 2 3 4" xfId="15112" xr:uid="{00000000-0005-0000-0000-000055330000}"/>
    <cellStyle name="Separador de milhares 16 6 2 4" xfId="4576" xr:uid="{00000000-0005-0000-0000-000056330000}"/>
    <cellStyle name="Separador de milhares 16 6 2 4 2" xfId="27557" xr:uid="{00000000-0005-0000-0000-000057330000}"/>
    <cellStyle name="Separador de milhares 16 6 2 4 3" xfId="18624" xr:uid="{00000000-0005-0000-0000-000058330000}"/>
    <cellStyle name="Separador de milhares 16 6 2 5" xfId="24529" xr:uid="{00000000-0005-0000-0000-000059330000}"/>
    <cellStyle name="Separador de milhares 16 6 2 6" xfId="13356" xr:uid="{00000000-0005-0000-0000-00005A330000}"/>
    <cellStyle name="Separador de milhares 16 6 3" xfId="2668" xr:uid="{00000000-0005-0000-0000-00005B330000}"/>
    <cellStyle name="Separador de milhares 16 6 3 2" xfId="8572" xr:uid="{00000000-0005-0000-0000-00005C330000}"/>
    <cellStyle name="Separador de milhares 16 6 3 2 2" xfId="31553" xr:uid="{00000000-0005-0000-0000-00005D330000}"/>
    <cellStyle name="Separador de milhares 16 6 3 2 3" xfId="19744" xr:uid="{00000000-0005-0000-0000-00005E330000}"/>
    <cellStyle name="Separador de milhares 16 6 3 3" xfId="25649" xr:uid="{00000000-0005-0000-0000-00005F330000}"/>
    <cellStyle name="Separador de milhares 16 6 3 4" xfId="16232" xr:uid="{00000000-0005-0000-0000-000060330000}"/>
    <cellStyle name="Separador de milhares 16 6 4" xfId="6816" xr:uid="{00000000-0005-0000-0000-000061330000}"/>
    <cellStyle name="Separador de milhares 16 6 4 2" xfId="10328" xr:uid="{00000000-0005-0000-0000-000062330000}"/>
    <cellStyle name="Separador de milhares 16 6 4 2 2" xfId="33309" xr:uid="{00000000-0005-0000-0000-000063330000}"/>
    <cellStyle name="Separador de milhares 16 6 4 2 3" xfId="22137" xr:uid="{00000000-0005-0000-0000-000064330000}"/>
    <cellStyle name="Separador de milhares 16 6 4 3" xfId="29797" xr:uid="{00000000-0005-0000-0000-000065330000}"/>
    <cellStyle name="Separador de milhares 16 6 4 4" xfId="14476" xr:uid="{00000000-0005-0000-0000-000066330000}"/>
    <cellStyle name="Separador de milhares 16 6 5" xfId="5620" xr:uid="{00000000-0005-0000-0000-000067330000}"/>
    <cellStyle name="Separador de milhares 16 6 5 2" xfId="21254" xr:uid="{00000000-0005-0000-0000-000068330000}"/>
    <cellStyle name="Separador de milhares 16 6 5 3" xfId="28601" xr:uid="{00000000-0005-0000-0000-000069330000}"/>
    <cellStyle name="Separador de milhares 16 6 5 4" xfId="12720" xr:uid="{00000000-0005-0000-0000-00006A330000}"/>
    <cellStyle name="Separador de milhares 16 6 6" xfId="3940" xr:uid="{00000000-0005-0000-0000-00006B330000}"/>
    <cellStyle name="Separador de milhares 16 6 6 2" xfId="26921" xr:uid="{00000000-0005-0000-0000-00006C330000}"/>
    <cellStyle name="Separador de milhares 16 6 6 3" xfId="17988" xr:uid="{00000000-0005-0000-0000-00006D330000}"/>
    <cellStyle name="Separador de milhares 16 6 7" xfId="23893" xr:uid="{00000000-0005-0000-0000-00006E330000}"/>
    <cellStyle name="Separador de milhares 16 6 8" xfId="11600" xr:uid="{00000000-0005-0000-0000-00006F330000}"/>
    <cellStyle name="Separador de milhares 16 7" xfId="1302" xr:uid="{00000000-0005-0000-0000-000070330000}"/>
    <cellStyle name="Separador de milhares 16 7 2" xfId="1938" xr:uid="{00000000-0005-0000-0000-000071330000}"/>
    <cellStyle name="Separador de milhares 16 7 2 2" xfId="3694" xr:uid="{00000000-0005-0000-0000-000072330000}"/>
    <cellStyle name="Separador de milhares 16 7 2 2 2" xfId="9598" xr:uid="{00000000-0005-0000-0000-000073330000}"/>
    <cellStyle name="Separador de milhares 16 7 2 2 2 2" xfId="32579" xr:uid="{00000000-0005-0000-0000-000074330000}"/>
    <cellStyle name="Separador de milhares 16 7 2 2 2 3" xfId="20770" xr:uid="{00000000-0005-0000-0000-000075330000}"/>
    <cellStyle name="Separador de milhares 16 7 2 2 3" xfId="26675" xr:uid="{00000000-0005-0000-0000-000076330000}"/>
    <cellStyle name="Separador de milhares 16 7 2 2 4" xfId="17258" xr:uid="{00000000-0005-0000-0000-000077330000}"/>
    <cellStyle name="Separador de milhares 16 7 2 3" xfId="7842" xr:uid="{00000000-0005-0000-0000-000078330000}"/>
    <cellStyle name="Separador de milhares 16 7 2 3 2" xfId="11354" xr:uid="{00000000-0005-0000-0000-000079330000}"/>
    <cellStyle name="Separador de milhares 16 7 2 3 2 2" xfId="34335" xr:uid="{00000000-0005-0000-0000-00007A330000}"/>
    <cellStyle name="Separador de milhares 16 7 2 3 2 3" xfId="23163" xr:uid="{00000000-0005-0000-0000-00007B330000}"/>
    <cellStyle name="Separador de milhares 16 7 2 3 3" xfId="30823" xr:uid="{00000000-0005-0000-0000-00007C330000}"/>
    <cellStyle name="Separador de milhares 16 7 2 3 4" xfId="15502" xr:uid="{00000000-0005-0000-0000-00007D330000}"/>
    <cellStyle name="Separador de milhares 16 7 2 4" xfId="4966" xr:uid="{00000000-0005-0000-0000-00007E330000}"/>
    <cellStyle name="Separador de milhares 16 7 2 4 2" xfId="27947" xr:uid="{00000000-0005-0000-0000-00007F330000}"/>
    <cellStyle name="Separador de milhares 16 7 2 4 3" xfId="19014" xr:uid="{00000000-0005-0000-0000-000080330000}"/>
    <cellStyle name="Separador de milhares 16 7 2 5" xfId="24919" xr:uid="{00000000-0005-0000-0000-000081330000}"/>
    <cellStyle name="Separador de milhares 16 7 2 6" xfId="13746" xr:uid="{00000000-0005-0000-0000-000082330000}"/>
    <cellStyle name="Separador de milhares 16 7 3" xfId="3058" xr:uid="{00000000-0005-0000-0000-000083330000}"/>
    <cellStyle name="Separador de milhares 16 7 3 2" xfId="8962" xr:uid="{00000000-0005-0000-0000-000084330000}"/>
    <cellStyle name="Separador de milhares 16 7 3 2 2" xfId="31943" xr:uid="{00000000-0005-0000-0000-000085330000}"/>
    <cellStyle name="Separador de milhares 16 7 3 2 3" xfId="20134" xr:uid="{00000000-0005-0000-0000-000086330000}"/>
    <cellStyle name="Separador de milhares 16 7 3 3" xfId="26039" xr:uid="{00000000-0005-0000-0000-000087330000}"/>
    <cellStyle name="Separador de milhares 16 7 3 4" xfId="16622" xr:uid="{00000000-0005-0000-0000-000088330000}"/>
    <cellStyle name="Separador de milhares 16 7 4" xfId="7206" xr:uid="{00000000-0005-0000-0000-000089330000}"/>
    <cellStyle name="Separador de milhares 16 7 4 2" xfId="10718" xr:uid="{00000000-0005-0000-0000-00008A330000}"/>
    <cellStyle name="Separador de milhares 16 7 4 2 2" xfId="33699" xr:uid="{00000000-0005-0000-0000-00008B330000}"/>
    <cellStyle name="Separador de milhares 16 7 4 2 3" xfId="22527" xr:uid="{00000000-0005-0000-0000-00008C330000}"/>
    <cellStyle name="Separador de milhares 16 7 4 3" xfId="30187" xr:uid="{00000000-0005-0000-0000-00008D330000}"/>
    <cellStyle name="Separador de milhares 16 7 4 4" xfId="14866" xr:uid="{00000000-0005-0000-0000-00008E330000}"/>
    <cellStyle name="Separador de milhares 16 7 5" xfId="6010" xr:uid="{00000000-0005-0000-0000-00008F330000}"/>
    <cellStyle name="Separador de milhares 16 7 5 2" xfId="21407" xr:uid="{00000000-0005-0000-0000-000090330000}"/>
    <cellStyle name="Separador de milhares 16 7 5 3" xfId="28991" xr:uid="{00000000-0005-0000-0000-000091330000}"/>
    <cellStyle name="Separador de milhares 16 7 5 4" xfId="13110" xr:uid="{00000000-0005-0000-0000-000092330000}"/>
    <cellStyle name="Separador de milhares 16 7 6" xfId="4330" xr:uid="{00000000-0005-0000-0000-000093330000}"/>
    <cellStyle name="Separador de milhares 16 7 6 2" xfId="27311" xr:uid="{00000000-0005-0000-0000-000094330000}"/>
    <cellStyle name="Separador de milhares 16 7 6 3" xfId="18378" xr:uid="{00000000-0005-0000-0000-000095330000}"/>
    <cellStyle name="Separador de milhares 16 7 7" xfId="24283" xr:uid="{00000000-0005-0000-0000-000096330000}"/>
    <cellStyle name="Separador de milhares 16 7 8" xfId="11990" xr:uid="{00000000-0005-0000-0000-000097330000}"/>
    <cellStyle name="Separador de milhares 16 8" xfId="742" xr:uid="{00000000-0005-0000-0000-000098330000}"/>
    <cellStyle name="Separador de milhares 16 8 2" xfId="2498" xr:uid="{00000000-0005-0000-0000-000099330000}"/>
    <cellStyle name="Separador de milhares 16 8 2 2" xfId="8402" xr:uid="{00000000-0005-0000-0000-00009A330000}"/>
    <cellStyle name="Separador de milhares 16 8 2 2 2" xfId="31383" xr:uid="{00000000-0005-0000-0000-00009B330000}"/>
    <cellStyle name="Separador de milhares 16 8 2 2 3" xfId="19574" xr:uid="{00000000-0005-0000-0000-00009C330000}"/>
    <cellStyle name="Separador de milhares 16 8 2 3" xfId="25479" xr:uid="{00000000-0005-0000-0000-00009D330000}"/>
    <cellStyle name="Separador de milhares 16 8 2 4" xfId="16062" xr:uid="{00000000-0005-0000-0000-00009E330000}"/>
    <cellStyle name="Separador de milhares 16 8 3" xfId="6646" xr:uid="{00000000-0005-0000-0000-00009F330000}"/>
    <cellStyle name="Separador de milhares 16 8 3 2" xfId="10158" xr:uid="{00000000-0005-0000-0000-0000A0330000}"/>
    <cellStyle name="Separador de milhares 16 8 3 2 2" xfId="33139" xr:uid="{00000000-0005-0000-0000-0000A1330000}"/>
    <cellStyle name="Separador de milhares 16 8 3 2 3" xfId="21967" xr:uid="{00000000-0005-0000-0000-0000A2330000}"/>
    <cellStyle name="Separador de milhares 16 8 3 3" xfId="29627" xr:uid="{00000000-0005-0000-0000-0000A3330000}"/>
    <cellStyle name="Separador de milhares 16 8 3 4" xfId="14306" xr:uid="{00000000-0005-0000-0000-0000A4330000}"/>
    <cellStyle name="Separador de milhares 16 8 4" xfId="4406" xr:uid="{00000000-0005-0000-0000-0000A5330000}"/>
    <cellStyle name="Separador de milhares 16 8 4 2" xfId="27387" xr:uid="{00000000-0005-0000-0000-0000A6330000}"/>
    <cellStyle name="Separador de milhares 16 8 4 3" xfId="17818" xr:uid="{00000000-0005-0000-0000-0000A7330000}"/>
    <cellStyle name="Separador de milhares 16 8 5" xfId="23723" xr:uid="{00000000-0005-0000-0000-0000A8330000}"/>
    <cellStyle name="Separador de milhares 16 8 6" xfId="12550" xr:uid="{00000000-0005-0000-0000-0000A9330000}"/>
    <cellStyle name="Separador de milhares 16 9" xfId="1378" xr:uid="{00000000-0005-0000-0000-0000AA330000}"/>
    <cellStyle name="Separador de milhares 16 9 2" xfId="3134" xr:uid="{00000000-0005-0000-0000-0000AB330000}"/>
    <cellStyle name="Separador de milhares 16 9 2 2" xfId="9038" xr:uid="{00000000-0005-0000-0000-0000AC330000}"/>
    <cellStyle name="Separador de milhares 16 9 2 2 2" xfId="32019" xr:uid="{00000000-0005-0000-0000-0000AD330000}"/>
    <cellStyle name="Separador de milhares 16 9 2 2 3" xfId="20210" xr:uid="{00000000-0005-0000-0000-0000AE330000}"/>
    <cellStyle name="Separador de milhares 16 9 2 3" xfId="26115" xr:uid="{00000000-0005-0000-0000-0000AF330000}"/>
    <cellStyle name="Separador de milhares 16 9 2 4" xfId="16698" xr:uid="{00000000-0005-0000-0000-0000B0330000}"/>
    <cellStyle name="Separador de milhares 16 9 3" xfId="7282" xr:uid="{00000000-0005-0000-0000-0000B1330000}"/>
    <cellStyle name="Separador de milhares 16 9 3 2" xfId="10794" xr:uid="{00000000-0005-0000-0000-0000B2330000}"/>
    <cellStyle name="Separador de milhares 16 9 3 2 2" xfId="33775" xr:uid="{00000000-0005-0000-0000-0000B3330000}"/>
    <cellStyle name="Separador de milhares 16 9 3 2 3" xfId="22603" xr:uid="{00000000-0005-0000-0000-0000B4330000}"/>
    <cellStyle name="Separador de milhares 16 9 3 3" xfId="30263" xr:uid="{00000000-0005-0000-0000-0000B5330000}"/>
    <cellStyle name="Separador de milhares 16 9 3 4" xfId="14942" xr:uid="{00000000-0005-0000-0000-0000B6330000}"/>
    <cellStyle name="Separador de milhares 16 9 4" xfId="6086" xr:uid="{00000000-0005-0000-0000-0000B7330000}"/>
    <cellStyle name="Separador de milhares 16 9 4 2" xfId="29067" xr:uid="{00000000-0005-0000-0000-0000B8330000}"/>
    <cellStyle name="Separador de milhares 16 9 4 3" xfId="18454" xr:uid="{00000000-0005-0000-0000-0000B9330000}"/>
    <cellStyle name="Separador de milhares 16 9 5" xfId="24359" xr:uid="{00000000-0005-0000-0000-0000BA330000}"/>
    <cellStyle name="Separador de milhares 16 9 6" xfId="13186" xr:uid="{00000000-0005-0000-0000-0000BB330000}"/>
    <cellStyle name="Separador de milhares 17" xfId="206" xr:uid="{00000000-0005-0000-0000-0000BC330000}"/>
    <cellStyle name="Separador de milhares 17 10" xfId="666" xr:uid="{00000000-0005-0000-0000-0000BD330000}"/>
    <cellStyle name="Separador de milhares 17 10 2" xfId="2423" xr:uid="{00000000-0005-0000-0000-0000BE330000}"/>
    <cellStyle name="Separador de milhares 17 10 2 2" xfId="8327" xr:uid="{00000000-0005-0000-0000-0000BF330000}"/>
    <cellStyle name="Separador de milhares 17 10 2 2 2" xfId="31308" xr:uid="{00000000-0005-0000-0000-0000C0330000}"/>
    <cellStyle name="Separador de milhares 17 10 2 2 3" xfId="19499" xr:uid="{00000000-0005-0000-0000-0000C1330000}"/>
    <cellStyle name="Separador de milhares 17 10 2 3" xfId="25404" xr:uid="{00000000-0005-0000-0000-0000C2330000}"/>
    <cellStyle name="Separador de milhares 17 10 2 4" xfId="15987" xr:uid="{00000000-0005-0000-0000-0000C3330000}"/>
    <cellStyle name="Separador de milhares 17 10 3" xfId="6571" xr:uid="{00000000-0005-0000-0000-0000C4330000}"/>
    <cellStyle name="Separador de milhares 17 10 3 2" xfId="10083" xr:uid="{00000000-0005-0000-0000-0000C5330000}"/>
    <cellStyle name="Separador de milhares 17 10 3 2 2" xfId="33064" xr:uid="{00000000-0005-0000-0000-0000C6330000}"/>
    <cellStyle name="Separador de milhares 17 10 3 2 3" xfId="21892" xr:uid="{00000000-0005-0000-0000-0000C7330000}"/>
    <cellStyle name="Separador de milhares 17 10 3 3" xfId="29552" xr:uid="{00000000-0005-0000-0000-0000C8330000}"/>
    <cellStyle name="Separador de milhares 17 10 3 4" xfId="14231" xr:uid="{00000000-0005-0000-0000-0000C9330000}"/>
    <cellStyle name="Separador de milhares 17 10 4" xfId="5451" xr:uid="{00000000-0005-0000-0000-0000CA330000}"/>
    <cellStyle name="Separador de milhares 17 10 4 2" xfId="28432" xr:uid="{00000000-0005-0000-0000-0000CB330000}"/>
    <cellStyle name="Separador de milhares 17 10 4 3" xfId="17743" xr:uid="{00000000-0005-0000-0000-0000CC330000}"/>
    <cellStyle name="Separador de milhares 17 10 5" xfId="23648" xr:uid="{00000000-0005-0000-0000-0000CD330000}"/>
    <cellStyle name="Separador de milhares 17 10 6" xfId="12475" xr:uid="{00000000-0005-0000-0000-0000CE330000}"/>
    <cellStyle name="Separador de milhares 17 11" xfId="2024" xr:uid="{00000000-0005-0000-0000-0000CF330000}"/>
    <cellStyle name="Separador de milhares 17 11 2" xfId="7928" xr:uid="{00000000-0005-0000-0000-0000D0330000}"/>
    <cellStyle name="Separador de milhares 17 11 2 2" xfId="30909" xr:uid="{00000000-0005-0000-0000-0000D1330000}"/>
    <cellStyle name="Separador de milhares 17 11 2 3" xfId="19100" xr:uid="{00000000-0005-0000-0000-0000D2330000}"/>
    <cellStyle name="Separador de milhares 17 11 3" xfId="25005" xr:uid="{00000000-0005-0000-0000-0000D3330000}"/>
    <cellStyle name="Separador de milhares 17 11 4" xfId="15588" xr:uid="{00000000-0005-0000-0000-0000D4330000}"/>
    <cellStyle name="Separador de milhares 17 12" xfId="6172" xr:uid="{00000000-0005-0000-0000-0000D5330000}"/>
    <cellStyle name="Separador de milhares 17 12 2" xfId="9684" xr:uid="{00000000-0005-0000-0000-0000D6330000}"/>
    <cellStyle name="Separador de milhares 17 12 2 2" xfId="32665" xr:uid="{00000000-0005-0000-0000-0000D7330000}"/>
    <cellStyle name="Separador de milhares 17 12 2 3" xfId="21493" xr:uid="{00000000-0005-0000-0000-0000D8330000}"/>
    <cellStyle name="Separador de milhares 17 12 3" xfId="29153" xr:uid="{00000000-0005-0000-0000-0000D9330000}"/>
    <cellStyle name="Separador de milhares 17 12 4" xfId="13832" xr:uid="{00000000-0005-0000-0000-0000DA330000}"/>
    <cellStyle name="Separador de milhares 17 13" xfId="5052" xr:uid="{00000000-0005-0000-0000-0000DB330000}"/>
    <cellStyle name="Separador de milhares 17 13 2" xfId="20856" xr:uid="{00000000-0005-0000-0000-0000DC330000}"/>
    <cellStyle name="Separador de milhares 17 13 3" xfId="28033" xr:uid="{00000000-0005-0000-0000-0000DD330000}"/>
    <cellStyle name="Separador de milhares 17 13 4" xfId="12076" xr:uid="{00000000-0005-0000-0000-0000DE330000}"/>
    <cellStyle name="Separador de milhares 17 14" xfId="3771" xr:uid="{00000000-0005-0000-0000-0000DF330000}"/>
    <cellStyle name="Separador de milhares 17 14 2" xfId="26752" xr:uid="{00000000-0005-0000-0000-0000E0330000}"/>
    <cellStyle name="Separador de milhares 17 14 3" xfId="17344" xr:uid="{00000000-0005-0000-0000-0000E1330000}"/>
    <cellStyle name="Separador de milhares 17 15" xfId="23249" xr:uid="{00000000-0005-0000-0000-0000E2330000}"/>
    <cellStyle name="Separador de milhares 17 16" xfId="11431" xr:uid="{00000000-0005-0000-0000-0000E3330000}"/>
    <cellStyle name="Separador de milhares 17 2" xfId="285" xr:uid="{00000000-0005-0000-0000-0000E4330000}"/>
    <cellStyle name="Separador de milhares 17 2 10" xfId="2047" xr:uid="{00000000-0005-0000-0000-0000E5330000}"/>
    <cellStyle name="Separador de milhares 17 2 10 2" xfId="7951" xr:uid="{00000000-0005-0000-0000-0000E6330000}"/>
    <cellStyle name="Separador de milhares 17 2 10 2 2" xfId="30932" xr:uid="{00000000-0005-0000-0000-0000E7330000}"/>
    <cellStyle name="Separador de milhares 17 2 10 2 3" xfId="19123" xr:uid="{00000000-0005-0000-0000-0000E8330000}"/>
    <cellStyle name="Separador de milhares 17 2 10 3" xfId="25028" xr:uid="{00000000-0005-0000-0000-0000E9330000}"/>
    <cellStyle name="Separador de milhares 17 2 10 4" xfId="15611" xr:uid="{00000000-0005-0000-0000-0000EA330000}"/>
    <cellStyle name="Separador de milhares 17 2 11" xfId="6195" xr:uid="{00000000-0005-0000-0000-0000EB330000}"/>
    <cellStyle name="Separador de milhares 17 2 11 2" xfId="9707" xr:uid="{00000000-0005-0000-0000-0000EC330000}"/>
    <cellStyle name="Separador de milhares 17 2 11 2 2" xfId="32688" xr:uid="{00000000-0005-0000-0000-0000ED330000}"/>
    <cellStyle name="Separador de milhares 17 2 11 2 3" xfId="21516" xr:uid="{00000000-0005-0000-0000-0000EE330000}"/>
    <cellStyle name="Separador de milhares 17 2 11 3" xfId="29176" xr:uid="{00000000-0005-0000-0000-0000EF330000}"/>
    <cellStyle name="Separador de milhares 17 2 11 4" xfId="13855" xr:uid="{00000000-0005-0000-0000-0000F0330000}"/>
    <cellStyle name="Separador de milhares 17 2 12" xfId="5075" xr:uid="{00000000-0005-0000-0000-0000F1330000}"/>
    <cellStyle name="Separador de milhares 17 2 12 2" xfId="20879" xr:uid="{00000000-0005-0000-0000-0000F2330000}"/>
    <cellStyle name="Separador de milhares 17 2 12 3" xfId="28056" xr:uid="{00000000-0005-0000-0000-0000F3330000}"/>
    <cellStyle name="Separador de milhares 17 2 12 4" xfId="12099" xr:uid="{00000000-0005-0000-0000-0000F4330000}"/>
    <cellStyle name="Separador de milhares 17 2 13" xfId="3794" xr:uid="{00000000-0005-0000-0000-0000F5330000}"/>
    <cellStyle name="Separador de milhares 17 2 13 2" xfId="26775" xr:uid="{00000000-0005-0000-0000-0000F6330000}"/>
    <cellStyle name="Separador de milhares 17 2 13 3" xfId="17367" xr:uid="{00000000-0005-0000-0000-0000F7330000}"/>
    <cellStyle name="Separador de milhares 17 2 14" xfId="23272" xr:uid="{00000000-0005-0000-0000-0000F8330000}"/>
    <cellStyle name="Separador de milhares 17 2 15" xfId="11454" xr:uid="{00000000-0005-0000-0000-0000F9330000}"/>
    <cellStyle name="Separador de milhares 17 2 2" xfId="442" xr:uid="{00000000-0005-0000-0000-0000FA330000}"/>
    <cellStyle name="Separador de milhares 17 2 2 10" xfId="23425" xr:uid="{00000000-0005-0000-0000-0000FB330000}"/>
    <cellStyle name="Separador de milhares 17 2 2 11" xfId="11539" xr:uid="{00000000-0005-0000-0000-0000FC330000}"/>
    <cellStyle name="Separador de milhares 17 2 2 2" xfId="603" xr:uid="{00000000-0005-0000-0000-0000FD330000}"/>
    <cellStyle name="Separador de milhares 17 2 2 2 2" xfId="1886" xr:uid="{00000000-0005-0000-0000-0000FE330000}"/>
    <cellStyle name="Separador de milhares 17 2 2 2 2 2" xfId="3642" xr:uid="{00000000-0005-0000-0000-0000FF330000}"/>
    <cellStyle name="Separador de milhares 17 2 2 2 2 2 2" xfId="9546" xr:uid="{00000000-0005-0000-0000-000000340000}"/>
    <cellStyle name="Separador de milhares 17 2 2 2 2 2 2 2" xfId="32527" xr:uid="{00000000-0005-0000-0000-000001340000}"/>
    <cellStyle name="Separador de milhares 17 2 2 2 2 2 2 3" xfId="20718" xr:uid="{00000000-0005-0000-0000-000002340000}"/>
    <cellStyle name="Separador de milhares 17 2 2 2 2 2 3" xfId="26623" xr:uid="{00000000-0005-0000-0000-000003340000}"/>
    <cellStyle name="Separador de milhares 17 2 2 2 2 2 4" xfId="17206" xr:uid="{00000000-0005-0000-0000-000004340000}"/>
    <cellStyle name="Separador de milhares 17 2 2 2 2 3" xfId="7790" xr:uid="{00000000-0005-0000-0000-000005340000}"/>
    <cellStyle name="Separador de milhares 17 2 2 2 2 3 2" xfId="11302" xr:uid="{00000000-0005-0000-0000-000006340000}"/>
    <cellStyle name="Separador de milhares 17 2 2 2 2 3 2 2" xfId="34283" xr:uid="{00000000-0005-0000-0000-000007340000}"/>
    <cellStyle name="Separador de milhares 17 2 2 2 2 3 2 3" xfId="23111" xr:uid="{00000000-0005-0000-0000-000008340000}"/>
    <cellStyle name="Separador de milhares 17 2 2 2 2 3 3" xfId="30771" xr:uid="{00000000-0005-0000-0000-000009340000}"/>
    <cellStyle name="Separador de milhares 17 2 2 2 2 3 4" xfId="15450" xr:uid="{00000000-0005-0000-0000-00000A340000}"/>
    <cellStyle name="Separador de milhares 17 2 2 2 2 4" xfId="4914" xr:uid="{00000000-0005-0000-0000-00000B340000}"/>
    <cellStyle name="Separador de milhares 17 2 2 2 2 4 2" xfId="27895" xr:uid="{00000000-0005-0000-0000-00000C340000}"/>
    <cellStyle name="Separador de milhares 17 2 2 2 2 4 3" xfId="18962" xr:uid="{00000000-0005-0000-0000-00000D340000}"/>
    <cellStyle name="Separador de milhares 17 2 2 2 2 5" xfId="24867" xr:uid="{00000000-0005-0000-0000-00000E340000}"/>
    <cellStyle name="Separador de milhares 17 2 2 2 2 6" xfId="13694" xr:uid="{00000000-0005-0000-0000-00000F340000}"/>
    <cellStyle name="Separador de milhares 17 2 2 2 3" xfId="1250" xr:uid="{00000000-0005-0000-0000-000010340000}"/>
    <cellStyle name="Separador de milhares 17 2 2 2 3 2" xfId="3006" xr:uid="{00000000-0005-0000-0000-000011340000}"/>
    <cellStyle name="Separador de milhares 17 2 2 2 3 2 2" xfId="8910" xr:uid="{00000000-0005-0000-0000-000012340000}"/>
    <cellStyle name="Separador de milhares 17 2 2 2 3 2 2 2" xfId="31891" xr:uid="{00000000-0005-0000-0000-000013340000}"/>
    <cellStyle name="Separador de milhares 17 2 2 2 3 2 2 3" xfId="20082" xr:uid="{00000000-0005-0000-0000-000014340000}"/>
    <cellStyle name="Separador de milhares 17 2 2 2 3 2 3" xfId="25987" xr:uid="{00000000-0005-0000-0000-000015340000}"/>
    <cellStyle name="Separador de milhares 17 2 2 2 3 2 4" xfId="16570" xr:uid="{00000000-0005-0000-0000-000016340000}"/>
    <cellStyle name="Separador de milhares 17 2 2 2 3 3" xfId="7154" xr:uid="{00000000-0005-0000-0000-000017340000}"/>
    <cellStyle name="Separador de milhares 17 2 2 2 3 3 2" xfId="10666" xr:uid="{00000000-0005-0000-0000-000018340000}"/>
    <cellStyle name="Separador de milhares 17 2 2 2 3 3 2 2" xfId="33647" xr:uid="{00000000-0005-0000-0000-000019340000}"/>
    <cellStyle name="Separador de milhares 17 2 2 2 3 3 2 3" xfId="22475" xr:uid="{00000000-0005-0000-0000-00001A340000}"/>
    <cellStyle name="Separador de milhares 17 2 2 2 3 3 3" xfId="30135" xr:uid="{00000000-0005-0000-0000-00001B340000}"/>
    <cellStyle name="Separador de milhares 17 2 2 2 3 3 4" xfId="14814" xr:uid="{00000000-0005-0000-0000-00001C340000}"/>
    <cellStyle name="Separador de milhares 17 2 2 2 3 4" xfId="5958" xr:uid="{00000000-0005-0000-0000-00001D340000}"/>
    <cellStyle name="Separador de milhares 17 2 2 2 3 4 2" xfId="28939" xr:uid="{00000000-0005-0000-0000-00001E340000}"/>
    <cellStyle name="Separador de milhares 17 2 2 2 3 4 3" xfId="18326" xr:uid="{00000000-0005-0000-0000-00001F340000}"/>
    <cellStyle name="Separador de milhares 17 2 2 2 3 5" xfId="24231" xr:uid="{00000000-0005-0000-0000-000020340000}"/>
    <cellStyle name="Separador de milhares 17 2 2 2 3 6" xfId="13058" xr:uid="{00000000-0005-0000-0000-000021340000}"/>
    <cellStyle name="Separador de milhares 17 2 2 2 4" xfId="2361" xr:uid="{00000000-0005-0000-0000-000022340000}"/>
    <cellStyle name="Separador de milhares 17 2 2 2 4 2" xfId="8265" xr:uid="{00000000-0005-0000-0000-000023340000}"/>
    <cellStyle name="Separador de milhares 17 2 2 2 4 2 2" xfId="31246" xr:uid="{00000000-0005-0000-0000-000024340000}"/>
    <cellStyle name="Separador de milhares 17 2 2 2 4 2 3" xfId="19437" xr:uid="{00000000-0005-0000-0000-000025340000}"/>
    <cellStyle name="Separador de milhares 17 2 2 2 4 3" xfId="25342" xr:uid="{00000000-0005-0000-0000-000026340000}"/>
    <cellStyle name="Separador de milhares 17 2 2 2 4 4" xfId="15925" xr:uid="{00000000-0005-0000-0000-000027340000}"/>
    <cellStyle name="Separador de milhares 17 2 2 2 5" xfId="6509" xr:uid="{00000000-0005-0000-0000-000028340000}"/>
    <cellStyle name="Separador de milhares 17 2 2 2 5 2" xfId="10021" xr:uid="{00000000-0005-0000-0000-000029340000}"/>
    <cellStyle name="Separador de milhares 17 2 2 2 5 2 2" xfId="33002" xr:uid="{00000000-0005-0000-0000-00002A340000}"/>
    <cellStyle name="Separador de milhares 17 2 2 2 5 2 3" xfId="21830" xr:uid="{00000000-0005-0000-0000-00002B340000}"/>
    <cellStyle name="Separador de milhares 17 2 2 2 5 3" xfId="29490" xr:uid="{00000000-0005-0000-0000-00002C340000}"/>
    <cellStyle name="Separador de milhares 17 2 2 2 5 4" xfId="14169" xr:uid="{00000000-0005-0000-0000-00002D340000}"/>
    <cellStyle name="Separador de milhares 17 2 2 2 6" xfId="5389" xr:uid="{00000000-0005-0000-0000-00002E340000}"/>
    <cellStyle name="Separador de milhares 17 2 2 2 6 2" xfId="21193" xr:uid="{00000000-0005-0000-0000-00002F340000}"/>
    <cellStyle name="Separador de milhares 17 2 2 2 6 3" xfId="28370" xr:uid="{00000000-0005-0000-0000-000030340000}"/>
    <cellStyle name="Separador de milhares 17 2 2 2 6 4" xfId="12413" xr:uid="{00000000-0005-0000-0000-000031340000}"/>
    <cellStyle name="Separador de milhares 17 2 2 2 7" xfId="4278" xr:uid="{00000000-0005-0000-0000-000032340000}"/>
    <cellStyle name="Separador de milhares 17 2 2 2 7 2" xfId="27259" xr:uid="{00000000-0005-0000-0000-000033340000}"/>
    <cellStyle name="Separador de milhares 17 2 2 2 7 3" xfId="17681" xr:uid="{00000000-0005-0000-0000-000034340000}"/>
    <cellStyle name="Separador de milhares 17 2 2 2 8" xfId="23586" xr:uid="{00000000-0005-0000-0000-000035340000}"/>
    <cellStyle name="Separador de milhares 17 2 2 2 9" xfId="11938" xr:uid="{00000000-0005-0000-0000-000036340000}"/>
    <cellStyle name="Separador de milhares 17 2 2 3" xfId="1089" xr:uid="{00000000-0005-0000-0000-000037340000}"/>
    <cellStyle name="Separador de milhares 17 2 2 3 2" xfId="1725" xr:uid="{00000000-0005-0000-0000-000038340000}"/>
    <cellStyle name="Separador de milhares 17 2 2 3 2 2" xfId="3481" xr:uid="{00000000-0005-0000-0000-000039340000}"/>
    <cellStyle name="Separador de milhares 17 2 2 3 2 2 2" xfId="9385" xr:uid="{00000000-0005-0000-0000-00003A340000}"/>
    <cellStyle name="Separador de milhares 17 2 2 3 2 2 2 2" xfId="32366" xr:uid="{00000000-0005-0000-0000-00003B340000}"/>
    <cellStyle name="Separador de milhares 17 2 2 3 2 2 2 3" xfId="20557" xr:uid="{00000000-0005-0000-0000-00003C340000}"/>
    <cellStyle name="Separador de milhares 17 2 2 3 2 2 3" xfId="26462" xr:uid="{00000000-0005-0000-0000-00003D340000}"/>
    <cellStyle name="Separador de milhares 17 2 2 3 2 2 4" xfId="17045" xr:uid="{00000000-0005-0000-0000-00003E340000}"/>
    <cellStyle name="Separador de milhares 17 2 2 3 2 3" xfId="7629" xr:uid="{00000000-0005-0000-0000-00003F340000}"/>
    <cellStyle name="Separador de milhares 17 2 2 3 2 3 2" xfId="11141" xr:uid="{00000000-0005-0000-0000-000040340000}"/>
    <cellStyle name="Separador de milhares 17 2 2 3 2 3 2 2" xfId="34122" xr:uid="{00000000-0005-0000-0000-000041340000}"/>
    <cellStyle name="Separador de milhares 17 2 2 3 2 3 2 3" xfId="22950" xr:uid="{00000000-0005-0000-0000-000042340000}"/>
    <cellStyle name="Separador de milhares 17 2 2 3 2 3 3" xfId="30610" xr:uid="{00000000-0005-0000-0000-000043340000}"/>
    <cellStyle name="Separador de milhares 17 2 2 3 2 3 4" xfId="15289" xr:uid="{00000000-0005-0000-0000-000044340000}"/>
    <cellStyle name="Separador de milhares 17 2 2 3 2 4" xfId="4753" xr:uid="{00000000-0005-0000-0000-000045340000}"/>
    <cellStyle name="Separador de milhares 17 2 2 3 2 4 2" xfId="27734" xr:uid="{00000000-0005-0000-0000-000046340000}"/>
    <cellStyle name="Separador de milhares 17 2 2 3 2 4 3" xfId="18801" xr:uid="{00000000-0005-0000-0000-000047340000}"/>
    <cellStyle name="Separador de milhares 17 2 2 3 2 5" xfId="24706" xr:uid="{00000000-0005-0000-0000-000048340000}"/>
    <cellStyle name="Separador de milhares 17 2 2 3 2 6" xfId="13533" xr:uid="{00000000-0005-0000-0000-000049340000}"/>
    <cellStyle name="Separador de milhares 17 2 2 3 3" xfId="2845" xr:uid="{00000000-0005-0000-0000-00004A340000}"/>
    <cellStyle name="Separador de milhares 17 2 2 3 3 2" xfId="8749" xr:uid="{00000000-0005-0000-0000-00004B340000}"/>
    <cellStyle name="Separador de milhares 17 2 2 3 3 2 2" xfId="31730" xr:uid="{00000000-0005-0000-0000-00004C340000}"/>
    <cellStyle name="Separador de milhares 17 2 2 3 3 2 3" xfId="19921" xr:uid="{00000000-0005-0000-0000-00004D340000}"/>
    <cellStyle name="Separador de milhares 17 2 2 3 3 3" xfId="25826" xr:uid="{00000000-0005-0000-0000-00004E340000}"/>
    <cellStyle name="Separador de milhares 17 2 2 3 3 4" xfId="16409" xr:uid="{00000000-0005-0000-0000-00004F340000}"/>
    <cellStyle name="Separador de milhares 17 2 2 3 4" xfId="6993" xr:uid="{00000000-0005-0000-0000-000050340000}"/>
    <cellStyle name="Separador de milhares 17 2 2 3 4 2" xfId="10505" xr:uid="{00000000-0005-0000-0000-000051340000}"/>
    <cellStyle name="Separador de milhares 17 2 2 3 4 2 2" xfId="33486" xr:uid="{00000000-0005-0000-0000-000052340000}"/>
    <cellStyle name="Separador de milhares 17 2 2 3 4 2 3" xfId="22314" xr:uid="{00000000-0005-0000-0000-000053340000}"/>
    <cellStyle name="Separador de milhares 17 2 2 3 4 3" xfId="29974" xr:uid="{00000000-0005-0000-0000-000054340000}"/>
    <cellStyle name="Separador de milhares 17 2 2 3 4 4" xfId="14653" xr:uid="{00000000-0005-0000-0000-000055340000}"/>
    <cellStyle name="Separador de milhares 17 2 2 3 5" xfId="5797" xr:uid="{00000000-0005-0000-0000-000056340000}"/>
    <cellStyle name="Separador de milhares 17 2 2 3 5 2" xfId="21355" xr:uid="{00000000-0005-0000-0000-000057340000}"/>
    <cellStyle name="Separador de milhares 17 2 2 3 5 3" xfId="28778" xr:uid="{00000000-0005-0000-0000-000058340000}"/>
    <cellStyle name="Separador de milhares 17 2 2 3 5 4" xfId="12897" xr:uid="{00000000-0005-0000-0000-000059340000}"/>
    <cellStyle name="Separador de milhares 17 2 2 3 6" xfId="4117" xr:uid="{00000000-0005-0000-0000-00005A340000}"/>
    <cellStyle name="Separador de milhares 17 2 2 3 6 2" xfId="27098" xr:uid="{00000000-0005-0000-0000-00005B340000}"/>
    <cellStyle name="Separador de milhares 17 2 2 3 6 3" xfId="18165" xr:uid="{00000000-0005-0000-0000-00005C340000}"/>
    <cellStyle name="Separador de milhares 17 2 2 3 7" xfId="24070" xr:uid="{00000000-0005-0000-0000-00005D340000}"/>
    <cellStyle name="Separador de milhares 17 2 2 3 8" xfId="11777" xr:uid="{00000000-0005-0000-0000-00005E340000}"/>
    <cellStyle name="Separador de milhares 17 2 2 4" xfId="1487" xr:uid="{00000000-0005-0000-0000-00005F340000}"/>
    <cellStyle name="Separador de milhares 17 2 2 4 2" xfId="3243" xr:uid="{00000000-0005-0000-0000-000060340000}"/>
    <cellStyle name="Separador de milhares 17 2 2 4 2 2" xfId="9147" xr:uid="{00000000-0005-0000-0000-000061340000}"/>
    <cellStyle name="Separador de milhares 17 2 2 4 2 2 2" xfId="32128" xr:uid="{00000000-0005-0000-0000-000062340000}"/>
    <cellStyle name="Separador de milhares 17 2 2 4 2 2 3" xfId="20319" xr:uid="{00000000-0005-0000-0000-000063340000}"/>
    <cellStyle name="Separador de milhares 17 2 2 4 2 3" xfId="26224" xr:uid="{00000000-0005-0000-0000-000064340000}"/>
    <cellStyle name="Separador de milhares 17 2 2 4 2 4" xfId="16807" xr:uid="{00000000-0005-0000-0000-000065340000}"/>
    <cellStyle name="Separador de milhares 17 2 2 4 3" xfId="7391" xr:uid="{00000000-0005-0000-0000-000066340000}"/>
    <cellStyle name="Separador de milhares 17 2 2 4 3 2" xfId="10903" xr:uid="{00000000-0005-0000-0000-000067340000}"/>
    <cellStyle name="Separador de milhares 17 2 2 4 3 2 2" xfId="33884" xr:uid="{00000000-0005-0000-0000-000068340000}"/>
    <cellStyle name="Separador de milhares 17 2 2 4 3 2 3" xfId="22712" xr:uid="{00000000-0005-0000-0000-000069340000}"/>
    <cellStyle name="Separador de milhares 17 2 2 4 3 3" xfId="30372" xr:uid="{00000000-0005-0000-0000-00006A340000}"/>
    <cellStyle name="Separador de milhares 17 2 2 4 3 4" xfId="15051" xr:uid="{00000000-0005-0000-0000-00006B340000}"/>
    <cellStyle name="Separador de milhares 17 2 2 4 4" xfId="4515" xr:uid="{00000000-0005-0000-0000-00006C340000}"/>
    <cellStyle name="Separador de milhares 17 2 2 4 4 2" xfId="27496" xr:uid="{00000000-0005-0000-0000-00006D340000}"/>
    <cellStyle name="Separador de milhares 17 2 2 4 4 3" xfId="18563" xr:uid="{00000000-0005-0000-0000-00006E340000}"/>
    <cellStyle name="Separador de milhares 17 2 2 4 5" xfId="24468" xr:uid="{00000000-0005-0000-0000-00006F340000}"/>
    <cellStyle name="Separador de milhares 17 2 2 4 6" xfId="13295" xr:uid="{00000000-0005-0000-0000-000070340000}"/>
    <cellStyle name="Separador de milhares 17 2 2 5" xfId="851" xr:uid="{00000000-0005-0000-0000-000071340000}"/>
    <cellStyle name="Separador de milhares 17 2 2 5 2" xfId="2607" xr:uid="{00000000-0005-0000-0000-000072340000}"/>
    <cellStyle name="Separador de milhares 17 2 2 5 2 2" xfId="8511" xr:uid="{00000000-0005-0000-0000-000073340000}"/>
    <cellStyle name="Separador de milhares 17 2 2 5 2 2 2" xfId="31492" xr:uid="{00000000-0005-0000-0000-000074340000}"/>
    <cellStyle name="Separador de milhares 17 2 2 5 2 2 3" xfId="19683" xr:uid="{00000000-0005-0000-0000-000075340000}"/>
    <cellStyle name="Separador de milhares 17 2 2 5 2 3" xfId="25588" xr:uid="{00000000-0005-0000-0000-000076340000}"/>
    <cellStyle name="Separador de milhares 17 2 2 5 2 4" xfId="16171" xr:uid="{00000000-0005-0000-0000-000077340000}"/>
    <cellStyle name="Separador de milhares 17 2 2 5 3" xfId="6755" xr:uid="{00000000-0005-0000-0000-000078340000}"/>
    <cellStyle name="Separador de milhares 17 2 2 5 3 2" xfId="10267" xr:uid="{00000000-0005-0000-0000-000079340000}"/>
    <cellStyle name="Separador de milhares 17 2 2 5 3 2 2" xfId="33248" xr:uid="{00000000-0005-0000-0000-00007A340000}"/>
    <cellStyle name="Separador de milhares 17 2 2 5 3 2 3" xfId="22076" xr:uid="{00000000-0005-0000-0000-00007B340000}"/>
    <cellStyle name="Separador de milhares 17 2 2 5 3 3" xfId="29736" xr:uid="{00000000-0005-0000-0000-00007C340000}"/>
    <cellStyle name="Separador de milhares 17 2 2 5 3 4" xfId="14415" xr:uid="{00000000-0005-0000-0000-00007D340000}"/>
    <cellStyle name="Separador de milhares 17 2 2 5 4" xfId="5559" xr:uid="{00000000-0005-0000-0000-00007E340000}"/>
    <cellStyle name="Separador de milhares 17 2 2 5 4 2" xfId="28540" xr:uid="{00000000-0005-0000-0000-00007F340000}"/>
    <cellStyle name="Separador de milhares 17 2 2 5 4 3" xfId="17927" xr:uid="{00000000-0005-0000-0000-000080340000}"/>
    <cellStyle name="Separador de milhares 17 2 2 5 5" xfId="23832" xr:uid="{00000000-0005-0000-0000-000081340000}"/>
    <cellStyle name="Separador de milhares 17 2 2 5 6" xfId="12659" xr:uid="{00000000-0005-0000-0000-000082340000}"/>
    <cellStyle name="Separador de milhares 17 2 2 6" xfId="2200" xr:uid="{00000000-0005-0000-0000-000083340000}"/>
    <cellStyle name="Separador de milhares 17 2 2 6 2" xfId="8104" xr:uid="{00000000-0005-0000-0000-000084340000}"/>
    <cellStyle name="Separador de milhares 17 2 2 6 2 2" xfId="31085" xr:uid="{00000000-0005-0000-0000-000085340000}"/>
    <cellStyle name="Separador de milhares 17 2 2 6 2 3" xfId="19276" xr:uid="{00000000-0005-0000-0000-000086340000}"/>
    <cellStyle name="Separador de milhares 17 2 2 6 3" xfId="25181" xr:uid="{00000000-0005-0000-0000-000087340000}"/>
    <cellStyle name="Separador de milhares 17 2 2 6 4" xfId="15764" xr:uid="{00000000-0005-0000-0000-000088340000}"/>
    <cellStyle name="Separador de milhares 17 2 2 7" xfId="6348" xr:uid="{00000000-0005-0000-0000-000089340000}"/>
    <cellStyle name="Separador de milhares 17 2 2 7 2" xfId="9860" xr:uid="{00000000-0005-0000-0000-00008A340000}"/>
    <cellStyle name="Separador de milhares 17 2 2 7 2 2" xfId="32841" xr:uid="{00000000-0005-0000-0000-00008B340000}"/>
    <cellStyle name="Separador de milhares 17 2 2 7 2 3" xfId="21669" xr:uid="{00000000-0005-0000-0000-00008C340000}"/>
    <cellStyle name="Separador de milhares 17 2 2 7 3" xfId="29329" xr:uid="{00000000-0005-0000-0000-00008D340000}"/>
    <cellStyle name="Separador de milhares 17 2 2 7 4" xfId="14008" xr:uid="{00000000-0005-0000-0000-00008E340000}"/>
    <cellStyle name="Separador de milhares 17 2 2 8" xfId="5228" xr:uid="{00000000-0005-0000-0000-00008F340000}"/>
    <cellStyle name="Separador de milhares 17 2 2 8 2" xfId="21032" xr:uid="{00000000-0005-0000-0000-000090340000}"/>
    <cellStyle name="Separador de milhares 17 2 2 8 3" xfId="28209" xr:uid="{00000000-0005-0000-0000-000091340000}"/>
    <cellStyle name="Separador de milhares 17 2 2 8 4" xfId="12252" xr:uid="{00000000-0005-0000-0000-000092340000}"/>
    <cellStyle name="Separador de milhares 17 2 2 9" xfId="3879" xr:uid="{00000000-0005-0000-0000-000093340000}"/>
    <cellStyle name="Separador de milhares 17 2 2 9 2" xfId="26860" xr:uid="{00000000-0005-0000-0000-000094340000}"/>
    <cellStyle name="Separador de milhares 17 2 2 9 3" xfId="17520" xr:uid="{00000000-0005-0000-0000-000095340000}"/>
    <cellStyle name="Separador de milhares 17 2 3" xfId="360" xr:uid="{00000000-0005-0000-0000-000096340000}"/>
    <cellStyle name="Separador de milhares 17 2 3 2" xfId="1644" xr:uid="{00000000-0005-0000-0000-000097340000}"/>
    <cellStyle name="Separador de milhares 17 2 3 2 2" xfId="3400" xr:uid="{00000000-0005-0000-0000-000098340000}"/>
    <cellStyle name="Separador de milhares 17 2 3 2 2 2" xfId="9304" xr:uid="{00000000-0005-0000-0000-000099340000}"/>
    <cellStyle name="Separador de milhares 17 2 3 2 2 2 2" xfId="32285" xr:uid="{00000000-0005-0000-0000-00009A340000}"/>
    <cellStyle name="Separador de milhares 17 2 3 2 2 2 3" xfId="20476" xr:uid="{00000000-0005-0000-0000-00009B340000}"/>
    <cellStyle name="Separador de milhares 17 2 3 2 2 3" xfId="26381" xr:uid="{00000000-0005-0000-0000-00009C340000}"/>
    <cellStyle name="Separador de milhares 17 2 3 2 2 4" xfId="16964" xr:uid="{00000000-0005-0000-0000-00009D340000}"/>
    <cellStyle name="Separador de milhares 17 2 3 2 3" xfId="7548" xr:uid="{00000000-0005-0000-0000-00009E340000}"/>
    <cellStyle name="Separador de milhares 17 2 3 2 3 2" xfId="11060" xr:uid="{00000000-0005-0000-0000-00009F340000}"/>
    <cellStyle name="Separador de milhares 17 2 3 2 3 2 2" xfId="34041" xr:uid="{00000000-0005-0000-0000-0000A0340000}"/>
    <cellStyle name="Separador de milhares 17 2 3 2 3 2 3" xfId="22869" xr:uid="{00000000-0005-0000-0000-0000A1340000}"/>
    <cellStyle name="Separador de milhares 17 2 3 2 3 3" xfId="30529" xr:uid="{00000000-0005-0000-0000-0000A2340000}"/>
    <cellStyle name="Separador de milhares 17 2 3 2 3 4" xfId="15208" xr:uid="{00000000-0005-0000-0000-0000A3340000}"/>
    <cellStyle name="Separador de milhares 17 2 3 2 4" xfId="4672" xr:uid="{00000000-0005-0000-0000-0000A4340000}"/>
    <cellStyle name="Separador de milhares 17 2 3 2 4 2" xfId="27653" xr:uid="{00000000-0005-0000-0000-0000A5340000}"/>
    <cellStyle name="Separador de milhares 17 2 3 2 4 3" xfId="18720" xr:uid="{00000000-0005-0000-0000-0000A6340000}"/>
    <cellStyle name="Separador de milhares 17 2 3 2 5" xfId="24625" xr:uid="{00000000-0005-0000-0000-0000A7340000}"/>
    <cellStyle name="Separador de milhares 17 2 3 2 6" xfId="13452" xr:uid="{00000000-0005-0000-0000-0000A8340000}"/>
    <cellStyle name="Separador de milhares 17 2 3 3" xfId="1008" xr:uid="{00000000-0005-0000-0000-0000A9340000}"/>
    <cellStyle name="Separador de milhares 17 2 3 3 2" xfId="2764" xr:uid="{00000000-0005-0000-0000-0000AA340000}"/>
    <cellStyle name="Separador de milhares 17 2 3 3 2 2" xfId="8668" xr:uid="{00000000-0005-0000-0000-0000AB340000}"/>
    <cellStyle name="Separador de milhares 17 2 3 3 2 2 2" xfId="31649" xr:uid="{00000000-0005-0000-0000-0000AC340000}"/>
    <cellStyle name="Separador de milhares 17 2 3 3 2 2 3" xfId="19840" xr:uid="{00000000-0005-0000-0000-0000AD340000}"/>
    <cellStyle name="Separador de milhares 17 2 3 3 2 3" xfId="25745" xr:uid="{00000000-0005-0000-0000-0000AE340000}"/>
    <cellStyle name="Separador de milhares 17 2 3 3 2 4" xfId="16328" xr:uid="{00000000-0005-0000-0000-0000AF340000}"/>
    <cellStyle name="Separador de milhares 17 2 3 3 3" xfId="6912" xr:uid="{00000000-0005-0000-0000-0000B0340000}"/>
    <cellStyle name="Separador de milhares 17 2 3 3 3 2" xfId="10424" xr:uid="{00000000-0005-0000-0000-0000B1340000}"/>
    <cellStyle name="Separador de milhares 17 2 3 3 3 2 2" xfId="33405" xr:uid="{00000000-0005-0000-0000-0000B2340000}"/>
    <cellStyle name="Separador de milhares 17 2 3 3 3 2 3" xfId="22233" xr:uid="{00000000-0005-0000-0000-0000B3340000}"/>
    <cellStyle name="Separador de milhares 17 2 3 3 3 3" xfId="29893" xr:uid="{00000000-0005-0000-0000-0000B4340000}"/>
    <cellStyle name="Separador de milhares 17 2 3 3 3 4" xfId="14572" xr:uid="{00000000-0005-0000-0000-0000B5340000}"/>
    <cellStyle name="Separador de milhares 17 2 3 3 4" xfId="5716" xr:uid="{00000000-0005-0000-0000-0000B6340000}"/>
    <cellStyle name="Separador de milhares 17 2 3 3 4 2" xfId="28697" xr:uid="{00000000-0005-0000-0000-0000B7340000}"/>
    <cellStyle name="Separador de milhares 17 2 3 3 4 3" xfId="18084" xr:uid="{00000000-0005-0000-0000-0000B8340000}"/>
    <cellStyle name="Separador de milhares 17 2 3 3 5" xfId="23989" xr:uid="{00000000-0005-0000-0000-0000B9340000}"/>
    <cellStyle name="Separador de milhares 17 2 3 3 6" xfId="12816" xr:uid="{00000000-0005-0000-0000-0000BA340000}"/>
    <cellStyle name="Separador de milhares 17 2 3 4" xfId="2119" xr:uid="{00000000-0005-0000-0000-0000BB340000}"/>
    <cellStyle name="Separador de milhares 17 2 3 4 2" xfId="8023" xr:uid="{00000000-0005-0000-0000-0000BC340000}"/>
    <cellStyle name="Separador de milhares 17 2 3 4 2 2" xfId="31004" xr:uid="{00000000-0005-0000-0000-0000BD340000}"/>
    <cellStyle name="Separador de milhares 17 2 3 4 2 3" xfId="19195" xr:uid="{00000000-0005-0000-0000-0000BE340000}"/>
    <cellStyle name="Separador de milhares 17 2 3 4 3" xfId="25100" xr:uid="{00000000-0005-0000-0000-0000BF340000}"/>
    <cellStyle name="Separador de milhares 17 2 3 4 4" xfId="15683" xr:uid="{00000000-0005-0000-0000-0000C0340000}"/>
    <cellStyle name="Separador de milhares 17 2 3 5" xfId="6267" xr:uid="{00000000-0005-0000-0000-0000C1340000}"/>
    <cellStyle name="Separador de milhares 17 2 3 5 2" xfId="9779" xr:uid="{00000000-0005-0000-0000-0000C2340000}"/>
    <cellStyle name="Separador de milhares 17 2 3 5 2 2" xfId="32760" xr:uid="{00000000-0005-0000-0000-0000C3340000}"/>
    <cellStyle name="Separador de milhares 17 2 3 5 2 3" xfId="21588" xr:uid="{00000000-0005-0000-0000-0000C4340000}"/>
    <cellStyle name="Separador de milhares 17 2 3 5 3" xfId="29248" xr:uid="{00000000-0005-0000-0000-0000C5340000}"/>
    <cellStyle name="Separador de milhares 17 2 3 5 4" xfId="13927" xr:uid="{00000000-0005-0000-0000-0000C6340000}"/>
    <cellStyle name="Separador de milhares 17 2 3 6" xfId="5147" xr:uid="{00000000-0005-0000-0000-0000C7340000}"/>
    <cellStyle name="Separador de milhares 17 2 3 6 2" xfId="20951" xr:uid="{00000000-0005-0000-0000-0000C8340000}"/>
    <cellStyle name="Separador de milhares 17 2 3 6 3" xfId="28128" xr:uid="{00000000-0005-0000-0000-0000C9340000}"/>
    <cellStyle name="Separador de milhares 17 2 3 6 4" xfId="12171" xr:uid="{00000000-0005-0000-0000-0000CA340000}"/>
    <cellStyle name="Separador de milhares 17 2 3 7" xfId="4036" xr:uid="{00000000-0005-0000-0000-0000CB340000}"/>
    <cellStyle name="Separador de milhares 17 2 3 7 2" xfId="27017" xr:uid="{00000000-0005-0000-0000-0000CC340000}"/>
    <cellStyle name="Separador de milhares 17 2 3 7 3" xfId="17439" xr:uid="{00000000-0005-0000-0000-0000CD340000}"/>
    <cellStyle name="Separador de milhares 17 2 3 8" xfId="23344" xr:uid="{00000000-0005-0000-0000-0000CE340000}"/>
    <cellStyle name="Separador de milhares 17 2 3 9" xfId="11696" xr:uid="{00000000-0005-0000-0000-0000CF340000}"/>
    <cellStyle name="Separador de milhares 17 2 4" xfId="518" xr:uid="{00000000-0005-0000-0000-0000D0340000}"/>
    <cellStyle name="Separador de milhares 17 2 4 2" xfId="1801" xr:uid="{00000000-0005-0000-0000-0000D1340000}"/>
    <cellStyle name="Separador de milhares 17 2 4 2 2" xfId="3557" xr:uid="{00000000-0005-0000-0000-0000D2340000}"/>
    <cellStyle name="Separador de milhares 17 2 4 2 2 2" xfId="9461" xr:uid="{00000000-0005-0000-0000-0000D3340000}"/>
    <cellStyle name="Separador de milhares 17 2 4 2 2 2 2" xfId="32442" xr:uid="{00000000-0005-0000-0000-0000D4340000}"/>
    <cellStyle name="Separador de milhares 17 2 4 2 2 2 3" xfId="20633" xr:uid="{00000000-0005-0000-0000-0000D5340000}"/>
    <cellStyle name="Separador de milhares 17 2 4 2 2 3" xfId="26538" xr:uid="{00000000-0005-0000-0000-0000D6340000}"/>
    <cellStyle name="Separador de milhares 17 2 4 2 2 4" xfId="17121" xr:uid="{00000000-0005-0000-0000-0000D7340000}"/>
    <cellStyle name="Separador de milhares 17 2 4 2 3" xfId="7705" xr:uid="{00000000-0005-0000-0000-0000D8340000}"/>
    <cellStyle name="Separador de milhares 17 2 4 2 3 2" xfId="11217" xr:uid="{00000000-0005-0000-0000-0000D9340000}"/>
    <cellStyle name="Separador de milhares 17 2 4 2 3 2 2" xfId="34198" xr:uid="{00000000-0005-0000-0000-0000DA340000}"/>
    <cellStyle name="Separador de milhares 17 2 4 2 3 2 3" xfId="23026" xr:uid="{00000000-0005-0000-0000-0000DB340000}"/>
    <cellStyle name="Separador de milhares 17 2 4 2 3 3" xfId="30686" xr:uid="{00000000-0005-0000-0000-0000DC340000}"/>
    <cellStyle name="Separador de milhares 17 2 4 2 3 4" xfId="15365" xr:uid="{00000000-0005-0000-0000-0000DD340000}"/>
    <cellStyle name="Separador de milhares 17 2 4 2 4" xfId="4829" xr:uid="{00000000-0005-0000-0000-0000DE340000}"/>
    <cellStyle name="Separador de milhares 17 2 4 2 4 2" xfId="27810" xr:uid="{00000000-0005-0000-0000-0000DF340000}"/>
    <cellStyle name="Separador de milhares 17 2 4 2 4 3" xfId="18877" xr:uid="{00000000-0005-0000-0000-0000E0340000}"/>
    <cellStyle name="Separador de milhares 17 2 4 2 5" xfId="24782" xr:uid="{00000000-0005-0000-0000-0000E1340000}"/>
    <cellStyle name="Separador de milhares 17 2 4 2 6" xfId="13609" xr:uid="{00000000-0005-0000-0000-0000E2340000}"/>
    <cellStyle name="Separador de milhares 17 2 4 3" xfId="1165" xr:uid="{00000000-0005-0000-0000-0000E3340000}"/>
    <cellStyle name="Separador de milhares 17 2 4 3 2" xfId="2921" xr:uid="{00000000-0005-0000-0000-0000E4340000}"/>
    <cellStyle name="Separador de milhares 17 2 4 3 2 2" xfId="8825" xr:uid="{00000000-0005-0000-0000-0000E5340000}"/>
    <cellStyle name="Separador de milhares 17 2 4 3 2 2 2" xfId="31806" xr:uid="{00000000-0005-0000-0000-0000E6340000}"/>
    <cellStyle name="Separador de milhares 17 2 4 3 2 2 3" xfId="19997" xr:uid="{00000000-0005-0000-0000-0000E7340000}"/>
    <cellStyle name="Separador de milhares 17 2 4 3 2 3" xfId="25902" xr:uid="{00000000-0005-0000-0000-0000E8340000}"/>
    <cellStyle name="Separador de milhares 17 2 4 3 2 4" xfId="16485" xr:uid="{00000000-0005-0000-0000-0000E9340000}"/>
    <cellStyle name="Separador de milhares 17 2 4 3 3" xfId="7069" xr:uid="{00000000-0005-0000-0000-0000EA340000}"/>
    <cellStyle name="Separador de milhares 17 2 4 3 3 2" xfId="10581" xr:uid="{00000000-0005-0000-0000-0000EB340000}"/>
    <cellStyle name="Separador de milhares 17 2 4 3 3 2 2" xfId="33562" xr:uid="{00000000-0005-0000-0000-0000EC340000}"/>
    <cellStyle name="Separador de milhares 17 2 4 3 3 2 3" xfId="22390" xr:uid="{00000000-0005-0000-0000-0000ED340000}"/>
    <cellStyle name="Separador de milhares 17 2 4 3 3 3" xfId="30050" xr:uid="{00000000-0005-0000-0000-0000EE340000}"/>
    <cellStyle name="Separador de milhares 17 2 4 3 3 4" xfId="14729" xr:uid="{00000000-0005-0000-0000-0000EF340000}"/>
    <cellStyle name="Separador de milhares 17 2 4 3 4" xfId="5873" xr:uid="{00000000-0005-0000-0000-0000F0340000}"/>
    <cellStyle name="Separador de milhares 17 2 4 3 4 2" xfId="28854" xr:uid="{00000000-0005-0000-0000-0000F1340000}"/>
    <cellStyle name="Separador de milhares 17 2 4 3 4 3" xfId="18241" xr:uid="{00000000-0005-0000-0000-0000F2340000}"/>
    <cellStyle name="Separador de milhares 17 2 4 3 5" xfId="24146" xr:uid="{00000000-0005-0000-0000-0000F3340000}"/>
    <cellStyle name="Separador de milhares 17 2 4 3 6" xfId="12973" xr:uid="{00000000-0005-0000-0000-0000F4340000}"/>
    <cellStyle name="Separador de milhares 17 2 4 4" xfId="2276" xr:uid="{00000000-0005-0000-0000-0000F5340000}"/>
    <cellStyle name="Separador de milhares 17 2 4 4 2" xfId="8180" xr:uid="{00000000-0005-0000-0000-0000F6340000}"/>
    <cellStyle name="Separador de milhares 17 2 4 4 2 2" xfId="31161" xr:uid="{00000000-0005-0000-0000-0000F7340000}"/>
    <cellStyle name="Separador de milhares 17 2 4 4 2 3" xfId="19352" xr:uid="{00000000-0005-0000-0000-0000F8340000}"/>
    <cellStyle name="Separador de milhares 17 2 4 4 3" xfId="25257" xr:uid="{00000000-0005-0000-0000-0000F9340000}"/>
    <cellStyle name="Separador de milhares 17 2 4 4 4" xfId="15840" xr:uid="{00000000-0005-0000-0000-0000FA340000}"/>
    <cellStyle name="Separador de milhares 17 2 4 5" xfId="6424" xr:uid="{00000000-0005-0000-0000-0000FB340000}"/>
    <cellStyle name="Separador de milhares 17 2 4 5 2" xfId="9936" xr:uid="{00000000-0005-0000-0000-0000FC340000}"/>
    <cellStyle name="Separador de milhares 17 2 4 5 2 2" xfId="32917" xr:uid="{00000000-0005-0000-0000-0000FD340000}"/>
    <cellStyle name="Separador de milhares 17 2 4 5 2 3" xfId="21745" xr:uid="{00000000-0005-0000-0000-0000FE340000}"/>
    <cellStyle name="Separador de milhares 17 2 4 5 3" xfId="29405" xr:uid="{00000000-0005-0000-0000-0000FF340000}"/>
    <cellStyle name="Separador de milhares 17 2 4 5 4" xfId="14084" xr:uid="{00000000-0005-0000-0000-000000350000}"/>
    <cellStyle name="Separador de milhares 17 2 4 6" xfId="5304" xr:uid="{00000000-0005-0000-0000-000001350000}"/>
    <cellStyle name="Separador de milhares 17 2 4 6 2" xfId="21108" xr:uid="{00000000-0005-0000-0000-000002350000}"/>
    <cellStyle name="Separador de milhares 17 2 4 6 3" xfId="28285" xr:uid="{00000000-0005-0000-0000-000003350000}"/>
    <cellStyle name="Separador de milhares 17 2 4 6 4" xfId="12328" xr:uid="{00000000-0005-0000-0000-000004350000}"/>
    <cellStyle name="Separador de milhares 17 2 4 7" xfId="4193" xr:uid="{00000000-0005-0000-0000-000005350000}"/>
    <cellStyle name="Separador de milhares 17 2 4 7 2" xfId="27174" xr:uid="{00000000-0005-0000-0000-000006350000}"/>
    <cellStyle name="Separador de milhares 17 2 4 7 3" xfId="17596" xr:uid="{00000000-0005-0000-0000-000007350000}"/>
    <cellStyle name="Separador de milhares 17 2 4 8" xfId="23501" xr:uid="{00000000-0005-0000-0000-000008350000}"/>
    <cellStyle name="Separador de milhares 17 2 4 9" xfId="11853" xr:uid="{00000000-0005-0000-0000-000009350000}"/>
    <cellStyle name="Separador de milhares 17 2 5" xfId="936" xr:uid="{00000000-0005-0000-0000-00000A350000}"/>
    <cellStyle name="Separador de milhares 17 2 5 2" xfId="1572" xr:uid="{00000000-0005-0000-0000-00000B350000}"/>
    <cellStyle name="Separador de milhares 17 2 5 2 2" xfId="3328" xr:uid="{00000000-0005-0000-0000-00000C350000}"/>
    <cellStyle name="Separador de milhares 17 2 5 2 2 2" xfId="9232" xr:uid="{00000000-0005-0000-0000-00000D350000}"/>
    <cellStyle name="Separador de milhares 17 2 5 2 2 2 2" xfId="32213" xr:uid="{00000000-0005-0000-0000-00000E350000}"/>
    <cellStyle name="Separador de milhares 17 2 5 2 2 2 3" xfId="20404" xr:uid="{00000000-0005-0000-0000-00000F350000}"/>
    <cellStyle name="Separador de milhares 17 2 5 2 2 3" xfId="26309" xr:uid="{00000000-0005-0000-0000-000010350000}"/>
    <cellStyle name="Separador de milhares 17 2 5 2 2 4" xfId="16892" xr:uid="{00000000-0005-0000-0000-000011350000}"/>
    <cellStyle name="Separador de milhares 17 2 5 2 3" xfId="7476" xr:uid="{00000000-0005-0000-0000-000012350000}"/>
    <cellStyle name="Separador de milhares 17 2 5 2 3 2" xfId="10988" xr:uid="{00000000-0005-0000-0000-000013350000}"/>
    <cellStyle name="Separador de milhares 17 2 5 2 3 2 2" xfId="33969" xr:uid="{00000000-0005-0000-0000-000014350000}"/>
    <cellStyle name="Separador de milhares 17 2 5 2 3 2 3" xfId="22797" xr:uid="{00000000-0005-0000-0000-000015350000}"/>
    <cellStyle name="Separador de milhares 17 2 5 2 3 3" xfId="30457" xr:uid="{00000000-0005-0000-0000-000016350000}"/>
    <cellStyle name="Separador de milhares 17 2 5 2 3 4" xfId="15136" xr:uid="{00000000-0005-0000-0000-000017350000}"/>
    <cellStyle name="Separador de milhares 17 2 5 2 4" xfId="4600" xr:uid="{00000000-0005-0000-0000-000018350000}"/>
    <cellStyle name="Separador de milhares 17 2 5 2 4 2" xfId="27581" xr:uid="{00000000-0005-0000-0000-000019350000}"/>
    <cellStyle name="Separador de milhares 17 2 5 2 4 3" xfId="18648" xr:uid="{00000000-0005-0000-0000-00001A350000}"/>
    <cellStyle name="Separador de milhares 17 2 5 2 5" xfId="24553" xr:uid="{00000000-0005-0000-0000-00001B350000}"/>
    <cellStyle name="Separador de milhares 17 2 5 2 6" xfId="13380" xr:uid="{00000000-0005-0000-0000-00001C350000}"/>
    <cellStyle name="Separador de milhares 17 2 5 3" xfId="2692" xr:uid="{00000000-0005-0000-0000-00001D350000}"/>
    <cellStyle name="Separador de milhares 17 2 5 3 2" xfId="8596" xr:uid="{00000000-0005-0000-0000-00001E350000}"/>
    <cellStyle name="Separador de milhares 17 2 5 3 2 2" xfId="31577" xr:uid="{00000000-0005-0000-0000-00001F350000}"/>
    <cellStyle name="Separador de milhares 17 2 5 3 2 3" xfId="19768" xr:uid="{00000000-0005-0000-0000-000020350000}"/>
    <cellStyle name="Separador de milhares 17 2 5 3 3" xfId="25673" xr:uid="{00000000-0005-0000-0000-000021350000}"/>
    <cellStyle name="Separador de milhares 17 2 5 3 4" xfId="16256" xr:uid="{00000000-0005-0000-0000-000022350000}"/>
    <cellStyle name="Separador de milhares 17 2 5 4" xfId="6840" xr:uid="{00000000-0005-0000-0000-000023350000}"/>
    <cellStyle name="Separador de milhares 17 2 5 4 2" xfId="10352" xr:uid="{00000000-0005-0000-0000-000024350000}"/>
    <cellStyle name="Separador de milhares 17 2 5 4 2 2" xfId="33333" xr:uid="{00000000-0005-0000-0000-000025350000}"/>
    <cellStyle name="Separador de milhares 17 2 5 4 2 3" xfId="22161" xr:uid="{00000000-0005-0000-0000-000026350000}"/>
    <cellStyle name="Separador de milhares 17 2 5 4 3" xfId="29821" xr:uid="{00000000-0005-0000-0000-000027350000}"/>
    <cellStyle name="Separador de milhares 17 2 5 4 4" xfId="14500" xr:uid="{00000000-0005-0000-0000-000028350000}"/>
    <cellStyle name="Separador de milhares 17 2 5 5" xfId="5644" xr:uid="{00000000-0005-0000-0000-000029350000}"/>
    <cellStyle name="Separador de milhares 17 2 5 5 2" xfId="21278" xr:uid="{00000000-0005-0000-0000-00002A350000}"/>
    <cellStyle name="Separador de milhares 17 2 5 5 3" xfId="28625" xr:uid="{00000000-0005-0000-0000-00002B350000}"/>
    <cellStyle name="Separador de milhares 17 2 5 5 4" xfId="12744" xr:uid="{00000000-0005-0000-0000-00002C350000}"/>
    <cellStyle name="Separador de milhares 17 2 5 6" xfId="3964" xr:uid="{00000000-0005-0000-0000-00002D350000}"/>
    <cellStyle name="Separador de milhares 17 2 5 6 2" xfId="26945" xr:uid="{00000000-0005-0000-0000-00002E350000}"/>
    <cellStyle name="Separador de milhares 17 2 5 6 3" xfId="18012" xr:uid="{00000000-0005-0000-0000-00002F350000}"/>
    <cellStyle name="Separador de milhares 17 2 5 7" xfId="23917" xr:uid="{00000000-0005-0000-0000-000030350000}"/>
    <cellStyle name="Separador de milhares 17 2 5 8" xfId="11624" xr:uid="{00000000-0005-0000-0000-000031350000}"/>
    <cellStyle name="Separador de milhares 17 2 6" xfId="1326" xr:uid="{00000000-0005-0000-0000-000032350000}"/>
    <cellStyle name="Separador de milhares 17 2 6 2" xfId="1962" xr:uid="{00000000-0005-0000-0000-000033350000}"/>
    <cellStyle name="Separador de milhares 17 2 6 2 2" xfId="3718" xr:uid="{00000000-0005-0000-0000-000034350000}"/>
    <cellStyle name="Separador de milhares 17 2 6 2 2 2" xfId="9622" xr:uid="{00000000-0005-0000-0000-000035350000}"/>
    <cellStyle name="Separador de milhares 17 2 6 2 2 2 2" xfId="32603" xr:uid="{00000000-0005-0000-0000-000036350000}"/>
    <cellStyle name="Separador de milhares 17 2 6 2 2 2 3" xfId="20794" xr:uid="{00000000-0005-0000-0000-000037350000}"/>
    <cellStyle name="Separador de milhares 17 2 6 2 2 3" xfId="26699" xr:uid="{00000000-0005-0000-0000-000038350000}"/>
    <cellStyle name="Separador de milhares 17 2 6 2 2 4" xfId="17282" xr:uid="{00000000-0005-0000-0000-000039350000}"/>
    <cellStyle name="Separador de milhares 17 2 6 2 3" xfId="7866" xr:uid="{00000000-0005-0000-0000-00003A350000}"/>
    <cellStyle name="Separador de milhares 17 2 6 2 3 2" xfId="11378" xr:uid="{00000000-0005-0000-0000-00003B350000}"/>
    <cellStyle name="Separador de milhares 17 2 6 2 3 2 2" xfId="34359" xr:uid="{00000000-0005-0000-0000-00003C350000}"/>
    <cellStyle name="Separador de milhares 17 2 6 2 3 2 3" xfId="23187" xr:uid="{00000000-0005-0000-0000-00003D350000}"/>
    <cellStyle name="Separador de milhares 17 2 6 2 3 3" xfId="30847" xr:uid="{00000000-0005-0000-0000-00003E350000}"/>
    <cellStyle name="Separador de milhares 17 2 6 2 3 4" xfId="15526" xr:uid="{00000000-0005-0000-0000-00003F350000}"/>
    <cellStyle name="Separador de milhares 17 2 6 2 4" xfId="4990" xr:uid="{00000000-0005-0000-0000-000040350000}"/>
    <cellStyle name="Separador de milhares 17 2 6 2 4 2" xfId="27971" xr:uid="{00000000-0005-0000-0000-000041350000}"/>
    <cellStyle name="Separador de milhares 17 2 6 2 4 3" xfId="19038" xr:uid="{00000000-0005-0000-0000-000042350000}"/>
    <cellStyle name="Separador de milhares 17 2 6 2 5" xfId="24943" xr:uid="{00000000-0005-0000-0000-000043350000}"/>
    <cellStyle name="Separador de milhares 17 2 6 2 6" xfId="13770" xr:uid="{00000000-0005-0000-0000-000044350000}"/>
    <cellStyle name="Separador de milhares 17 2 6 3" xfId="3082" xr:uid="{00000000-0005-0000-0000-000045350000}"/>
    <cellStyle name="Separador de milhares 17 2 6 3 2" xfId="8986" xr:uid="{00000000-0005-0000-0000-000046350000}"/>
    <cellStyle name="Separador de milhares 17 2 6 3 2 2" xfId="31967" xr:uid="{00000000-0005-0000-0000-000047350000}"/>
    <cellStyle name="Separador de milhares 17 2 6 3 2 3" xfId="20158" xr:uid="{00000000-0005-0000-0000-000048350000}"/>
    <cellStyle name="Separador de milhares 17 2 6 3 3" xfId="26063" xr:uid="{00000000-0005-0000-0000-000049350000}"/>
    <cellStyle name="Separador de milhares 17 2 6 3 4" xfId="16646" xr:uid="{00000000-0005-0000-0000-00004A350000}"/>
    <cellStyle name="Separador de milhares 17 2 6 4" xfId="7230" xr:uid="{00000000-0005-0000-0000-00004B350000}"/>
    <cellStyle name="Separador de milhares 17 2 6 4 2" xfId="10742" xr:uid="{00000000-0005-0000-0000-00004C350000}"/>
    <cellStyle name="Separador de milhares 17 2 6 4 2 2" xfId="33723" xr:uid="{00000000-0005-0000-0000-00004D350000}"/>
    <cellStyle name="Separador de milhares 17 2 6 4 2 3" xfId="22551" xr:uid="{00000000-0005-0000-0000-00004E350000}"/>
    <cellStyle name="Separador de milhares 17 2 6 4 3" xfId="30211" xr:uid="{00000000-0005-0000-0000-00004F350000}"/>
    <cellStyle name="Separador de milhares 17 2 6 4 4" xfId="14890" xr:uid="{00000000-0005-0000-0000-000050350000}"/>
    <cellStyle name="Separador de milhares 17 2 6 5" xfId="6034" xr:uid="{00000000-0005-0000-0000-000051350000}"/>
    <cellStyle name="Separador de milhares 17 2 6 5 2" xfId="21431" xr:uid="{00000000-0005-0000-0000-000052350000}"/>
    <cellStyle name="Separador de milhares 17 2 6 5 3" xfId="29015" xr:uid="{00000000-0005-0000-0000-000053350000}"/>
    <cellStyle name="Separador de milhares 17 2 6 5 4" xfId="13134" xr:uid="{00000000-0005-0000-0000-000054350000}"/>
    <cellStyle name="Separador de milhares 17 2 6 6" xfId="4354" xr:uid="{00000000-0005-0000-0000-000055350000}"/>
    <cellStyle name="Separador de milhares 17 2 6 6 2" xfId="27335" xr:uid="{00000000-0005-0000-0000-000056350000}"/>
    <cellStyle name="Separador de milhares 17 2 6 6 3" xfId="18402" xr:uid="{00000000-0005-0000-0000-000057350000}"/>
    <cellStyle name="Separador de milhares 17 2 6 7" xfId="24307" xr:uid="{00000000-0005-0000-0000-000058350000}"/>
    <cellStyle name="Separador de milhares 17 2 6 8" xfId="12014" xr:uid="{00000000-0005-0000-0000-000059350000}"/>
    <cellStyle name="Separador de milhares 17 2 7" xfId="766" xr:uid="{00000000-0005-0000-0000-00005A350000}"/>
    <cellStyle name="Separador de milhares 17 2 7 2" xfId="2522" xr:uid="{00000000-0005-0000-0000-00005B350000}"/>
    <cellStyle name="Separador de milhares 17 2 7 2 2" xfId="8426" xr:uid="{00000000-0005-0000-0000-00005C350000}"/>
    <cellStyle name="Separador de milhares 17 2 7 2 2 2" xfId="31407" xr:uid="{00000000-0005-0000-0000-00005D350000}"/>
    <cellStyle name="Separador de milhares 17 2 7 2 2 3" xfId="19598" xr:uid="{00000000-0005-0000-0000-00005E350000}"/>
    <cellStyle name="Separador de milhares 17 2 7 2 3" xfId="25503" xr:uid="{00000000-0005-0000-0000-00005F350000}"/>
    <cellStyle name="Separador de milhares 17 2 7 2 4" xfId="16086" xr:uid="{00000000-0005-0000-0000-000060350000}"/>
    <cellStyle name="Separador de milhares 17 2 7 3" xfId="6670" xr:uid="{00000000-0005-0000-0000-000061350000}"/>
    <cellStyle name="Separador de milhares 17 2 7 3 2" xfId="10182" xr:uid="{00000000-0005-0000-0000-000062350000}"/>
    <cellStyle name="Separador de milhares 17 2 7 3 2 2" xfId="33163" xr:uid="{00000000-0005-0000-0000-000063350000}"/>
    <cellStyle name="Separador de milhares 17 2 7 3 2 3" xfId="21991" xr:uid="{00000000-0005-0000-0000-000064350000}"/>
    <cellStyle name="Separador de milhares 17 2 7 3 3" xfId="29651" xr:uid="{00000000-0005-0000-0000-000065350000}"/>
    <cellStyle name="Separador de milhares 17 2 7 3 4" xfId="14330" xr:uid="{00000000-0005-0000-0000-000066350000}"/>
    <cellStyle name="Separador de milhares 17 2 7 4" xfId="4430" xr:uid="{00000000-0005-0000-0000-000067350000}"/>
    <cellStyle name="Separador de milhares 17 2 7 4 2" xfId="27411" xr:uid="{00000000-0005-0000-0000-000068350000}"/>
    <cellStyle name="Separador de milhares 17 2 7 4 3" xfId="17842" xr:uid="{00000000-0005-0000-0000-000069350000}"/>
    <cellStyle name="Separador de milhares 17 2 7 5" xfId="23747" xr:uid="{00000000-0005-0000-0000-00006A350000}"/>
    <cellStyle name="Separador de milhares 17 2 7 6" xfId="12574" xr:uid="{00000000-0005-0000-0000-00006B350000}"/>
    <cellStyle name="Separador de milhares 17 2 8" xfId="1402" xr:uid="{00000000-0005-0000-0000-00006C350000}"/>
    <cellStyle name="Separador de milhares 17 2 8 2" xfId="3158" xr:uid="{00000000-0005-0000-0000-00006D350000}"/>
    <cellStyle name="Separador de milhares 17 2 8 2 2" xfId="9062" xr:uid="{00000000-0005-0000-0000-00006E350000}"/>
    <cellStyle name="Separador de milhares 17 2 8 2 2 2" xfId="32043" xr:uid="{00000000-0005-0000-0000-00006F350000}"/>
    <cellStyle name="Separador de milhares 17 2 8 2 2 3" xfId="20234" xr:uid="{00000000-0005-0000-0000-000070350000}"/>
    <cellStyle name="Separador de milhares 17 2 8 2 3" xfId="26139" xr:uid="{00000000-0005-0000-0000-000071350000}"/>
    <cellStyle name="Separador de milhares 17 2 8 2 4" xfId="16722" xr:uid="{00000000-0005-0000-0000-000072350000}"/>
    <cellStyle name="Separador de milhares 17 2 8 3" xfId="7306" xr:uid="{00000000-0005-0000-0000-000073350000}"/>
    <cellStyle name="Separador de milhares 17 2 8 3 2" xfId="10818" xr:uid="{00000000-0005-0000-0000-000074350000}"/>
    <cellStyle name="Separador de milhares 17 2 8 3 2 2" xfId="33799" xr:uid="{00000000-0005-0000-0000-000075350000}"/>
    <cellStyle name="Separador de milhares 17 2 8 3 2 3" xfId="22627" xr:uid="{00000000-0005-0000-0000-000076350000}"/>
    <cellStyle name="Separador de milhares 17 2 8 3 3" xfId="30287" xr:uid="{00000000-0005-0000-0000-000077350000}"/>
    <cellStyle name="Separador de milhares 17 2 8 3 4" xfId="14966" xr:uid="{00000000-0005-0000-0000-000078350000}"/>
    <cellStyle name="Separador de milhares 17 2 8 4" xfId="6110" xr:uid="{00000000-0005-0000-0000-000079350000}"/>
    <cellStyle name="Separador de milhares 17 2 8 4 2" xfId="29091" xr:uid="{00000000-0005-0000-0000-00007A350000}"/>
    <cellStyle name="Separador de milhares 17 2 8 4 3" xfId="18478" xr:uid="{00000000-0005-0000-0000-00007B350000}"/>
    <cellStyle name="Separador de milhares 17 2 8 5" xfId="24383" xr:uid="{00000000-0005-0000-0000-00007C350000}"/>
    <cellStyle name="Separador de milhares 17 2 8 6" xfId="13210" xr:uid="{00000000-0005-0000-0000-00007D350000}"/>
    <cellStyle name="Separador de milhares 17 2 9" xfId="689" xr:uid="{00000000-0005-0000-0000-00007E350000}"/>
    <cellStyle name="Separador de milhares 17 2 9 2" xfId="2446" xr:uid="{00000000-0005-0000-0000-00007F350000}"/>
    <cellStyle name="Separador de milhares 17 2 9 2 2" xfId="8350" xr:uid="{00000000-0005-0000-0000-000080350000}"/>
    <cellStyle name="Separador de milhares 17 2 9 2 2 2" xfId="31331" xr:uid="{00000000-0005-0000-0000-000081350000}"/>
    <cellStyle name="Separador de milhares 17 2 9 2 2 3" xfId="19522" xr:uid="{00000000-0005-0000-0000-000082350000}"/>
    <cellStyle name="Separador de milhares 17 2 9 2 3" xfId="25427" xr:uid="{00000000-0005-0000-0000-000083350000}"/>
    <cellStyle name="Separador de milhares 17 2 9 2 4" xfId="16010" xr:uid="{00000000-0005-0000-0000-000084350000}"/>
    <cellStyle name="Separador de milhares 17 2 9 3" xfId="6594" xr:uid="{00000000-0005-0000-0000-000085350000}"/>
    <cellStyle name="Separador de milhares 17 2 9 3 2" xfId="10106" xr:uid="{00000000-0005-0000-0000-000086350000}"/>
    <cellStyle name="Separador de milhares 17 2 9 3 2 2" xfId="33087" xr:uid="{00000000-0005-0000-0000-000087350000}"/>
    <cellStyle name="Separador de milhares 17 2 9 3 2 3" xfId="21915" xr:uid="{00000000-0005-0000-0000-000088350000}"/>
    <cellStyle name="Separador de milhares 17 2 9 3 3" xfId="29575" xr:uid="{00000000-0005-0000-0000-000089350000}"/>
    <cellStyle name="Separador de milhares 17 2 9 3 4" xfId="14254" xr:uid="{00000000-0005-0000-0000-00008A350000}"/>
    <cellStyle name="Separador de milhares 17 2 9 4" xfId="5474" xr:uid="{00000000-0005-0000-0000-00008B350000}"/>
    <cellStyle name="Separador de milhares 17 2 9 4 2" xfId="28455" xr:uid="{00000000-0005-0000-0000-00008C350000}"/>
    <cellStyle name="Separador de milhares 17 2 9 4 3" xfId="17766" xr:uid="{00000000-0005-0000-0000-00008D350000}"/>
    <cellStyle name="Separador de milhares 17 2 9 5" xfId="23671" xr:uid="{00000000-0005-0000-0000-00008E350000}"/>
    <cellStyle name="Separador de milhares 17 2 9 6" xfId="12498" xr:uid="{00000000-0005-0000-0000-00008F350000}"/>
    <cellStyle name="Separador de milhares 17 3" xfId="419" xr:uid="{00000000-0005-0000-0000-000090350000}"/>
    <cellStyle name="Separador de milhares 17 3 10" xfId="23402" xr:uid="{00000000-0005-0000-0000-000091350000}"/>
    <cellStyle name="Separador de milhares 17 3 11" xfId="11516" xr:uid="{00000000-0005-0000-0000-000092350000}"/>
    <cellStyle name="Separador de milhares 17 3 2" xfId="580" xr:uid="{00000000-0005-0000-0000-000093350000}"/>
    <cellStyle name="Separador de milhares 17 3 2 2" xfId="1863" xr:uid="{00000000-0005-0000-0000-000094350000}"/>
    <cellStyle name="Separador de milhares 17 3 2 2 2" xfId="3619" xr:uid="{00000000-0005-0000-0000-000095350000}"/>
    <cellStyle name="Separador de milhares 17 3 2 2 2 2" xfId="9523" xr:uid="{00000000-0005-0000-0000-000096350000}"/>
    <cellStyle name="Separador de milhares 17 3 2 2 2 2 2" xfId="32504" xr:uid="{00000000-0005-0000-0000-000097350000}"/>
    <cellStyle name="Separador de milhares 17 3 2 2 2 2 3" xfId="20695" xr:uid="{00000000-0005-0000-0000-000098350000}"/>
    <cellStyle name="Separador de milhares 17 3 2 2 2 3" xfId="26600" xr:uid="{00000000-0005-0000-0000-000099350000}"/>
    <cellStyle name="Separador de milhares 17 3 2 2 2 4" xfId="17183" xr:uid="{00000000-0005-0000-0000-00009A350000}"/>
    <cellStyle name="Separador de milhares 17 3 2 2 3" xfId="7767" xr:uid="{00000000-0005-0000-0000-00009B350000}"/>
    <cellStyle name="Separador de milhares 17 3 2 2 3 2" xfId="11279" xr:uid="{00000000-0005-0000-0000-00009C350000}"/>
    <cellStyle name="Separador de milhares 17 3 2 2 3 2 2" xfId="34260" xr:uid="{00000000-0005-0000-0000-00009D350000}"/>
    <cellStyle name="Separador de milhares 17 3 2 2 3 2 3" xfId="23088" xr:uid="{00000000-0005-0000-0000-00009E350000}"/>
    <cellStyle name="Separador de milhares 17 3 2 2 3 3" xfId="30748" xr:uid="{00000000-0005-0000-0000-00009F350000}"/>
    <cellStyle name="Separador de milhares 17 3 2 2 3 4" xfId="15427" xr:uid="{00000000-0005-0000-0000-0000A0350000}"/>
    <cellStyle name="Separador de milhares 17 3 2 2 4" xfId="4891" xr:uid="{00000000-0005-0000-0000-0000A1350000}"/>
    <cellStyle name="Separador de milhares 17 3 2 2 4 2" xfId="27872" xr:uid="{00000000-0005-0000-0000-0000A2350000}"/>
    <cellStyle name="Separador de milhares 17 3 2 2 4 3" xfId="18939" xr:uid="{00000000-0005-0000-0000-0000A3350000}"/>
    <cellStyle name="Separador de milhares 17 3 2 2 5" xfId="24844" xr:uid="{00000000-0005-0000-0000-0000A4350000}"/>
    <cellStyle name="Separador de milhares 17 3 2 2 6" xfId="13671" xr:uid="{00000000-0005-0000-0000-0000A5350000}"/>
    <cellStyle name="Separador de milhares 17 3 2 3" xfId="1227" xr:uid="{00000000-0005-0000-0000-0000A6350000}"/>
    <cellStyle name="Separador de milhares 17 3 2 3 2" xfId="2983" xr:uid="{00000000-0005-0000-0000-0000A7350000}"/>
    <cellStyle name="Separador de milhares 17 3 2 3 2 2" xfId="8887" xr:uid="{00000000-0005-0000-0000-0000A8350000}"/>
    <cellStyle name="Separador de milhares 17 3 2 3 2 2 2" xfId="31868" xr:uid="{00000000-0005-0000-0000-0000A9350000}"/>
    <cellStyle name="Separador de milhares 17 3 2 3 2 2 3" xfId="20059" xr:uid="{00000000-0005-0000-0000-0000AA350000}"/>
    <cellStyle name="Separador de milhares 17 3 2 3 2 3" xfId="25964" xr:uid="{00000000-0005-0000-0000-0000AB350000}"/>
    <cellStyle name="Separador de milhares 17 3 2 3 2 4" xfId="16547" xr:uid="{00000000-0005-0000-0000-0000AC350000}"/>
    <cellStyle name="Separador de milhares 17 3 2 3 3" xfId="7131" xr:uid="{00000000-0005-0000-0000-0000AD350000}"/>
    <cellStyle name="Separador de milhares 17 3 2 3 3 2" xfId="10643" xr:uid="{00000000-0005-0000-0000-0000AE350000}"/>
    <cellStyle name="Separador de milhares 17 3 2 3 3 2 2" xfId="33624" xr:uid="{00000000-0005-0000-0000-0000AF350000}"/>
    <cellStyle name="Separador de milhares 17 3 2 3 3 2 3" xfId="22452" xr:uid="{00000000-0005-0000-0000-0000B0350000}"/>
    <cellStyle name="Separador de milhares 17 3 2 3 3 3" xfId="30112" xr:uid="{00000000-0005-0000-0000-0000B1350000}"/>
    <cellStyle name="Separador de milhares 17 3 2 3 3 4" xfId="14791" xr:uid="{00000000-0005-0000-0000-0000B2350000}"/>
    <cellStyle name="Separador de milhares 17 3 2 3 4" xfId="5935" xr:uid="{00000000-0005-0000-0000-0000B3350000}"/>
    <cellStyle name="Separador de milhares 17 3 2 3 4 2" xfId="28916" xr:uid="{00000000-0005-0000-0000-0000B4350000}"/>
    <cellStyle name="Separador de milhares 17 3 2 3 4 3" xfId="18303" xr:uid="{00000000-0005-0000-0000-0000B5350000}"/>
    <cellStyle name="Separador de milhares 17 3 2 3 5" xfId="24208" xr:uid="{00000000-0005-0000-0000-0000B6350000}"/>
    <cellStyle name="Separador de milhares 17 3 2 3 6" xfId="13035" xr:uid="{00000000-0005-0000-0000-0000B7350000}"/>
    <cellStyle name="Separador de milhares 17 3 2 4" xfId="2338" xr:uid="{00000000-0005-0000-0000-0000B8350000}"/>
    <cellStyle name="Separador de milhares 17 3 2 4 2" xfId="8242" xr:uid="{00000000-0005-0000-0000-0000B9350000}"/>
    <cellStyle name="Separador de milhares 17 3 2 4 2 2" xfId="31223" xr:uid="{00000000-0005-0000-0000-0000BA350000}"/>
    <cellStyle name="Separador de milhares 17 3 2 4 2 3" xfId="19414" xr:uid="{00000000-0005-0000-0000-0000BB350000}"/>
    <cellStyle name="Separador de milhares 17 3 2 4 3" xfId="25319" xr:uid="{00000000-0005-0000-0000-0000BC350000}"/>
    <cellStyle name="Separador de milhares 17 3 2 4 4" xfId="15902" xr:uid="{00000000-0005-0000-0000-0000BD350000}"/>
    <cellStyle name="Separador de milhares 17 3 2 5" xfId="6486" xr:uid="{00000000-0005-0000-0000-0000BE350000}"/>
    <cellStyle name="Separador de milhares 17 3 2 5 2" xfId="9998" xr:uid="{00000000-0005-0000-0000-0000BF350000}"/>
    <cellStyle name="Separador de milhares 17 3 2 5 2 2" xfId="32979" xr:uid="{00000000-0005-0000-0000-0000C0350000}"/>
    <cellStyle name="Separador de milhares 17 3 2 5 2 3" xfId="21807" xr:uid="{00000000-0005-0000-0000-0000C1350000}"/>
    <cellStyle name="Separador de milhares 17 3 2 5 3" xfId="29467" xr:uid="{00000000-0005-0000-0000-0000C2350000}"/>
    <cellStyle name="Separador de milhares 17 3 2 5 4" xfId="14146" xr:uid="{00000000-0005-0000-0000-0000C3350000}"/>
    <cellStyle name="Separador de milhares 17 3 2 6" xfId="5366" xr:uid="{00000000-0005-0000-0000-0000C4350000}"/>
    <cellStyle name="Separador de milhares 17 3 2 6 2" xfId="21170" xr:uid="{00000000-0005-0000-0000-0000C5350000}"/>
    <cellStyle name="Separador de milhares 17 3 2 6 3" xfId="28347" xr:uid="{00000000-0005-0000-0000-0000C6350000}"/>
    <cellStyle name="Separador de milhares 17 3 2 6 4" xfId="12390" xr:uid="{00000000-0005-0000-0000-0000C7350000}"/>
    <cellStyle name="Separador de milhares 17 3 2 7" xfId="4255" xr:uid="{00000000-0005-0000-0000-0000C8350000}"/>
    <cellStyle name="Separador de milhares 17 3 2 7 2" xfId="27236" xr:uid="{00000000-0005-0000-0000-0000C9350000}"/>
    <cellStyle name="Separador de milhares 17 3 2 7 3" xfId="17658" xr:uid="{00000000-0005-0000-0000-0000CA350000}"/>
    <cellStyle name="Separador de milhares 17 3 2 8" xfId="23563" xr:uid="{00000000-0005-0000-0000-0000CB350000}"/>
    <cellStyle name="Separador de milhares 17 3 2 9" xfId="11915" xr:uid="{00000000-0005-0000-0000-0000CC350000}"/>
    <cellStyle name="Separador de milhares 17 3 3" xfId="1066" xr:uid="{00000000-0005-0000-0000-0000CD350000}"/>
    <cellStyle name="Separador de milhares 17 3 3 2" xfId="1702" xr:uid="{00000000-0005-0000-0000-0000CE350000}"/>
    <cellStyle name="Separador de milhares 17 3 3 2 2" xfId="3458" xr:uid="{00000000-0005-0000-0000-0000CF350000}"/>
    <cellStyle name="Separador de milhares 17 3 3 2 2 2" xfId="9362" xr:uid="{00000000-0005-0000-0000-0000D0350000}"/>
    <cellStyle name="Separador de milhares 17 3 3 2 2 2 2" xfId="32343" xr:uid="{00000000-0005-0000-0000-0000D1350000}"/>
    <cellStyle name="Separador de milhares 17 3 3 2 2 2 3" xfId="20534" xr:uid="{00000000-0005-0000-0000-0000D2350000}"/>
    <cellStyle name="Separador de milhares 17 3 3 2 2 3" xfId="26439" xr:uid="{00000000-0005-0000-0000-0000D3350000}"/>
    <cellStyle name="Separador de milhares 17 3 3 2 2 4" xfId="17022" xr:uid="{00000000-0005-0000-0000-0000D4350000}"/>
    <cellStyle name="Separador de milhares 17 3 3 2 3" xfId="7606" xr:uid="{00000000-0005-0000-0000-0000D5350000}"/>
    <cellStyle name="Separador de milhares 17 3 3 2 3 2" xfId="11118" xr:uid="{00000000-0005-0000-0000-0000D6350000}"/>
    <cellStyle name="Separador de milhares 17 3 3 2 3 2 2" xfId="34099" xr:uid="{00000000-0005-0000-0000-0000D7350000}"/>
    <cellStyle name="Separador de milhares 17 3 3 2 3 2 3" xfId="22927" xr:uid="{00000000-0005-0000-0000-0000D8350000}"/>
    <cellStyle name="Separador de milhares 17 3 3 2 3 3" xfId="30587" xr:uid="{00000000-0005-0000-0000-0000D9350000}"/>
    <cellStyle name="Separador de milhares 17 3 3 2 3 4" xfId="15266" xr:uid="{00000000-0005-0000-0000-0000DA350000}"/>
    <cellStyle name="Separador de milhares 17 3 3 2 4" xfId="4730" xr:uid="{00000000-0005-0000-0000-0000DB350000}"/>
    <cellStyle name="Separador de milhares 17 3 3 2 4 2" xfId="27711" xr:uid="{00000000-0005-0000-0000-0000DC350000}"/>
    <cellStyle name="Separador de milhares 17 3 3 2 4 3" xfId="18778" xr:uid="{00000000-0005-0000-0000-0000DD350000}"/>
    <cellStyle name="Separador de milhares 17 3 3 2 5" xfId="24683" xr:uid="{00000000-0005-0000-0000-0000DE350000}"/>
    <cellStyle name="Separador de milhares 17 3 3 2 6" xfId="13510" xr:uid="{00000000-0005-0000-0000-0000DF350000}"/>
    <cellStyle name="Separador de milhares 17 3 3 3" xfId="2822" xr:uid="{00000000-0005-0000-0000-0000E0350000}"/>
    <cellStyle name="Separador de milhares 17 3 3 3 2" xfId="8726" xr:uid="{00000000-0005-0000-0000-0000E1350000}"/>
    <cellStyle name="Separador de milhares 17 3 3 3 2 2" xfId="31707" xr:uid="{00000000-0005-0000-0000-0000E2350000}"/>
    <cellStyle name="Separador de milhares 17 3 3 3 2 3" xfId="19898" xr:uid="{00000000-0005-0000-0000-0000E3350000}"/>
    <cellStyle name="Separador de milhares 17 3 3 3 3" xfId="25803" xr:uid="{00000000-0005-0000-0000-0000E4350000}"/>
    <cellStyle name="Separador de milhares 17 3 3 3 4" xfId="16386" xr:uid="{00000000-0005-0000-0000-0000E5350000}"/>
    <cellStyle name="Separador de milhares 17 3 3 4" xfId="6970" xr:uid="{00000000-0005-0000-0000-0000E6350000}"/>
    <cellStyle name="Separador de milhares 17 3 3 4 2" xfId="10482" xr:uid="{00000000-0005-0000-0000-0000E7350000}"/>
    <cellStyle name="Separador de milhares 17 3 3 4 2 2" xfId="33463" xr:uid="{00000000-0005-0000-0000-0000E8350000}"/>
    <cellStyle name="Separador de milhares 17 3 3 4 2 3" xfId="22291" xr:uid="{00000000-0005-0000-0000-0000E9350000}"/>
    <cellStyle name="Separador de milhares 17 3 3 4 3" xfId="29951" xr:uid="{00000000-0005-0000-0000-0000EA350000}"/>
    <cellStyle name="Separador de milhares 17 3 3 4 4" xfId="14630" xr:uid="{00000000-0005-0000-0000-0000EB350000}"/>
    <cellStyle name="Separador de milhares 17 3 3 5" xfId="5774" xr:uid="{00000000-0005-0000-0000-0000EC350000}"/>
    <cellStyle name="Separador de milhares 17 3 3 5 2" xfId="21332" xr:uid="{00000000-0005-0000-0000-0000ED350000}"/>
    <cellStyle name="Separador de milhares 17 3 3 5 3" xfId="28755" xr:uid="{00000000-0005-0000-0000-0000EE350000}"/>
    <cellStyle name="Separador de milhares 17 3 3 5 4" xfId="12874" xr:uid="{00000000-0005-0000-0000-0000EF350000}"/>
    <cellStyle name="Separador de milhares 17 3 3 6" xfId="4094" xr:uid="{00000000-0005-0000-0000-0000F0350000}"/>
    <cellStyle name="Separador de milhares 17 3 3 6 2" xfId="27075" xr:uid="{00000000-0005-0000-0000-0000F1350000}"/>
    <cellStyle name="Separador de milhares 17 3 3 6 3" xfId="18142" xr:uid="{00000000-0005-0000-0000-0000F2350000}"/>
    <cellStyle name="Separador de milhares 17 3 3 7" xfId="24047" xr:uid="{00000000-0005-0000-0000-0000F3350000}"/>
    <cellStyle name="Separador de milhares 17 3 3 8" xfId="11754" xr:uid="{00000000-0005-0000-0000-0000F4350000}"/>
    <cellStyle name="Separador de milhares 17 3 4" xfId="1464" xr:uid="{00000000-0005-0000-0000-0000F5350000}"/>
    <cellStyle name="Separador de milhares 17 3 4 2" xfId="3220" xr:uid="{00000000-0005-0000-0000-0000F6350000}"/>
    <cellStyle name="Separador de milhares 17 3 4 2 2" xfId="9124" xr:uid="{00000000-0005-0000-0000-0000F7350000}"/>
    <cellStyle name="Separador de milhares 17 3 4 2 2 2" xfId="32105" xr:uid="{00000000-0005-0000-0000-0000F8350000}"/>
    <cellStyle name="Separador de milhares 17 3 4 2 2 3" xfId="20296" xr:uid="{00000000-0005-0000-0000-0000F9350000}"/>
    <cellStyle name="Separador de milhares 17 3 4 2 3" xfId="26201" xr:uid="{00000000-0005-0000-0000-0000FA350000}"/>
    <cellStyle name="Separador de milhares 17 3 4 2 4" xfId="16784" xr:uid="{00000000-0005-0000-0000-0000FB350000}"/>
    <cellStyle name="Separador de milhares 17 3 4 3" xfId="7368" xr:uid="{00000000-0005-0000-0000-0000FC350000}"/>
    <cellStyle name="Separador de milhares 17 3 4 3 2" xfId="10880" xr:uid="{00000000-0005-0000-0000-0000FD350000}"/>
    <cellStyle name="Separador de milhares 17 3 4 3 2 2" xfId="33861" xr:uid="{00000000-0005-0000-0000-0000FE350000}"/>
    <cellStyle name="Separador de milhares 17 3 4 3 2 3" xfId="22689" xr:uid="{00000000-0005-0000-0000-0000FF350000}"/>
    <cellStyle name="Separador de milhares 17 3 4 3 3" xfId="30349" xr:uid="{00000000-0005-0000-0000-000000360000}"/>
    <cellStyle name="Separador de milhares 17 3 4 3 4" xfId="15028" xr:uid="{00000000-0005-0000-0000-000001360000}"/>
    <cellStyle name="Separador de milhares 17 3 4 4" xfId="4492" xr:uid="{00000000-0005-0000-0000-000002360000}"/>
    <cellStyle name="Separador de milhares 17 3 4 4 2" xfId="27473" xr:uid="{00000000-0005-0000-0000-000003360000}"/>
    <cellStyle name="Separador de milhares 17 3 4 4 3" xfId="18540" xr:uid="{00000000-0005-0000-0000-000004360000}"/>
    <cellStyle name="Separador de milhares 17 3 4 5" xfId="24445" xr:uid="{00000000-0005-0000-0000-000005360000}"/>
    <cellStyle name="Separador de milhares 17 3 4 6" xfId="13272" xr:uid="{00000000-0005-0000-0000-000006360000}"/>
    <cellStyle name="Separador de milhares 17 3 5" xfId="828" xr:uid="{00000000-0005-0000-0000-000007360000}"/>
    <cellStyle name="Separador de milhares 17 3 5 2" xfId="2584" xr:uid="{00000000-0005-0000-0000-000008360000}"/>
    <cellStyle name="Separador de milhares 17 3 5 2 2" xfId="8488" xr:uid="{00000000-0005-0000-0000-000009360000}"/>
    <cellStyle name="Separador de milhares 17 3 5 2 2 2" xfId="31469" xr:uid="{00000000-0005-0000-0000-00000A360000}"/>
    <cellStyle name="Separador de milhares 17 3 5 2 2 3" xfId="19660" xr:uid="{00000000-0005-0000-0000-00000B360000}"/>
    <cellStyle name="Separador de milhares 17 3 5 2 3" xfId="25565" xr:uid="{00000000-0005-0000-0000-00000C360000}"/>
    <cellStyle name="Separador de milhares 17 3 5 2 4" xfId="16148" xr:uid="{00000000-0005-0000-0000-00000D360000}"/>
    <cellStyle name="Separador de milhares 17 3 5 3" xfId="6732" xr:uid="{00000000-0005-0000-0000-00000E360000}"/>
    <cellStyle name="Separador de milhares 17 3 5 3 2" xfId="10244" xr:uid="{00000000-0005-0000-0000-00000F360000}"/>
    <cellStyle name="Separador de milhares 17 3 5 3 2 2" xfId="33225" xr:uid="{00000000-0005-0000-0000-000010360000}"/>
    <cellStyle name="Separador de milhares 17 3 5 3 2 3" xfId="22053" xr:uid="{00000000-0005-0000-0000-000011360000}"/>
    <cellStyle name="Separador de milhares 17 3 5 3 3" xfId="29713" xr:uid="{00000000-0005-0000-0000-000012360000}"/>
    <cellStyle name="Separador de milhares 17 3 5 3 4" xfId="14392" xr:uid="{00000000-0005-0000-0000-000013360000}"/>
    <cellStyle name="Separador de milhares 17 3 5 4" xfId="5536" xr:uid="{00000000-0005-0000-0000-000014360000}"/>
    <cellStyle name="Separador de milhares 17 3 5 4 2" xfId="28517" xr:uid="{00000000-0005-0000-0000-000015360000}"/>
    <cellStyle name="Separador de milhares 17 3 5 4 3" xfId="17904" xr:uid="{00000000-0005-0000-0000-000016360000}"/>
    <cellStyle name="Separador de milhares 17 3 5 5" xfId="23809" xr:uid="{00000000-0005-0000-0000-000017360000}"/>
    <cellStyle name="Separador de milhares 17 3 5 6" xfId="12636" xr:uid="{00000000-0005-0000-0000-000018360000}"/>
    <cellStyle name="Separador de milhares 17 3 6" xfId="2177" xr:uid="{00000000-0005-0000-0000-000019360000}"/>
    <cellStyle name="Separador de milhares 17 3 6 2" xfId="8081" xr:uid="{00000000-0005-0000-0000-00001A360000}"/>
    <cellStyle name="Separador de milhares 17 3 6 2 2" xfId="31062" xr:uid="{00000000-0005-0000-0000-00001B360000}"/>
    <cellStyle name="Separador de milhares 17 3 6 2 3" xfId="19253" xr:uid="{00000000-0005-0000-0000-00001C360000}"/>
    <cellStyle name="Separador de milhares 17 3 6 3" xfId="25158" xr:uid="{00000000-0005-0000-0000-00001D360000}"/>
    <cellStyle name="Separador de milhares 17 3 6 4" xfId="15741" xr:uid="{00000000-0005-0000-0000-00001E360000}"/>
    <cellStyle name="Separador de milhares 17 3 7" xfId="6325" xr:uid="{00000000-0005-0000-0000-00001F360000}"/>
    <cellStyle name="Separador de milhares 17 3 7 2" xfId="9837" xr:uid="{00000000-0005-0000-0000-000020360000}"/>
    <cellStyle name="Separador de milhares 17 3 7 2 2" xfId="32818" xr:uid="{00000000-0005-0000-0000-000021360000}"/>
    <cellStyle name="Separador de milhares 17 3 7 2 3" xfId="21646" xr:uid="{00000000-0005-0000-0000-000022360000}"/>
    <cellStyle name="Separador de milhares 17 3 7 3" xfId="29306" xr:uid="{00000000-0005-0000-0000-000023360000}"/>
    <cellStyle name="Separador de milhares 17 3 7 4" xfId="13985" xr:uid="{00000000-0005-0000-0000-000024360000}"/>
    <cellStyle name="Separador de milhares 17 3 8" xfId="5205" xr:uid="{00000000-0005-0000-0000-000025360000}"/>
    <cellStyle name="Separador de milhares 17 3 8 2" xfId="21009" xr:uid="{00000000-0005-0000-0000-000026360000}"/>
    <cellStyle name="Separador de milhares 17 3 8 3" xfId="28186" xr:uid="{00000000-0005-0000-0000-000027360000}"/>
    <cellStyle name="Separador de milhares 17 3 8 4" xfId="12229" xr:uid="{00000000-0005-0000-0000-000028360000}"/>
    <cellStyle name="Separador de milhares 17 3 9" xfId="3856" xr:uid="{00000000-0005-0000-0000-000029360000}"/>
    <cellStyle name="Separador de milhares 17 3 9 2" xfId="26837" xr:uid="{00000000-0005-0000-0000-00002A360000}"/>
    <cellStyle name="Separador de milhares 17 3 9 3" xfId="17497" xr:uid="{00000000-0005-0000-0000-00002B360000}"/>
    <cellStyle name="Separador de milhares 17 4" xfId="339" xr:uid="{00000000-0005-0000-0000-00002C360000}"/>
    <cellStyle name="Separador de milhares 17 4 2" xfId="1623" xr:uid="{00000000-0005-0000-0000-00002D360000}"/>
    <cellStyle name="Separador de milhares 17 4 2 2" xfId="3379" xr:uid="{00000000-0005-0000-0000-00002E360000}"/>
    <cellStyle name="Separador de milhares 17 4 2 2 2" xfId="9283" xr:uid="{00000000-0005-0000-0000-00002F360000}"/>
    <cellStyle name="Separador de milhares 17 4 2 2 2 2" xfId="32264" xr:uid="{00000000-0005-0000-0000-000030360000}"/>
    <cellStyle name="Separador de milhares 17 4 2 2 2 3" xfId="20455" xr:uid="{00000000-0005-0000-0000-000031360000}"/>
    <cellStyle name="Separador de milhares 17 4 2 2 3" xfId="26360" xr:uid="{00000000-0005-0000-0000-000032360000}"/>
    <cellStyle name="Separador de milhares 17 4 2 2 4" xfId="16943" xr:uid="{00000000-0005-0000-0000-000033360000}"/>
    <cellStyle name="Separador de milhares 17 4 2 3" xfId="7527" xr:uid="{00000000-0005-0000-0000-000034360000}"/>
    <cellStyle name="Separador de milhares 17 4 2 3 2" xfId="11039" xr:uid="{00000000-0005-0000-0000-000035360000}"/>
    <cellStyle name="Separador de milhares 17 4 2 3 2 2" xfId="34020" xr:uid="{00000000-0005-0000-0000-000036360000}"/>
    <cellStyle name="Separador de milhares 17 4 2 3 2 3" xfId="22848" xr:uid="{00000000-0005-0000-0000-000037360000}"/>
    <cellStyle name="Separador de milhares 17 4 2 3 3" xfId="30508" xr:uid="{00000000-0005-0000-0000-000038360000}"/>
    <cellStyle name="Separador de milhares 17 4 2 3 4" xfId="15187" xr:uid="{00000000-0005-0000-0000-000039360000}"/>
    <cellStyle name="Separador de milhares 17 4 2 4" xfId="4651" xr:uid="{00000000-0005-0000-0000-00003A360000}"/>
    <cellStyle name="Separador de milhares 17 4 2 4 2" xfId="27632" xr:uid="{00000000-0005-0000-0000-00003B360000}"/>
    <cellStyle name="Separador de milhares 17 4 2 4 3" xfId="18699" xr:uid="{00000000-0005-0000-0000-00003C360000}"/>
    <cellStyle name="Separador de milhares 17 4 2 5" xfId="24604" xr:uid="{00000000-0005-0000-0000-00003D360000}"/>
    <cellStyle name="Separador de milhares 17 4 2 6" xfId="13431" xr:uid="{00000000-0005-0000-0000-00003E360000}"/>
    <cellStyle name="Separador de milhares 17 4 3" xfId="987" xr:uid="{00000000-0005-0000-0000-00003F360000}"/>
    <cellStyle name="Separador de milhares 17 4 3 2" xfId="2743" xr:uid="{00000000-0005-0000-0000-000040360000}"/>
    <cellStyle name="Separador de milhares 17 4 3 2 2" xfId="8647" xr:uid="{00000000-0005-0000-0000-000041360000}"/>
    <cellStyle name="Separador de milhares 17 4 3 2 2 2" xfId="31628" xr:uid="{00000000-0005-0000-0000-000042360000}"/>
    <cellStyle name="Separador de milhares 17 4 3 2 2 3" xfId="19819" xr:uid="{00000000-0005-0000-0000-000043360000}"/>
    <cellStyle name="Separador de milhares 17 4 3 2 3" xfId="25724" xr:uid="{00000000-0005-0000-0000-000044360000}"/>
    <cellStyle name="Separador de milhares 17 4 3 2 4" xfId="16307" xr:uid="{00000000-0005-0000-0000-000045360000}"/>
    <cellStyle name="Separador de milhares 17 4 3 3" xfId="6891" xr:uid="{00000000-0005-0000-0000-000046360000}"/>
    <cellStyle name="Separador de milhares 17 4 3 3 2" xfId="10403" xr:uid="{00000000-0005-0000-0000-000047360000}"/>
    <cellStyle name="Separador de milhares 17 4 3 3 2 2" xfId="33384" xr:uid="{00000000-0005-0000-0000-000048360000}"/>
    <cellStyle name="Separador de milhares 17 4 3 3 2 3" xfId="22212" xr:uid="{00000000-0005-0000-0000-000049360000}"/>
    <cellStyle name="Separador de milhares 17 4 3 3 3" xfId="29872" xr:uid="{00000000-0005-0000-0000-00004A360000}"/>
    <cellStyle name="Separador de milhares 17 4 3 3 4" xfId="14551" xr:uid="{00000000-0005-0000-0000-00004B360000}"/>
    <cellStyle name="Separador de milhares 17 4 3 4" xfId="5695" xr:uid="{00000000-0005-0000-0000-00004C360000}"/>
    <cellStyle name="Separador de milhares 17 4 3 4 2" xfId="28676" xr:uid="{00000000-0005-0000-0000-00004D360000}"/>
    <cellStyle name="Separador de milhares 17 4 3 4 3" xfId="18063" xr:uid="{00000000-0005-0000-0000-00004E360000}"/>
    <cellStyle name="Separador de milhares 17 4 3 5" xfId="23968" xr:uid="{00000000-0005-0000-0000-00004F360000}"/>
    <cellStyle name="Separador de milhares 17 4 3 6" xfId="12795" xr:uid="{00000000-0005-0000-0000-000050360000}"/>
    <cellStyle name="Separador de milhares 17 4 4" xfId="2098" xr:uid="{00000000-0005-0000-0000-000051360000}"/>
    <cellStyle name="Separador de milhares 17 4 4 2" xfId="8002" xr:uid="{00000000-0005-0000-0000-000052360000}"/>
    <cellStyle name="Separador de milhares 17 4 4 2 2" xfId="30983" xr:uid="{00000000-0005-0000-0000-000053360000}"/>
    <cellStyle name="Separador de milhares 17 4 4 2 3" xfId="19174" xr:uid="{00000000-0005-0000-0000-000054360000}"/>
    <cellStyle name="Separador de milhares 17 4 4 3" xfId="25079" xr:uid="{00000000-0005-0000-0000-000055360000}"/>
    <cellStyle name="Separador de milhares 17 4 4 4" xfId="15662" xr:uid="{00000000-0005-0000-0000-000056360000}"/>
    <cellStyle name="Separador de milhares 17 4 5" xfId="6246" xr:uid="{00000000-0005-0000-0000-000057360000}"/>
    <cellStyle name="Separador de milhares 17 4 5 2" xfId="9758" xr:uid="{00000000-0005-0000-0000-000058360000}"/>
    <cellStyle name="Separador de milhares 17 4 5 2 2" xfId="32739" xr:uid="{00000000-0005-0000-0000-000059360000}"/>
    <cellStyle name="Separador de milhares 17 4 5 2 3" xfId="21567" xr:uid="{00000000-0005-0000-0000-00005A360000}"/>
    <cellStyle name="Separador de milhares 17 4 5 3" xfId="29227" xr:uid="{00000000-0005-0000-0000-00005B360000}"/>
    <cellStyle name="Separador de milhares 17 4 5 4" xfId="13906" xr:uid="{00000000-0005-0000-0000-00005C360000}"/>
    <cellStyle name="Separador de milhares 17 4 6" xfId="5126" xr:uid="{00000000-0005-0000-0000-00005D360000}"/>
    <cellStyle name="Separador de milhares 17 4 6 2" xfId="20930" xr:uid="{00000000-0005-0000-0000-00005E360000}"/>
    <cellStyle name="Separador de milhares 17 4 6 3" xfId="28107" xr:uid="{00000000-0005-0000-0000-00005F360000}"/>
    <cellStyle name="Separador de milhares 17 4 6 4" xfId="12150" xr:uid="{00000000-0005-0000-0000-000060360000}"/>
    <cellStyle name="Separador de milhares 17 4 7" xfId="4015" xr:uid="{00000000-0005-0000-0000-000061360000}"/>
    <cellStyle name="Separador de milhares 17 4 7 2" xfId="26996" xr:uid="{00000000-0005-0000-0000-000062360000}"/>
    <cellStyle name="Separador de milhares 17 4 7 3" xfId="17418" xr:uid="{00000000-0005-0000-0000-000063360000}"/>
    <cellStyle name="Separador de milhares 17 4 8" xfId="23323" xr:uid="{00000000-0005-0000-0000-000064360000}"/>
    <cellStyle name="Separador de milhares 17 4 9" xfId="11675" xr:uid="{00000000-0005-0000-0000-000065360000}"/>
    <cellStyle name="Separador de milhares 17 5" xfId="495" xr:uid="{00000000-0005-0000-0000-000066360000}"/>
    <cellStyle name="Separador de milhares 17 5 2" xfId="1778" xr:uid="{00000000-0005-0000-0000-000067360000}"/>
    <cellStyle name="Separador de milhares 17 5 2 2" xfId="3534" xr:uid="{00000000-0005-0000-0000-000068360000}"/>
    <cellStyle name="Separador de milhares 17 5 2 2 2" xfId="9438" xr:uid="{00000000-0005-0000-0000-000069360000}"/>
    <cellStyle name="Separador de milhares 17 5 2 2 2 2" xfId="32419" xr:uid="{00000000-0005-0000-0000-00006A360000}"/>
    <cellStyle name="Separador de milhares 17 5 2 2 2 3" xfId="20610" xr:uid="{00000000-0005-0000-0000-00006B360000}"/>
    <cellStyle name="Separador de milhares 17 5 2 2 3" xfId="26515" xr:uid="{00000000-0005-0000-0000-00006C360000}"/>
    <cellStyle name="Separador de milhares 17 5 2 2 4" xfId="17098" xr:uid="{00000000-0005-0000-0000-00006D360000}"/>
    <cellStyle name="Separador de milhares 17 5 2 3" xfId="7682" xr:uid="{00000000-0005-0000-0000-00006E360000}"/>
    <cellStyle name="Separador de milhares 17 5 2 3 2" xfId="11194" xr:uid="{00000000-0005-0000-0000-00006F360000}"/>
    <cellStyle name="Separador de milhares 17 5 2 3 2 2" xfId="34175" xr:uid="{00000000-0005-0000-0000-000070360000}"/>
    <cellStyle name="Separador de milhares 17 5 2 3 2 3" xfId="23003" xr:uid="{00000000-0005-0000-0000-000071360000}"/>
    <cellStyle name="Separador de milhares 17 5 2 3 3" xfId="30663" xr:uid="{00000000-0005-0000-0000-000072360000}"/>
    <cellStyle name="Separador de milhares 17 5 2 3 4" xfId="15342" xr:uid="{00000000-0005-0000-0000-000073360000}"/>
    <cellStyle name="Separador de milhares 17 5 2 4" xfId="4806" xr:uid="{00000000-0005-0000-0000-000074360000}"/>
    <cellStyle name="Separador de milhares 17 5 2 4 2" xfId="27787" xr:uid="{00000000-0005-0000-0000-000075360000}"/>
    <cellStyle name="Separador de milhares 17 5 2 4 3" xfId="18854" xr:uid="{00000000-0005-0000-0000-000076360000}"/>
    <cellStyle name="Separador de milhares 17 5 2 5" xfId="24759" xr:uid="{00000000-0005-0000-0000-000077360000}"/>
    <cellStyle name="Separador de milhares 17 5 2 6" xfId="13586" xr:uid="{00000000-0005-0000-0000-000078360000}"/>
    <cellStyle name="Separador de milhares 17 5 3" xfId="1142" xr:uid="{00000000-0005-0000-0000-000079360000}"/>
    <cellStyle name="Separador de milhares 17 5 3 2" xfId="2898" xr:uid="{00000000-0005-0000-0000-00007A360000}"/>
    <cellStyle name="Separador de milhares 17 5 3 2 2" xfId="8802" xr:uid="{00000000-0005-0000-0000-00007B360000}"/>
    <cellStyle name="Separador de milhares 17 5 3 2 2 2" xfId="31783" xr:uid="{00000000-0005-0000-0000-00007C360000}"/>
    <cellStyle name="Separador de milhares 17 5 3 2 2 3" xfId="19974" xr:uid="{00000000-0005-0000-0000-00007D360000}"/>
    <cellStyle name="Separador de milhares 17 5 3 2 3" xfId="25879" xr:uid="{00000000-0005-0000-0000-00007E360000}"/>
    <cellStyle name="Separador de milhares 17 5 3 2 4" xfId="16462" xr:uid="{00000000-0005-0000-0000-00007F360000}"/>
    <cellStyle name="Separador de milhares 17 5 3 3" xfId="7046" xr:uid="{00000000-0005-0000-0000-000080360000}"/>
    <cellStyle name="Separador de milhares 17 5 3 3 2" xfId="10558" xr:uid="{00000000-0005-0000-0000-000081360000}"/>
    <cellStyle name="Separador de milhares 17 5 3 3 2 2" xfId="33539" xr:uid="{00000000-0005-0000-0000-000082360000}"/>
    <cellStyle name="Separador de milhares 17 5 3 3 2 3" xfId="22367" xr:uid="{00000000-0005-0000-0000-000083360000}"/>
    <cellStyle name="Separador de milhares 17 5 3 3 3" xfId="30027" xr:uid="{00000000-0005-0000-0000-000084360000}"/>
    <cellStyle name="Separador de milhares 17 5 3 3 4" xfId="14706" xr:uid="{00000000-0005-0000-0000-000085360000}"/>
    <cellStyle name="Separador de milhares 17 5 3 4" xfId="5850" xr:uid="{00000000-0005-0000-0000-000086360000}"/>
    <cellStyle name="Separador de milhares 17 5 3 4 2" xfId="28831" xr:uid="{00000000-0005-0000-0000-000087360000}"/>
    <cellStyle name="Separador de milhares 17 5 3 4 3" xfId="18218" xr:uid="{00000000-0005-0000-0000-000088360000}"/>
    <cellStyle name="Separador de milhares 17 5 3 5" xfId="24123" xr:uid="{00000000-0005-0000-0000-000089360000}"/>
    <cellStyle name="Separador de milhares 17 5 3 6" xfId="12950" xr:uid="{00000000-0005-0000-0000-00008A360000}"/>
    <cellStyle name="Separador de milhares 17 5 4" xfId="2253" xr:uid="{00000000-0005-0000-0000-00008B360000}"/>
    <cellStyle name="Separador de milhares 17 5 4 2" xfId="8157" xr:uid="{00000000-0005-0000-0000-00008C360000}"/>
    <cellStyle name="Separador de milhares 17 5 4 2 2" xfId="31138" xr:uid="{00000000-0005-0000-0000-00008D360000}"/>
    <cellStyle name="Separador de milhares 17 5 4 2 3" xfId="19329" xr:uid="{00000000-0005-0000-0000-00008E360000}"/>
    <cellStyle name="Separador de milhares 17 5 4 3" xfId="25234" xr:uid="{00000000-0005-0000-0000-00008F360000}"/>
    <cellStyle name="Separador de milhares 17 5 4 4" xfId="15817" xr:uid="{00000000-0005-0000-0000-000090360000}"/>
    <cellStyle name="Separador de milhares 17 5 5" xfId="6401" xr:uid="{00000000-0005-0000-0000-000091360000}"/>
    <cellStyle name="Separador de milhares 17 5 5 2" xfId="9913" xr:uid="{00000000-0005-0000-0000-000092360000}"/>
    <cellStyle name="Separador de milhares 17 5 5 2 2" xfId="32894" xr:uid="{00000000-0005-0000-0000-000093360000}"/>
    <cellStyle name="Separador de milhares 17 5 5 2 3" xfId="21722" xr:uid="{00000000-0005-0000-0000-000094360000}"/>
    <cellStyle name="Separador de milhares 17 5 5 3" xfId="29382" xr:uid="{00000000-0005-0000-0000-000095360000}"/>
    <cellStyle name="Separador de milhares 17 5 5 4" xfId="14061" xr:uid="{00000000-0005-0000-0000-000096360000}"/>
    <cellStyle name="Separador de milhares 17 5 6" xfId="5281" xr:uid="{00000000-0005-0000-0000-000097360000}"/>
    <cellStyle name="Separador de milhares 17 5 6 2" xfId="21085" xr:uid="{00000000-0005-0000-0000-000098360000}"/>
    <cellStyle name="Separador de milhares 17 5 6 3" xfId="28262" xr:uid="{00000000-0005-0000-0000-000099360000}"/>
    <cellStyle name="Separador de milhares 17 5 6 4" xfId="12305" xr:uid="{00000000-0005-0000-0000-00009A360000}"/>
    <cellStyle name="Separador de milhares 17 5 7" xfId="4170" xr:uid="{00000000-0005-0000-0000-00009B360000}"/>
    <cellStyle name="Separador de milhares 17 5 7 2" xfId="27151" xr:uid="{00000000-0005-0000-0000-00009C360000}"/>
    <cellStyle name="Separador de milhares 17 5 7 3" xfId="17573" xr:uid="{00000000-0005-0000-0000-00009D360000}"/>
    <cellStyle name="Separador de milhares 17 5 8" xfId="23478" xr:uid="{00000000-0005-0000-0000-00009E360000}"/>
    <cellStyle name="Separador de milhares 17 5 9" xfId="11830" xr:uid="{00000000-0005-0000-0000-00009F360000}"/>
    <cellStyle name="Separador de milhares 17 6" xfId="913" xr:uid="{00000000-0005-0000-0000-0000A0360000}"/>
    <cellStyle name="Separador de milhares 17 6 2" xfId="1549" xr:uid="{00000000-0005-0000-0000-0000A1360000}"/>
    <cellStyle name="Separador de milhares 17 6 2 2" xfId="3305" xr:uid="{00000000-0005-0000-0000-0000A2360000}"/>
    <cellStyle name="Separador de milhares 17 6 2 2 2" xfId="9209" xr:uid="{00000000-0005-0000-0000-0000A3360000}"/>
    <cellStyle name="Separador de milhares 17 6 2 2 2 2" xfId="32190" xr:uid="{00000000-0005-0000-0000-0000A4360000}"/>
    <cellStyle name="Separador de milhares 17 6 2 2 2 3" xfId="20381" xr:uid="{00000000-0005-0000-0000-0000A5360000}"/>
    <cellStyle name="Separador de milhares 17 6 2 2 3" xfId="26286" xr:uid="{00000000-0005-0000-0000-0000A6360000}"/>
    <cellStyle name="Separador de milhares 17 6 2 2 4" xfId="16869" xr:uid="{00000000-0005-0000-0000-0000A7360000}"/>
    <cellStyle name="Separador de milhares 17 6 2 3" xfId="7453" xr:uid="{00000000-0005-0000-0000-0000A8360000}"/>
    <cellStyle name="Separador de milhares 17 6 2 3 2" xfId="10965" xr:uid="{00000000-0005-0000-0000-0000A9360000}"/>
    <cellStyle name="Separador de milhares 17 6 2 3 2 2" xfId="33946" xr:uid="{00000000-0005-0000-0000-0000AA360000}"/>
    <cellStyle name="Separador de milhares 17 6 2 3 2 3" xfId="22774" xr:uid="{00000000-0005-0000-0000-0000AB360000}"/>
    <cellStyle name="Separador de milhares 17 6 2 3 3" xfId="30434" xr:uid="{00000000-0005-0000-0000-0000AC360000}"/>
    <cellStyle name="Separador de milhares 17 6 2 3 4" xfId="15113" xr:uid="{00000000-0005-0000-0000-0000AD360000}"/>
    <cellStyle name="Separador de milhares 17 6 2 4" xfId="4577" xr:uid="{00000000-0005-0000-0000-0000AE360000}"/>
    <cellStyle name="Separador de milhares 17 6 2 4 2" xfId="27558" xr:uid="{00000000-0005-0000-0000-0000AF360000}"/>
    <cellStyle name="Separador de milhares 17 6 2 4 3" xfId="18625" xr:uid="{00000000-0005-0000-0000-0000B0360000}"/>
    <cellStyle name="Separador de milhares 17 6 2 5" xfId="24530" xr:uid="{00000000-0005-0000-0000-0000B1360000}"/>
    <cellStyle name="Separador de milhares 17 6 2 6" xfId="13357" xr:uid="{00000000-0005-0000-0000-0000B2360000}"/>
    <cellStyle name="Separador de milhares 17 6 3" xfId="2669" xr:uid="{00000000-0005-0000-0000-0000B3360000}"/>
    <cellStyle name="Separador de milhares 17 6 3 2" xfId="8573" xr:uid="{00000000-0005-0000-0000-0000B4360000}"/>
    <cellStyle name="Separador de milhares 17 6 3 2 2" xfId="31554" xr:uid="{00000000-0005-0000-0000-0000B5360000}"/>
    <cellStyle name="Separador de milhares 17 6 3 2 3" xfId="19745" xr:uid="{00000000-0005-0000-0000-0000B6360000}"/>
    <cellStyle name="Separador de milhares 17 6 3 3" xfId="25650" xr:uid="{00000000-0005-0000-0000-0000B7360000}"/>
    <cellStyle name="Separador de milhares 17 6 3 4" xfId="16233" xr:uid="{00000000-0005-0000-0000-0000B8360000}"/>
    <cellStyle name="Separador de milhares 17 6 4" xfId="6817" xr:uid="{00000000-0005-0000-0000-0000B9360000}"/>
    <cellStyle name="Separador de milhares 17 6 4 2" xfId="10329" xr:uid="{00000000-0005-0000-0000-0000BA360000}"/>
    <cellStyle name="Separador de milhares 17 6 4 2 2" xfId="33310" xr:uid="{00000000-0005-0000-0000-0000BB360000}"/>
    <cellStyle name="Separador de milhares 17 6 4 2 3" xfId="22138" xr:uid="{00000000-0005-0000-0000-0000BC360000}"/>
    <cellStyle name="Separador de milhares 17 6 4 3" xfId="29798" xr:uid="{00000000-0005-0000-0000-0000BD360000}"/>
    <cellStyle name="Separador de milhares 17 6 4 4" xfId="14477" xr:uid="{00000000-0005-0000-0000-0000BE360000}"/>
    <cellStyle name="Separador de milhares 17 6 5" xfId="5621" xr:uid="{00000000-0005-0000-0000-0000BF360000}"/>
    <cellStyle name="Separador de milhares 17 6 5 2" xfId="21255" xr:uid="{00000000-0005-0000-0000-0000C0360000}"/>
    <cellStyle name="Separador de milhares 17 6 5 3" xfId="28602" xr:uid="{00000000-0005-0000-0000-0000C1360000}"/>
    <cellStyle name="Separador de milhares 17 6 5 4" xfId="12721" xr:uid="{00000000-0005-0000-0000-0000C2360000}"/>
    <cellStyle name="Separador de milhares 17 6 6" xfId="3941" xr:uid="{00000000-0005-0000-0000-0000C3360000}"/>
    <cellStyle name="Separador de milhares 17 6 6 2" xfId="26922" xr:uid="{00000000-0005-0000-0000-0000C4360000}"/>
    <cellStyle name="Separador de milhares 17 6 6 3" xfId="17989" xr:uid="{00000000-0005-0000-0000-0000C5360000}"/>
    <cellStyle name="Separador de milhares 17 6 7" xfId="23894" xr:uid="{00000000-0005-0000-0000-0000C6360000}"/>
    <cellStyle name="Separador de milhares 17 6 8" xfId="11601" xr:uid="{00000000-0005-0000-0000-0000C7360000}"/>
    <cellStyle name="Separador de milhares 17 7" xfId="1303" xr:uid="{00000000-0005-0000-0000-0000C8360000}"/>
    <cellStyle name="Separador de milhares 17 7 2" xfId="1939" xr:uid="{00000000-0005-0000-0000-0000C9360000}"/>
    <cellStyle name="Separador de milhares 17 7 2 2" xfId="3695" xr:uid="{00000000-0005-0000-0000-0000CA360000}"/>
    <cellStyle name="Separador de milhares 17 7 2 2 2" xfId="9599" xr:uid="{00000000-0005-0000-0000-0000CB360000}"/>
    <cellStyle name="Separador de milhares 17 7 2 2 2 2" xfId="32580" xr:uid="{00000000-0005-0000-0000-0000CC360000}"/>
    <cellStyle name="Separador de milhares 17 7 2 2 2 3" xfId="20771" xr:uid="{00000000-0005-0000-0000-0000CD360000}"/>
    <cellStyle name="Separador de milhares 17 7 2 2 3" xfId="26676" xr:uid="{00000000-0005-0000-0000-0000CE360000}"/>
    <cellStyle name="Separador de milhares 17 7 2 2 4" xfId="17259" xr:uid="{00000000-0005-0000-0000-0000CF360000}"/>
    <cellStyle name="Separador de milhares 17 7 2 3" xfId="7843" xr:uid="{00000000-0005-0000-0000-0000D0360000}"/>
    <cellStyle name="Separador de milhares 17 7 2 3 2" xfId="11355" xr:uid="{00000000-0005-0000-0000-0000D1360000}"/>
    <cellStyle name="Separador de milhares 17 7 2 3 2 2" xfId="34336" xr:uid="{00000000-0005-0000-0000-0000D2360000}"/>
    <cellStyle name="Separador de milhares 17 7 2 3 2 3" xfId="23164" xr:uid="{00000000-0005-0000-0000-0000D3360000}"/>
    <cellStyle name="Separador de milhares 17 7 2 3 3" xfId="30824" xr:uid="{00000000-0005-0000-0000-0000D4360000}"/>
    <cellStyle name="Separador de milhares 17 7 2 3 4" xfId="15503" xr:uid="{00000000-0005-0000-0000-0000D5360000}"/>
    <cellStyle name="Separador de milhares 17 7 2 4" xfId="4967" xr:uid="{00000000-0005-0000-0000-0000D6360000}"/>
    <cellStyle name="Separador de milhares 17 7 2 4 2" xfId="27948" xr:uid="{00000000-0005-0000-0000-0000D7360000}"/>
    <cellStyle name="Separador de milhares 17 7 2 4 3" xfId="19015" xr:uid="{00000000-0005-0000-0000-0000D8360000}"/>
    <cellStyle name="Separador de milhares 17 7 2 5" xfId="24920" xr:uid="{00000000-0005-0000-0000-0000D9360000}"/>
    <cellStyle name="Separador de milhares 17 7 2 6" xfId="13747" xr:uid="{00000000-0005-0000-0000-0000DA360000}"/>
    <cellStyle name="Separador de milhares 17 7 3" xfId="3059" xr:uid="{00000000-0005-0000-0000-0000DB360000}"/>
    <cellStyle name="Separador de milhares 17 7 3 2" xfId="8963" xr:uid="{00000000-0005-0000-0000-0000DC360000}"/>
    <cellStyle name="Separador de milhares 17 7 3 2 2" xfId="31944" xr:uid="{00000000-0005-0000-0000-0000DD360000}"/>
    <cellStyle name="Separador de milhares 17 7 3 2 3" xfId="20135" xr:uid="{00000000-0005-0000-0000-0000DE360000}"/>
    <cellStyle name="Separador de milhares 17 7 3 3" xfId="26040" xr:uid="{00000000-0005-0000-0000-0000DF360000}"/>
    <cellStyle name="Separador de milhares 17 7 3 4" xfId="16623" xr:uid="{00000000-0005-0000-0000-0000E0360000}"/>
    <cellStyle name="Separador de milhares 17 7 4" xfId="7207" xr:uid="{00000000-0005-0000-0000-0000E1360000}"/>
    <cellStyle name="Separador de milhares 17 7 4 2" xfId="10719" xr:uid="{00000000-0005-0000-0000-0000E2360000}"/>
    <cellStyle name="Separador de milhares 17 7 4 2 2" xfId="33700" xr:uid="{00000000-0005-0000-0000-0000E3360000}"/>
    <cellStyle name="Separador de milhares 17 7 4 2 3" xfId="22528" xr:uid="{00000000-0005-0000-0000-0000E4360000}"/>
    <cellStyle name="Separador de milhares 17 7 4 3" xfId="30188" xr:uid="{00000000-0005-0000-0000-0000E5360000}"/>
    <cellStyle name="Separador de milhares 17 7 4 4" xfId="14867" xr:uid="{00000000-0005-0000-0000-0000E6360000}"/>
    <cellStyle name="Separador de milhares 17 7 5" xfId="6011" xr:uid="{00000000-0005-0000-0000-0000E7360000}"/>
    <cellStyle name="Separador de milhares 17 7 5 2" xfId="21408" xr:uid="{00000000-0005-0000-0000-0000E8360000}"/>
    <cellStyle name="Separador de milhares 17 7 5 3" xfId="28992" xr:uid="{00000000-0005-0000-0000-0000E9360000}"/>
    <cellStyle name="Separador de milhares 17 7 5 4" xfId="13111" xr:uid="{00000000-0005-0000-0000-0000EA360000}"/>
    <cellStyle name="Separador de milhares 17 7 6" xfId="4331" xr:uid="{00000000-0005-0000-0000-0000EB360000}"/>
    <cellStyle name="Separador de milhares 17 7 6 2" xfId="27312" xr:uid="{00000000-0005-0000-0000-0000EC360000}"/>
    <cellStyle name="Separador de milhares 17 7 6 3" xfId="18379" xr:uid="{00000000-0005-0000-0000-0000ED360000}"/>
    <cellStyle name="Separador de milhares 17 7 7" xfId="24284" xr:uid="{00000000-0005-0000-0000-0000EE360000}"/>
    <cellStyle name="Separador de milhares 17 7 8" xfId="11991" xr:uid="{00000000-0005-0000-0000-0000EF360000}"/>
    <cellStyle name="Separador de milhares 17 8" xfId="743" xr:uid="{00000000-0005-0000-0000-0000F0360000}"/>
    <cellStyle name="Separador de milhares 17 8 2" xfId="2499" xr:uid="{00000000-0005-0000-0000-0000F1360000}"/>
    <cellStyle name="Separador de milhares 17 8 2 2" xfId="8403" xr:uid="{00000000-0005-0000-0000-0000F2360000}"/>
    <cellStyle name="Separador de milhares 17 8 2 2 2" xfId="31384" xr:uid="{00000000-0005-0000-0000-0000F3360000}"/>
    <cellStyle name="Separador de milhares 17 8 2 2 3" xfId="19575" xr:uid="{00000000-0005-0000-0000-0000F4360000}"/>
    <cellStyle name="Separador de milhares 17 8 2 3" xfId="25480" xr:uid="{00000000-0005-0000-0000-0000F5360000}"/>
    <cellStyle name="Separador de milhares 17 8 2 4" xfId="16063" xr:uid="{00000000-0005-0000-0000-0000F6360000}"/>
    <cellStyle name="Separador de milhares 17 8 3" xfId="6647" xr:uid="{00000000-0005-0000-0000-0000F7360000}"/>
    <cellStyle name="Separador de milhares 17 8 3 2" xfId="10159" xr:uid="{00000000-0005-0000-0000-0000F8360000}"/>
    <cellStyle name="Separador de milhares 17 8 3 2 2" xfId="33140" xr:uid="{00000000-0005-0000-0000-0000F9360000}"/>
    <cellStyle name="Separador de milhares 17 8 3 2 3" xfId="21968" xr:uid="{00000000-0005-0000-0000-0000FA360000}"/>
    <cellStyle name="Separador de milhares 17 8 3 3" xfId="29628" xr:uid="{00000000-0005-0000-0000-0000FB360000}"/>
    <cellStyle name="Separador de milhares 17 8 3 4" xfId="14307" xr:uid="{00000000-0005-0000-0000-0000FC360000}"/>
    <cellStyle name="Separador de milhares 17 8 4" xfId="4407" xr:uid="{00000000-0005-0000-0000-0000FD360000}"/>
    <cellStyle name="Separador de milhares 17 8 4 2" xfId="27388" xr:uid="{00000000-0005-0000-0000-0000FE360000}"/>
    <cellStyle name="Separador de milhares 17 8 4 3" xfId="17819" xr:uid="{00000000-0005-0000-0000-0000FF360000}"/>
    <cellStyle name="Separador de milhares 17 8 5" xfId="23724" xr:uid="{00000000-0005-0000-0000-000000370000}"/>
    <cellStyle name="Separador de milhares 17 8 6" xfId="12551" xr:uid="{00000000-0005-0000-0000-000001370000}"/>
    <cellStyle name="Separador de milhares 17 9" xfId="1379" xr:uid="{00000000-0005-0000-0000-000002370000}"/>
    <cellStyle name="Separador de milhares 17 9 2" xfId="3135" xr:uid="{00000000-0005-0000-0000-000003370000}"/>
    <cellStyle name="Separador de milhares 17 9 2 2" xfId="9039" xr:uid="{00000000-0005-0000-0000-000004370000}"/>
    <cellStyle name="Separador de milhares 17 9 2 2 2" xfId="32020" xr:uid="{00000000-0005-0000-0000-000005370000}"/>
    <cellStyle name="Separador de milhares 17 9 2 2 3" xfId="20211" xr:uid="{00000000-0005-0000-0000-000006370000}"/>
    <cellStyle name="Separador de milhares 17 9 2 3" xfId="26116" xr:uid="{00000000-0005-0000-0000-000007370000}"/>
    <cellStyle name="Separador de milhares 17 9 2 4" xfId="16699" xr:uid="{00000000-0005-0000-0000-000008370000}"/>
    <cellStyle name="Separador de milhares 17 9 3" xfId="7283" xr:uid="{00000000-0005-0000-0000-000009370000}"/>
    <cellStyle name="Separador de milhares 17 9 3 2" xfId="10795" xr:uid="{00000000-0005-0000-0000-00000A370000}"/>
    <cellStyle name="Separador de milhares 17 9 3 2 2" xfId="33776" xr:uid="{00000000-0005-0000-0000-00000B370000}"/>
    <cellStyle name="Separador de milhares 17 9 3 2 3" xfId="22604" xr:uid="{00000000-0005-0000-0000-00000C370000}"/>
    <cellStyle name="Separador de milhares 17 9 3 3" xfId="30264" xr:uid="{00000000-0005-0000-0000-00000D370000}"/>
    <cellStyle name="Separador de milhares 17 9 3 4" xfId="14943" xr:uid="{00000000-0005-0000-0000-00000E370000}"/>
    <cellStyle name="Separador de milhares 17 9 4" xfId="6087" xr:uid="{00000000-0005-0000-0000-00000F370000}"/>
    <cellStyle name="Separador de milhares 17 9 4 2" xfId="29068" xr:uid="{00000000-0005-0000-0000-000010370000}"/>
    <cellStyle name="Separador de milhares 17 9 4 3" xfId="18455" xr:uid="{00000000-0005-0000-0000-000011370000}"/>
    <cellStyle name="Separador de milhares 17 9 5" xfId="24360" xr:uid="{00000000-0005-0000-0000-000012370000}"/>
    <cellStyle name="Separador de milhares 17 9 6" xfId="13187" xr:uid="{00000000-0005-0000-0000-000013370000}"/>
    <cellStyle name="Separador de milhares 18" xfId="207" xr:uid="{00000000-0005-0000-0000-000014370000}"/>
    <cellStyle name="Separador de milhares 18 10" xfId="667" xr:uid="{00000000-0005-0000-0000-000015370000}"/>
    <cellStyle name="Separador de milhares 18 10 2" xfId="2424" xr:uid="{00000000-0005-0000-0000-000016370000}"/>
    <cellStyle name="Separador de milhares 18 10 2 2" xfId="8328" xr:uid="{00000000-0005-0000-0000-000017370000}"/>
    <cellStyle name="Separador de milhares 18 10 2 2 2" xfId="31309" xr:uid="{00000000-0005-0000-0000-000018370000}"/>
    <cellStyle name="Separador de milhares 18 10 2 2 3" xfId="19500" xr:uid="{00000000-0005-0000-0000-000019370000}"/>
    <cellStyle name="Separador de milhares 18 10 2 3" xfId="25405" xr:uid="{00000000-0005-0000-0000-00001A370000}"/>
    <cellStyle name="Separador de milhares 18 10 2 4" xfId="15988" xr:uid="{00000000-0005-0000-0000-00001B370000}"/>
    <cellStyle name="Separador de milhares 18 10 3" xfId="6572" xr:uid="{00000000-0005-0000-0000-00001C370000}"/>
    <cellStyle name="Separador de milhares 18 10 3 2" xfId="10084" xr:uid="{00000000-0005-0000-0000-00001D370000}"/>
    <cellStyle name="Separador de milhares 18 10 3 2 2" xfId="33065" xr:uid="{00000000-0005-0000-0000-00001E370000}"/>
    <cellStyle name="Separador de milhares 18 10 3 2 3" xfId="21893" xr:uid="{00000000-0005-0000-0000-00001F370000}"/>
    <cellStyle name="Separador de milhares 18 10 3 3" xfId="29553" xr:uid="{00000000-0005-0000-0000-000020370000}"/>
    <cellStyle name="Separador de milhares 18 10 3 4" xfId="14232" xr:uid="{00000000-0005-0000-0000-000021370000}"/>
    <cellStyle name="Separador de milhares 18 10 4" xfId="5452" xr:uid="{00000000-0005-0000-0000-000022370000}"/>
    <cellStyle name="Separador de milhares 18 10 4 2" xfId="28433" xr:uid="{00000000-0005-0000-0000-000023370000}"/>
    <cellStyle name="Separador de milhares 18 10 4 3" xfId="17744" xr:uid="{00000000-0005-0000-0000-000024370000}"/>
    <cellStyle name="Separador de milhares 18 10 5" xfId="23649" xr:uid="{00000000-0005-0000-0000-000025370000}"/>
    <cellStyle name="Separador de milhares 18 10 6" xfId="12476" xr:uid="{00000000-0005-0000-0000-000026370000}"/>
    <cellStyle name="Separador de milhares 18 11" xfId="2025" xr:uid="{00000000-0005-0000-0000-000027370000}"/>
    <cellStyle name="Separador de milhares 18 11 2" xfId="7929" xr:uid="{00000000-0005-0000-0000-000028370000}"/>
    <cellStyle name="Separador de milhares 18 11 2 2" xfId="30910" xr:uid="{00000000-0005-0000-0000-000029370000}"/>
    <cellStyle name="Separador de milhares 18 11 2 3" xfId="19101" xr:uid="{00000000-0005-0000-0000-00002A370000}"/>
    <cellStyle name="Separador de milhares 18 11 3" xfId="25006" xr:uid="{00000000-0005-0000-0000-00002B370000}"/>
    <cellStyle name="Separador de milhares 18 11 4" xfId="15589" xr:uid="{00000000-0005-0000-0000-00002C370000}"/>
    <cellStyle name="Separador de milhares 18 12" xfId="6173" xr:uid="{00000000-0005-0000-0000-00002D370000}"/>
    <cellStyle name="Separador de milhares 18 12 2" xfId="9685" xr:uid="{00000000-0005-0000-0000-00002E370000}"/>
    <cellStyle name="Separador de milhares 18 12 2 2" xfId="32666" xr:uid="{00000000-0005-0000-0000-00002F370000}"/>
    <cellStyle name="Separador de milhares 18 12 2 3" xfId="21494" xr:uid="{00000000-0005-0000-0000-000030370000}"/>
    <cellStyle name="Separador de milhares 18 12 3" xfId="29154" xr:uid="{00000000-0005-0000-0000-000031370000}"/>
    <cellStyle name="Separador de milhares 18 12 4" xfId="13833" xr:uid="{00000000-0005-0000-0000-000032370000}"/>
    <cellStyle name="Separador de milhares 18 13" xfId="5053" xr:uid="{00000000-0005-0000-0000-000033370000}"/>
    <cellStyle name="Separador de milhares 18 13 2" xfId="20857" xr:uid="{00000000-0005-0000-0000-000034370000}"/>
    <cellStyle name="Separador de milhares 18 13 3" xfId="28034" xr:uid="{00000000-0005-0000-0000-000035370000}"/>
    <cellStyle name="Separador de milhares 18 13 4" xfId="12077" xr:uid="{00000000-0005-0000-0000-000036370000}"/>
    <cellStyle name="Separador de milhares 18 14" xfId="3772" xr:uid="{00000000-0005-0000-0000-000037370000}"/>
    <cellStyle name="Separador de milhares 18 14 2" xfId="26753" xr:uid="{00000000-0005-0000-0000-000038370000}"/>
    <cellStyle name="Separador de milhares 18 14 3" xfId="17345" xr:uid="{00000000-0005-0000-0000-000039370000}"/>
    <cellStyle name="Separador de milhares 18 15" xfId="23250" xr:uid="{00000000-0005-0000-0000-00003A370000}"/>
    <cellStyle name="Separador de milhares 18 16" xfId="11432" xr:uid="{00000000-0005-0000-0000-00003B370000}"/>
    <cellStyle name="Separador de milhares 18 2" xfId="286" xr:uid="{00000000-0005-0000-0000-00003C370000}"/>
    <cellStyle name="Separador de milhares 18 2 10" xfId="2048" xr:uid="{00000000-0005-0000-0000-00003D370000}"/>
    <cellStyle name="Separador de milhares 18 2 10 2" xfId="7952" xr:uid="{00000000-0005-0000-0000-00003E370000}"/>
    <cellStyle name="Separador de milhares 18 2 10 2 2" xfId="30933" xr:uid="{00000000-0005-0000-0000-00003F370000}"/>
    <cellStyle name="Separador de milhares 18 2 10 2 3" xfId="19124" xr:uid="{00000000-0005-0000-0000-000040370000}"/>
    <cellStyle name="Separador de milhares 18 2 10 3" xfId="25029" xr:uid="{00000000-0005-0000-0000-000041370000}"/>
    <cellStyle name="Separador de milhares 18 2 10 4" xfId="15612" xr:uid="{00000000-0005-0000-0000-000042370000}"/>
    <cellStyle name="Separador de milhares 18 2 11" xfId="6196" xr:uid="{00000000-0005-0000-0000-000043370000}"/>
    <cellStyle name="Separador de milhares 18 2 11 2" xfId="9708" xr:uid="{00000000-0005-0000-0000-000044370000}"/>
    <cellStyle name="Separador de milhares 18 2 11 2 2" xfId="32689" xr:uid="{00000000-0005-0000-0000-000045370000}"/>
    <cellStyle name="Separador de milhares 18 2 11 2 3" xfId="21517" xr:uid="{00000000-0005-0000-0000-000046370000}"/>
    <cellStyle name="Separador de milhares 18 2 11 3" xfId="29177" xr:uid="{00000000-0005-0000-0000-000047370000}"/>
    <cellStyle name="Separador de milhares 18 2 11 4" xfId="13856" xr:uid="{00000000-0005-0000-0000-000048370000}"/>
    <cellStyle name="Separador de milhares 18 2 12" xfId="5076" xr:uid="{00000000-0005-0000-0000-000049370000}"/>
    <cellStyle name="Separador de milhares 18 2 12 2" xfId="20880" xr:uid="{00000000-0005-0000-0000-00004A370000}"/>
    <cellStyle name="Separador de milhares 18 2 12 3" xfId="28057" xr:uid="{00000000-0005-0000-0000-00004B370000}"/>
    <cellStyle name="Separador de milhares 18 2 12 4" xfId="12100" xr:uid="{00000000-0005-0000-0000-00004C370000}"/>
    <cellStyle name="Separador de milhares 18 2 13" xfId="3795" xr:uid="{00000000-0005-0000-0000-00004D370000}"/>
    <cellStyle name="Separador de milhares 18 2 13 2" xfId="26776" xr:uid="{00000000-0005-0000-0000-00004E370000}"/>
    <cellStyle name="Separador de milhares 18 2 13 3" xfId="17368" xr:uid="{00000000-0005-0000-0000-00004F370000}"/>
    <cellStyle name="Separador de milhares 18 2 14" xfId="23273" xr:uid="{00000000-0005-0000-0000-000050370000}"/>
    <cellStyle name="Separador de milhares 18 2 15" xfId="11455" xr:uid="{00000000-0005-0000-0000-000051370000}"/>
    <cellStyle name="Separador de milhares 18 2 2" xfId="443" xr:uid="{00000000-0005-0000-0000-000052370000}"/>
    <cellStyle name="Separador de milhares 18 2 2 10" xfId="23426" xr:uid="{00000000-0005-0000-0000-000053370000}"/>
    <cellStyle name="Separador de milhares 18 2 2 11" xfId="11540" xr:uid="{00000000-0005-0000-0000-000054370000}"/>
    <cellStyle name="Separador de milhares 18 2 2 2" xfId="604" xr:uid="{00000000-0005-0000-0000-000055370000}"/>
    <cellStyle name="Separador de milhares 18 2 2 2 2" xfId="1887" xr:uid="{00000000-0005-0000-0000-000056370000}"/>
    <cellStyle name="Separador de milhares 18 2 2 2 2 2" xfId="3643" xr:uid="{00000000-0005-0000-0000-000057370000}"/>
    <cellStyle name="Separador de milhares 18 2 2 2 2 2 2" xfId="9547" xr:uid="{00000000-0005-0000-0000-000058370000}"/>
    <cellStyle name="Separador de milhares 18 2 2 2 2 2 2 2" xfId="32528" xr:uid="{00000000-0005-0000-0000-000059370000}"/>
    <cellStyle name="Separador de milhares 18 2 2 2 2 2 2 3" xfId="20719" xr:uid="{00000000-0005-0000-0000-00005A370000}"/>
    <cellStyle name="Separador de milhares 18 2 2 2 2 2 3" xfId="26624" xr:uid="{00000000-0005-0000-0000-00005B370000}"/>
    <cellStyle name="Separador de milhares 18 2 2 2 2 2 4" xfId="17207" xr:uid="{00000000-0005-0000-0000-00005C370000}"/>
    <cellStyle name="Separador de milhares 18 2 2 2 2 3" xfId="7791" xr:uid="{00000000-0005-0000-0000-00005D370000}"/>
    <cellStyle name="Separador de milhares 18 2 2 2 2 3 2" xfId="11303" xr:uid="{00000000-0005-0000-0000-00005E370000}"/>
    <cellStyle name="Separador de milhares 18 2 2 2 2 3 2 2" xfId="34284" xr:uid="{00000000-0005-0000-0000-00005F370000}"/>
    <cellStyle name="Separador de milhares 18 2 2 2 2 3 2 3" xfId="23112" xr:uid="{00000000-0005-0000-0000-000060370000}"/>
    <cellStyle name="Separador de milhares 18 2 2 2 2 3 3" xfId="30772" xr:uid="{00000000-0005-0000-0000-000061370000}"/>
    <cellStyle name="Separador de milhares 18 2 2 2 2 3 4" xfId="15451" xr:uid="{00000000-0005-0000-0000-000062370000}"/>
    <cellStyle name="Separador de milhares 18 2 2 2 2 4" xfId="4915" xr:uid="{00000000-0005-0000-0000-000063370000}"/>
    <cellStyle name="Separador de milhares 18 2 2 2 2 4 2" xfId="27896" xr:uid="{00000000-0005-0000-0000-000064370000}"/>
    <cellStyle name="Separador de milhares 18 2 2 2 2 4 3" xfId="18963" xr:uid="{00000000-0005-0000-0000-000065370000}"/>
    <cellStyle name="Separador de milhares 18 2 2 2 2 5" xfId="24868" xr:uid="{00000000-0005-0000-0000-000066370000}"/>
    <cellStyle name="Separador de milhares 18 2 2 2 2 6" xfId="13695" xr:uid="{00000000-0005-0000-0000-000067370000}"/>
    <cellStyle name="Separador de milhares 18 2 2 2 3" xfId="1251" xr:uid="{00000000-0005-0000-0000-000068370000}"/>
    <cellStyle name="Separador de milhares 18 2 2 2 3 2" xfId="3007" xr:uid="{00000000-0005-0000-0000-000069370000}"/>
    <cellStyle name="Separador de milhares 18 2 2 2 3 2 2" xfId="8911" xr:uid="{00000000-0005-0000-0000-00006A370000}"/>
    <cellStyle name="Separador de milhares 18 2 2 2 3 2 2 2" xfId="31892" xr:uid="{00000000-0005-0000-0000-00006B370000}"/>
    <cellStyle name="Separador de milhares 18 2 2 2 3 2 2 3" xfId="20083" xr:uid="{00000000-0005-0000-0000-00006C370000}"/>
    <cellStyle name="Separador de milhares 18 2 2 2 3 2 3" xfId="25988" xr:uid="{00000000-0005-0000-0000-00006D370000}"/>
    <cellStyle name="Separador de milhares 18 2 2 2 3 2 4" xfId="16571" xr:uid="{00000000-0005-0000-0000-00006E370000}"/>
    <cellStyle name="Separador de milhares 18 2 2 2 3 3" xfId="7155" xr:uid="{00000000-0005-0000-0000-00006F370000}"/>
    <cellStyle name="Separador de milhares 18 2 2 2 3 3 2" xfId="10667" xr:uid="{00000000-0005-0000-0000-000070370000}"/>
    <cellStyle name="Separador de milhares 18 2 2 2 3 3 2 2" xfId="33648" xr:uid="{00000000-0005-0000-0000-000071370000}"/>
    <cellStyle name="Separador de milhares 18 2 2 2 3 3 2 3" xfId="22476" xr:uid="{00000000-0005-0000-0000-000072370000}"/>
    <cellStyle name="Separador de milhares 18 2 2 2 3 3 3" xfId="30136" xr:uid="{00000000-0005-0000-0000-000073370000}"/>
    <cellStyle name="Separador de milhares 18 2 2 2 3 3 4" xfId="14815" xr:uid="{00000000-0005-0000-0000-000074370000}"/>
    <cellStyle name="Separador de milhares 18 2 2 2 3 4" xfId="5959" xr:uid="{00000000-0005-0000-0000-000075370000}"/>
    <cellStyle name="Separador de milhares 18 2 2 2 3 4 2" xfId="28940" xr:uid="{00000000-0005-0000-0000-000076370000}"/>
    <cellStyle name="Separador de milhares 18 2 2 2 3 4 3" xfId="18327" xr:uid="{00000000-0005-0000-0000-000077370000}"/>
    <cellStyle name="Separador de milhares 18 2 2 2 3 5" xfId="24232" xr:uid="{00000000-0005-0000-0000-000078370000}"/>
    <cellStyle name="Separador de milhares 18 2 2 2 3 6" xfId="13059" xr:uid="{00000000-0005-0000-0000-000079370000}"/>
    <cellStyle name="Separador de milhares 18 2 2 2 4" xfId="2362" xr:uid="{00000000-0005-0000-0000-00007A370000}"/>
    <cellStyle name="Separador de milhares 18 2 2 2 4 2" xfId="8266" xr:uid="{00000000-0005-0000-0000-00007B370000}"/>
    <cellStyle name="Separador de milhares 18 2 2 2 4 2 2" xfId="31247" xr:uid="{00000000-0005-0000-0000-00007C370000}"/>
    <cellStyle name="Separador de milhares 18 2 2 2 4 2 3" xfId="19438" xr:uid="{00000000-0005-0000-0000-00007D370000}"/>
    <cellStyle name="Separador de milhares 18 2 2 2 4 3" xfId="25343" xr:uid="{00000000-0005-0000-0000-00007E370000}"/>
    <cellStyle name="Separador de milhares 18 2 2 2 4 4" xfId="15926" xr:uid="{00000000-0005-0000-0000-00007F370000}"/>
    <cellStyle name="Separador de milhares 18 2 2 2 5" xfId="6510" xr:uid="{00000000-0005-0000-0000-000080370000}"/>
    <cellStyle name="Separador de milhares 18 2 2 2 5 2" xfId="10022" xr:uid="{00000000-0005-0000-0000-000081370000}"/>
    <cellStyle name="Separador de milhares 18 2 2 2 5 2 2" xfId="33003" xr:uid="{00000000-0005-0000-0000-000082370000}"/>
    <cellStyle name="Separador de milhares 18 2 2 2 5 2 3" xfId="21831" xr:uid="{00000000-0005-0000-0000-000083370000}"/>
    <cellStyle name="Separador de milhares 18 2 2 2 5 3" xfId="29491" xr:uid="{00000000-0005-0000-0000-000084370000}"/>
    <cellStyle name="Separador de milhares 18 2 2 2 5 4" xfId="14170" xr:uid="{00000000-0005-0000-0000-000085370000}"/>
    <cellStyle name="Separador de milhares 18 2 2 2 6" xfId="5390" xr:uid="{00000000-0005-0000-0000-000086370000}"/>
    <cellStyle name="Separador de milhares 18 2 2 2 6 2" xfId="21194" xr:uid="{00000000-0005-0000-0000-000087370000}"/>
    <cellStyle name="Separador de milhares 18 2 2 2 6 3" xfId="28371" xr:uid="{00000000-0005-0000-0000-000088370000}"/>
    <cellStyle name="Separador de milhares 18 2 2 2 6 4" xfId="12414" xr:uid="{00000000-0005-0000-0000-000089370000}"/>
    <cellStyle name="Separador de milhares 18 2 2 2 7" xfId="4279" xr:uid="{00000000-0005-0000-0000-00008A370000}"/>
    <cellStyle name="Separador de milhares 18 2 2 2 7 2" xfId="27260" xr:uid="{00000000-0005-0000-0000-00008B370000}"/>
    <cellStyle name="Separador de milhares 18 2 2 2 7 3" xfId="17682" xr:uid="{00000000-0005-0000-0000-00008C370000}"/>
    <cellStyle name="Separador de milhares 18 2 2 2 8" xfId="23587" xr:uid="{00000000-0005-0000-0000-00008D370000}"/>
    <cellStyle name="Separador de milhares 18 2 2 2 9" xfId="11939" xr:uid="{00000000-0005-0000-0000-00008E370000}"/>
    <cellStyle name="Separador de milhares 18 2 2 3" xfId="1090" xr:uid="{00000000-0005-0000-0000-00008F370000}"/>
    <cellStyle name="Separador de milhares 18 2 2 3 2" xfId="1726" xr:uid="{00000000-0005-0000-0000-000090370000}"/>
    <cellStyle name="Separador de milhares 18 2 2 3 2 2" xfId="3482" xr:uid="{00000000-0005-0000-0000-000091370000}"/>
    <cellStyle name="Separador de milhares 18 2 2 3 2 2 2" xfId="9386" xr:uid="{00000000-0005-0000-0000-000092370000}"/>
    <cellStyle name="Separador de milhares 18 2 2 3 2 2 2 2" xfId="32367" xr:uid="{00000000-0005-0000-0000-000093370000}"/>
    <cellStyle name="Separador de milhares 18 2 2 3 2 2 2 3" xfId="20558" xr:uid="{00000000-0005-0000-0000-000094370000}"/>
    <cellStyle name="Separador de milhares 18 2 2 3 2 2 3" xfId="26463" xr:uid="{00000000-0005-0000-0000-000095370000}"/>
    <cellStyle name="Separador de milhares 18 2 2 3 2 2 4" xfId="17046" xr:uid="{00000000-0005-0000-0000-000096370000}"/>
    <cellStyle name="Separador de milhares 18 2 2 3 2 3" xfId="7630" xr:uid="{00000000-0005-0000-0000-000097370000}"/>
    <cellStyle name="Separador de milhares 18 2 2 3 2 3 2" xfId="11142" xr:uid="{00000000-0005-0000-0000-000098370000}"/>
    <cellStyle name="Separador de milhares 18 2 2 3 2 3 2 2" xfId="34123" xr:uid="{00000000-0005-0000-0000-000099370000}"/>
    <cellStyle name="Separador de milhares 18 2 2 3 2 3 2 3" xfId="22951" xr:uid="{00000000-0005-0000-0000-00009A370000}"/>
    <cellStyle name="Separador de milhares 18 2 2 3 2 3 3" xfId="30611" xr:uid="{00000000-0005-0000-0000-00009B370000}"/>
    <cellStyle name="Separador de milhares 18 2 2 3 2 3 4" xfId="15290" xr:uid="{00000000-0005-0000-0000-00009C370000}"/>
    <cellStyle name="Separador de milhares 18 2 2 3 2 4" xfId="4754" xr:uid="{00000000-0005-0000-0000-00009D370000}"/>
    <cellStyle name="Separador de milhares 18 2 2 3 2 4 2" xfId="27735" xr:uid="{00000000-0005-0000-0000-00009E370000}"/>
    <cellStyle name="Separador de milhares 18 2 2 3 2 4 3" xfId="18802" xr:uid="{00000000-0005-0000-0000-00009F370000}"/>
    <cellStyle name="Separador de milhares 18 2 2 3 2 5" xfId="24707" xr:uid="{00000000-0005-0000-0000-0000A0370000}"/>
    <cellStyle name="Separador de milhares 18 2 2 3 2 6" xfId="13534" xr:uid="{00000000-0005-0000-0000-0000A1370000}"/>
    <cellStyle name="Separador de milhares 18 2 2 3 3" xfId="2846" xr:uid="{00000000-0005-0000-0000-0000A2370000}"/>
    <cellStyle name="Separador de milhares 18 2 2 3 3 2" xfId="8750" xr:uid="{00000000-0005-0000-0000-0000A3370000}"/>
    <cellStyle name="Separador de milhares 18 2 2 3 3 2 2" xfId="31731" xr:uid="{00000000-0005-0000-0000-0000A4370000}"/>
    <cellStyle name="Separador de milhares 18 2 2 3 3 2 3" xfId="19922" xr:uid="{00000000-0005-0000-0000-0000A5370000}"/>
    <cellStyle name="Separador de milhares 18 2 2 3 3 3" xfId="25827" xr:uid="{00000000-0005-0000-0000-0000A6370000}"/>
    <cellStyle name="Separador de milhares 18 2 2 3 3 4" xfId="16410" xr:uid="{00000000-0005-0000-0000-0000A7370000}"/>
    <cellStyle name="Separador de milhares 18 2 2 3 4" xfId="6994" xr:uid="{00000000-0005-0000-0000-0000A8370000}"/>
    <cellStyle name="Separador de milhares 18 2 2 3 4 2" xfId="10506" xr:uid="{00000000-0005-0000-0000-0000A9370000}"/>
    <cellStyle name="Separador de milhares 18 2 2 3 4 2 2" xfId="33487" xr:uid="{00000000-0005-0000-0000-0000AA370000}"/>
    <cellStyle name="Separador de milhares 18 2 2 3 4 2 3" xfId="22315" xr:uid="{00000000-0005-0000-0000-0000AB370000}"/>
    <cellStyle name="Separador de milhares 18 2 2 3 4 3" xfId="29975" xr:uid="{00000000-0005-0000-0000-0000AC370000}"/>
    <cellStyle name="Separador de milhares 18 2 2 3 4 4" xfId="14654" xr:uid="{00000000-0005-0000-0000-0000AD370000}"/>
    <cellStyle name="Separador de milhares 18 2 2 3 5" xfId="5798" xr:uid="{00000000-0005-0000-0000-0000AE370000}"/>
    <cellStyle name="Separador de milhares 18 2 2 3 5 2" xfId="21356" xr:uid="{00000000-0005-0000-0000-0000AF370000}"/>
    <cellStyle name="Separador de milhares 18 2 2 3 5 3" xfId="28779" xr:uid="{00000000-0005-0000-0000-0000B0370000}"/>
    <cellStyle name="Separador de milhares 18 2 2 3 5 4" xfId="12898" xr:uid="{00000000-0005-0000-0000-0000B1370000}"/>
    <cellStyle name="Separador de milhares 18 2 2 3 6" xfId="4118" xr:uid="{00000000-0005-0000-0000-0000B2370000}"/>
    <cellStyle name="Separador de milhares 18 2 2 3 6 2" xfId="27099" xr:uid="{00000000-0005-0000-0000-0000B3370000}"/>
    <cellStyle name="Separador de milhares 18 2 2 3 6 3" xfId="18166" xr:uid="{00000000-0005-0000-0000-0000B4370000}"/>
    <cellStyle name="Separador de milhares 18 2 2 3 7" xfId="24071" xr:uid="{00000000-0005-0000-0000-0000B5370000}"/>
    <cellStyle name="Separador de milhares 18 2 2 3 8" xfId="11778" xr:uid="{00000000-0005-0000-0000-0000B6370000}"/>
    <cellStyle name="Separador de milhares 18 2 2 4" xfId="1488" xr:uid="{00000000-0005-0000-0000-0000B7370000}"/>
    <cellStyle name="Separador de milhares 18 2 2 4 2" xfId="3244" xr:uid="{00000000-0005-0000-0000-0000B8370000}"/>
    <cellStyle name="Separador de milhares 18 2 2 4 2 2" xfId="9148" xr:uid="{00000000-0005-0000-0000-0000B9370000}"/>
    <cellStyle name="Separador de milhares 18 2 2 4 2 2 2" xfId="32129" xr:uid="{00000000-0005-0000-0000-0000BA370000}"/>
    <cellStyle name="Separador de milhares 18 2 2 4 2 2 3" xfId="20320" xr:uid="{00000000-0005-0000-0000-0000BB370000}"/>
    <cellStyle name="Separador de milhares 18 2 2 4 2 3" xfId="26225" xr:uid="{00000000-0005-0000-0000-0000BC370000}"/>
    <cellStyle name="Separador de milhares 18 2 2 4 2 4" xfId="16808" xr:uid="{00000000-0005-0000-0000-0000BD370000}"/>
    <cellStyle name="Separador de milhares 18 2 2 4 3" xfId="7392" xr:uid="{00000000-0005-0000-0000-0000BE370000}"/>
    <cellStyle name="Separador de milhares 18 2 2 4 3 2" xfId="10904" xr:uid="{00000000-0005-0000-0000-0000BF370000}"/>
    <cellStyle name="Separador de milhares 18 2 2 4 3 2 2" xfId="33885" xr:uid="{00000000-0005-0000-0000-0000C0370000}"/>
    <cellStyle name="Separador de milhares 18 2 2 4 3 2 3" xfId="22713" xr:uid="{00000000-0005-0000-0000-0000C1370000}"/>
    <cellStyle name="Separador de milhares 18 2 2 4 3 3" xfId="30373" xr:uid="{00000000-0005-0000-0000-0000C2370000}"/>
    <cellStyle name="Separador de milhares 18 2 2 4 3 4" xfId="15052" xr:uid="{00000000-0005-0000-0000-0000C3370000}"/>
    <cellStyle name="Separador de milhares 18 2 2 4 4" xfId="4516" xr:uid="{00000000-0005-0000-0000-0000C4370000}"/>
    <cellStyle name="Separador de milhares 18 2 2 4 4 2" xfId="27497" xr:uid="{00000000-0005-0000-0000-0000C5370000}"/>
    <cellStyle name="Separador de milhares 18 2 2 4 4 3" xfId="18564" xr:uid="{00000000-0005-0000-0000-0000C6370000}"/>
    <cellStyle name="Separador de milhares 18 2 2 4 5" xfId="24469" xr:uid="{00000000-0005-0000-0000-0000C7370000}"/>
    <cellStyle name="Separador de milhares 18 2 2 4 6" xfId="13296" xr:uid="{00000000-0005-0000-0000-0000C8370000}"/>
    <cellStyle name="Separador de milhares 18 2 2 5" xfId="852" xr:uid="{00000000-0005-0000-0000-0000C9370000}"/>
    <cellStyle name="Separador de milhares 18 2 2 5 2" xfId="2608" xr:uid="{00000000-0005-0000-0000-0000CA370000}"/>
    <cellStyle name="Separador de milhares 18 2 2 5 2 2" xfId="8512" xr:uid="{00000000-0005-0000-0000-0000CB370000}"/>
    <cellStyle name="Separador de milhares 18 2 2 5 2 2 2" xfId="31493" xr:uid="{00000000-0005-0000-0000-0000CC370000}"/>
    <cellStyle name="Separador de milhares 18 2 2 5 2 2 3" xfId="19684" xr:uid="{00000000-0005-0000-0000-0000CD370000}"/>
    <cellStyle name="Separador de milhares 18 2 2 5 2 3" xfId="25589" xr:uid="{00000000-0005-0000-0000-0000CE370000}"/>
    <cellStyle name="Separador de milhares 18 2 2 5 2 4" xfId="16172" xr:uid="{00000000-0005-0000-0000-0000CF370000}"/>
    <cellStyle name="Separador de milhares 18 2 2 5 3" xfId="6756" xr:uid="{00000000-0005-0000-0000-0000D0370000}"/>
    <cellStyle name="Separador de milhares 18 2 2 5 3 2" xfId="10268" xr:uid="{00000000-0005-0000-0000-0000D1370000}"/>
    <cellStyle name="Separador de milhares 18 2 2 5 3 2 2" xfId="33249" xr:uid="{00000000-0005-0000-0000-0000D2370000}"/>
    <cellStyle name="Separador de milhares 18 2 2 5 3 2 3" xfId="22077" xr:uid="{00000000-0005-0000-0000-0000D3370000}"/>
    <cellStyle name="Separador de milhares 18 2 2 5 3 3" xfId="29737" xr:uid="{00000000-0005-0000-0000-0000D4370000}"/>
    <cellStyle name="Separador de milhares 18 2 2 5 3 4" xfId="14416" xr:uid="{00000000-0005-0000-0000-0000D5370000}"/>
    <cellStyle name="Separador de milhares 18 2 2 5 4" xfId="5560" xr:uid="{00000000-0005-0000-0000-0000D6370000}"/>
    <cellStyle name="Separador de milhares 18 2 2 5 4 2" xfId="28541" xr:uid="{00000000-0005-0000-0000-0000D7370000}"/>
    <cellStyle name="Separador de milhares 18 2 2 5 4 3" xfId="17928" xr:uid="{00000000-0005-0000-0000-0000D8370000}"/>
    <cellStyle name="Separador de milhares 18 2 2 5 5" xfId="23833" xr:uid="{00000000-0005-0000-0000-0000D9370000}"/>
    <cellStyle name="Separador de milhares 18 2 2 5 6" xfId="12660" xr:uid="{00000000-0005-0000-0000-0000DA370000}"/>
    <cellStyle name="Separador de milhares 18 2 2 6" xfId="2201" xr:uid="{00000000-0005-0000-0000-0000DB370000}"/>
    <cellStyle name="Separador de milhares 18 2 2 6 2" xfId="8105" xr:uid="{00000000-0005-0000-0000-0000DC370000}"/>
    <cellStyle name="Separador de milhares 18 2 2 6 2 2" xfId="31086" xr:uid="{00000000-0005-0000-0000-0000DD370000}"/>
    <cellStyle name="Separador de milhares 18 2 2 6 2 3" xfId="19277" xr:uid="{00000000-0005-0000-0000-0000DE370000}"/>
    <cellStyle name="Separador de milhares 18 2 2 6 3" xfId="25182" xr:uid="{00000000-0005-0000-0000-0000DF370000}"/>
    <cellStyle name="Separador de milhares 18 2 2 6 4" xfId="15765" xr:uid="{00000000-0005-0000-0000-0000E0370000}"/>
    <cellStyle name="Separador de milhares 18 2 2 7" xfId="6349" xr:uid="{00000000-0005-0000-0000-0000E1370000}"/>
    <cellStyle name="Separador de milhares 18 2 2 7 2" xfId="9861" xr:uid="{00000000-0005-0000-0000-0000E2370000}"/>
    <cellStyle name="Separador de milhares 18 2 2 7 2 2" xfId="32842" xr:uid="{00000000-0005-0000-0000-0000E3370000}"/>
    <cellStyle name="Separador de milhares 18 2 2 7 2 3" xfId="21670" xr:uid="{00000000-0005-0000-0000-0000E4370000}"/>
    <cellStyle name="Separador de milhares 18 2 2 7 3" xfId="29330" xr:uid="{00000000-0005-0000-0000-0000E5370000}"/>
    <cellStyle name="Separador de milhares 18 2 2 7 4" xfId="14009" xr:uid="{00000000-0005-0000-0000-0000E6370000}"/>
    <cellStyle name="Separador de milhares 18 2 2 8" xfId="5229" xr:uid="{00000000-0005-0000-0000-0000E7370000}"/>
    <cellStyle name="Separador de milhares 18 2 2 8 2" xfId="21033" xr:uid="{00000000-0005-0000-0000-0000E8370000}"/>
    <cellStyle name="Separador de milhares 18 2 2 8 3" xfId="28210" xr:uid="{00000000-0005-0000-0000-0000E9370000}"/>
    <cellStyle name="Separador de milhares 18 2 2 8 4" xfId="12253" xr:uid="{00000000-0005-0000-0000-0000EA370000}"/>
    <cellStyle name="Separador de milhares 18 2 2 9" xfId="3880" xr:uid="{00000000-0005-0000-0000-0000EB370000}"/>
    <cellStyle name="Separador de milhares 18 2 2 9 2" xfId="26861" xr:uid="{00000000-0005-0000-0000-0000EC370000}"/>
    <cellStyle name="Separador de milhares 18 2 2 9 3" xfId="17521" xr:uid="{00000000-0005-0000-0000-0000ED370000}"/>
    <cellStyle name="Separador de milhares 18 2 3" xfId="361" xr:uid="{00000000-0005-0000-0000-0000EE370000}"/>
    <cellStyle name="Separador de milhares 18 2 3 2" xfId="1645" xr:uid="{00000000-0005-0000-0000-0000EF370000}"/>
    <cellStyle name="Separador de milhares 18 2 3 2 2" xfId="3401" xr:uid="{00000000-0005-0000-0000-0000F0370000}"/>
    <cellStyle name="Separador de milhares 18 2 3 2 2 2" xfId="9305" xr:uid="{00000000-0005-0000-0000-0000F1370000}"/>
    <cellStyle name="Separador de milhares 18 2 3 2 2 2 2" xfId="32286" xr:uid="{00000000-0005-0000-0000-0000F2370000}"/>
    <cellStyle name="Separador de milhares 18 2 3 2 2 2 3" xfId="20477" xr:uid="{00000000-0005-0000-0000-0000F3370000}"/>
    <cellStyle name="Separador de milhares 18 2 3 2 2 3" xfId="26382" xr:uid="{00000000-0005-0000-0000-0000F4370000}"/>
    <cellStyle name="Separador de milhares 18 2 3 2 2 4" xfId="16965" xr:uid="{00000000-0005-0000-0000-0000F5370000}"/>
    <cellStyle name="Separador de milhares 18 2 3 2 3" xfId="7549" xr:uid="{00000000-0005-0000-0000-0000F6370000}"/>
    <cellStyle name="Separador de milhares 18 2 3 2 3 2" xfId="11061" xr:uid="{00000000-0005-0000-0000-0000F7370000}"/>
    <cellStyle name="Separador de milhares 18 2 3 2 3 2 2" xfId="34042" xr:uid="{00000000-0005-0000-0000-0000F8370000}"/>
    <cellStyle name="Separador de milhares 18 2 3 2 3 2 3" xfId="22870" xr:uid="{00000000-0005-0000-0000-0000F9370000}"/>
    <cellStyle name="Separador de milhares 18 2 3 2 3 3" xfId="30530" xr:uid="{00000000-0005-0000-0000-0000FA370000}"/>
    <cellStyle name="Separador de milhares 18 2 3 2 3 4" xfId="15209" xr:uid="{00000000-0005-0000-0000-0000FB370000}"/>
    <cellStyle name="Separador de milhares 18 2 3 2 4" xfId="4673" xr:uid="{00000000-0005-0000-0000-0000FC370000}"/>
    <cellStyle name="Separador de milhares 18 2 3 2 4 2" xfId="27654" xr:uid="{00000000-0005-0000-0000-0000FD370000}"/>
    <cellStyle name="Separador de milhares 18 2 3 2 4 3" xfId="18721" xr:uid="{00000000-0005-0000-0000-0000FE370000}"/>
    <cellStyle name="Separador de milhares 18 2 3 2 5" xfId="24626" xr:uid="{00000000-0005-0000-0000-0000FF370000}"/>
    <cellStyle name="Separador de milhares 18 2 3 2 6" xfId="13453" xr:uid="{00000000-0005-0000-0000-000000380000}"/>
    <cellStyle name="Separador de milhares 18 2 3 3" xfId="1009" xr:uid="{00000000-0005-0000-0000-000001380000}"/>
    <cellStyle name="Separador de milhares 18 2 3 3 2" xfId="2765" xr:uid="{00000000-0005-0000-0000-000002380000}"/>
    <cellStyle name="Separador de milhares 18 2 3 3 2 2" xfId="8669" xr:uid="{00000000-0005-0000-0000-000003380000}"/>
    <cellStyle name="Separador de milhares 18 2 3 3 2 2 2" xfId="31650" xr:uid="{00000000-0005-0000-0000-000004380000}"/>
    <cellStyle name="Separador de milhares 18 2 3 3 2 2 3" xfId="19841" xr:uid="{00000000-0005-0000-0000-000005380000}"/>
    <cellStyle name="Separador de milhares 18 2 3 3 2 3" xfId="25746" xr:uid="{00000000-0005-0000-0000-000006380000}"/>
    <cellStyle name="Separador de milhares 18 2 3 3 2 4" xfId="16329" xr:uid="{00000000-0005-0000-0000-000007380000}"/>
    <cellStyle name="Separador de milhares 18 2 3 3 3" xfId="6913" xr:uid="{00000000-0005-0000-0000-000008380000}"/>
    <cellStyle name="Separador de milhares 18 2 3 3 3 2" xfId="10425" xr:uid="{00000000-0005-0000-0000-000009380000}"/>
    <cellStyle name="Separador de milhares 18 2 3 3 3 2 2" xfId="33406" xr:uid="{00000000-0005-0000-0000-00000A380000}"/>
    <cellStyle name="Separador de milhares 18 2 3 3 3 2 3" xfId="22234" xr:uid="{00000000-0005-0000-0000-00000B380000}"/>
    <cellStyle name="Separador de milhares 18 2 3 3 3 3" xfId="29894" xr:uid="{00000000-0005-0000-0000-00000C380000}"/>
    <cellStyle name="Separador de milhares 18 2 3 3 3 4" xfId="14573" xr:uid="{00000000-0005-0000-0000-00000D380000}"/>
    <cellStyle name="Separador de milhares 18 2 3 3 4" xfId="5717" xr:uid="{00000000-0005-0000-0000-00000E380000}"/>
    <cellStyle name="Separador de milhares 18 2 3 3 4 2" xfId="28698" xr:uid="{00000000-0005-0000-0000-00000F380000}"/>
    <cellStyle name="Separador de milhares 18 2 3 3 4 3" xfId="18085" xr:uid="{00000000-0005-0000-0000-000010380000}"/>
    <cellStyle name="Separador de milhares 18 2 3 3 5" xfId="23990" xr:uid="{00000000-0005-0000-0000-000011380000}"/>
    <cellStyle name="Separador de milhares 18 2 3 3 6" xfId="12817" xr:uid="{00000000-0005-0000-0000-000012380000}"/>
    <cellStyle name="Separador de milhares 18 2 3 4" xfId="2120" xr:uid="{00000000-0005-0000-0000-000013380000}"/>
    <cellStyle name="Separador de milhares 18 2 3 4 2" xfId="8024" xr:uid="{00000000-0005-0000-0000-000014380000}"/>
    <cellStyle name="Separador de milhares 18 2 3 4 2 2" xfId="31005" xr:uid="{00000000-0005-0000-0000-000015380000}"/>
    <cellStyle name="Separador de milhares 18 2 3 4 2 3" xfId="19196" xr:uid="{00000000-0005-0000-0000-000016380000}"/>
    <cellStyle name="Separador de milhares 18 2 3 4 3" xfId="25101" xr:uid="{00000000-0005-0000-0000-000017380000}"/>
    <cellStyle name="Separador de milhares 18 2 3 4 4" xfId="15684" xr:uid="{00000000-0005-0000-0000-000018380000}"/>
    <cellStyle name="Separador de milhares 18 2 3 5" xfId="6268" xr:uid="{00000000-0005-0000-0000-000019380000}"/>
    <cellStyle name="Separador de milhares 18 2 3 5 2" xfId="9780" xr:uid="{00000000-0005-0000-0000-00001A380000}"/>
    <cellStyle name="Separador de milhares 18 2 3 5 2 2" xfId="32761" xr:uid="{00000000-0005-0000-0000-00001B380000}"/>
    <cellStyle name="Separador de milhares 18 2 3 5 2 3" xfId="21589" xr:uid="{00000000-0005-0000-0000-00001C380000}"/>
    <cellStyle name="Separador de milhares 18 2 3 5 3" xfId="29249" xr:uid="{00000000-0005-0000-0000-00001D380000}"/>
    <cellStyle name="Separador de milhares 18 2 3 5 4" xfId="13928" xr:uid="{00000000-0005-0000-0000-00001E380000}"/>
    <cellStyle name="Separador de milhares 18 2 3 6" xfId="5148" xr:uid="{00000000-0005-0000-0000-00001F380000}"/>
    <cellStyle name="Separador de milhares 18 2 3 6 2" xfId="20952" xr:uid="{00000000-0005-0000-0000-000020380000}"/>
    <cellStyle name="Separador de milhares 18 2 3 6 3" xfId="28129" xr:uid="{00000000-0005-0000-0000-000021380000}"/>
    <cellStyle name="Separador de milhares 18 2 3 6 4" xfId="12172" xr:uid="{00000000-0005-0000-0000-000022380000}"/>
    <cellStyle name="Separador de milhares 18 2 3 7" xfId="4037" xr:uid="{00000000-0005-0000-0000-000023380000}"/>
    <cellStyle name="Separador de milhares 18 2 3 7 2" xfId="27018" xr:uid="{00000000-0005-0000-0000-000024380000}"/>
    <cellStyle name="Separador de milhares 18 2 3 7 3" xfId="17440" xr:uid="{00000000-0005-0000-0000-000025380000}"/>
    <cellStyle name="Separador de milhares 18 2 3 8" xfId="23345" xr:uid="{00000000-0005-0000-0000-000026380000}"/>
    <cellStyle name="Separador de milhares 18 2 3 9" xfId="11697" xr:uid="{00000000-0005-0000-0000-000027380000}"/>
    <cellStyle name="Separador de milhares 18 2 4" xfId="519" xr:uid="{00000000-0005-0000-0000-000028380000}"/>
    <cellStyle name="Separador de milhares 18 2 4 2" xfId="1802" xr:uid="{00000000-0005-0000-0000-000029380000}"/>
    <cellStyle name="Separador de milhares 18 2 4 2 2" xfId="3558" xr:uid="{00000000-0005-0000-0000-00002A380000}"/>
    <cellStyle name="Separador de milhares 18 2 4 2 2 2" xfId="9462" xr:uid="{00000000-0005-0000-0000-00002B380000}"/>
    <cellStyle name="Separador de milhares 18 2 4 2 2 2 2" xfId="32443" xr:uid="{00000000-0005-0000-0000-00002C380000}"/>
    <cellStyle name="Separador de milhares 18 2 4 2 2 2 3" xfId="20634" xr:uid="{00000000-0005-0000-0000-00002D380000}"/>
    <cellStyle name="Separador de milhares 18 2 4 2 2 3" xfId="26539" xr:uid="{00000000-0005-0000-0000-00002E380000}"/>
    <cellStyle name="Separador de milhares 18 2 4 2 2 4" xfId="17122" xr:uid="{00000000-0005-0000-0000-00002F380000}"/>
    <cellStyle name="Separador de milhares 18 2 4 2 3" xfId="7706" xr:uid="{00000000-0005-0000-0000-000030380000}"/>
    <cellStyle name="Separador de milhares 18 2 4 2 3 2" xfId="11218" xr:uid="{00000000-0005-0000-0000-000031380000}"/>
    <cellStyle name="Separador de milhares 18 2 4 2 3 2 2" xfId="34199" xr:uid="{00000000-0005-0000-0000-000032380000}"/>
    <cellStyle name="Separador de milhares 18 2 4 2 3 2 3" xfId="23027" xr:uid="{00000000-0005-0000-0000-000033380000}"/>
    <cellStyle name="Separador de milhares 18 2 4 2 3 3" xfId="30687" xr:uid="{00000000-0005-0000-0000-000034380000}"/>
    <cellStyle name="Separador de milhares 18 2 4 2 3 4" xfId="15366" xr:uid="{00000000-0005-0000-0000-000035380000}"/>
    <cellStyle name="Separador de milhares 18 2 4 2 4" xfId="4830" xr:uid="{00000000-0005-0000-0000-000036380000}"/>
    <cellStyle name="Separador de milhares 18 2 4 2 4 2" xfId="27811" xr:uid="{00000000-0005-0000-0000-000037380000}"/>
    <cellStyle name="Separador de milhares 18 2 4 2 4 3" xfId="18878" xr:uid="{00000000-0005-0000-0000-000038380000}"/>
    <cellStyle name="Separador de milhares 18 2 4 2 5" xfId="24783" xr:uid="{00000000-0005-0000-0000-000039380000}"/>
    <cellStyle name="Separador de milhares 18 2 4 2 6" xfId="13610" xr:uid="{00000000-0005-0000-0000-00003A380000}"/>
    <cellStyle name="Separador de milhares 18 2 4 3" xfId="1166" xr:uid="{00000000-0005-0000-0000-00003B380000}"/>
    <cellStyle name="Separador de milhares 18 2 4 3 2" xfId="2922" xr:uid="{00000000-0005-0000-0000-00003C380000}"/>
    <cellStyle name="Separador de milhares 18 2 4 3 2 2" xfId="8826" xr:uid="{00000000-0005-0000-0000-00003D380000}"/>
    <cellStyle name="Separador de milhares 18 2 4 3 2 2 2" xfId="31807" xr:uid="{00000000-0005-0000-0000-00003E380000}"/>
    <cellStyle name="Separador de milhares 18 2 4 3 2 2 3" xfId="19998" xr:uid="{00000000-0005-0000-0000-00003F380000}"/>
    <cellStyle name="Separador de milhares 18 2 4 3 2 3" xfId="25903" xr:uid="{00000000-0005-0000-0000-000040380000}"/>
    <cellStyle name="Separador de milhares 18 2 4 3 2 4" xfId="16486" xr:uid="{00000000-0005-0000-0000-000041380000}"/>
    <cellStyle name="Separador de milhares 18 2 4 3 3" xfId="7070" xr:uid="{00000000-0005-0000-0000-000042380000}"/>
    <cellStyle name="Separador de milhares 18 2 4 3 3 2" xfId="10582" xr:uid="{00000000-0005-0000-0000-000043380000}"/>
    <cellStyle name="Separador de milhares 18 2 4 3 3 2 2" xfId="33563" xr:uid="{00000000-0005-0000-0000-000044380000}"/>
    <cellStyle name="Separador de milhares 18 2 4 3 3 2 3" xfId="22391" xr:uid="{00000000-0005-0000-0000-000045380000}"/>
    <cellStyle name="Separador de milhares 18 2 4 3 3 3" xfId="30051" xr:uid="{00000000-0005-0000-0000-000046380000}"/>
    <cellStyle name="Separador de milhares 18 2 4 3 3 4" xfId="14730" xr:uid="{00000000-0005-0000-0000-000047380000}"/>
    <cellStyle name="Separador de milhares 18 2 4 3 4" xfId="5874" xr:uid="{00000000-0005-0000-0000-000048380000}"/>
    <cellStyle name="Separador de milhares 18 2 4 3 4 2" xfId="28855" xr:uid="{00000000-0005-0000-0000-000049380000}"/>
    <cellStyle name="Separador de milhares 18 2 4 3 4 3" xfId="18242" xr:uid="{00000000-0005-0000-0000-00004A380000}"/>
    <cellStyle name="Separador de milhares 18 2 4 3 5" xfId="24147" xr:uid="{00000000-0005-0000-0000-00004B380000}"/>
    <cellStyle name="Separador de milhares 18 2 4 3 6" xfId="12974" xr:uid="{00000000-0005-0000-0000-00004C380000}"/>
    <cellStyle name="Separador de milhares 18 2 4 4" xfId="2277" xr:uid="{00000000-0005-0000-0000-00004D380000}"/>
    <cellStyle name="Separador de milhares 18 2 4 4 2" xfId="8181" xr:uid="{00000000-0005-0000-0000-00004E380000}"/>
    <cellStyle name="Separador de milhares 18 2 4 4 2 2" xfId="31162" xr:uid="{00000000-0005-0000-0000-00004F380000}"/>
    <cellStyle name="Separador de milhares 18 2 4 4 2 3" xfId="19353" xr:uid="{00000000-0005-0000-0000-000050380000}"/>
    <cellStyle name="Separador de milhares 18 2 4 4 3" xfId="25258" xr:uid="{00000000-0005-0000-0000-000051380000}"/>
    <cellStyle name="Separador de milhares 18 2 4 4 4" xfId="15841" xr:uid="{00000000-0005-0000-0000-000052380000}"/>
    <cellStyle name="Separador de milhares 18 2 4 5" xfId="6425" xr:uid="{00000000-0005-0000-0000-000053380000}"/>
    <cellStyle name="Separador de milhares 18 2 4 5 2" xfId="9937" xr:uid="{00000000-0005-0000-0000-000054380000}"/>
    <cellStyle name="Separador de milhares 18 2 4 5 2 2" xfId="32918" xr:uid="{00000000-0005-0000-0000-000055380000}"/>
    <cellStyle name="Separador de milhares 18 2 4 5 2 3" xfId="21746" xr:uid="{00000000-0005-0000-0000-000056380000}"/>
    <cellStyle name="Separador de milhares 18 2 4 5 3" xfId="29406" xr:uid="{00000000-0005-0000-0000-000057380000}"/>
    <cellStyle name="Separador de milhares 18 2 4 5 4" xfId="14085" xr:uid="{00000000-0005-0000-0000-000058380000}"/>
    <cellStyle name="Separador de milhares 18 2 4 6" xfId="5305" xr:uid="{00000000-0005-0000-0000-000059380000}"/>
    <cellStyle name="Separador de milhares 18 2 4 6 2" xfId="21109" xr:uid="{00000000-0005-0000-0000-00005A380000}"/>
    <cellStyle name="Separador de milhares 18 2 4 6 3" xfId="28286" xr:uid="{00000000-0005-0000-0000-00005B380000}"/>
    <cellStyle name="Separador de milhares 18 2 4 6 4" xfId="12329" xr:uid="{00000000-0005-0000-0000-00005C380000}"/>
    <cellStyle name="Separador de milhares 18 2 4 7" xfId="4194" xr:uid="{00000000-0005-0000-0000-00005D380000}"/>
    <cellStyle name="Separador de milhares 18 2 4 7 2" xfId="27175" xr:uid="{00000000-0005-0000-0000-00005E380000}"/>
    <cellStyle name="Separador de milhares 18 2 4 7 3" xfId="17597" xr:uid="{00000000-0005-0000-0000-00005F380000}"/>
    <cellStyle name="Separador de milhares 18 2 4 8" xfId="23502" xr:uid="{00000000-0005-0000-0000-000060380000}"/>
    <cellStyle name="Separador de milhares 18 2 4 9" xfId="11854" xr:uid="{00000000-0005-0000-0000-000061380000}"/>
    <cellStyle name="Separador de milhares 18 2 5" xfId="937" xr:uid="{00000000-0005-0000-0000-000062380000}"/>
    <cellStyle name="Separador de milhares 18 2 5 2" xfId="1573" xr:uid="{00000000-0005-0000-0000-000063380000}"/>
    <cellStyle name="Separador de milhares 18 2 5 2 2" xfId="3329" xr:uid="{00000000-0005-0000-0000-000064380000}"/>
    <cellStyle name="Separador de milhares 18 2 5 2 2 2" xfId="9233" xr:uid="{00000000-0005-0000-0000-000065380000}"/>
    <cellStyle name="Separador de milhares 18 2 5 2 2 2 2" xfId="32214" xr:uid="{00000000-0005-0000-0000-000066380000}"/>
    <cellStyle name="Separador de milhares 18 2 5 2 2 2 3" xfId="20405" xr:uid="{00000000-0005-0000-0000-000067380000}"/>
    <cellStyle name="Separador de milhares 18 2 5 2 2 3" xfId="26310" xr:uid="{00000000-0005-0000-0000-000068380000}"/>
    <cellStyle name="Separador de milhares 18 2 5 2 2 4" xfId="16893" xr:uid="{00000000-0005-0000-0000-000069380000}"/>
    <cellStyle name="Separador de milhares 18 2 5 2 3" xfId="7477" xr:uid="{00000000-0005-0000-0000-00006A380000}"/>
    <cellStyle name="Separador de milhares 18 2 5 2 3 2" xfId="10989" xr:uid="{00000000-0005-0000-0000-00006B380000}"/>
    <cellStyle name="Separador de milhares 18 2 5 2 3 2 2" xfId="33970" xr:uid="{00000000-0005-0000-0000-00006C380000}"/>
    <cellStyle name="Separador de milhares 18 2 5 2 3 2 3" xfId="22798" xr:uid="{00000000-0005-0000-0000-00006D380000}"/>
    <cellStyle name="Separador de milhares 18 2 5 2 3 3" xfId="30458" xr:uid="{00000000-0005-0000-0000-00006E380000}"/>
    <cellStyle name="Separador de milhares 18 2 5 2 3 4" xfId="15137" xr:uid="{00000000-0005-0000-0000-00006F380000}"/>
    <cellStyle name="Separador de milhares 18 2 5 2 4" xfId="4601" xr:uid="{00000000-0005-0000-0000-000070380000}"/>
    <cellStyle name="Separador de milhares 18 2 5 2 4 2" xfId="27582" xr:uid="{00000000-0005-0000-0000-000071380000}"/>
    <cellStyle name="Separador de milhares 18 2 5 2 4 3" xfId="18649" xr:uid="{00000000-0005-0000-0000-000072380000}"/>
    <cellStyle name="Separador de milhares 18 2 5 2 5" xfId="24554" xr:uid="{00000000-0005-0000-0000-000073380000}"/>
    <cellStyle name="Separador de milhares 18 2 5 2 6" xfId="13381" xr:uid="{00000000-0005-0000-0000-000074380000}"/>
    <cellStyle name="Separador de milhares 18 2 5 3" xfId="2693" xr:uid="{00000000-0005-0000-0000-000075380000}"/>
    <cellStyle name="Separador de milhares 18 2 5 3 2" xfId="8597" xr:uid="{00000000-0005-0000-0000-000076380000}"/>
    <cellStyle name="Separador de milhares 18 2 5 3 2 2" xfId="31578" xr:uid="{00000000-0005-0000-0000-000077380000}"/>
    <cellStyle name="Separador de milhares 18 2 5 3 2 3" xfId="19769" xr:uid="{00000000-0005-0000-0000-000078380000}"/>
    <cellStyle name="Separador de milhares 18 2 5 3 3" xfId="25674" xr:uid="{00000000-0005-0000-0000-000079380000}"/>
    <cellStyle name="Separador de milhares 18 2 5 3 4" xfId="16257" xr:uid="{00000000-0005-0000-0000-00007A380000}"/>
    <cellStyle name="Separador de milhares 18 2 5 4" xfId="6841" xr:uid="{00000000-0005-0000-0000-00007B380000}"/>
    <cellStyle name="Separador de milhares 18 2 5 4 2" xfId="10353" xr:uid="{00000000-0005-0000-0000-00007C380000}"/>
    <cellStyle name="Separador de milhares 18 2 5 4 2 2" xfId="33334" xr:uid="{00000000-0005-0000-0000-00007D380000}"/>
    <cellStyle name="Separador de milhares 18 2 5 4 2 3" xfId="22162" xr:uid="{00000000-0005-0000-0000-00007E380000}"/>
    <cellStyle name="Separador de milhares 18 2 5 4 3" xfId="29822" xr:uid="{00000000-0005-0000-0000-00007F380000}"/>
    <cellStyle name="Separador de milhares 18 2 5 4 4" xfId="14501" xr:uid="{00000000-0005-0000-0000-000080380000}"/>
    <cellStyle name="Separador de milhares 18 2 5 5" xfId="5645" xr:uid="{00000000-0005-0000-0000-000081380000}"/>
    <cellStyle name="Separador de milhares 18 2 5 5 2" xfId="21279" xr:uid="{00000000-0005-0000-0000-000082380000}"/>
    <cellStyle name="Separador de milhares 18 2 5 5 3" xfId="28626" xr:uid="{00000000-0005-0000-0000-000083380000}"/>
    <cellStyle name="Separador de milhares 18 2 5 5 4" xfId="12745" xr:uid="{00000000-0005-0000-0000-000084380000}"/>
    <cellStyle name="Separador de milhares 18 2 5 6" xfId="3965" xr:uid="{00000000-0005-0000-0000-000085380000}"/>
    <cellStyle name="Separador de milhares 18 2 5 6 2" xfId="26946" xr:uid="{00000000-0005-0000-0000-000086380000}"/>
    <cellStyle name="Separador de milhares 18 2 5 6 3" xfId="18013" xr:uid="{00000000-0005-0000-0000-000087380000}"/>
    <cellStyle name="Separador de milhares 18 2 5 7" xfId="23918" xr:uid="{00000000-0005-0000-0000-000088380000}"/>
    <cellStyle name="Separador de milhares 18 2 5 8" xfId="11625" xr:uid="{00000000-0005-0000-0000-000089380000}"/>
    <cellStyle name="Separador de milhares 18 2 6" xfId="1327" xr:uid="{00000000-0005-0000-0000-00008A380000}"/>
    <cellStyle name="Separador de milhares 18 2 6 2" xfId="1963" xr:uid="{00000000-0005-0000-0000-00008B380000}"/>
    <cellStyle name="Separador de milhares 18 2 6 2 2" xfId="3719" xr:uid="{00000000-0005-0000-0000-00008C380000}"/>
    <cellStyle name="Separador de milhares 18 2 6 2 2 2" xfId="9623" xr:uid="{00000000-0005-0000-0000-00008D380000}"/>
    <cellStyle name="Separador de milhares 18 2 6 2 2 2 2" xfId="32604" xr:uid="{00000000-0005-0000-0000-00008E380000}"/>
    <cellStyle name="Separador de milhares 18 2 6 2 2 2 3" xfId="20795" xr:uid="{00000000-0005-0000-0000-00008F380000}"/>
    <cellStyle name="Separador de milhares 18 2 6 2 2 3" xfId="26700" xr:uid="{00000000-0005-0000-0000-000090380000}"/>
    <cellStyle name="Separador de milhares 18 2 6 2 2 4" xfId="17283" xr:uid="{00000000-0005-0000-0000-000091380000}"/>
    <cellStyle name="Separador de milhares 18 2 6 2 3" xfId="7867" xr:uid="{00000000-0005-0000-0000-000092380000}"/>
    <cellStyle name="Separador de milhares 18 2 6 2 3 2" xfId="11379" xr:uid="{00000000-0005-0000-0000-000093380000}"/>
    <cellStyle name="Separador de milhares 18 2 6 2 3 2 2" xfId="34360" xr:uid="{00000000-0005-0000-0000-000094380000}"/>
    <cellStyle name="Separador de milhares 18 2 6 2 3 2 3" xfId="23188" xr:uid="{00000000-0005-0000-0000-000095380000}"/>
    <cellStyle name="Separador de milhares 18 2 6 2 3 3" xfId="30848" xr:uid="{00000000-0005-0000-0000-000096380000}"/>
    <cellStyle name="Separador de milhares 18 2 6 2 3 4" xfId="15527" xr:uid="{00000000-0005-0000-0000-000097380000}"/>
    <cellStyle name="Separador de milhares 18 2 6 2 4" xfId="4991" xr:uid="{00000000-0005-0000-0000-000098380000}"/>
    <cellStyle name="Separador de milhares 18 2 6 2 4 2" xfId="27972" xr:uid="{00000000-0005-0000-0000-000099380000}"/>
    <cellStyle name="Separador de milhares 18 2 6 2 4 3" xfId="19039" xr:uid="{00000000-0005-0000-0000-00009A380000}"/>
    <cellStyle name="Separador de milhares 18 2 6 2 5" xfId="24944" xr:uid="{00000000-0005-0000-0000-00009B380000}"/>
    <cellStyle name="Separador de milhares 18 2 6 2 6" xfId="13771" xr:uid="{00000000-0005-0000-0000-00009C380000}"/>
    <cellStyle name="Separador de milhares 18 2 6 3" xfId="3083" xr:uid="{00000000-0005-0000-0000-00009D380000}"/>
    <cellStyle name="Separador de milhares 18 2 6 3 2" xfId="8987" xr:uid="{00000000-0005-0000-0000-00009E380000}"/>
    <cellStyle name="Separador de milhares 18 2 6 3 2 2" xfId="31968" xr:uid="{00000000-0005-0000-0000-00009F380000}"/>
    <cellStyle name="Separador de milhares 18 2 6 3 2 3" xfId="20159" xr:uid="{00000000-0005-0000-0000-0000A0380000}"/>
    <cellStyle name="Separador de milhares 18 2 6 3 3" xfId="26064" xr:uid="{00000000-0005-0000-0000-0000A1380000}"/>
    <cellStyle name="Separador de milhares 18 2 6 3 4" xfId="16647" xr:uid="{00000000-0005-0000-0000-0000A2380000}"/>
    <cellStyle name="Separador de milhares 18 2 6 4" xfId="7231" xr:uid="{00000000-0005-0000-0000-0000A3380000}"/>
    <cellStyle name="Separador de milhares 18 2 6 4 2" xfId="10743" xr:uid="{00000000-0005-0000-0000-0000A4380000}"/>
    <cellStyle name="Separador de milhares 18 2 6 4 2 2" xfId="33724" xr:uid="{00000000-0005-0000-0000-0000A5380000}"/>
    <cellStyle name="Separador de milhares 18 2 6 4 2 3" xfId="22552" xr:uid="{00000000-0005-0000-0000-0000A6380000}"/>
    <cellStyle name="Separador de milhares 18 2 6 4 3" xfId="30212" xr:uid="{00000000-0005-0000-0000-0000A7380000}"/>
    <cellStyle name="Separador de milhares 18 2 6 4 4" xfId="14891" xr:uid="{00000000-0005-0000-0000-0000A8380000}"/>
    <cellStyle name="Separador de milhares 18 2 6 5" xfId="6035" xr:uid="{00000000-0005-0000-0000-0000A9380000}"/>
    <cellStyle name="Separador de milhares 18 2 6 5 2" xfId="21432" xr:uid="{00000000-0005-0000-0000-0000AA380000}"/>
    <cellStyle name="Separador de milhares 18 2 6 5 3" xfId="29016" xr:uid="{00000000-0005-0000-0000-0000AB380000}"/>
    <cellStyle name="Separador de milhares 18 2 6 5 4" xfId="13135" xr:uid="{00000000-0005-0000-0000-0000AC380000}"/>
    <cellStyle name="Separador de milhares 18 2 6 6" xfId="4355" xr:uid="{00000000-0005-0000-0000-0000AD380000}"/>
    <cellStyle name="Separador de milhares 18 2 6 6 2" xfId="27336" xr:uid="{00000000-0005-0000-0000-0000AE380000}"/>
    <cellStyle name="Separador de milhares 18 2 6 6 3" xfId="18403" xr:uid="{00000000-0005-0000-0000-0000AF380000}"/>
    <cellStyle name="Separador de milhares 18 2 6 7" xfId="24308" xr:uid="{00000000-0005-0000-0000-0000B0380000}"/>
    <cellStyle name="Separador de milhares 18 2 6 8" xfId="12015" xr:uid="{00000000-0005-0000-0000-0000B1380000}"/>
    <cellStyle name="Separador de milhares 18 2 7" xfId="767" xr:uid="{00000000-0005-0000-0000-0000B2380000}"/>
    <cellStyle name="Separador de milhares 18 2 7 2" xfId="2523" xr:uid="{00000000-0005-0000-0000-0000B3380000}"/>
    <cellStyle name="Separador de milhares 18 2 7 2 2" xfId="8427" xr:uid="{00000000-0005-0000-0000-0000B4380000}"/>
    <cellStyle name="Separador de milhares 18 2 7 2 2 2" xfId="31408" xr:uid="{00000000-0005-0000-0000-0000B5380000}"/>
    <cellStyle name="Separador de milhares 18 2 7 2 2 3" xfId="19599" xr:uid="{00000000-0005-0000-0000-0000B6380000}"/>
    <cellStyle name="Separador de milhares 18 2 7 2 3" xfId="25504" xr:uid="{00000000-0005-0000-0000-0000B7380000}"/>
    <cellStyle name="Separador de milhares 18 2 7 2 4" xfId="16087" xr:uid="{00000000-0005-0000-0000-0000B8380000}"/>
    <cellStyle name="Separador de milhares 18 2 7 3" xfId="6671" xr:uid="{00000000-0005-0000-0000-0000B9380000}"/>
    <cellStyle name="Separador de milhares 18 2 7 3 2" xfId="10183" xr:uid="{00000000-0005-0000-0000-0000BA380000}"/>
    <cellStyle name="Separador de milhares 18 2 7 3 2 2" xfId="33164" xr:uid="{00000000-0005-0000-0000-0000BB380000}"/>
    <cellStyle name="Separador de milhares 18 2 7 3 2 3" xfId="21992" xr:uid="{00000000-0005-0000-0000-0000BC380000}"/>
    <cellStyle name="Separador de milhares 18 2 7 3 3" xfId="29652" xr:uid="{00000000-0005-0000-0000-0000BD380000}"/>
    <cellStyle name="Separador de milhares 18 2 7 3 4" xfId="14331" xr:uid="{00000000-0005-0000-0000-0000BE380000}"/>
    <cellStyle name="Separador de milhares 18 2 7 4" xfId="4431" xr:uid="{00000000-0005-0000-0000-0000BF380000}"/>
    <cellStyle name="Separador de milhares 18 2 7 4 2" xfId="27412" xr:uid="{00000000-0005-0000-0000-0000C0380000}"/>
    <cellStyle name="Separador de milhares 18 2 7 4 3" xfId="17843" xr:uid="{00000000-0005-0000-0000-0000C1380000}"/>
    <cellStyle name="Separador de milhares 18 2 7 5" xfId="23748" xr:uid="{00000000-0005-0000-0000-0000C2380000}"/>
    <cellStyle name="Separador de milhares 18 2 7 6" xfId="12575" xr:uid="{00000000-0005-0000-0000-0000C3380000}"/>
    <cellStyle name="Separador de milhares 18 2 8" xfId="1403" xr:uid="{00000000-0005-0000-0000-0000C4380000}"/>
    <cellStyle name="Separador de milhares 18 2 8 2" xfId="3159" xr:uid="{00000000-0005-0000-0000-0000C5380000}"/>
    <cellStyle name="Separador de milhares 18 2 8 2 2" xfId="9063" xr:uid="{00000000-0005-0000-0000-0000C6380000}"/>
    <cellStyle name="Separador de milhares 18 2 8 2 2 2" xfId="32044" xr:uid="{00000000-0005-0000-0000-0000C7380000}"/>
    <cellStyle name="Separador de milhares 18 2 8 2 2 3" xfId="20235" xr:uid="{00000000-0005-0000-0000-0000C8380000}"/>
    <cellStyle name="Separador de milhares 18 2 8 2 3" xfId="26140" xr:uid="{00000000-0005-0000-0000-0000C9380000}"/>
    <cellStyle name="Separador de milhares 18 2 8 2 4" xfId="16723" xr:uid="{00000000-0005-0000-0000-0000CA380000}"/>
    <cellStyle name="Separador de milhares 18 2 8 3" xfId="7307" xr:uid="{00000000-0005-0000-0000-0000CB380000}"/>
    <cellStyle name="Separador de milhares 18 2 8 3 2" xfId="10819" xr:uid="{00000000-0005-0000-0000-0000CC380000}"/>
    <cellStyle name="Separador de milhares 18 2 8 3 2 2" xfId="33800" xr:uid="{00000000-0005-0000-0000-0000CD380000}"/>
    <cellStyle name="Separador de milhares 18 2 8 3 2 3" xfId="22628" xr:uid="{00000000-0005-0000-0000-0000CE380000}"/>
    <cellStyle name="Separador de milhares 18 2 8 3 3" xfId="30288" xr:uid="{00000000-0005-0000-0000-0000CF380000}"/>
    <cellStyle name="Separador de milhares 18 2 8 3 4" xfId="14967" xr:uid="{00000000-0005-0000-0000-0000D0380000}"/>
    <cellStyle name="Separador de milhares 18 2 8 4" xfId="6111" xr:uid="{00000000-0005-0000-0000-0000D1380000}"/>
    <cellStyle name="Separador de milhares 18 2 8 4 2" xfId="29092" xr:uid="{00000000-0005-0000-0000-0000D2380000}"/>
    <cellStyle name="Separador de milhares 18 2 8 4 3" xfId="18479" xr:uid="{00000000-0005-0000-0000-0000D3380000}"/>
    <cellStyle name="Separador de milhares 18 2 8 5" xfId="24384" xr:uid="{00000000-0005-0000-0000-0000D4380000}"/>
    <cellStyle name="Separador de milhares 18 2 8 6" xfId="13211" xr:uid="{00000000-0005-0000-0000-0000D5380000}"/>
    <cellStyle name="Separador de milhares 18 2 9" xfId="690" xr:uid="{00000000-0005-0000-0000-0000D6380000}"/>
    <cellStyle name="Separador de milhares 18 2 9 2" xfId="2447" xr:uid="{00000000-0005-0000-0000-0000D7380000}"/>
    <cellStyle name="Separador de milhares 18 2 9 2 2" xfId="8351" xr:uid="{00000000-0005-0000-0000-0000D8380000}"/>
    <cellStyle name="Separador de milhares 18 2 9 2 2 2" xfId="31332" xr:uid="{00000000-0005-0000-0000-0000D9380000}"/>
    <cellStyle name="Separador de milhares 18 2 9 2 2 3" xfId="19523" xr:uid="{00000000-0005-0000-0000-0000DA380000}"/>
    <cellStyle name="Separador de milhares 18 2 9 2 3" xfId="25428" xr:uid="{00000000-0005-0000-0000-0000DB380000}"/>
    <cellStyle name="Separador de milhares 18 2 9 2 4" xfId="16011" xr:uid="{00000000-0005-0000-0000-0000DC380000}"/>
    <cellStyle name="Separador de milhares 18 2 9 3" xfId="6595" xr:uid="{00000000-0005-0000-0000-0000DD380000}"/>
    <cellStyle name="Separador de milhares 18 2 9 3 2" xfId="10107" xr:uid="{00000000-0005-0000-0000-0000DE380000}"/>
    <cellStyle name="Separador de milhares 18 2 9 3 2 2" xfId="33088" xr:uid="{00000000-0005-0000-0000-0000DF380000}"/>
    <cellStyle name="Separador de milhares 18 2 9 3 2 3" xfId="21916" xr:uid="{00000000-0005-0000-0000-0000E0380000}"/>
    <cellStyle name="Separador de milhares 18 2 9 3 3" xfId="29576" xr:uid="{00000000-0005-0000-0000-0000E1380000}"/>
    <cellStyle name="Separador de milhares 18 2 9 3 4" xfId="14255" xr:uid="{00000000-0005-0000-0000-0000E2380000}"/>
    <cellStyle name="Separador de milhares 18 2 9 4" xfId="5475" xr:uid="{00000000-0005-0000-0000-0000E3380000}"/>
    <cellStyle name="Separador de milhares 18 2 9 4 2" xfId="28456" xr:uid="{00000000-0005-0000-0000-0000E4380000}"/>
    <cellStyle name="Separador de milhares 18 2 9 4 3" xfId="17767" xr:uid="{00000000-0005-0000-0000-0000E5380000}"/>
    <cellStyle name="Separador de milhares 18 2 9 5" xfId="23672" xr:uid="{00000000-0005-0000-0000-0000E6380000}"/>
    <cellStyle name="Separador de milhares 18 2 9 6" xfId="12499" xr:uid="{00000000-0005-0000-0000-0000E7380000}"/>
    <cellStyle name="Separador de milhares 18 3" xfId="420" xr:uid="{00000000-0005-0000-0000-0000E8380000}"/>
    <cellStyle name="Separador de milhares 18 3 10" xfId="23403" xr:uid="{00000000-0005-0000-0000-0000E9380000}"/>
    <cellStyle name="Separador de milhares 18 3 11" xfId="11517" xr:uid="{00000000-0005-0000-0000-0000EA380000}"/>
    <cellStyle name="Separador de milhares 18 3 2" xfId="581" xr:uid="{00000000-0005-0000-0000-0000EB380000}"/>
    <cellStyle name="Separador de milhares 18 3 2 2" xfId="1864" xr:uid="{00000000-0005-0000-0000-0000EC380000}"/>
    <cellStyle name="Separador de milhares 18 3 2 2 2" xfId="3620" xr:uid="{00000000-0005-0000-0000-0000ED380000}"/>
    <cellStyle name="Separador de milhares 18 3 2 2 2 2" xfId="9524" xr:uid="{00000000-0005-0000-0000-0000EE380000}"/>
    <cellStyle name="Separador de milhares 18 3 2 2 2 2 2" xfId="32505" xr:uid="{00000000-0005-0000-0000-0000EF380000}"/>
    <cellStyle name="Separador de milhares 18 3 2 2 2 2 3" xfId="20696" xr:uid="{00000000-0005-0000-0000-0000F0380000}"/>
    <cellStyle name="Separador de milhares 18 3 2 2 2 3" xfId="26601" xr:uid="{00000000-0005-0000-0000-0000F1380000}"/>
    <cellStyle name="Separador de milhares 18 3 2 2 2 4" xfId="17184" xr:uid="{00000000-0005-0000-0000-0000F2380000}"/>
    <cellStyle name="Separador de milhares 18 3 2 2 3" xfId="7768" xr:uid="{00000000-0005-0000-0000-0000F3380000}"/>
    <cellStyle name="Separador de milhares 18 3 2 2 3 2" xfId="11280" xr:uid="{00000000-0005-0000-0000-0000F4380000}"/>
    <cellStyle name="Separador de milhares 18 3 2 2 3 2 2" xfId="34261" xr:uid="{00000000-0005-0000-0000-0000F5380000}"/>
    <cellStyle name="Separador de milhares 18 3 2 2 3 2 3" xfId="23089" xr:uid="{00000000-0005-0000-0000-0000F6380000}"/>
    <cellStyle name="Separador de milhares 18 3 2 2 3 3" xfId="30749" xr:uid="{00000000-0005-0000-0000-0000F7380000}"/>
    <cellStyle name="Separador de milhares 18 3 2 2 3 4" xfId="15428" xr:uid="{00000000-0005-0000-0000-0000F8380000}"/>
    <cellStyle name="Separador de milhares 18 3 2 2 4" xfId="4892" xr:uid="{00000000-0005-0000-0000-0000F9380000}"/>
    <cellStyle name="Separador de milhares 18 3 2 2 4 2" xfId="27873" xr:uid="{00000000-0005-0000-0000-0000FA380000}"/>
    <cellStyle name="Separador de milhares 18 3 2 2 4 3" xfId="18940" xr:uid="{00000000-0005-0000-0000-0000FB380000}"/>
    <cellStyle name="Separador de milhares 18 3 2 2 5" xfId="24845" xr:uid="{00000000-0005-0000-0000-0000FC380000}"/>
    <cellStyle name="Separador de milhares 18 3 2 2 6" xfId="13672" xr:uid="{00000000-0005-0000-0000-0000FD380000}"/>
    <cellStyle name="Separador de milhares 18 3 2 3" xfId="1228" xr:uid="{00000000-0005-0000-0000-0000FE380000}"/>
    <cellStyle name="Separador de milhares 18 3 2 3 2" xfId="2984" xr:uid="{00000000-0005-0000-0000-0000FF380000}"/>
    <cellStyle name="Separador de milhares 18 3 2 3 2 2" xfId="8888" xr:uid="{00000000-0005-0000-0000-000000390000}"/>
    <cellStyle name="Separador de milhares 18 3 2 3 2 2 2" xfId="31869" xr:uid="{00000000-0005-0000-0000-000001390000}"/>
    <cellStyle name="Separador de milhares 18 3 2 3 2 2 3" xfId="20060" xr:uid="{00000000-0005-0000-0000-000002390000}"/>
    <cellStyle name="Separador de milhares 18 3 2 3 2 3" xfId="25965" xr:uid="{00000000-0005-0000-0000-000003390000}"/>
    <cellStyle name="Separador de milhares 18 3 2 3 2 4" xfId="16548" xr:uid="{00000000-0005-0000-0000-000004390000}"/>
    <cellStyle name="Separador de milhares 18 3 2 3 3" xfId="7132" xr:uid="{00000000-0005-0000-0000-000005390000}"/>
    <cellStyle name="Separador de milhares 18 3 2 3 3 2" xfId="10644" xr:uid="{00000000-0005-0000-0000-000006390000}"/>
    <cellStyle name="Separador de milhares 18 3 2 3 3 2 2" xfId="33625" xr:uid="{00000000-0005-0000-0000-000007390000}"/>
    <cellStyle name="Separador de milhares 18 3 2 3 3 2 3" xfId="22453" xr:uid="{00000000-0005-0000-0000-000008390000}"/>
    <cellStyle name="Separador de milhares 18 3 2 3 3 3" xfId="30113" xr:uid="{00000000-0005-0000-0000-000009390000}"/>
    <cellStyle name="Separador de milhares 18 3 2 3 3 4" xfId="14792" xr:uid="{00000000-0005-0000-0000-00000A390000}"/>
    <cellStyle name="Separador de milhares 18 3 2 3 4" xfId="5936" xr:uid="{00000000-0005-0000-0000-00000B390000}"/>
    <cellStyle name="Separador de milhares 18 3 2 3 4 2" xfId="28917" xr:uid="{00000000-0005-0000-0000-00000C390000}"/>
    <cellStyle name="Separador de milhares 18 3 2 3 4 3" xfId="18304" xr:uid="{00000000-0005-0000-0000-00000D390000}"/>
    <cellStyle name="Separador de milhares 18 3 2 3 5" xfId="24209" xr:uid="{00000000-0005-0000-0000-00000E390000}"/>
    <cellStyle name="Separador de milhares 18 3 2 3 6" xfId="13036" xr:uid="{00000000-0005-0000-0000-00000F390000}"/>
    <cellStyle name="Separador de milhares 18 3 2 4" xfId="2339" xr:uid="{00000000-0005-0000-0000-000010390000}"/>
    <cellStyle name="Separador de milhares 18 3 2 4 2" xfId="8243" xr:uid="{00000000-0005-0000-0000-000011390000}"/>
    <cellStyle name="Separador de milhares 18 3 2 4 2 2" xfId="31224" xr:uid="{00000000-0005-0000-0000-000012390000}"/>
    <cellStyle name="Separador de milhares 18 3 2 4 2 3" xfId="19415" xr:uid="{00000000-0005-0000-0000-000013390000}"/>
    <cellStyle name="Separador de milhares 18 3 2 4 3" xfId="25320" xr:uid="{00000000-0005-0000-0000-000014390000}"/>
    <cellStyle name="Separador de milhares 18 3 2 4 4" xfId="15903" xr:uid="{00000000-0005-0000-0000-000015390000}"/>
    <cellStyle name="Separador de milhares 18 3 2 5" xfId="6487" xr:uid="{00000000-0005-0000-0000-000016390000}"/>
    <cellStyle name="Separador de milhares 18 3 2 5 2" xfId="9999" xr:uid="{00000000-0005-0000-0000-000017390000}"/>
    <cellStyle name="Separador de milhares 18 3 2 5 2 2" xfId="32980" xr:uid="{00000000-0005-0000-0000-000018390000}"/>
    <cellStyle name="Separador de milhares 18 3 2 5 2 3" xfId="21808" xr:uid="{00000000-0005-0000-0000-000019390000}"/>
    <cellStyle name="Separador de milhares 18 3 2 5 3" xfId="29468" xr:uid="{00000000-0005-0000-0000-00001A390000}"/>
    <cellStyle name="Separador de milhares 18 3 2 5 4" xfId="14147" xr:uid="{00000000-0005-0000-0000-00001B390000}"/>
    <cellStyle name="Separador de milhares 18 3 2 6" xfId="5367" xr:uid="{00000000-0005-0000-0000-00001C390000}"/>
    <cellStyle name="Separador de milhares 18 3 2 6 2" xfId="21171" xr:uid="{00000000-0005-0000-0000-00001D390000}"/>
    <cellStyle name="Separador de milhares 18 3 2 6 3" xfId="28348" xr:uid="{00000000-0005-0000-0000-00001E390000}"/>
    <cellStyle name="Separador de milhares 18 3 2 6 4" xfId="12391" xr:uid="{00000000-0005-0000-0000-00001F390000}"/>
    <cellStyle name="Separador de milhares 18 3 2 7" xfId="4256" xr:uid="{00000000-0005-0000-0000-000020390000}"/>
    <cellStyle name="Separador de milhares 18 3 2 7 2" xfId="27237" xr:uid="{00000000-0005-0000-0000-000021390000}"/>
    <cellStyle name="Separador de milhares 18 3 2 7 3" xfId="17659" xr:uid="{00000000-0005-0000-0000-000022390000}"/>
    <cellStyle name="Separador de milhares 18 3 2 8" xfId="23564" xr:uid="{00000000-0005-0000-0000-000023390000}"/>
    <cellStyle name="Separador de milhares 18 3 2 9" xfId="11916" xr:uid="{00000000-0005-0000-0000-000024390000}"/>
    <cellStyle name="Separador de milhares 18 3 3" xfId="1067" xr:uid="{00000000-0005-0000-0000-000025390000}"/>
    <cellStyle name="Separador de milhares 18 3 3 2" xfId="1703" xr:uid="{00000000-0005-0000-0000-000026390000}"/>
    <cellStyle name="Separador de milhares 18 3 3 2 2" xfId="3459" xr:uid="{00000000-0005-0000-0000-000027390000}"/>
    <cellStyle name="Separador de milhares 18 3 3 2 2 2" xfId="9363" xr:uid="{00000000-0005-0000-0000-000028390000}"/>
    <cellStyle name="Separador de milhares 18 3 3 2 2 2 2" xfId="32344" xr:uid="{00000000-0005-0000-0000-000029390000}"/>
    <cellStyle name="Separador de milhares 18 3 3 2 2 2 3" xfId="20535" xr:uid="{00000000-0005-0000-0000-00002A390000}"/>
    <cellStyle name="Separador de milhares 18 3 3 2 2 3" xfId="26440" xr:uid="{00000000-0005-0000-0000-00002B390000}"/>
    <cellStyle name="Separador de milhares 18 3 3 2 2 4" xfId="17023" xr:uid="{00000000-0005-0000-0000-00002C390000}"/>
    <cellStyle name="Separador de milhares 18 3 3 2 3" xfId="7607" xr:uid="{00000000-0005-0000-0000-00002D390000}"/>
    <cellStyle name="Separador de milhares 18 3 3 2 3 2" xfId="11119" xr:uid="{00000000-0005-0000-0000-00002E390000}"/>
    <cellStyle name="Separador de milhares 18 3 3 2 3 2 2" xfId="34100" xr:uid="{00000000-0005-0000-0000-00002F390000}"/>
    <cellStyle name="Separador de milhares 18 3 3 2 3 2 3" xfId="22928" xr:uid="{00000000-0005-0000-0000-000030390000}"/>
    <cellStyle name="Separador de milhares 18 3 3 2 3 3" xfId="30588" xr:uid="{00000000-0005-0000-0000-000031390000}"/>
    <cellStyle name="Separador de milhares 18 3 3 2 3 4" xfId="15267" xr:uid="{00000000-0005-0000-0000-000032390000}"/>
    <cellStyle name="Separador de milhares 18 3 3 2 4" xfId="4731" xr:uid="{00000000-0005-0000-0000-000033390000}"/>
    <cellStyle name="Separador de milhares 18 3 3 2 4 2" xfId="27712" xr:uid="{00000000-0005-0000-0000-000034390000}"/>
    <cellStyle name="Separador de milhares 18 3 3 2 4 3" xfId="18779" xr:uid="{00000000-0005-0000-0000-000035390000}"/>
    <cellStyle name="Separador de milhares 18 3 3 2 5" xfId="24684" xr:uid="{00000000-0005-0000-0000-000036390000}"/>
    <cellStyle name="Separador de milhares 18 3 3 2 6" xfId="13511" xr:uid="{00000000-0005-0000-0000-000037390000}"/>
    <cellStyle name="Separador de milhares 18 3 3 3" xfId="2823" xr:uid="{00000000-0005-0000-0000-000038390000}"/>
    <cellStyle name="Separador de milhares 18 3 3 3 2" xfId="8727" xr:uid="{00000000-0005-0000-0000-000039390000}"/>
    <cellStyle name="Separador de milhares 18 3 3 3 2 2" xfId="31708" xr:uid="{00000000-0005-0000-0000-00003A390000}"/>
    <cellStyle name="Separador de milhares 18 3 3 3 2 3" xfId="19899" xr:uid="{00000000-0005-0000-0000-00003B390000}"/>
    <cellStyle name="Separador de milhares 18 3 3 3 3" xfId="25804" xr:uid="{00000000-0005-0000-0000-00003C390000}"/>
    <cellStyle name="Separador de milhares 18 3 3 3 4" xfId="16387" xr:uid="{00000000-0005-0000-0000-00003D390000}"/>
    <cellStyle name="Separador de milhares 18 3 3 4" xfId="6971" xr:uid="{00000000-0005-0000-0000-00003E390000}"/>
    <cellStyle name="Separador de milhares 18 3 3 4 2" xfId="10483" xr:uid="{00000000-0005-0000-0000-00003F390000}"/>
    <cellStyle name="Separador de milhares 18 3 3 4 2 2" xfId="33464" xr:uid="{00000000-0005-0000-0000-000040390000}"/>
    <cellStyle name="Separador de milhares 18 3 3 4 2 3" xfId="22292" xr:uid="{00000000-0005-0000-0000-000041390000}"/>
    <cellStyle name="Separador de milhares 18 3 3 4 3" xfId="29952" xr:uid="{00000000-0005-0000-0000-000042390000}"/>
    <cellStyle name="Separador de milhares 18 3 3 4 4" xfId="14631" xr:uid="{00000000-0005-0000-0000-000043390000}"/>
    <cellStyle name="Separador de milhares 18 3 3 5" xfId="5775" xr:uid="{00000000-0005-0000-0000-000044390000}"/>
    <cellStyle name="Separador de milhares 18 3 3 5 2" xfId="21333" xr:uid="{00000000-0005-0000-0000-000045390000}"/>
    <cellStyle name="Separador de milhares 18 3 3 5 3" xfId="28756" xr:uid="{00000000-0005-0000-0000-000046390000}"/>
    <cellStyle name="Separador de milhares 18 3 3 5 4" xfId="12875" xr:uid="{00000000-0005-0000-0000-000047390000}"/>
    <cellStyle name="Separador de milhares 18 3 3 6" xfId="4095" xr:uid="{00000000-0005-0000-0000-000048390000}"/>
    <cellStyle name="Separador de milhares 18 3 3 6 2" xfId="27076" xr:uid="{00000000-0005-0000-0000-000049390000}"/>
    <cellStyle name="Separador de milhares 18 3 3 6 3" xfId="18143" xr:uid="{00000000-0005-0000-0000-00004A390000}"/>
    <cellStyle name="Separador de milhares 18 3 3 7" xfId="24048" xr:uid="{00000000-0005-0000-0000-00004B390000}"/>
    <cellStyle name="Separador de milhares 18 3 3 8" xfId="11755" xr:uid="{00000000-0005-0000-0000-00004C390000}"/>
    <cellStyle name="Separador de milhares 18 3 4" xfId="1465" xr:uid="{00000000-0005-0000-0000-00004D390000}"/>
    <cellStyle name="Separador de milhares 18 3 4 2" xfId="3221" xr:uid="{00000000-0005-0000-0000-00004E390000}"/>
    <cellStyle name="Separador de milhares 18 3 4 2 2" xfId="9125" xr:uid="{00000000-0005-0000-0000-00004F390000}"/>
    <cellStyle name="Separador de milhares 18 3 4 2 2 2" xfId="32106" xr:uid="{00000000-0005-0000-0000-000050390000}"/>
    <cellStyle name="Separador de milhares 18 3 4 2 2 3" xfId="20297" xr:uid="{00000000-0005-0000-0000-000051390000}"/>
    <cellStyle name="Separador de milhares 18 3 4 2 3" xfId="26202" xr:uid="{00000000-0005-0000-0000-000052390000}"/>
    <cellStyle name="Separador de milhares 18 3 4 2 4" xfId="16785" xr:uid="{00000000-0005-0000-0000-000053390000}"/>
    <cellStyle name="Separador de milhares 18 3 4 3" xfId="7369" xr:uid="{00000000-0005-0000-0000-000054390000}"/>
    <cellStyle name="Separador de milhares 18 3 4 3 2" xfId="10881" xr:uid="{00000000-0005-0000-0000-000055390000}"/>
    <cellStyle name="Separador de milhares 18 3 4 3 2 2" xfId="33862" xr:uid="{00000000-0005-0000-0000-000056390000}"/>
    <cellStyle name="Separador de milhares 18 3 4 3 2 3" xfId="22690" xr:uid="{00000000-0005-0000-0000-000057390000}"/>
    <cellStyle name="Separador de milhares 18 3 4 3 3" xfId="30350" xr:uid="{00000000-0005-0000-0000-000058390000}"/>
    <cellStyle name="Separador de milhares 18 3 4 3 4" xfId="15029" xr:uid="{00000000-0005-0000-0000-000059390000}"/>
    <cellStyle name="Separador de milhares 18 3 4 4" xfId="4493" xr:uid="{00000000-0005-0000-0000-00005A390000}"/>
    <cellStyle name="Separador de milhares 18 3 4 4 2" xfId="27474" xr:uid="{00000000-0005-0000-0000-00005B390000}"/>
    <cellStyle name="Separador de milhares 18 3 4 4 3" xfId="18541" xr:uid="{00000000-0005-0000-0000-00005C390000}"/>
    <cellStyle name="Separador de milhares 18 3 4 5" xfId="24446" xr:uid="{00000000-0005-0000-0000-00005D390000}"/>
    <cellStyle name="Separador de milhares 18 3 4 6" xfId="13273" xr:uid="{00000000-0005-0000-0000-00005E390000}"/>
    <cellStyle name="Separador de milhares 18 3 5" xfId="829" xr:uid="{00000000-0005-0000-0000-00005F390000}"/>
    <cellStyle name="Separador de milhares 18 3 5 2" xfId="2585" xr:uid="{00000000-0005-0000-0000-000060390000}"/>
    <cellStyle name="Separador de milhares 18 3 5 2 2" xfId="8489" xr:uid="{00000000-0005-0000-0000-000061390000}"/>
    <cellStyle name="Separador de milhares 18 3 5 2 2 2" xfId="31470" xr:uid="{00000000-0005-0000-0000-000062390000}"/>
    <cellStyle name="Separador de milhares 18 3 5 2 2 3" xfId="19661" xr:uid="{00000000-0005-0000-0000-000063390000}"/>
    <cellStyle name="Separador de milhares 18 3 5 2 3" xfId="25566" xr:uid="{00000000-0005-0000-0000-000064390000}"/>
    <cellStyle name="Separador de milhares 18 3 5 2 4" xfId="16149" xr:uid="{00000000-0005-0000-0000-000065390000}"/>
    <cellStyle name="Separador de milhares 18 3 5 3" xfId="6733" xr:uid="{00000000-0005-0000-0000-000066390000}"/>
    <cellStyle name="Separador de milhares 18 3 5 3 2" xfId="10245" xr:uid="{00000000-0005-0000-0000-000067390000}"/>
    <cellStyle name="Separador de milhares 18 3 5 3 2 2" xfId="33226" xr:uid="{00000000-0005-0000-0000-000068390000}"/>
    <cellStyle name="Separador de milhares 18 3 5 3 2 3" xfId="22054" xr:uid="{00000000-0005-0000-0000-000069390000}"/>
    <cellStyle name="Separador de milhares 18 3 5 3 3" xfId="29714" xr:uid="{00000000-0005-0000-0000-00006A390000}"/>
    <cellStyle name="Separador de milhares 18 3 5 3 4" xfId="14393" xr:uid="{00000000-0005-0000-0000-00006B390000}"/>
    <cellStyle name="Separador de milhares 18 3 5 4" xfId="5537" xr:uid="{00000000-0005-0000-0000-00006C390000}"/>
    <cellStyle name="Separador de milhares 18 3 5 4 2" xfId="28518" xr:uid="{00000000-0005-0000-0000-00006D390000}"/>
    <cellStyle name="Separador de milhares 18 3 5 4 3" xfId="17905" xr:uid="{00000000-0005-0000-0000-00006E390000}"/>
    <cellStyle name="Separador de milhares 18 3 5 5" xfId="23810" xr:uid="{00000000-0005-0000-0000-00006F390000}"/>
    <cellStyle name="Separador de milhares 18 3 5 6" xfId="12637" xr:uid="{00000000-0005-0000-0000-000070390000}"/>
    <cellStyle name="Separador de milhares 18 3 6" xfId="2178" xr:uid="{00000000-0005-0000-0000-000071390000}"/>
    <cellStyle name="Separador de milhares 18 3 6 2" xfId="8082" xr:uid="{00000000-0005-0000-0000-000072390000}"/>
    <cellStyle name="Separador de milhares 18 3 6 2 2" xfId="31063" xr:uid="{00000000-0005-0000-0000-000073390000}"/>
    <cellStyle name="Separador de milhares 18 3 6 2 3" xfId="19254" xr:uid="{00000000-0005-0000-0000-000074390000}"/>
    <cellStyle name="Separador de milhares 18 3 6 3" xfId="25159" xr:uid="{00000000-0005-0000-0000-000075390000}"/>
    <cellStyle name="Separador de milhares 18 3 6 4" xfId="15742" xr:uid="{00000000-0005-0000-0000-000076390000}"/>
    <cellStyle name="Separador de milhares 18 3 7" xfId="6326" xr:uid="{00000000-0005-0000-0000-000077390000}"/>
    <cellStyle name="Separador de milhares 18 3 7 2" xfId="9838" xr:uid="{00000000-0005-0000-0000-000078390000}"/>
    <cellStyle name="Separador de milhares 18 3 7 2 2" xfId="32819" xr:uid="{00000000-0005-0000-0000-000079390000}"/>
    <cellStyle name="Separador de milhares 18 3 7 2 3" xfId="21647" xr:uid="{00000000-0005-0000-0000-00007A390000}"/>
    <cellStyle name="Separador de milhares 18 3 7 3" xfId="29307" xr:uid="{00000000-0005-0000-0000-00007B390000}"/>
    <cellStyle name="Separador de milhares 18 3 7 4" xfId="13986" xr:uid="{00000000-0005-0000-0000-00007C390000}"/>
    <cellStyle name="Separador de milhares 18 3 8" xfId="5206" xr:uid="{00000000-0005-0000-0000-00007D390000}"/>
    <cellStyle name="Separador de milhares 18 3 8 2" xfId="21010" xr:uid="{00000000-0005-0000-0000-00007E390000}"/>
    <cellStyle name="Separador de milhares 18 3 8 3" xfId="28187" xr:uid="{00000000-0005-0000-0000-00007F390000}"/>
    <cellStyle name="Separador de milhares 18 3 8 4" xfId="12230" xr:uid="{00000000-0005-0000-0000-000080390000}"/>
    <cellStyle name="Separador de milhares 18 3 9" xfId="3857" xr:uid="{00000000-0005-0000-0000-000081390000}"/>
    <cellStyle name="Separador de milhares 18 3 9 2" xfId="26838" xr:uid="{00000000-0005-0000-0000-000082390000}"/>
    <cellStyle name="Separador de milhares 18 3 9 3" xfId="17498" xr:uid="{00000000-0005-0000-0000-000083390000}"/>
    <cellStyle name="Separador de milhares 18 4" xfId="340" xr:uid="{00000000-0005-0000-0000-000084390000}"/>
    <cellStyle name="Separador de milhares 18 4 2" xfId="1624" xr:uid="{00000000-0005-0000-0000-000085390000}"/>
    <cellStyle name="Separador de milhares 18 4 2 2" xfId="3380" xr:uid="{00000000-0005-0000-0000-000086390000}"/>
    <cellStyle name="Separador de milhares 18 4 2 2 2" xfId="9284" xr:uid="{00000000-0005-0000-0000-000087390000}"/>
    <cellStyle name="Separador de milhares 18 4 2 2 2 2" xfId="32265" xr:uid="{00000000-0005-0000-0000-000088390000}"/>
    <cellStyle name="Separador de milhares 18 4 2 2 2 3" xfId="20456" xr:uid="{00000000-0005-0000-0000-000089390000}"/>
    <cellStyle name="Separador de milhares 18 4 2 2 3" xfId="26361" xr:uid="{00000000-0005-0000-0000-00008A390000}"/>
    <cellStyle name="Separador de milhares 18 4 2 2 4" xfId="16944" xr:uid="{00000000-0005-0000-0000-00008B390000}"/>
    <cellStyle name="Separador de milhares 18 4 2 3" xfId="7528" xr:uid="{00000000-0005-0000-0000-00008C390000}"/>
    <cellStyle name="Separador de milhares 18 4 2 3 2" xfId="11040" xr:uid="{00000000-0005-0000-0000-00008D390000}"/>
    <cellStyle name="Separador de milhares 18 4 2 3 2 2" xfId="34021" xr:uid="{00000000-0005-0000-0000-00008E390000}"/>
    <cellStyle name="Separador de milhares 18 4 2 3 2 3" xfId="22849" xr:uid="{00000000-0005-0000-0000-00008F390000}"/>
    <cellStyle name="Separador de milhares 18 4 2 3 3" xfId="30509" xr:uid="{00000000-0005-0000-0000-000090390000}"/>
    <cellStyle name="Separador de milhares 18 4 2 3 4" xfId="15188" xr:uid="{00000000-0005-0000-0000-000091390000}"/>
    <cellStyle name="Separador de milhares 18 4 2 4" xfId="4652" xr:uid="{00000000-0005-0000-0000-000092390000}"/>
    <cellStyle name="Separador de milhares 18 4 2 4 2" xfId="27633" xr:uid="{00000000-0005-0000-0000-000093390000}"/>
    <cellStyle name="Separador de milhares 18 4 2 4 3" xfId="18700" xr:uid="{00000000-0005-0000-0000-000094390000}"/>
    <cellStyle name="Separador de milhares 18 4 2 5" xfId="24605" xr:uid="{00000000-0005-0000-0000-000095390000}"/>
    <cellStyle name="Separador de milhares 18 4 2 6" xfId="13432" xr:uid="{00000000-0005-0000-0000-000096390000}"/>
    <cellStyle name="Separador de milhares 18 4 3" xfId="988" xr:uid="{00000000-0005-0000-0000-000097390000}"/>
    <cellStyle name="Separador de milhares 18 4 3 2" xfId="2744" xr:uid="{00000000-0005-0000-0000-000098390000}"/>
    <cellStyle name="Separador de milhares 18 4 3 2 2" xfId="8648" xr:uid="{00000000-0005-0000-0000-000099390000}"/>
    <cellStyle name="Separador de milhares 18 4 3 2 2 2" xfId="31629" xr:uid="{00000000-0005-0000-0000-00009A390000}"/>
    <cellStyle name="Separador de milhares 18 4 3 2 2 3" xfId="19820" xr:uid="{00000000-0005-0000-0000-00009B390000}"/>
    <cellStyle name="Separador de milhares 18 4 3 2 3" xfId="25725" xr:uid="{00000000-0005-0000-0000-00009C390000}"/>
    <cellStyle name="Separador de milhares 18 4 3 2 4" xfId="16308" xr:uid="{00000000-0005-0000-0000-00009D390000}"/>
    <cellStyle name="Separador de milhares 18 4 3 3" xfId="6892" xr:uid="{00000000-0005-0000-0000-00009E390000}"/>
    <cellStyle name="Separador de milhares 18 4 3 3 2" xfId="10404" xr:uid="{00000000-0005-0000-0000-00009F390000}"/>
    <cellStyle name="Separador de milhares 18 4 3 3 2 2" xfId="33385" xr:uid="{00000000-0005-0000-0000-0000A0390000}"/>
    <cellStyle name="Separador de milhares 18 4 3 3 2 3" xfId="22213" xr:uid="{00000000-0005-0000-0000-0000A1390000}"/>
    <cellStyle name="Separador de milhares 18 4 3 3 3" xfId="29873" xr:uid="{00000000-0005-0000-0000-0000A2390000}"/>
    <cellStyle name="Separador de milhares 18 4 3 3 4" xfId="14552" xr:uid="{00000000-0005-0000-0000-0000A3390000}"/>
    <cellStyle name="Separador de milhares 18 4 3 4" xfId="5696" xr:uid="{00000000-0005-0000-0000-0000A4390000}"/>
    <cellStyle name="Separador de milhares 18 4 3 4 2" xfId="28677" xr:uid="{00000000-0005-0000-0000-0000A5390000}"/>
    <cellStyle name="Separador de milhares 18 4 3 4 3" xfId="18064" xr:uid="{00000000-0005-0000-0000-0000A6390000}"/>
    <cellStyle name="Separador de milhares 18 4 3 5" xfId="23969" xr:uid="{00000000-0005-0000-0000-0000A7390000}"/>
    <cellStyle name="Separador de milhares 18 4 3 6" xfId="12796" xr:uid="{00000000-0005-0000-0000-0000A8390000}"/>
    <cellStyle name="Separador de milhares 18 4 4" xfId="2099" xr:uid="{00000000-0005-0000-0000-0000A9390000}"/>
    <cellStyle name="Separador de milhares 18 4 4 2" xfId="8003" xr:uid="{00000000-0005-0000-0000-0000AA390000}"/>
    <cellStyle name="Separador de milhares 18 4 4 2 2" xfId="30984" xr:uid="{00000000-0005-0000-0000-0000AB390000}"/>
    <cellStyle name="Separador de milhares 18 4 4 2 3" xfId="19175" xr:uid="{00000000-0005-0000-0000-0000AC390000}"/>
    <cellStyle name="Separador de milhares 18 4 4 3" xfId="25080" xr:uid="{00000000-0005-0000-0000-0000AD390000}"/>
    <cellStyle name="Separador de milhares 18 4 4 4" xfId="15663" xr:uid="{00000000-0005-0000-0000-0000AE390000}"/>
    <cellStyle name="Separador de milhares 18 4 5" xfId="6247" xr:uid="{00000000-0005-0000-0000-0000AF390000}"/>
    <cellStyle name="Separador de milhares 18 4 5 2" xfId="9759" xr:uid="{00000000-0005-0000-0000-0000B0390000}"/>
    <cellStyle name="Separador de milhares 18 4 5 2 2" xfId="32740" xr:uid="{00000000-0005-0000-0000-0000B1390000}"/>
    <cellStyle name="Separador de milhares 18 4 5 2 3" xfId="21568" xr:uid="{00000000-0005-0000-0000-0000B2390000}"/>
    <cellStyle name="Separador de milhares 18 4 5 3" xfId="29228" xr:uid="{00000000-0005-0000-0000-0000B3390000}"/>
    <cellStyle name="Separador de milhares 18 4 5 4" xfId="13907" xr:uid="{00000000-0005-0000-0000-0000B4390000}"/>
    <cellStyle name="Separador de milhares 18 4 6" xfId="5127" xr:uid="{00000000-0005-0000-0000-0000B5390000}"/>
    <cellStyle name="Separador de milhares 18 4 6 2" xfId="20931" xr:uid="{00000000-0005-0000-0000-0000B6390000}"/>
    <cellStyle name="Separador de milhares 18 4 6 3" xfId="28108" xr:uid="{00000000-0005-0000-0000-0000B7390000}"/>
    <cellStyle name="Separador de milhares 18 4 6 4" xfId="12151" xr:uid="{00000000-0005-0000-0000-0000B8390000}"/>
    <cellStyle name="Separador de milhares 18 4 7" xfId="4016" xr:uid="{00000000-0005-0000-0000-0000B9390000}"/>
    <cellStyle name="Separador de milhares 18 4 7 2" xfId="26997" xr:uid="{00000000-0005-0000-0000-0000BA390000}"/>
    <cellStyle name="Separador de milhares 18 4 7 3" xfId="17419" xr:uid="{00000000-0005-0000-0000-0000BB390000}"/>
    <cellStyle name="Separador de milhares 18 4 8" xfId="23324" xr:uid="{00000000-0005-0000-0000-0000BC390000}"/>
    <cellStyle name="Separador de milhares 18 4 9" xfId="11676" xr:uid="{00000000-0005-0000-0000-0000BD390000}"/>
    <cellStyle name="Separador de milhares 18 5" xfId="496" xr:uid="{00000000-0005-0000-0000-0000BE390000}"/>
    <cellStyle name="Separador de milhares 18 5 2" xfId="1779" xr:uid="{00000000-0005-0000-0000-0000BF390000}"/>
    <cellStyle name="Separador de milhares 18 5 2 2" xfId="3535" xr:uid="{00000000-0005-0000-0000-0000C0390000}"/>
    <cellStyle name="Separador de milhares 18 5 2 2 2" xfId="9439" xr:uid="{00000000-0005-0000-0000-0000C1390000}"/>
    <cellStyle name="Separador de milhares 18 5 2 2 2 2" xfId="32420" xr:uid="{00000000-0005-0000-0000-0000C2390000}"/>
    <cellStyle name="Separador de milhares 18 5 2 2 2 3" xfId="20611" xr:uid="{00000000-0005-0000-0000-0000C3390000}"/>
    <cellStyle name="Separador de milhares 18 5 2 2 3" xfId="26516" xr:uid="{00000000-0005-0000-0000-0000C4390000}"/>
    <cellStyle name="Separador de milhares 18 5 2 2 4" xfId="17099" xr:uid="{00000000-0005-0000-0000-0000C5390000}"/>
    <cellStyle name="Separador de milhares 18 5 2 3" xfId="7683" xr:uid="{00000000-0005-0000-0000-0000C6390000}"/>
    <cellStyle name="Separador de milhares 18 5 2 3 2" xfId="11195" xr:uid="{00000000-0005-0000-0000-0000C7390000}"/>
    <cellStyle name="Separador de milhares 18 5 2 3 2 2" xfId="34176" xr:uid="{00000000-0005-0000-0000-0000C8390000}"/>
    <cellStyle name="Separador de milhares 18 5 2 3 2 3" xfId="23004" xr:uid="{00000000-0005-0000-0000-0000C9390000}"/>
    <cellStyle name="Separador de milhares 18 5 2 3 3" xfId="30664" xr:uid="{00000000-0005-0000-0000-0000CA390000}"/>
    <cellStyle name="Separador de milhares 18 5 2 3 4" xfId="15343" xr:uid="{00000000-0005-0000-0000-0000CB390000}"/>
    <cellStyle name="Separador de milhares 18 5 2 4" xfId="4807" xr:uid="{00000000-0005-0000-0000-0000CC390000}"/>
    <cellStyle name="Separador de milhares 18 5 2 4 2" xfId="27788" xr:uid="{00000000-0005-0000-0000-0000CD390000}"/>
    <cellStyle name="Separador de milhares 18 5 2 4 3" xfId="18855" xr:uid="{00000000-0005-0000-0000-0000CE390000}"/>
    <cellStyle name="Separador de milhares 18 5 2 5" xfId="24760" xr:uid="{00000000-0005-0000-0000-0000CF390000}"/>
    <cellStyle name="Separador de milhares 18 5 2 6" xfId="13587" xr:uid="{00000000-0005-0000-0000-0000D0390000}"/>
    <cellStyle name="Separador de milhares 18 5 3" xfId="1143" xr:uid="{00000000-0005-0000-0000-0000D1390000}"/>
    <cellStyle name="Separador de milhares 18 5 3 2" xfId="2899" xr:uid="{00000000-0005-0000-0000-0000D2390000}"/>
    <cellStyle name="Separador de milhares 18 5 3 2 2" xfId="8803" xr:uid="{00000000-0005-0000-0000-0000D3390000}"/>
    <cellStyle name="Separador de milhares 18 5 3 2 2 2" xfId="31784" xr:uid="{00000000-0005-0000-0000-0000D4390000}"/>
    <cellStyle name="Separador de milhares 18 5 3 2 2 3" xfId="19975" xr:uid="{00000000-0005-0000-0000-0000D5390000}"/>
    <cellStyle name="Separador de milhares 18 5 3 2 3" xfId="25880" xr:uid="{00000000-0005-0000-0000-0000D6390000}"/>
    <cellStyle name="Separador de milhares 18 5 3 2 4" xfId="16463" xr:uid="{00000000-0005-0000-0000-0000D7390000}"/>
    <cellStyle name="Separador de milhares 18 5 3 3" xfId="7047" xr:uid="{00000000-0005-0000-0000-0000D8390000}"/>
    <cellStyle name="Separador de milhares 18 5 3 3 2" xfId="10559" xr:uid="{00000000-0005-0000-0000-0000D9390000}"/>
    <cellStyle name="Separador de milhares 18 5 3 3 2 2" xfId="33540" xr:uid="{00000000-0005-0000-0000-0000DA390000}"/>
    <cellStyle name="Separador de milhares 18 5 3 3 2 3" xfId="22368" xr:uid="{00000000-0005-0000-0000-0000DB390000}"/>
    <cellStyle name="Separador de milhares 18 5 3 3 3" xfId="30028" xr:uid="{00000000-0005-0000-0000-0000DC390000}"/>
    <cellStyle name="Separador de milhares 18 5 3 3 4" xfId="14707" xr:uid="{00000000-0005-0000-0000-0000DD390000}"/>
    <cellStyle name="Separador de milhares 18 5 3 4" xfId="5851" xr:uid="{00000000-0005-0000-0000-0000DE390000}"/>
    <cellStyle name="Separador de milhares 18 5 3 4 2" xfId="28832" xr:uid="{00000000-0005-0000-0000-0000DF390000}"/>
    <cellStyle name="Separador de milhares 18 5 3 4 3" xfId="18219" xr:uid="{00000000-0005-0000-0000-0000E0390000}"/>
    <cellStyle name="Separador de milhares 18 5 3 5" xfId="24124" xr:uid="{00000000-0005-0000-0000-0000E1390000}"/>
    <cellStyle name="Separador de milhares 18 5 3 6" xfId="12951" xr:uid="{00000000-0005-0000-0000-0000E2390000}"/>
    <cellStyle name="Separador de milhares 18 5 4" xfId="2254" xr:uid="{00000000-0005-0000-0000-0000E3390000}"/>
    <cellStyle name="Separador de milhares 18 5 4 2" xfId="8158" xr:uid="{00000000-0005-0000-0000-0000E4390000}"/>
    <cellStyle name="Separador de milhares 18 5 4 2 2" xfId="31139" xr:uid="{00000000-0005-0000-0000-0000E5390000}"/>
    <cellStyle name="Separador de milhares 18 5 4 2 3" xfId="19330" xr:uid="{00000000-0005-0000-0000-0000E6390000}"/>
    <cellStyle name="Separador de milhares 18 5 4 3" xfId="25235" xr:uid="{00000000-0005-0000-0000-0000E7390000}"/>
    <cellStyle name="Separador de milhares 18 5 4 4" xfId="15818" xr:uid="{00000000-0005-0000-0000-0000E8390000}"/>
    <cellStyle name="Separador de milhares 18 5 5" xfId="6402" xr:uid="{00000000-0005-0000-0000-0000E9390000}"/>
    <cellStyle name="Separador de milhares 18 5 5 2" xfId="9914" xr:uid="{00000000-0005-0000-0000-0000EA390000}"/>
    <cellStyle name="Separador de milhares 18 5 5 2 2" xfId="32895" xr:uid="{00000000-0005-0000-0000-0000EB390000}"/>
    <cellStyle name="Separador de milhares 18 5 5 2 3" xfId="21723" xr:uid="{00000000-0005-0000-0000-0000EC390000}"/>
    <cellStyle name="Separador de milhares 18 5 5 3" xfId="29383" xr:uid="{00000000-0005-0000-0000-0000ED390000}"/>
    <cellStyle name="Separador de milhares 18 5 5 4" xfId="14062" xr:uid="{00000000-0005-0000-0000-0000EE390000}"/>
    <cellStyle name="Separador de milhares 18 5 6" xfId="5282" xr:uid="{00000000-0005-0000-0000-0000EF390000}"/>
    <cellStyle name="Separador de milhares 18 5 6 2" xfId="21086" xr:uid="{00000000-0005-0000-0000-0000F0390000}"/>
    <cellStyle name="Separador de milhares 18 5 6 3" xfId="28263" xr:uid="{00000000-0005-0000-0000-0000F1390000}"/>
    <cellStyle name="Separador de milhares 18 5 6 4" xfId="12306" xr:uid="{00000000-0005-0000-0000-0000F2390000}"/>
    <cellStyle name="Separador de milhares 18 5 7" xfId="4171" xr:uid="{00000000-0005-0000-0000-0000F3390000}"/>
    <cellStyle name="Separador de milhares 18 5 7 2" xfId="27152" xr:uid="{00000000-0005-0000-0000-0000F4390000}"/>
    <cellStyle name="Separador de milhares 18 5 7 3" xfId="17574" xr:uid="{00000000-0005-0000-0000-0000F5390000}"/>
    <cellStyle name="Separador de milhares 18 5 8" xfId="23479" xr:uid="{00000000-0005-0000-0000-0000F6390000}"/>
    <cellStyle name="Separador de milhares 18 5 9" xfId="11831" xr:uid="{00000000-0005-0000-0000-0000F7390000}"/>
    <cellStyle name="Separador de milhares 18 6" xfId="914" xr:uid="{00000000-0005-0000-0000-0000F8390000}"/>
    <cellStyle name="Separador de milhares 18 6 2" xfId="1550" xr:uid="{00000000-0005-0000-0000-0000F9390000}"/>
    <cellStyle name="Separador de milhares 18 6 2 2" xfId="3306" xr:uid="{00000000-0005-0000-0000-0000FA390000}"/>
    <cellStyle name="Separador de milhares 18 6 2 2 2" xfId="9210" xr:uid="{00000000-0005-0000-0000-0000FB390000}"/>
    <cellStyle name="Separador de milhares 18 6 2 2 2 2" xfId="32191" xr:uid="{00000000-0005-0000-0000-0000FC390000}"/>
    <cellStyle name="Separador de milhares 18 6 2 2 2 3" xfId="20382" xr:uid="{00000000-0005-0000-0000-0000FD390000}"/>
    <cellStyle name="Separador de milhares 18 6 2 2 3" xfId="26287" xr:uid="{00000000-0005-0000-0000-0000FE390000}"/>
    <cellStyle name="Separador de milhares 18 6 2 2 4" xfId="16870" xr:uid="{00000000-0005-0000-0000-0000FF390000}"/>
    <cellStyle name="Separador de milhares 18 6 2 3" xfId="7454" xr:uid="{00000000-0005-0000-0000-0000003A0000}"/>
    <cellStyle name="Separador de milhares 18 6 2 3 2" xfId="10966" xr:uid="{00000000-0005-0000-0000-0000013A0000}"/>
    <cellStyle name="Separador de milhares 18 6 2 3 2 2" xfId="33947" xr:uid="{00000000-0005-0000-0000-0000023A0000}"/>
    <cellStyle name="Separador de milhares 18 6 2 3 2 3" xfId="22775" xr:uid="{00000000-0005-0000-0000-0000033A0000}"/>
    <cellStyle name="Separador de milhares 18 6 2 3 3" xfId="30435" xr:uid="{00000000-0005-0000-0000-0000043A0000}"/>
    <cellStyle name="Separador de milhares 18 6 2 3 4" xfId="15114" xr:uid="{00000000-0005-0000-0000-0000053A0000}"/>
    <cellStyle name="Separador de milhares 18 6 2 4" xfId="4578" xr:uid="{00000000-0005-0000-0000-0000063A0000}"/>
    <cellStyle name="Separador de milhares 18 6 2 4 2" xfId="27559" xr:uid="{00000000-0005-0000-0000-0000073A0000}"/>
    <cellStyle name="Separador de milhares 18 6 2 4 3" xfId="18626" xr:uid="{00000000-0005-0000-0000-0000083A0000}"/>
    <cellStyle name="Separador de milhares 18 6 2 5" xfId="24531" xr:uid="{00000000-0005-0000-0000-0000093A0000}"/>
    <cellStyle name="Separador de milhares 18 6 2 6" xfId="13358" xr:uid="{00000000-0005-0000-0000-00000A3A0000}"/>
    <cellStyle name="Separador de milhares 18 6 3" xfId="2670" xr:uid="{00000000-0005-0000-0000-00000B3A0000}"/>
    <cellStyle name="Separador de milhares 18 6 3 2" xfId="8574" xr:uid="{00000000-0005-0000-0000-00000C3A0000}"/>
    <cellStyle name="Separador de milhares 18 6 3 2 2" xfId="31555" xr:uid="{00000000-0005-0000-0000-00000D3A0000}"/>
    <cellStyle name="Separador de milhares 18 6 3 2 3" xfId="19746" xr:uid="{00000000-0005-0000-0000-00000E3A0000}"/>
    <cellStyle name="Separador de milhares 18 6 3 3" xfId="25651" xr:uid="{00000000-0005-0000-0000-00000F3A0000}"/>
    <cellStyle name="Separador de milhares 18 6 3 4" xfId="16234" xr:uid="{00000000-0005-0000-0000-0000103A0000}"/>
    <cellStyle name="Separador de milhares 18 6 4" xfId="6818" xr:uid="{00000000-0005-0000-0000-0000113A0000}"/>
    <cellStyle name="Separador de milhares 18 6 4 2" xfId="10330" xr:uid="{00000000-0005-0000-0000-0000123A0000}"/>
    <cellStyle name="Separador de milhares 18 6 4 2 2" xfId="33311" xr:uid="{00000000-0005-0000-0000-0000133A0000}"/>
    <cellStyle name="Separador de milhares 18 6 4 2 3" xfId="22139" xr:uid="{00000000-0005-0000-0000-0000143A0000}"/>
    <cellStyle name="Separador de milhares 18 6 4 3" xfId="29799" xr:uid="{00000000-0005-0000-0000-0000153A0000}"/>
    <cellStyle name="Separador de milhares 18 6 4 4" xfId="14478" xr:uid="{00000000-0005-0000-0000-0000163A0000}"/>
    <cellStyle name="Separador de milhares 18 6 5" xfId="5622" xr:uid="{00000000-0005-0000-0000-0000173A0000}"/>
    <cellStyle name="Separador de milhares 18 6 5 2" xfId="21256" xr:uid="{00000000-0005-0000-0000-0000183A0000}"/>
    <cellStyle name="Separador de milhares 18 6 5 3" xfId="28603" xr:uid="{00000000-0005-0000-0000-0000193A0000}"/>
    <cellStyle name="Separador de milhares 18 6 5 4" xfId="12722" xr:uid="{00000000-0005-0000-0000-00001A3A0000}"/>
    <cellStyle name="Separador de milhares 18 6 6" xfId="3942" xr:uid="{00000000-0005-0000-0000-00001B3A0000}"/>
    <cellStyle name="Separador de milhares 18 6 6 2" xfId="26923" xr:uid="{00000000-0005-0000-0000-00001C3A0000}"/>
    <cellStyle name="Separador de milhares 18 6 6 3" xfId="17990" xr:uid="{00000000-0005-0000-0000-00001D3A0000}"/>
    <cellStyle name="Separador de milhares 18 6 7" xfId="23895" xr:uid="{00000000-0005-0000-0000-00001E3A0000}"/>
    <cellStyle name="Separador de milhares 18 6 8" xfId="11602" xr:uid="{00000000-0005-0000-0000-00001F3A0000}"/>
    <cellStyle name="Separador de milhares 18 7" xfId="1304" xr:uid="{00000000-0005-0000-0000-0000203A0000}"/>
    <cellStyle name="Separador de milhares 18 7 2" xfId="1940" xr:uid="{00000000-0005-0000-0000-0000213A0000}"/>
    <cellStyle name="Separador de milhares 18 7 2 2" xfId="3696" xr:uid="{00000000-0005-0000-0000-0000223A0000}"/>
    <cellStyle name="Separador de milhares 18 7 2 2 2" xfId="9600" xr:uid="{00000000-0005-0000-0000-0000233A0000}"/>
    <cellStyle name="Separador de milhares 18 7 2 2 2 2" xfId="32581" xr:uid="{00000000-0005-0000-0000-0000243A0000}"/>
    <cellStyle name="Separador de milhares 18 7 2 2 2 3" xfId="20772" xr:uid="{00000000-0005-0000-0000-0000253A0000}"/>
    <cellStyle name="Separador de milhares 18 7 2 2 3" xfId="26677" xr:uid="{00000000-0005-0000-0000-0000263A0000}"/>
    <cellStyle name="Separador de milhares 18 7 2 2 4" xfId="17260" xr:uid="{00000000-0005-0000-0000-0000273A0000}"/>
    <cellStyle name="Separador de milhares 18 7 2 3" xfId="7844" xr:uid="{00000000-0005-0000-0000-0000283A0000}"/>
    <cellStyle name="Separador de milhares 18 7 2 3 2" xfId="11356" xr:uid="{00000000-0005-0000-0000-0000293A0000}"/>
    <cellStyle name="Separador de milhares 18 7 2 3 2 2" xfId="34337" xr:uid="{00000000-0005-0000-0000-00002A3A0000}"/>
    <cellStyle name="Separador de milhares 18 7 2 3 2 3" xfId="23165" xr:uid="{00000000-0005-0000-0000-00002B3A0000}"/>
    <cellStyle name="Separador de milhares 18 7 2 3 3" xfId="30825" xr:uid="{00000000-0005-0000-0000-00002C3A0000}"/>
    <cellStyle name="Separador de milhares 18 7 2 3 4" xfId="15504" xr:uid="{00000000-0005-0000-0000-00002D3A0000}"/>
    <cellStyle name="Separador de milhares 18 7 2 4" xfId="4968" xr:uid="{00000000-0005-0000-0000-00002E3A0000}"/>
    <cellStyle name="Separador de milhares 18 7 2 4 2" xfId="27949" xr:uid="{00000000-0005-0000-0000-00002F3A0000}"/>
    <cellStyle name="Separador de milhares 18 7 2 4 3" xfId="19016" xr:uid="{00000000-0005-0000-0000-0000303A0000}"/>
    <cellStyle name="Separador de milhares 18 7 2 5" xfId="24921" xr:uid="{00000000-0005-0000-0000-0000313A0000}"/>
    <cellStyle name="Separador de milhares 18 7 2 6" xfId="13748" xr:uid="{00000000-0005-0000-0000-0000323A0000}"/>
    <cellStyle name="Separador de milhares 18 7 3" xfId="3060" xr:uid="{00000000-0005-0000-0000-0000333A0000}"/>
    <cellStyle name="Separador de milhares 18 7 3 2" xfId="8964" xr:uid="{00000000-0005-0000-0000-0000343A0000}"/>
    <cellStyle name="Separador de milhares 18 7 3 2 2" xfId="31945" xr:uid="{00000000-0005-0000-0000-0000353A0000}"/>
    <cellStyle name="Separador de milhares 18 7 3 2 3" xfId="20136" xr:uid="{00000000-0005-0000-0000-0000363A0000}"/>
    <cellStyle name="Separador de milhares 18 7 3 3" xfId="26041" xr:uid="{00000000-0005-0000-0000-0000373A0000}"/>
    <cellStyle name="Separador de milhares 18 7 3 4" xfId="16624" xr:uid="{00000000-0005-0000-0000-0000383A0000}"/>
    <cellStyle name="Separador de milhares 18 7 4" xfId="7208" xr:uid="{00000000-0005-0000-0000-0000393A0000}"/>
    <cellStyle name="Separador de milhares 18 7 4 2" xfId="10720" xr:uid="{00000000-0005-0000-0000-00003A3A0000}"/>
    <cellStyle name="Separador de milhares 18 7 4 2 2" xfId="33701" xr:uid="{00000000-0005-0000-0000-00003B3A0000}"/>
    <cellStyle name="Separador de milhares 18 7 4 2 3" xfId="22529" xr:uid="{00000000-0005-0000-0000-00003C3A0000}"/>
    <cellStyle name="Separador de milhares 18 7 4 3" xfId="30189" xr:uid="{00000000-0005-0000-0000-00003D3A0000}"/>
    <cellStyle name="Separador de milhares 18 7 4 4" xfId="14868" xr:uid="{00000000-0005-0000-0000-00003E3A0000}"/>
    <cellStyle name="Separador de milhares 18 7 5" xfId="6012" xr:uid="{00000000-0005-0000-0000-00003F3A0000}"/>
    <cellStyle name="Separador de milhares 18 7 5 2" xfId="21409" xr:uid="{00000000-0005-0000-0000-0000403A0000}"/>
    <cellStyle name="Separador de milhares 18 7 5 3" xfId="28993" xr:uid="{00000000-0005-0000-0000-0000413A0000}"/>
    <cellStyle name="Separador de milhares 18 7 5 4" xfId="13112" xr:uid="{00000000-0005-0000-0000-0000423A0000}"/>
    <cellStyle name="Separador de milhares 18 7 6" xfId="4332" xr:uid="{00000000-0005-0000-0000-0000433A0000}"/>
    <cellStyle name="Separador de milhares 18 7 6 2" xfId="27313" xr:uid="{00000000-0005-0000-0000-0000443A0000}"/>
    <cellStyle name="Separador de milhares 18 7 6 3" xfId="18380" xr:uid="{00000000-0005-0000-0000-0000453A0000}"/>
    <cellStyle name="Separador de milhares 18 7 7" xfId="24285" xr:uid="{00000000-0005-0000-0000-0000463A0000}"/>
    <cellStyle name="Separador de milhares 18 7 8" xfId="11992" xr:uid="{00000000-0005-0000-0000-0000473A0000}"/>
    <cellStyle name="Separador de milhares 18 8" xfId="744" xr:uid="{00000000-0005-0000-0000-0000483A0000}"/>
    <cellStyle name="Separador de milhares 18 8 2" xfId="2500" xr:uid="{00000000-0005-0000-0000-0000493A0000}"/>
    <cellStyle name="Separador de milhares 18 8 2 2" xfId="8404" xr:uid="{00000000-0005-0000-0000-00004A3A0000}"/>
    <cellStyle name="Separador de milhares 18 8 2 2 2" xfId="31385" xr:uid="{00000000-0005-0000-0000-00004B3A0000}"/>
    <cellStyle name="Separador de milhares 18 8 2 2 3" xfId="19576" xr:uid="{00000000-0005-0000-0000-00004C3A0000}"/>
    <cellStyle name="Separador de milhares 18 8 2 3" xfId="25481" xr:uid="{00000000-0005-0000-0000-00004D3A0000}"/>
    <cellStyle name="Separador de milhares 18 8 2 4" xfId="16064" xr:uid="{00000000-0005-0000-0000-00004E3A0000}"/>
    <cellStyle name="Separador de milhares 18 8 3" xfId="6648" xr:uid="{00000000-0005-0000-0000-00004F3A0000}"/>
    <cellStyle name="Separador de milhares 18 8 3 2" xfId="10160" xr:uid="{00000000-0005-0000-0000-0000503A0000}"/>
    <cellStyle name="Separador de milhares 18 8 3 2 2" xfId="33141" xr:uid="{00000000-0005-0000-0000-0000513A0000}"/>
    <cellStyle name="Separador de milhares 18 8 3 2 3" xfId="21969" xr:uid="{00000000-0005-0000-0000-0000523A0000}"/>
    <cellStyle name="Separador de milhares 18 8 3 3" xfId="29629" xr:uid="{00000000-0005-0000-0000-0000533A0000}"/>
    <cellStyle name="Separador de milhares 18 8 3 4" xfId="14308" xr:uid="{00000000-0005-0000-0000-0000543A0000}"/>
    <cellStyle name="Separador de milhares 18 8 4" xfId="4408" xr:uid="{00000000-0005-0000-0000-0000553A0000}"/>
    <cellStyle name="Separador de milhares 18 8 4 2" xfId="27389" xr:uid="{00000000-0005-0000-0000-0000563A0000}"/>
    <cellStyle name="Separador de milhares 18 8 4 3" xfId="17820" xr:uid="{00000000-0005-0000-0000-0000573A0000}"/>
    <cellStyle name="Separador de milhares 18 8 5" xfId="23725" xr:uid="{00000000-0005-0000-0000-0000583A0000}"/>
    <cellStyle name="Separador de milhares 18 8 6" xfId="12552" xr:uid="{00000000-0005-0000-0000-0000593A0000}"/>
    <cellStyle name="Separador de milhares 18 9" xfId="1380" xr:uid="{00000000-0005-0000-0000-00005A3A0000}"/>
    <cellStyle name="Separador de milhares 18 9 2" xfId="3136" xr:uid="{00000000-0005-0000-0000-00005B3A0000}"/>
    <cellStyle name="Separador de milhares 18 9 2 2" xfId="9040" xr:uid="{00000000-0005-0000-0000-00005C3A0000}"/>
    <cellStyle name="Separador de milhares 18 9 2 2 2" xfId="32021" xr:uid="{00000000-0005-0000-0000-00005D3A0000}"/>
    <cellStyle name="Separador de milhares 18 9 2 2 3" xfId="20212" xr:uid="{00000000-0005-0000-0000-00005E3A0000}"/>
    <cellStyle name="Separador de milhares 18 9 2 3" xfId="26117" xr:uid="{00000000-0005-0000-0000-00005F3A0000}"/>
    <cellStyle name="Separador de milhares 18 9 2 4" xfId="16700" xr:uid="{00000000-0005-0000-0000-0000603A0000}"/>
    <cellStyle name="Separador de milhares 18 9 3" xfId="7284" xr:uid="{00000000-0005-0000-0000-0000613A0000}"/>
    <cellStyle name="Separador de milhares 18 9 3 2" xfId="10796" xr:uid="{00000000-0005-0000-0000-0000623A0000}"/>
    <cellStyle name="Separador de milhares 18 9 3 2 2" xfId="33777" xr:uid="{00000000-0005-0000-0000-0000633A0000}"/>
    <cellStyle name="Separador de milhares 18 9 3 2 3" xfId="22605" xr:uid="{00000000-0005-0000-0000-0000643A0000}"/>
    <cellStyle name="Separador de milhares 18 9 3 3" xfId="30265" xr:uid="{00000000-0005-0000-0000-0000653A0000}"/>
    <cellStyle name="Separador de milhares 18 9 3 4" xfId="14944" xr:uid="{00000000-0005-0000-0000-0000663A0000}"/>
    <cellStyle name="Separador de milhares 18 9 4" xfId="6088" xr:uid="{00000000-0005-0000-0000-0000673A0000}"/>
    <cellStyle name="Separador de milhares 18 9 4 2" xfId="29069" xr:uid="{00000000-0005-0000-0000-0000683A0000}"/>
    <cellStyle name="Separador de milhares 18 9 4 3" xfId="18456" xr:uid="{00000000-0005-0000-0000-0000693A0000}"/>
    <cellStyle name="Separador de milhares 18 9 5" xfId="24361" xr:uid="{00000000-0005-0000-0000-00006A3A0000}"/>
    <cellStyle name="Separador de milhares 18 9 6" xfId="13188" xr:uid="{00000000-0005-0000-0000-00006B3A0000}"/>
    <cellStyle name="Separador de milhares 19" xfId="24" xr:uid="{00000000-0005-0000-0000-00006C3A0000}"/>
    <cellStyle name="Separador de milhares 19 10" xfId="329" xr:uid="{00000000-0005-0000-0000-00006D3A0000}"/>
    <cellStyle name="Separador de milhares 19 10 2" xfId="1613" xr:uid="{00000000-0005-0000-0000-00006E3A0000}"/>
    <cellStyle name="Separador de milhares 19 10 2 2" xfId="3369" xr:uid="{00000000-0005-0000-0000-00006F3A0000}"/>
    <cellStyle name="Separador de milhares 19 10 2 2 2" xfId="9273" xr:uid="{00000000-0005-0000-0000-0000703A0000}"/>
    <cellStyle name="Separador de milhares 19 10 2 2 2 2" xfId="32254" xr:uid="{00000000-0005-0000-0000-0000713A0000}"/>
    <cellStyle name="Separador de milhares 19 10 2 2 2 3" xfId="20445" xr:uid="{00000000-0005-0000-0000-0000723A0000}"/>
    <cellStyle name="Separador de milhares 19 10 2 2 3" xfId="26350" xr:uid="{00000000-0005-0000-0000-0000733A0000}"/>
    <cellStyle name="Separador de milhares 19 10 2 2 4" xfId="16933" xr:uid="{00000000-0005-0000-0000-0000743A0000}"/>
    <cellStyle name="Separador de milhares 19 10 2 3" xfId="7517" xr:uid="{00000000-0005-0000-0000-0000753A0000}"/>
    <cellStyle name="Separador de milhares 19 10 2 3 2" xfId="11029" xr:uid="{00000000-0005-0000-0000-0000763A0000}"/>
    <cellStyle name="Separador de milhares 19 10 2 3 2 2" xfId="34010" xr:uid="{00000000-0005-0000-0000-0000773A0000}"/>
    <cellStyle name="Separador de milhares 19 10 2 3 2 3" xfId="22838" xr:uid="{00000000-0005-0000-0000-0000783A0000}"/>
    <cellStyle name="Separador de milhares 19 10 2 3 3" xfId="30498" xr:uid="{00000000-0005-0000-0000-0000793A0000}"/>
    <cellStyle name="Separador de milhares 19 10 2 3 4" xfId="15177" xr:uid="{00000000-0005-0000-0000-00007A3A0000}"/>
    <cellStyle name="Separador de milhares 19 10 2 4" xfId="4641" xr:uid="{00000000-0005-0000-0000-00007B3A0000}"/>
    <cellStyle name="Separador de milhares 19 10 2 4 2" xfId="27622" xr:uid="{00000000-0005-0000-0000-00007C3A0000}"/>
    <cellStyle name="Separador de milhares 19 10 2 4 3" xfId="18689" xr:uid="{00000000-0005-0000-0000-00007D3A0000}"/>
    <cellStyle name="Separador de milhares 19 10 2 5" xfId="24594" xr:uid="{00000000-0005-0000-0000-00007E3A0000}"/>
    <cellStyle name="Separador de milhares 19 10 2 6" xfId="13421" xr:uid="{00000000-0005-0000-0000-00007F3A0000}"/>
    <cellStyle name="Separador de milhares 19 10 3" xfId="977" xr:uid="{00000000-0005-0000-0000-0000803A0000}"/>
    <cellStyle name="Separador de milhares 19 10 3 2" xfId="2733" xr:uid="{00000000-0005-0000-0000-0000813A0000}"/>
    <cellStyle name="Separador de milhares 19 10 3 2 2" xfId="8637" xr:uid="{00000000-0005-0000-0000-0000823A0000}"/>
    <cellStyle name="Separador de milhares 19 10 3 2 2 2" xfId="31618" xr:uid="{00000000-0005-0000-0000-0000833A0000}"/>
    <cellStyle name="Separador de milhares 19 10 3 2 2 3" xfId="19809" xr:uid="{00000000-0005-0000-0000-0000843A0000}"/>
    <cellStyle name="Separador de milhares 19 10 3 2 3" xfId="25714" xr:uid="{00000000-0005-0000-0000-0000853A0000}"/>
    <cellStyle name="Separador de milhares 19 10 3 2 4" xfId="16297" xr:uid="{00000000-0005-0000-0000-0000863A0000}"/>
    <cellStyle name="Separador de milhares 19 10 3 3" xfId="6881" xr:uid="{00000000-0005-0000-0000-0000873A0000}"/>
    <cellStyle name="Separador de milhares 19 10 3 3 2" xfId="10393" xr:uid="{00000000-0005-0000-0000-0000883A0000}"/>
    <cellStyle name="Separador de milhares 19 10 3 3 2 2" xfId="33374" xr:uid="{00000000-0005-0000-0000-0000893A0000}"/>
    <cellStyle name="Separador de milhares 19 10 3 3 2 3" xfId="22202" xr:uid="{00000000-0005-0000-0000-00008A3A0000}"/>
    <cellStyle name="Separador de milhares 19 10 3 3 3" xfId="29862" xr:uid="{00000000-0005-0000-0000-00008B3A0000}"/>
    <cellStyle name="Separador de milhares 19 10 3 3 4" xfId="14541" xr:uid="{00000000-0005-0000-0000-00008C3A0000}"/>
    <cellStyle name="Separador de milhares 19 10 3 4" xfId="5685" xr:uid="{00000000-0005-0000-0000-00008D3A0000}"/>
    <cellStyle name="Separador de milhares 19 10 3 4 2" xfId="28666" xr:uid="{00000000-0005-0000-0000-00008E3A0000}"/>
    <cellStyle name="Separador de milhares 19 10 3 4 3" xfId="18053" xr:uid="{00000000-0005-0000-0000-00008F3A0000}"/>
    <cellStyle name="Separador de milhares 19 10 3 5" xfId="23958" xr:uid="{00000000-0005-0000-0000-0000903A0000}"/>
    <cellStyle name="Separador de milhares 19 10 3 6" xfId="12785" xr:uid="{00000000-0005-0000-0000-0000913A0000}"/>
    <cellStyle name="Separador de milhares 19 10 4" xfId="2088" xr:uid="{00000000-0005-0000-0000-0000923A0000}"/>
    <cellStyle name="Separador de milhares 19 10 4 2" xfId="7992" xr:uid="{00000000-0005-0000-0000-0000933A0000}"/>
    <cellStyle name="Separador de milhares 19 10 4 2 2" xfId="30973" xr:uid="{00000000-0005-0000-0000-0000943A0000}"/>
    <cellStyle name="Separador de milhares 19 10 4 2 3" xfId="19164" xr:uid="{00000000-0005-0000-0000-0000953A0000}"/>
    <cellStyle name="Separador de milhares 19 10 4 3" xfId="25069" xr:uid="{00000000-0005-0000-0000-0000963A0000}"/>
    <cellStyle name="Separador de milhares 19 10 4 4" xfId="15652" xr:uid="{00000000-0005-0000-0000-0000973A0000}"/>
    <cellStyle name="Separador de milhares 19 10 5" xfId="6236" xr:uid="{00000000-0005-0000-0000-0000983A0000}"/>
    <cellStyle name="Separador de milhares 19 10 5 2" xfId="9748" xr:uid="{00000000-0005-0000-0000-0000993A0000}"/>
    <cellStyle name="Separador de milhares 19 10 5 2 2" xfId="32729" xr:uid="{00000000-0005-0000-0000-00009A3A0000}"/>
    <cellStyle name="Separador de milhares 19 10 5 2 3" xfId="21557" xr:uid="{00000000-0005-0000-0000-00009B3A0000}"/>
    <cellStyle name="Separador de milhares 19 10 5 3" xfId="29217" xr:uid="{00000000-0005-0000-0000-00009C3A0000}"/>
    <cellStyle name="Separador de milhares 19 10 5 4" xfId="13896" xr:uid="{00000000-0005-0000-0000-00009D3A0000}"/>
    <cellStyle name="Separador de milhares 19 10 6" xfId="5116" xr:uid="{00000000-0005-0000-0000-00009E3A0000}"/>
    <cellStyle name="Separador de milhares 19 10 6 2" xfId="20920" xr:uid="{00000000-0005-0000-0000-00009F3A0000}"/>
    <cellStyle name="Separador de milhares 19 10 6 3" xfId="28097" xr:uid="{00000000-0005-0000-0000-0000A03A0000}"/>
    <cellStyle name="Separador de milhares 19 10 6 4" xfId="12140" xr:uid="{00000000-0005-0000-0000-0000A13A0000}"/>
    <cellStyle name="Separador de milhares 19 10 7" xfId="4005" xr:uid="{00000000-0005-0000-0000-0000A23A0000}"/>
    <cellStyle name="Separador de milhares 19 10 7 2" xfId="26986" xr:uid="{00000000-0005-0000-0000-0000A33A0000}"/>
    <cellStyle name="Separador de milhares 19 10 7 3" xfId="17408" xr:uid="{00000000-0005-0000-0000-0000A43A0000}"/>
    <cellStyle name="Separador de milhares 19 10 8" xfId="23313" xr:uid="{00000000-0005-0000-0000-0000A53A0000}"/>
    <cellStyle name="Separador de milhares 19 10 9" xfId="11665" xr:uid="{00000000-0005-0000-0000-0000A63A0000}"/>
    <cellStyle name="Separador de milhares 19 11" xfId="483" xr:uid="{00000000-0005-0000-0000-0000A73A0000}"/>
    <cellStyle name="Separador de milhares 19 11 2" xfId="1766" xr:uid="{00000000-0005-0000-0000-0000A83A0000}"/>
    <cellStyle name="Separador de milhares 19 11 2 2" xfId="3522" xr:uid="{00000000-0005-0000-0000-0000A93A0000}"/>
    <cellStyle name="Separador de milhares 19 11 2 2 2" xfId="9426" xr:uid="{00000000-0005-0000-0000-0000AA3A0000}"/>
    <cellStyle name="Separador de milhares 19 11 2 2 2 2" xfId="32407" xr:uid="{00000000-0005-0000-0000-0000AB3A0000}"/>
    <cellStyle name="Separador de milhares 19 11 2 2 2 3" xfId="20598" xr:uid="{00000000-0005-0000-0000-0000AC3A0000}"/>
    <cellStyle name="Separador de milhares 19 11 2 2 3" xfId="26503" xr:uid="{00000000-0005-0000-0000-0000AD3A0000}"/>
    <cellStyle name="Separador de milhares 19 11 2 2 4" xfId="17086" xr:uid="{00000000-0005-0000-0000-0000AE3A0000}"/>
    <cellStyle name="Separador de milhares 19 11 2 3" xfId="7670" xr:uid="{00000000-0005-0000-0000-0000AF3A0000}"/>
    <cellStyle name="Separador de milhares 19 11 2 3 2" xfId="11182" xr:uid="{00000000-0005-0000-0000-0000B03A0000}"/>
    <cellStyle name="Separador de milhares 19 11 2 3 2 2" xfId="34163" xr:uid="{00000000-0005-0000-0000-0000B13A0000}"/>
    <cellStyle name="Separador de milhares 19 11 2 3 2 3" xfId="22991" xr:uid="{00000000-0005-0000-0000-0000B23A0000}"/>
    <cellStyle name="Separador de milhares 19 11 2 3 3" xfId="30651" xr:uid="{00000000-0005-0000-0000-0000B33A0000}"/>
    <cellStyle name="Separador de milhares 19 11 2 3 4" xfId="15330" xr:uid="{00000000-0005-0000-0000-0000B43A0000}"/>
    <cellStyle name="Separador de milhares 19 11 2 4" xfId="4794" xr:uid="{00000000-0005-0000-0000-0000B53A0000}"/>
    <cellStyle name="Separador de milhares 19 11 2 4 2" xfId="27775" xr:uid="{00000000-0005-0000-0000-0000B63A0000}"/>
    <cellStyle name="Separador de milhares 19 11 2 4 3" xfId="18842" xr:uid="{00000000-0005-0000-0000-0000B73A0000}"/>
    <cellStyle name="Separador de milhares 19 11 2 5" xfId="24747" xr:uid="{00000000-0005-0000-0000-0000B83A0000}"/>
    <cellStyle name="Separador de milhares 19 11 2 6" xfId="13574" xr:uid="{00000000-0005-0000-0000-0000B93A0000}"/>
    <cellStyle name="Separador de milhares 19 11 3" xfId="1130" xr:uid="{00000000-0005-0000-0000-0000BA3A0000}"/>
    <cellStyle name="Separador de milhares 19 11 3 2" xfId="2886" xr:uid="{00000000-0005-0000-0000-0000BB3A0000}"/>
    <cellStyle name="Separador de milhares 19 11 3 2 2" xfId="8790" xr:uid="{00000000-0005-0000-0000-0000BC3A0000}"/>
    <cellStyle name="Separador de milhares 19 11 3 2 2 2" xfId="31771" xr:uid="{00000000-0005-0000-0000-0000BD3A0000}"/>
    <cellStyle name="Separador de milhares 19 11 3 2 2 3" xfId="19962" xr:uid="{00000000-0005-0000-0000-0000BE3A0000}"/>
    <cellStyle name="Separador de milhares 19 11 3 2 3" xfId="25867" xr:uid="{00000000-0005-0000-0000-0000BF3A0000}"/>
    <cellStyle name="Separador de milhares 19 11 3 2 4" xfId="16450" xr:uid="{00000000-0005-0000-0000-0000C03A0000}"/>
    <cellStyle name="Separador de milhares 19 11 3 3" xfId="7034" xr:uid="{00000000-0005-0000-0000-0000C13A0000}"/>
    <cellStyle name="Separador de milhares 19 11 3 3 2" xfId="10546" xr:uid="{00000000-0005-0000-0000-0000C23A0000}"/>
    <cellStyle name="Separador de milhares 19 11 3 3 2 2" xfId="33527" xr:uid="{00000000-0005-0000-0000-0000C33A0000}"/>
    <cellStyle name="Separador de milhares 19 11 3 3 2 3" xfId="22355" xr:uid="{00000000-0005-0000-0000-0000C43A0000}"/>
    <cellStyle name="Separador de milhares 19 11 3 3 3" xfId="30015" xr:uid="{00000000-0005-0000-0000-0000C53A0000}"/>
    <cellStyle name="Separador de milhares 19 11 3 3 4" xfId="14694" xr:uid="{00000000-0005-0000-0000-0000C63A0000}"/>
    <cellStyle name="Separador de milhares 19 11 3 4" xfId="5838" xr:uid="{00000000-0005-0000-0000-0000C73A0000}"/>
    <cellStyle name="Separador de milhares 19 11 3 4 2" xfId="28819" xr:uid="{00000000-0005-0000-0000-0000C83A0000}"/>
    <cellStyle name="Separador de milhares 19 11 3 4 3" xfId="18206" xr:uid="{00000000-0005-0000-0000-0000C93A0000}"/>
    <cellStyle name="Separador de milhares 19 11 3 5" xfId="24111" xr:uid="{00000000-0005-0000-0000-0000CA3A0000}"/>
    <cellStyle name="Separador de milhares 19 11 3 6" xfId="12938" xr:uid="{00000000-0005-0000-0000-0000CB3A0000}"/>
    <cellStyle name="Separador de milhares 19 11 4" xfId="2241" xr:uid="{00000000-0005-0000-0000-0000CC3A0000}"/>
    <cellStyle name="Separador de milhares 19 11 4 2" xfId="8145" xr:uid="{00000000-0005-0000-0000-0000CD3A0000}"/>
    <cellStyle name="Separador de milhares 19 11 4 2 2" xfId="31126" xr:uid="{00000000-0005-0000-0000-0000CE3A0000}"/>
    <cellStyle name="Separador de milhares 19 11 4 2 3" xfId="19317" xr:uid="{00000000-0005-0000-0000-0000CF3A0000}"/>
    <cellStyle name="Separador de milhares 19 11 4 3" xfId="25222" xr:uid="{00000000-0005-0000-0000-0000D03A0000}"/>
    <cellStyle name="Separador de milhares 19 11 4 4" xfId="15805" xr:uid="{00000000-0005-0000-0000-0000D13A0000}"/>
    <cellStyle name="Separador de milhares 19 11 5" xfId="6389" xr:uid="{00000000-0005-0000-0000-0000D23A0000}"/>
    <cellStyle name="Separador de milhares 19 11 5 2" xfId="9901" xr:uid="{00000000-0005-0000-0000-0000D33A0000}"/>
    <cellStyle name="Separador de milhares 19 11 5 2 2" xfId="32882" xr:uid="{00000000-0005-0000-0000-0000D43A0000}"/>
    <cellStyle name="Separador de milhares 19 11 5 2 3" xfId="21710" xr:uid="{00000000-0005-0000-0000-0000D53A0000}"/>
    <cellStyle name="Separador de milhares 19 11 5 3" xfId="29370" xr:uid="{00000000-0005-0000-0000-0000D63A0000}"/>
    <cellStyle name="Separador de milhares 19 11 5 4" xfId="14049" xr:uid="{00000000-0005-0000-0000-0000D73A0000}"/>
    <cellStyle name="Separador de milhares 19 11 6" xfId="5269" xr:uid="{00000000-0005-0000-0000-0000D83A0000}"/>
    <cellStyle name="Separador de milhares 19 11 6 2" xfId="21073" xr:uid="{00000000-0005-0000-0000-0000D93A0000}"/>
    <cellStyle name="Separador de milhares 19 11 6 3" xfId="28250" xr:uid="{00000000-0005-0000-0000-0000DA3A0000}"/>
    <cellStyle name="Separador de milhares 19 11 6 4" xfId="12293" xr:uid="{00000000-0005-0000-0000-0000DB3A0000}"/>
    <cellStyle name="Separador de milhares 19 11 7" xfId="4158" xr:uid="{00000000-0005-0000-0000-0000DC3A0000}"/>
    <cellStyle name="Separador de milhares 19 11 7 2" xfId="27139" xr:uid="{00000000-0005-0000-0000-0000DD3A0000}"/>
    <cellStyle name="Separador de milhares 19 11 7 3" xfId="17561" xr:uid="{00000000-0005-0000-0000-0000DE3A0000}"/>
    <cellStyle name="Separador de milhares 19 11 8" xfId="23466" xr:uid="{00000000-0005-0000-0000-0000DF3A0000}"/>
    <cellStyle name="Separador de milhares 19 11 9" xfId="11818" xr:uid="{00000000-0005-0000-0000-0000E03A0000}"/>
    <cellStyle name="Separador de milhares 19 12" xfId="892" xr:uid="{00000000-0005-0000-0000-0000E13A0000}"/>
    <cellStyle name="Separador de milhares 19 12 2" xfId="1528" xr:uid="{00000000-0005-0000-0000-0000E23A0000}"/>
    <cellStyle name="Separador de milhares 19 12 2 2" xfId="3284" xr:uid="{00000000-0005-0000-0000-0000E33A0000}"/>
    <cellStyle name="Separador de milhares 19 12 2 2 2" xfId="9188" xr:uid="{00000000-0005-0000-0000-0000E43A0000}"/>
    <cellStyle name="Separador de milhares 19 12 2 2 2 2" xfId="32169" xr:uid="{00000000-0005-0000-0000-0000E53A0000}"/>
    <cellStyle name="Separador de milhares 19 12 2 2 2 3" xfId="20360" xr:uid="{00000000-0005-0000-0000-0000E63A0000}"/>
    <cellStyle name="Separador de milhares 19 12 2 2 3" xfId="26265" xr:uid="{00000000-0005-0000-0000-0000E73A0000}"/>
    <cellStyle name="Separador de milhares 19 12 2 2 4" xfId="16848" xr:uid="{00000000-0005-0000-0000-0000E83A0000}"/>
    <cellStyle name="Separador de milhares 19 12 2 3" xfId="7432" xr:uid="{00000000-0005-0000-0000-0000E93A0000}"/>
    <cellStyle name="Separador de milhares 19 12 2 3 2" xfId="10944" xr:uid="{00000000-0005-0000-0000-0000EA3A0000}"/>
    <cellStyle name="Separador de milhares 19 12 2 3 2 2" xfId="33925" xr:uid="{00000000-0005-0000-0000-0000EB3A0000}"/>
    <cellStyle name="Separador de milhares 19 12 2 3 2 3" xfId="22753" xr:uid="{00000000-0005-0000-0000-0000EC3A0000}"/>
    <cellStyle name="Separador de milhares 19 12 2 3 3" xfId="30413" xr:uid="{00000000-0005-0000-0000-0000ED3A0000}"/>
    <cellStyle name="Separador de milhares 19 12 2 3 4" xfId="15092" xr:uid="{00000000-0005-0000-0000-0000EE3A0000}"/>
    <cellStyle name="Separador de milhares 19 12 2 4" xfId="4556" xr:uid="{00000000-0005-0000-0000-0000EF3A0000}"/>
    <cellStyle name="Separador de milhares 19 12 2 4 2" xfId="27537" xr:uid="{00000000-0005-0000-0000-0000F03A0000}"/>
    <cellStyle name="Separador de milhares 19 12 2 4 3" xfId="18604" xr:uid="{00000000-0005-0000-0000-0000F13A0000}"/>
    <cellStyle name="Separador de milhares 19 12 2 5" xfId="24509" xr:uid="{00000000-0005-0000-0000-0000F23A0000}"/>
    <cellStyle name="Separador de milhares 19 12 2 6" xfId="13336" xr:uid="{00000000-0005-0000-0000-0000F33A0000}"/>
    <cellStyle name="Separador de milhares 19 12 3" xfId="2648" xr:uid="{00000000-0005-0000-0000-0000F43A0000}"/>
    <cellStyle name="Separador de milhares 19 12 3 2" xfId="8552" xr:uid="{00000000-0005-0000-0000-0000F53A0000}"/>
    <cellStyle name="Separador de milhares 19 12 3 2 2" xfId="31533" xr:uid="{00000000-0005-0000-0000-0000F63A0000}"/>
    <cellStyle name="Separador de milhares 19 12 3 2 3" xfId="19724" xr:uid="{00000000-0005-0000-0000-0000F73A0000}"/>
    <cellStyle name="Separador de milhares 19 12 3 3" xfId="25629" xr:uid="{00000000-0005-0000-0000-0000F83A0000}"/>
    <cellStyle name="Separador de milhares 19 12 3 4" xfId="16212" xr:uid="{00000000-0005-0000-0000-0000F93A0000}"/>
    <cellStyle name="Separador de milhares 19 12 4" xfId="6796" xr:uid="{00000000-0005-0000-0000-0000FA3A0000}"/>
    <cellStyle name="Separador de milhares 19 12 4 2" xfId="10308" xr:uid="{00000000-0005-0000-0000-0000FB3A0000}"/>
    <cellStyle name="Separador de milhares 19 12 4 2 2" xfId="33289" xr:uid="{00000000-0005-0000-0000-0000FC3A0000}"/>
    <cellStyle name="Separador de milhares 19 12 4 2 3" xfId="22117" xr:uid="{00000000-0005-0000-0000-0000FD3A0000}"/>
    <cellStyle name="Separador de milhares 19 12 4 3" xfId="29777" xr:uid="{00000000-0005-0000-0000-0000FE3A0000}"/>
    <cellStyle name="Separador de milhares 19 12 4 4" xfId="14456" xr:uid="{00000000-0005-0000-0000-0000FF3A0000}"/>
    <cellStyle name="Separador de milhares 19 12 5" xfId="5600" xr:uid="{00000000-0005-0000-0000-0000003B0000}"/>
    <cellStyle name="Separador de milhares 19 12 5 2" xfId="21234" xr:uid="{00000000-0005-0000-0000-0000013B0000}"/>
    <cellStyle name="Separador de milhares 19 12 5 3" xfId="28581" xr:uid="{00000000-0005-0000-0000-0000023B0000}"/>
    <cellStyle name="Separador de milhares 19 12 5 4" xfId="12700" xr:uid="{00000000-0005-0000-0000-0000033B0000}"/>
    <cellStyle name="Separador de milhares 19 12 6" xfId="3920" xr:uid="{00000000-0005-0000-0000-0000043B0000}"/>
    <cellStyle name="Separador de milhares 19 12 6 2" xfId="26901" xr:uid="{00000000-0005-0000-0000-0000053B0000}"/>
    <cellStyle name="Separador de milhares 19 12 6 3" xfId="17968" xr:uid="{00000000-0005-0000-0000-0000063B0000}"/>
    <cellStyle name="Separador de milhares 19 12 7" xfId="23873" xr:uid="{00000000-0005-0000-0000-0000073B0000}"/>
    <cellStyle name="Separador de milhares 19 12 8" xfId="11580" xr:uid="{00000000-0005-0000-0000-0000083B0000}"/>
    <cellStyle name="Separador de milhares 19 13" xfId="1291" xr:uid="{00000000-0005-0000-0000-0000093B0000}"/>
    <cellStyle name="Separador de milhares 19 13 2" xfId="1927" xr:uid="{00000000-0005-0000-0000-00000A3B0000}"/>
    <cellStyle name="Separador de milhares 19 13 2 2" xfId="3683" xr:uid="{00000000-0005-0000-0000-00000B3B0000}"/>
    <cellStyle name="Separador de milhares 19 13 2 2 2" xfId="9587" xr:uid="{00000000-0005-0000-0000-00000C3B0000}"/>
    <cellStyle name="Separador de milhares 19 13 2 2 2 2" xfId="32568" xr:uid="{00000000-0005-0000-0000-00000D3B0000}"/>
    <cellStyle name="Separador de milhares 19 13 2 2 2 3" xfId="20759" xr:uid="{00000000-0005-0000-0000-00000E3B0000}"/>
    <cellStyle name="Separador de milhares 19 13 2 2 3" xfId="26664" xr:uid="{00000000-0005-0000-0000-00000F3B0000}"/>
    <cellStyle name="Separador de milhares 19 13 2 2 4" xfId="17247" xr:uid="{00000000-0005-0000-0000-0000103B0000}"/>
    <cellStyle name="Separador de milhares 19 13 2 3" xfId="7831" xr:uid="{00000000-0005-0000-0000-0000113B0000}"/>
    <cellStyle name="Separador de milhares 19 13 2 3 2" xfId="11343" xr:uid="{00000000-0005-0000-0000-0000123B0000}"/>
    <cellStyle name="Separador de milhares 19 13 2 3 2 2" xfId="34324" xr:uid="{00000000-0005-0000-0000-0000133B0000}"/>
    <cellStyle name="Separador de milhares 19 13 2 3 2 3" xfId="23152" xr:uid="{00000000-0005-0000-0000-0000143B0000}"/>
    <cellStyle name="Separador de milhares 19 13 2 3 3" xfId="30812" xr:uid="{00000000-0005-0000-0000-0000153B0000}"/>
    <cellStyle name="Separador de milhares 19 13 2 3 4" xfId="15491" xr:uid="{00000000-0005-0000-0000-0000163B0000}"/>
    <cellStyle name="Separador de milhares 19 13 2 4" xfId="4955" xr:uid="{00000000-0005-0000-0000-0000173B0000}"/>
    <cellStyle name="Separador de milhares 19 13 2 4 2" xfId="27936" xr:uid="{00000000-0005-0000-0000-0000183B0000}"/>
    <cellStyle name="Separador de milhares 19 13 2 4 3" xfId="19003" xr:uid="{00000000-0005-0000-0000-0000193B0000}"/>
    <cellStyle name="Separador de milhares 19 13 2 5" xfId="24908" xr:uid="{00000000-0005-0000-0000-00001A3B0000}"/>
    <cellStyle name="Separador de milhares 19 13 2 6" xfId="13735" xr:uid="{00000000-0005-0000-0000-00001B3B0000}"/>
    <cellStyle name="Separador de milhares 19 13 3" xfId="3047" xr:uid="{00000000-0005-0000-0000-00001C3B0000}"/>
    <cellStyle name="Separador de milhares 19 13 3 2" xfId="8951" xr:uid="{00000000-0005-0000-0000-00001D3B0000}"/>
    <cellStyle name="Separador de milhares 19 13 3 2 2" xfId="31932" xr:uid="{00000000-0005-0000-0000-00001E3B0000}"/>
    <cellStyle name="Separador de milhares 19 13 3 2 3" xfId="20123" xr:uid="{00000000-0005-0000-0000-00001F3B0000}"/>
    <cellStyle name="Separador de milhares 19 13 3 3" xfId="26028" xr:uid="{00000000-0005-0000-0000-0000203B0000}"/>
    <cellStyle name="Separador de milhares 19 13 3 4" xfId="16611" xr:uid="{00000000-0005-0000-0000-0000213B0000}"/>
    <cellStyle name="Separador de milhares 19 13 4" xfId="7195" xr:uid="{00000000-0005-0000-0000-0000223B0000}"/>
    <cellStyle name="Separador de milhares 19 13 4 2" xfId="10707" xr:uid="{00000000-0005-0000-0000-0000233B0000}"/>
    <cellStyle name="Separador de milhares 19 13 4 2 2" xfId="33688" xr:uid="{00000000-0005-0000-0000-0000243B0000}"/>
    <cellStyle name="Separador de milhares 19 13 4 2 3" xfId="22516" xr:uid="{00000000-0005-0000-0000-0000253B0000}"/>
    <cellStyle name="Separador de milhares 19 13 4 3" xfId="30176" xr:uid="{00000000-0005-0000-0000-0000263B0000}"/>
    <cellStyle name="Separador de milhares 19 13 4 4" xfId="14855" xr:uid="{00000000-0005-0000-0000-0000273B0000}"/>
    <cellStyle name="Separador de milhares 19 13 5" xfId="5999" xr:uid="{00000000-0005-0000-0000-0000283B0000}"/>
    <cellStyle name="Separador de milhares 19 13 5 2" xfId="21396" xr:uid="{00000000-0005-0000-0000-0000293B0000}"/>
    <cellStyle name="Separador de milhares 19 13 5 3" xfId="28980" xr:uid="{00000000-0005-0000-0000-00002A3B0000}"/>
    <cellStyle name="Separador de milhares 19 13 5 4" xfId="13099" xr:uid="{00000000-0005-0000-0000-00002B3B0000}"/>
    <cellStyle name="Separador de milhares 19 13 6" xfId="4319" xr:uid="{00000000-0005-0000-0000-00002C3B0000}"/>
    <cellStyle name="Separador de milhares 19 13 6 2" xfId="27300" xr:uid="{00000000-0005-0000-0000-00002D3B0000}"/>
    <cellStyle name="Separador de milhares 19 13 6 3" xfId="18367" xr:uid="{00000000-0005-0000-0000-00002E3B0000}"/>
    <cellStyle name="Separador de milhares 19 13 7" xfId="24272" xr:uid="{00000000-0005-0000-0000-00002F3B0000}"/>
    <cellStyle name="Separador de milhares 19 13 8" xfId="11979" xr:uid="{00000000-0005-0000-0000-0000303B0000}"/>
    <cellStyle name="Separador de milhares 19 14" xfId="730" xr:uid="{00000000-0005-0000-0000-0000313B0000}"/>
    <cellStyle name="Separador de milhares 19 14 2" xfId="2487" xr:uid="{00000000-0005-0000-0000-0000323B0000}"/>
    <cellStyle name="Separador de milhares 19 14 2 2" xfId="8391" xr:uid="{00000000-0005-0000-0000-0000333B0000}"/>
    <cellStyle name="Separador de milhares 19 14 2 2 2" xfId="31372" xr:uid="{00000000-0005-0000-0000-0000343B0000}"/>
    <cellStyle name="Separador de milhares 19 14 2 2 3" xfId="19563" xr:uid="{00000000-0005-0000-0000-0000353B0000}"/>
    <cellStyle name="Separador de milhares 19 14 2 3" xfId="25468" xr:uid="{00000000-0005-0000-0000-0000363B0000}"/>
    <cellStyle name="Separador de milhares 19 14 2 4" xfId="16051" xr:uid="{00000000-0005-0000-0000-0000373B0000}"/>
    <cellStyle name="Separador de milhares 19 14 3" xfId="6635" xr:uid="{00000000-0005-0000-0000-0000383B0000}"/>
    <cellStyle name="Separador de milhares 19 14 3 2" xfId="10147" xr:uid="{00000000-0005-0000-0000-0000393B0000}"/>
    <cellStyle name="Separador de milhares 19 14 3 2 2" xfId="33128" xr:uid="{00000000-0005-0000-0000-00003A3B0000}"/>
    <cellStyle name="Separador de milhares 19 14 3 2 3" xfId="21956" xr:uid="{00000000-0005-0000-0000-00003B3B0000}"/>
    <cellStyle name="Separador de milhares 19 14 3 3" xfId="29616" xr:uid="{00000000-0005-0000-0000-00003C3B0000}"/>
    <cellStyle name="Separador de milhares 19 14 3 4" xfId="14295" xr:uid="{00000000-0005-0000-0000-00003D3B0000}"/>
    <cellStyle name="Separador de milhares 19 14 4" xfId="4395" xr:uid="{00000000-0005-0000-0000-00003E3B0000}"/>
    <cellStyle name="Separador de milhares 19 14 4 2" xfId="27376" xr:uid="{00000000-0005-0000-0000-00003F3B0000}"/>
    <cellStyle name="Separador de milhares 19 14 4 3" xfId="17807" xr:uid="{00000000-0005-0000-0000-0000403B0000}"/>
    <cellStyle name="Separador de milhares 19 14 5" xfId="23712" xr:uid="{00000000-0005-0000-0000-0000413B0000}"/>
    <cellStyle name="Separador de milhares 19 14 6" xfId="12539" xr:uid="{00000000-0005-0000-0000-0000423B0000}"/>
    <cellStyle name="Separador de milhares 19 15" xfId="653" xr:uid="{00000000-0005-0000-0000-0000433B0000}"/>
    <cellStyle name="Separador de milhares 19 15 2" xfId="2410" xr:uid="{00000000-0005-0000-0000-0000443B0000}"/>
    <cellStyle name="Separador de milhares 19 15 2 2" xfId="8314" xr:uid="{00000000-0005-0000-0000-0000453B0000}"/>
    <cellStyle name="Separador de milhares 19 15 2 2 2" xfId="31295" xr:uid="{00000000-0005-0000-0000-0000463B0000}"/>
    <cellStyle name="Separador de milhares 19 15 2 2 3" xfId="19486" xr:uid="{00000000-0005-0000-0000-0000473B0000}"/>
    <cellStyle name="Separador de milhares 19 15 2 3" xfId="25391" xr:uid="{00000000-0005-0000-0000-0000483B0000}"/>
    <cellStyle name="Separador de milhares 19 15 2 4" xfId="15974" xr:uid="{00000000-0005-0000-0000-0000493B0000}"/>
    <cellStyle name="Separador de milhares 19 15 3" xfId="6558" xr:uid="{00000000-0005-0000-0000-00004A3B0000}"/>
    <cellStyle name="Separador de milhares 19 15 3 2" xfId="10070" xr:uid="{00000000-0005-0000-0000-00004B3B0000}"/>
    <cellStyle name="Separador de milhares 19 15 3 2 2" xfId="33051" xr:uid="{00000000-0005-0000-0000-00004C3B0000}"/>
    <cellStyle name="Separador de milhares 19 15 3 2 3" xfId="21879" xr:uid="{00000000-0005-0000-0000-00004D3B0000}"/>
    <cellStyle name="Separador de milhares 19 15 3 3" xfId="29539" xr:uid="{00000000-0005-0000-0000-00004E3B0000}"/>
    <cellStyle name="Separador de milhares 19 15 3 4" xfId="14218" xr:uid="{00000000-0005-0000-0000-00004F3B0000}"/>
    <cellStyle name="Separador de milhares 19 15 4" xfId="5438" xr:uid="{00000000-0005-0000-0000-0000503B0000}"/>
    <cellStyle name="Separador de milhares 19 15 4 2" xfId="28419" xr:uid="{00000000-0005-0000-0000-0000513B0000}"/>
    <cellStyle name="Separador de milhares 19 15 4 3" xfId="17730" xr:uid="{00000000-0005-0000-0000-0000523B0000}"/>
    <cellStyle name="Separador de milhares 19 15 5" xfId="23635" xr:uid="{00000000-0005-0000-0000-0000533B0000}"/>
    <cellStyle name="Separador de milhares 19 15 6" xfId="12462" xr:uid="{00000000-0005-0000-0000-0000543B0000}"/>
    <cellStyle name="Separador de milhares 19 16" xfId="1367" xr:uid="{00000000-0005-0000-0000-0000553B0000}"/>
    <cellStyle name="Separador de milhares 19 16 2" xfId="3123" xr:uid="{00000000-0005-0000-0000-0000563B0000}"/>
    <cellStyle name="Separador de milhares 19 16 2 2" xfId="9027" xr:uid="{00000000-0005-0000-0000-0000573B0000}"/>
    <cellStyle name="Separador de milhares 19 16 2 2 2" xfId="32008" xr:uid="{00000000-0005-0000-0000-0000583B0000}"/>
    <cellStyle name="Separador de milhares 19 16 2 2 3" xfId="20199" xr:uid="{00000000-0005-0000-0000-0000593B0000}"/>
    <cellStyle name="Separador de milhares 19 16 2 3" xfId="26104" xr:uid="{00000000-0005-0000-0000-00005A3B0000}"/>
    <cellStyle name="Separador de milhares 19 16 2 4" xfId="16687" xr:uid="{00000000-0005-0000-0000-00005B3B0000}"/>
    <cellStyle name="Separador de milhares 19 16 3" xfId="7271" xr:uid="{00000000-0005-0000-0000-00005C3B0000}"/>
    <cellStyle name="Separador de milhares 19 16 3 2" xfId="10783" xr:uid="{00000000-0005-0000-0000-00005D3B0000}"/>
    <cellStyle name="Separador de milhares 19 16 3 2 2" xfId="33764" xr:uid="{00000000-0005-0000-0000-00005E3B0000}"/>
    <cellStyle name="Separador de milhares 19 16 3 2 3" xfId="22592" xr:uid="{00000000-0005-0000-0000-00005F3B0000}"/>
    <cellStyle name="Separador de milhares 19 16 3 3" xfId="30252" xr:uid="{00000000-0005-0000-0000-0000603B0000}"/>
    <cellStyle name="Separador de milhares 19 16 3 4" xfId="14931" xr:uid="{00000000-0005-0000-0000-0000613B0000}"/>
    <cellStyle name="Separador de milhares 19 16 4" xfId="6075" xr:uid="{00000000-0005-0000-0000-0000623B0000}"/>
    <cellStyle name="Separador de milhares 19 16 4 2" xfId="29056" xr:uid="{00000000-0005-0000-0000-0000633B0000}"/>
    <cellStyle name="Separador de milhares 19 16 4 3" xfId="18443" xr:uid="{00000000-0005-0000-0000-0000643B0000}"/>
    <cellStyle name="Separador de milhares 19 16 5" xfId="24348" xr:uid="{00000000-0005-0000-0000-0000653B0000}"/>
    <cellStyle name="Separador de milhares 19 16 6" xfId="13175" xr:uid="{00000000-0005-0000-0000-0000663B0000}"/>
    <cellStyle name="Separador de milhares 19 17" xfId="644" xr:uid="{00000000-0005-0000-0000-0000673B0000}"/>
    <cellStyle name="Separador de milhares 19 17 2" xfId="2402" xr:uid="{00000000-0005-0000-0000-0000683B0000}"/>
    <cellStyle name="Separador de milhares 19 17 2 2" xfId="8306" xr:uid="{00000000-0005-0000-0000-0000693B0000}"/>
    <cellStyle name="Separador de milhares 19 17 2 2 2" xfId="31287" xr:uid="{00000000-0005-0000-0000-00006A3B0000}"/>
    <cellStyle name="Separador de milhares 19 17 2 2 3" xfId="19478" xr:uid="{00000000-0005-0000-0000-00006B3B0000}"/>
    <cellStyle name="Separador de milhares 19 17 2 3" xfId="25383" xr:uid="{00000000-0005-0000-0000-00006C3B0000}"/>
    <cellStyle name="Separador de milhares 19 17 2 4" xfId="15966" xr:uid="{00000000-0005-0000-0000-00006D3B0000}"/>
    <cellStyle name="Separador de milhares 19 17 3" xfId="6550" xr:uid="{00000000-0005-0000-0000-00006E3B0000}"/>
    <cellStyle name="Separador de milhares 19 17 3 2" xfId="10062" xr:uid="{00000000-0005-0000-0000-00006F3B0000}"/>
    <cellStyle name="Separador de milhares 19 17 3 2 2" xfId="33043" xr:uid="{00000000-0005-0000-0000-0000703B0000}"/>
    <cellStyle name="Separador de milhares 19 17 3 2 3" xfId="21871" xr:uid="{00000000-0005-0000-0000-0000713B0000}"/>
    <cellStyle name="Separador de milhares 19 17 3 3" xfId="29531" xr:uid="{00000000-0005-0000-0000-0000723B0000}"/>
    <cellStyle name="Separador de milhares 19 17 3 4" xfId="14210" xr:uid="{00000000-0005-0000-0000-0000733B0000}"/>
    <cellStyle name="Separador de milhares 19 17 4" xfId="5430" xr:uid="{00000000-0005-0000-0000-0000743B0000}"/>
    <cellStyle name="Separador de milhares 19 17 4 2" xfId="28411" xr:uid="{00000000-0005-0000-0000-0000753B0000}"/>
    <cellStyle name="Separador de milhares 19 17 4 3" xfId="17722" xr:uid="{00000000-0005-0000-0000-0000763B0000}"/>
    <cellStyle name="Separador de milhares 19 17 5" xfId="23627" xr:uid="{00000000-0005-0000-0000-0000773B0000}"/>
    <cellStyle name="Separador de milhares 19 17 6" xfId="12454" xr:uid="{00000000-0005-0000-0000-0000783B0000}"/>
    <cellStyle name="Separador de milhares 19 18" xfId="2003" xr:uid="{00000000-0005-0000-0000-0000793B0000}"/>
    <cellStyle name="Separador de milhares 19 18 2" xfId="7907" xr:uid="{00000000-0005-0000-0000-00007A3B0000}"/>
    <cellStyle name="Separador de milhares 19 18 2 2" xfId="30888" xr:uid="{00000000-0005-0000-0000-00007B3B0000}"/>
    <cellStyle name="Separador de milhares 19 18 2 3" xfId="19079" xr:uid="{00000000-0005-0000-0000-00007C3B0000}"/>
    <cellStyle name="Separador de milhares 19 18 3" xfId="24984" xr:uid="{00000000-0005-0000-0000-00007D3B0000}"/>
    <cellStyle name="Separador de milhares 19 18 4" xfId="15567" xr:uid="{00000000-0005-0000-0000-00007E3B0000}"/>
    <cellStyle name="Separador de milhares 19 19" xfId="6151" xr:uid="{00000000-0005-0000-0000-00007F3B0000}"/>
    <cellStyle name="Separador de milhares 19 19 2" xfId="9663" xr:uid="{00000000-0005-0000-0000-0000803B0000}"/>
    <cellStyle name="Separador de milhares 19 19 2 2" xfId="32644" xr:uid="{00000000-0005-0000-0000-0000813B0000}"/>
    <cellStyle name="Separador de milhares 19 19 2 3" xfId="21472" xr:uid="{00000000-0005-0000-0000-0000823B0000}"/>
    <cellStyle name="Separador de milhares 19 19 3" xfId="29132" xr:uid="{00000000-0005-0000-0000-0000833B0000}"/>
    <cellStyle name="Separador de milhares 19 19 4" xfId="13811" xr:uid="{00000000-0005-0000-0000-0000843B0000}"/>
    <cellStyle name="Separador de milhares 19 2" xfId="299" xr:uid="{00000000-0005-0000-0000-0000853B0000}"/>
    <cellStyle name="Separador de milhares 19 2 10" xfId="700" xr:uid="{00000000-0005-0000-0000-0000863B0000}"/>
    <cellStyle name="Separador de milhares 19 2 10 2" xfId="2457" xr:uid="{00000000-0005-0000-0000-0000873B0000}"/>
    <cellStyle name="Separador de milhares 19 2 10 2 2" xfId="8361" xr:uid="{00000000-0005-0000-0000-0000883B0000}"/>
    <cellStyle name="Separador de milhares 19 2 10 2 2 2" xfId="31342" xr:uid="{00000000-0005-0000-0000-0000893B0000}"/>
    <cellStyle name="Separador de milhares 19 2 10 2 2 3" xfId="19533" xr:uid="{00000000-0005-0000-0000-00008A3B0000}"/>
    <cellStyle name="Separador de milhares 19 2 10 2 3" xfId="25438" xr:uid="{00000000-0005-0000-0000-00008B3B0000}"/>
    <cellStyle name="Separador de milhares 19 2 10 2 4" xfId="16021" xr:uid="{00000000-0005-0000-0000-00008C3B0000}"/>
    <cellStyle name="Separador de milhares 19 2 10 3" xfId="6605" xr:uid="{00000000-0005-0000-0000-00008D3B0000}"/>
    <cellStyle name="Separador de milhares 19 2 10 3 2" xfId="10117" xr:uid="{00000000-0005-0000-0000-00008E3B0000}"/>
    <cellStyle name="Separador de milhares 19 2 10 3 2 2" xfId="33098" xr:uid="{00000000-0005-0000-0000-00008F3B0000}"/>
    <cellStyle name="Separador de milhares 19 2 10 3 2 3" xfId="21926" xr:uid="{00000000-0005-0000-0000-0000903B0000}"/>
    <cellStyle name="Separador de milhares 19 2 10 3 3" xfId="29586" xr:uid="{00000000-0005-0000-0000-0000913B0000}"/>
    <cellStyle name="Separador de milhares 19 2 10 3 4" xfId="14265" xr:uid="{00000000-0005-0000-0000-0000923B0000}"/>
    <cellStyle name="Separador de milhares 19 2 10 4" xfId="5485" xr:uid="{00000000-0005-0000-0000-0000933B0000}"/>
    <cellStyle name="Separador de milhares 19 2 10 4 2" xfId="28466" xr:uid="{00000000-0005-0000-0000-0000943B0000}"/>
    <cellStyle name="Separador de milhares 19 2 10 4 3" xfId="17777" xr:uid="{00000000-0005-0000-0000-0000953B0000}"/>
    <cellStyle name="Separador de milhares 19 2 10 5" xfId="23682" xr:uid="{00000000-0005-0000-0000-0000963B0000}"/>
    <cellStyle name="Separador de milhares 19 2 10 6" xfId="12509" xr:uid="{00000000-0005-0000-0000-0000973B0000}"/>
    <cellStyle name="Separador de milhares 19 2 11" xfId="2058" xr:uid="{00000000-0005-0000-0000-0000983B0000}"/>
    <cellStyle name="Separador de milhares 19 2 11 2" xfId="7962" xr:uid="{00000000-0005-0000-0000-0000993B0000}"/>
    <cellStyle name="Separador de milhares 19 2 11 2 2" xfId="30943" xr:uid="{00000000-0005-0000-0000-00009A3B0000}"/>
    <cellStyle name="Separador de milhares 19 2 11 2 3" xfId="19134" xr:uid="{00000000-0005-0000-0000-00009B3B0000}"/>
    <cellStyle name="Separador de milhares 19 2 11 3" xfId="25039" xr:uid="{00000000-0005-0000-0000-00009C3B0000}"/>
    <cellStyle name="Separador de milhares 19 2 11 4" xfId="15622" xr:uid="{00000000-0005-0000-0000-00009D3B0000}"/>
    <cellStyle name="Separador de milhares 19 2 12" xfId="6206" xr:uid="{00000000-0005-0000-0000-00009E3B0000}"/>
    <cellStyle name="Separador de milhares 19 2 12 2" xfId="9718" xr:uid="{00000000-0005-0000-0000-00009F3B0000}"/>
    <cellStyle name="Separador de milhares 19 2 12 2 2" xfId="32699" xr:uid="{00000000-0005-0000-0000-0000A03B0000}"/>
    <cellStyle name="Separador de milhares 19 2 12 2 3" xfId="21527" xr:uid="{00000000-0005-0000-0000-0000A13B0000}"/>
    <cellStyle name="Separador de milhares 19 2 12 3" xfId="29187" xr:uid="{00000000-0005-0000-0000-0000A23B0000}"/>
    <cellStyle name="Separador de milhares 19 2 12 4" xfId="13866" xr:uid="{00000000-0005-0000-0000-0000A33B0000}"/>
    <cellStyle name="Separador de milhares 19 2 13" xfId="5086" xr:uid="{00000000-0005-0000-0000-0000A43B0000}"/>
    <cellStyle name="Separador de milhares 19 2 13 2" xfId="20890" xr:uid="{00000000-0005-0000-0000-0000A53B0000}"/>
    <cellStyle name="Separador de milhares 19 2 13 3" xfId="28067" xr:uid="{00000000-0005-0000-0000-0000A63B0000}"/>
    <cellStyle name="Separador de milhares 19 2 13 4" xfId="12110" xr:uid="{00000000-0005-0000-0000-0000A73B0000}"/>
    <cellStyle name="Separador de milhares 19 2 14" xfId="3805" xr:uid="{00000000-0005-0000-0000-0000A83B0000}"/>
    <cellStyle name="Separador de milhares 19 2 14 2" xfId="26786" xr:uid="{00000000-0005-0000-0000-0000A93B0000}"/>
    <cellStyle name="Separador de milhares 19 2 14 3" xfId="17378" xr:uid="{00000000-0005-0000-0000-0000AA3B0000}"/>
    <cellStyle name="Separador de milhares 19 2 15" xfId="23283" xr:uid="{00000000-0005-0000-0000-0000AB3B0000}"/>
    <cellStyle name="Separador de milhares 19 2 16" xfId="11465" xr:uid="{00000000-0005-0000-0000-0000AC3B0000}"/>
    <cellStyle name="Separador de milhares 19 2 2" xfId="308" xr:uid="{00000000-0005-0000-0000-0000AD3B0000}"/>
    <cellStyle name="Separador de milhares 19 2 2 10" xfId="2067" xr:uid="{00000000-0005-0000-0000-0000AE3B0000}"/>
    <cellStyle name="Separador de milhares 19 2 2 10 2" xfId="7971" xr:uid="{00000000-0005-0000-0000-0000AF3B0000}"/>
    <cellStyle name="Separador de milhares 19 2 2 10 2 2" xfId="30952" xr:uid="{00000000-0005-0000-0000-0000B03B0000}"/>
    <cellStyle name="Separador de milhares 19 2 2 10 2 3" xfId="19143" xr:uid="{00000000-0005-0000-0000-0000B13B0000}"/>
    <cellStyle name="Separador de milhares 19 2 2 10 3" xfId="25048" xr:uid="{00000000-0005-0000-0000-0000B23B0000}"/>
    <cellStyle name="Separador de milhares 19 2 2 10 4" xfId="15631" xr:uid="{00000000-0005-0000-0000-0000B33B0000}"/>
    <cellStyle name="Separador de milhares 19 2 2 11" xfId="6215" xr:uid="{00000000-0005-0000-0000-0000B43B0000}"/>
    <cellStyle name="Separador de milhares 19 2 2 11 2" xfId="9727" xr:uid="{00000000-0005-0000-0000-0000B53B0000}"/>
    <cellStyle name="Separador de milhares 19 2 2 11 2 2" xfId="32708" xr:uid="{00000000-0005-0000-0000-0000B63B0000}"/>
    <cellStyle name="Separador de milhares 19 2 2 11 2 3" xfId="21536" xr:uid="{00000000-0005-0000-0000-0000B73B0000}"/>
    <cellStyle name="Separador de milhares 19 2 2 11 3" xfId="29196" xr:uid="{00000000-0005-0000-0000-0000B83B0000}"/>
    <cellStyle name="Separador de milhares 19 2 2 11 4" xfId="13875" xr:uid="{00000000-0005-0000-0000-0000B93B0000}"/>
    <cellStyle name="Separador de milhares 19 2 2 12" xfId="5095" xr:uid="{00000000-0005-0000-0000-0000BA3B0000}"/>
    <cellStyle name="Separador de milhares 19 2 2 12 2" xfId="20899" xr:uid="{00000000-0005-0000-0000-0000BB3B0000}"/>
    <cellStyle name="Separador de milhares 19 2 2 12 3" xfId="28076" xr:uid="{00000000-0005-0000-0000-0000BC3B0000}"/>
    <cellStyle name="Separador de milhares 19 2 2 12 4" xfId="12119" xr:uid="{00000000-0005-0000-0000-0000BD3B0000}"/>
    <cellStyle name="Separador de milhares 19 2 2 13" xfId="3814" xr:uid="{00000000-0005-0000-0000-0000BE3B0000}"/>
    <cellStyle name="Separador de milhares 19 2 2 13 2" xfId="26795" xr:uid="{00000000-0005-0000-0000-0000BF3B0000}"/>
    <cellStyle name="Separador de milhares 19 2 2 13 3" xfId="17387" xr:uid="{00000000-0005-0000-0000-0000C03B0000}"/>
    <cellStyle name="Separador de milhares 19 2 2 14" xfId="23292" xr:uid="{00000000-0005-0000-0000-0000C13B0000}"/>
    <cellStyle name="Separador de milhares 19 2 2 15" xfId="11474" xr:uid="{00000000-0005-0000-0000-0000C23B0000}"/>
    <cellStyle name="Separador de milhares 19 2 2 2" xfId="462" xr:uid="{00000000-0005-0000-0000-0000C33B0000}"/>
    <cellStyle name="Separador de milhares 19 2 2 2 10" xfId="23445" xr:uid="{00000000-0005-0000-0000-0000C43B0000}"/>
    <cellStyle name="Separador de milhares 19 2 2 2 11" xfId="11559" xr:uid="{00000000-0005-0000-0000-0000C53B0000}"/>
    <cellStyle name="Separador de milhares 19 2 2 2 2" xfId="623" xr:uid="{00000000-0005-0000-0000-0000C63B0000}"/>
    <cellStyle name="Separador de milhares 19 2 2 2 2 2" xfId="1906" xr:uid="{00000000-0005-0000-0000-0000C73B0000}"/>
    <cellStyle name="Separador de milhares 19 2 2 2 2 2 2" xfId="3662" xr:uid="{00000000-0005-0000-0000-0000C83B0000}"/>
    <cellStyle name="Separador de milhares 19 2 2 2 2 2 2 2" xfId="9566" xr:uid="{00000000-0005-0000-0000-0000C93B0000}"/>
    <cellStyle name="Separador de milhares 19 2 2 2 2 2 2 2 2" xfId="32547" xr:uid="{00000000-0005-0000-0000-0000CA3B0000}"/>
    <cellStyle name="Separador de milhares 19 2 2 2 2 2 2 2 3" xfId="20738" xr:uid="{00000000-0005-0000-0000-0000CB3B0000}"/>
    <cellStyle name="Separador de milhares 19 2 2 2 2 2 2 3" xfId="26643" xr:uid="{00000000-0005-0000-0000-0000CC3B0000}"/>
    <cellStyle name="Separador de milhares 19 2 2 2 2 2 2 4" xfId="17226" xr:uid="{00000000-0005-0000-0000-0000CD3B0000}"/>
    <cellStyle name="Separador de milhares 19 2 2 2 2 2 3" xfId="7810" xr:uid="{00000000-0005-0000-0000-0000CE3B0000}"/>
    <cellStyle name="Separador de milhares 19 2 2 2 2 2 3 2" xfId="11322" xr:uid="{00000000-0005-0000-0000-0000CF3B0000}"/>
    <cellStyle name="Separador de milhares 19 2 2 2 2 2 3 2 2" xfId="34303" xr:uid="{00000000-0005-0000-0000-0000D03B0000}"/>
    <cellStyle name="Separador de milhares 19 2 2 2 2 2 3 2 3" xfId="23131" xr:uid="{00000000-0005-0000-0000-0000D13B0000}"/>
    <cellStyle name="Separador de milhares 19 2 2 2 2 2 3 3" xfId="30791" xr:uid="{00000000-0005-0000-0000-0000D23B0000}"/>
    <cellStyle name="Separador de milhares 19 2 2 2 2 2 3 4" xfId="15470" xr:uid="{00000000-0005-0000-0000-0000D33B0000}"/>
    <cellStyle name="Separador de milhares 19 2 2 2 2 2 4" xfId="4934" xr:uid="{00000000-0005-0000-0000-0000D43B0000}"/>
    <cellStyle name="Separador de milhares 19 2 2 2 2 2 4 2" xfId="27915" xr:uid="{00000000-0005-0000-0000-0000D53B0000}"/>
    <cellStyle name="Separador de milhares 19 2 2 2 2 2 4 3" xfId="18982" xr:uid="{00000000-0005-0000-0000-0000D63B0000}"/>
    <cellStyle name="Separador de milhares 19 2 2 2 2 2 5" xfId="24887" xr:uid="{00000000-0005-0000-0000-0000D73B0000}"/>
    <cellStyle name="Separador de milhares 19 2 2 2 2 2 6" xfId="13714" xr:uid="{00000000-0005-0000-0000-0000D83B0000}"/>
    <cellStyle name="Separador de milhares 19 2 2 2 2 3" xfId="1270" xr:uid="{00000000-0005-0000-0000-0000D93B0000}"/>
    <cellStyle name="Separador de milhares 19 2 2 2 2 3 2" xfId="3026" xr:uid="{00000000-0005-0000-0000-0000DA3B0000}"/>
    <cellStyle name="Separador de milhares 19 2 2 2 2 3 2 2" xfId="8930" xr:uid="{00000000-0005-0000-0000-0000DB3B0000}"/>
    <cellStyle name="Separador de milhares 19 2 2 2 2 3 2 2 2" xfId="31911" xr:uid="{00000000-0005-0000-0000-0000DC3B0000}"/>
    <cellStyle name="Separador de milhares 19 2 2 2 2 3 2 2 3" xfId="20102" xr:uid="{00000000-0005-0000-0000-0000DD3B0000}"/>
    <cellStyle name="Separador de milhares 19 2 2 2 2 3 2 3" xfId="26007" xr:uid="{00000000-0005-0000-0000-0000DE3B0000}"/>
    <cellStyle name="Separador de milhares 19 2 2 2 2 3 2 4" xfId="16590" xr:uid="{00000000-0005-0000-0000-0000DF3B0000}"/>
    <cellStyle name="Separador de milhares 19 2 2 2 2 3 3" xfId="7174" xr:uid="{00000000-0005-0000-0000-0000E03B0000}"/>
    <cellStyle name="Separador de milhares 19 2 2 2 2 3 3 2" xfId="10686" xr:uid="{00000000-0005-0000-0000-0000E13B0000}"/>
    <cellStyle name="Separador de milhares 19 2 2 2 2 3 3 2 2" xfId="33667" xr:uid="{00000000-0005-0000-0000-0000E23B0000}"/>
    <cellStyle name="Separador de milhares 19 2 2 2 2 3 3 2 3" xfId="22495" xr:uid="{00000000-0005-0000-0000-0000E33B0000}"/>
    <cellStyle name="Separador de milhares 19 2 2 2 2 3 3 3" xfId="30155" xr:uid="{00000000-0005-0000-0000-0000E43B0000}"/>
    <cellStyle name="Separador de milhares 19 2 2 2 2 3 3 4" xfId="14834" xr:uid="{00000000-0005-0000-0000-0000E53B0000}"/>
    <cellStyle name="Separador de milhares 19 2 2 2 2 3 4" xfId="5978" xr:uid="{00000000-0005-0000-0000-0000E63B0000}"/>
    <cellStyle name="Separador de milhares 19 2 2 2 2 3 4 2" xfId="28959" xr:uid="{00000000-0005-0000-0000-0000E73B0000}"/>
    <cellStyle name="Separador de milhares 19 2 2 2 2 3 4 3" xfId="18346" xr:uid="{00000000-0005-0000-0000-0000E83B0000}"/>
    <cellStyle name="Separador de milhares 19 2 2 2 2 3 5" xfId="24251" xr:uid="{00000000-0005-0000-0000-0000E93B0000}"/>
    <cellStyle name="Separador de milhares 19 2 2 2 2 3 6" xfId="13078" xr:uid="{00000000-0005-0000-0000-0000EA3B0000}"/>
    <cellStyle name="Separador de milhares 19 2 2 2 2 4" xfId="2381" xr:uid="{00000000-0005-0000-0000-0000EB3B0000}"/>
    <cellStyle name="Separador de milhares 19 2 2 2 2 4 2" xfId="8285" xr:uid="{00000000-0005-0000-0000-0000EC3B0000}"/>
    <cellStyle name="Separador de milhares 19 2 2 2 2 4 2 2" xfId="31266" xr:uid="{00000000-0005-0000-0000-0000ED3B0000}"/>
    <cellStyle name="Separador de milhares 19 2 2 2 2 4 2 3" xfId="19457" xr:uid="{00000000-0005-0000-0000-0000EE3B0000}"/>
    <cellStyle name="Separador de milhares 19 2 2 2 2 4 3" xfId="25362" xr:uid="{00000000-0005-0000-0000-0000EF3B0000}"/>
    <cellStyle name="Separador de milhares 19 2 2 2 2 4 4" xfId="15945" xr:uid="{00000000-0005-0000-0000-0000F03B0000}"/>
    <cellStyle name="Separador de milhares 19 2 2 2 2 5" xfId="6529" xr:uid="{00000000-0005-0000-0000-0000F13B0000}"/>
    <cellStyle name="Separador de milhares 19 2 2 2 2 5 2" xfId="10041" xr:uid="{00000000-0005-0000-0000-0000F23B0000}"/>
    <cellStyle name="Separador de milhares 19 2 2 2 2 5 2 2" xfId="33022" xr:uid="{00000000-0005-0000-0000-0000F33B0000}"/>
    <cellStyle name="Separador de milhares 19 2 2 2 2 5 2 3" xfId="21850" xr:uid="{00000000-0005-0000-0000-0000F43B0000}"/>
    <cellStyle name="Separador de milhares 19 2 2 2 2 5 3" xfId="29510" xr:uid="{00000000-0005-0000-0000-0000F53B0000}"/>
    <cellStyle name="Separador de milhares 19 2 2 2 2 5 4" xfId="14189" xr:uid="{00000000-0005-0000-0000-0000F63B0000}"/>
    <cellStyle name="Separador de milhares 19 2 2 2 2 6" xfId="5409" xr:uid="{00000000-0005-0000-0000-0000F73B0000}"/>
    <cellStyle name="Separador de milhares 19 2 2 2 2 6 2" xfId="21213" xr:uid="{00000000-0005-0000-0000-0000F83B0000}"/>
    <cellStyle name="Separador de milhares 19 2 2 2 2 6 3" xfId="28390" xr:uid="{00000000-0005-0000-0000-0000F93B0000}"/>
    <cellStyle name="Separador de milhares 19 2 2 2 2 6 4" xfId="12433" xr:uid="{00000000-0005-0000-0000-0000FA3B0000}"/>
    <cellStyle name="Separador de milhares 19 2 2 2 2 7" xfId="4298" xr:uid="{00000000-0005-0000-0000-0000FB3B0000}"/>
    <cellStyle name="Separador de milhares 19 2 2 2 2 7 2" xfId="27279" xr:uid="{00000000-0005-0000-0000-0000FC3B0000}"/>
    <cellStyle name="Separador de milhares 19 2 2 2 2 7 3" xfId="17701" xr:uid="{00000000-0005-0000-0000-0000FD3B0000}"/>
    <cellStyle name="Separador de milhares 19 2 2 2 2 8" xfId="23606" xr:uid="{00000000-0005-0000-0000-0000FE3B0000}"/>
    <cellStyle name="Separador de milhares 19 2 2 2 2 9" xfId="11958" xr:uid="{00000000-0005-0000-0000-0000FF3B0000}"/>
    <cellStyle name="Separador de milhares 19 2 2 2 3" xfId="1109" xr:uid="{00000000-0005-0000-0000-0000003C0000}"/>
    <cellStyle name="Separador de milhares 19 2 2 2 3 2" xfId="1745" xr:uid="{00000000-0005-0000-0000-0000013C0000}"/>
    <cellStyle name="Separador de milhares 19 2 2 2 3 2 2" xfId="3501" xr:uid="{00000000-0005-0000-0000-0000023C0000}"/>
    <cellStyle name="Separador de milhares 19 2 2 2 3 2 2 2" xfId="9405" xr:uid="{00000000-0005-0000-0000-0000033C0000}"/>
    <cellStyle name="Separador de milhares 19 2 2 2 3 2 2 2 2" xfId="32386" xr:uid="{00000000-0005-0000-0000-0000043C0000}"/>
    <cellStyle name="Separador de milhares 19 2 2 2 3 2 2 2 3" xfId="20577" xr:uid="{00000000-0005-0000-0000-0000053C0000}"/>
    <cellStyle name="Separador de milhares 19 2 2 2 3 2 2 3" xfId="26482" xr:uid="{00000000-0005-0000-0000-0000063C0000}"/>
    <cellStyle name="Separador de milhares 19 2 2 2 3 2 2 4" xfId="17065" xr:uid="{00000000-0005-0000-0000-0000073C0000}"/>
    <cellStyle name="Separador de milhares 19 2 2 2 3 2 3" xfId="7649" xr:uid="{00000000-0005-0000-0000-0000083C0000}"/>
    <cellStyle name="Separador de milhares 19 2 2 2 3 2 3 2" xfId="11161" xr:uid="{00000000-0005-0000-0000-0000093C0000}"/>
    <cellStyle name="Separador de milhares 19 2 2 2 3 2 3 2 2" xfId="34142" xr:uid="{00000000-0005-0000-0000-00000A3C0000}"/>
    <cellStyle name="Separador de milhares 19 2 2 2 3 2 3 2 3" xfId="22970" xr:uid="{00000000-0005-0000-0000-00000B3C0000}"/>
    <cellStyle name="Separador de milhares 19 2 2 2 3 2 3 3" xfId="30630" xr:uid="{00000000-0005-0000-0000-00000C3C0000}"/>
    <cellStyle name="Separador de milhares 19 2 2 2 3 2 3 4" xfId="15309" xr:uid="{00000000-0005-0000-0000-00000D3C0000}"/>
    <cellStyle name="Separador de milhares 19 2 2 2 3 2 4" xfId="4773" xr:uid="{00000000-0005-0000-0000-00000E3C0000}"/>
    <cellStyle name="Separador de milhares 19 2 2 2 3 2 4 2" xfId="27754" xr:uid="{00000000-0005-0000-0000-00000F3C0000}"/>
    <cellStyle name="Separador de milhares 19 2 2 2 3 2 4 3" xfId="18821" xr:uid="{00000000-0005-0000-0000-0000103C0000}"/>
    <cellStyle name="Separador de milhares 19 2 2 2 3 2 5" xfId="24726" xr:uid="{00000000-0005-0000-0000-0000113C0000}"/>
    <cellStyle name="Separador de milhares 19 2 2 2 3 2 6" xfId="13553" xr:uid="{00000000-0005-0000-0000-0000123C0000}"/>
    <cellStyle name="Separador de milhares 19 2 2 2 3 3" xfId="2865" xr:uid="{00000000-0005-0000-0000-0000133C0000}"/>
    <cellStyle name="Separador de milhares 19 2 2 2 3 3 2" xfId="8769" xr:uid="{00000000-0005-0000-0000-0000143C0000}"/>
    <cellStyle name="Separador de milhares 19 2 2 2 3 3 2 2" xfId="31750" xr:uid="{00000000-0005-0000-0000-0000153C0000}"/>
    <cellStyle name="Separador de milhares 19 2 2 2 3 3 2 3" xfId="19941" xr:uid="{00000000-0005-0000-0000-0000163C0000}"/>
    <cellStyle name="Separador de milhares 19 2 2 2 3 3 3" xfId="25846" xr:uid="{00000000-0005-0000-0000-0000173C0000}"/>
    <cellStyle name="Separador de milhares 19 2 2 2 3 3 4" xfId="16429" xr:uid="{00000000-0005-0000-0000-0000183C0000}"/>
    <cellStyle name="Separador de milhares 19 2 2 2 3 4" xfId="7013" xr:uid="{00000000-0005-0000-0000-0000193C0000}"/>
    <cellStyle name="Separador de milhares 19 2 2 2 3 4 2" xfId="10525" xr:uid="{00000000-0005-0000-0000-00001A3C0000}"/>
    <cellStyle name="Separador de milhares 19 2 2 2 3 4 2 2" xfId="33506" xr:uid="{00000000-0005-0000-0000-00001B3C0000}"/>
    <cellStyle name="Separador de milhares 19 2 2 2 3 4 2 3" xfId="22334" xr:uid="{00000000-0005-0000-0000-00001C3C0000}"/>
    <cellStyle name="Separador de milhares 19 2 2 2 3 4 3" xfId="29994" xr:uid="{00000000-0005-0000-0000-00001D3C0000}"/>
    <cellStyle name="Separador de milhares 19 2 2 2 3 4 4" xfId="14673" xr:uid="{00000000-0005-0000-0000-00001E3C0000}"/>
    <cellStyle name="Separador de milhares 19 2 2 2 3 5" xfId="5817" xr:uid="{00000000-0005-0000-0000-00001F3C0000}"/>
    <cellStyle name="Separador de milhares 19 2 2 2 3 5 2" xfId="21375" xr:uid="{00000000-0005-0000-0000-0000203C0000}"/>
    <cellStyle name="Separador de milhares 19 2 2 2 3 5 3" xfId="28798" xr:uid="{00000000-0005-0000-0000-0000213C0000}"/>
    <cellStyle name="Separador de milhares 19 2 2 2 3 5 4" xfId="12917" xr:uid="{00000000-0005-0000-0000-0000223C0000}"/>
    <cellStyle name="Separador de milhares 19 2 2 2 3 6" xfId="4137" xr:uid="{00000000-0005-0000-0000-0000233C0000}"/>
    <cellStyle name="Separador de milhares 19 2 2 2 3 6 2" xfId="27118" xr:uid="{00000000-0005-0000-0000-0000243C0000}"/>
    <cellStyle name="Separador de milhares 19 2 2 2 3 6 3" xfId="18185" xr:uid="{00000000-0005-0000-0000-0000253C0000}"/>
    <cellStyle name="Separador de milhares 19 2 2 2 3 7" xfId="24090" xr:uid="{00000000-0005-0000-0000-0000263C0000}"/>
    <cellStyle name="Separador de milhares 19 2 2 2 3 8" xfId="11797" xr:uid="{00000000-0005-0000-0000-0000273C0000}"/>
    <cellStyle name="Separador de milhares 19 2 2 2 4" xfId="1507" xr:uid="{00000000-0005-0000-0000-0000283C0000}"/>
    <cellStyle name="Separador de milhares 19 2 2 2 4 2" xfId="3263" xr:uid="{00000000-0005-0000-0000-0000293C0000}"/>
    <cellStyle name="Separador de milhares 19 2 2 2 4 2 2" xfId="9167" xr:uid="{00000000-0005-0000-0000-00002A3C0000}"/>
    <cellStyle name="Separador de milhares 19 2 2 2 4 2 2 2" xfId="32148" xr:uid="{00000000-0005-0000-0000-00002B3C0000}"/>
    <cellStyle name="Separador de milhares 19 2 2 2 4 2 2 3" xfId="20339" xr:uid="{00000000-0005-0000-0000-00002C3C0000}"/>
    <cellStyle name="Separador de milhares 19 2 2 2 4 2 3" xfId="26244" xr:uid="{00000000-0005-0000-0000-00002D3C0000}"/>
    <cellStyle name="Separador de milhares 19 2 2 2 4 2 4" xfId="16827" xr:uid="{00000000-0005-0000-0000-00002E3C0000}"/>
    <cellStyle name="Separador de milhares 19 2 2 2 4 3" xfId="7411" xr:uid="{00000000-0005-0000-0000-00002F3C0000}"/>
    <cellStyle name="Separador de milhares 19 2 2 2 4 3 2" xfId="10923" xr:uid="{00000000-0005-0000-0000-0000303C0000}"/>
    <cellStyle name="Separador de milhares 19 2 2 2 4 3 2 2" xfId="33904" xr:uid="{00000000-0005-0000-0000-0000313C0000}"/>
    <cellStyle name="Separador de milhares 19 2 2 2 4 3 2 3" xfId="22732" xr:uid="{00000000-0005-0000-0000-0000323C0000}"/>
    <cellStyle name="Separador de milhares 19 2 2 2 4 3 3" xfId="30392" xr:uid="{00000000-0005-0000-0000-0000333C0000}"/>
    <cellStyle name="Separador de milhares 19 2 2 2 4 3 4" xfId="15071" xr:uid="{00000000-0005-0000-0000-0000343C0000}"/>
    <cellStyle name="Separador de milhares 19 2 2 2 4 4" xfId="4535" xr:uid="{00000000-0005-0000-0000-0000353C0000}"/>
    <cellStyle name="Separador de milhares 19 2 2 2 4 4 2" xfId="27516" xr:uid="{00000000-0005-0000-0000-0000363C0000}"/>
    <cellStyle name="Separador de milhares 19 2 2 2 4 4 3" xfId="18583" xr:uid="{00000000-0005-0000-0000-0000373C0000}"/>
    <cellStyle name="Separador de milhares 19 2 2 2 4 5" xfId="24488" xr:uid="{00000000-0005-0000-0000-0000383C0000}"/>
    <cellStyle name="Separador de milhares 19 2 2 2 4 6" xfId="13315" xr:uid="{00000000-0005-0000-0000-0000393C0000}"/>
    <cellStyle name="Separador de milhares 19 2 2 2 5" xfId="871" xr:uid="{00000000-0005-0000-0000-00003A3C0000}"/>
    <cellStyle name="Separador de milhares 19 2 2 2 5 2" xfId="2627" xr:uid="{00000000-0005-0000-0000-00003B3C0000}"/>
    <cellStyle name="Separador de milhares 19 2 2 2 5 2 2" xfId="8531" xr:uid="{00000000-0005-0000-0000-00003C3C0000}"/>
    <cellStyle name="Separador de milhares 19 2 2 2 5 2 2 2" xfId="31512" xr:uid="{00000000-0005-0000-0000-00003D3C0000}"/>
    <cellStyle name="Separador de milhares 19 2 2 2 5 2 2 3" xfId="19703" xr:uid="{00000000-0005-0000-0000-00003E3C0000}"/>
    <cellStyle name="Separador de milhares 19 2 2 2 5 2 3" xfId="25608" xr:uid="{00000000-0005-0000-0000-00003F3C0000}"/>
    <cellStyle name="Separador de milhares 19 2 2 2 5 2 4" xfId="16191" xr:uid="{00000000-0005-0000-0000-0000403C0000}"/>
    <cellStyle name="Separador de milhares 19 2 2 2 5 3" xfId="6775" xr:uid="{00000000-0005-0000-0000-0000413C0000}"/>
    <cellStyle name="Separador de milhares 19 2 2 2 5 3 2" xfId="10287" xr:uid="{00000000-0005-0000-0000-0000423C0000}"/>
    <cellStyle name="Separador de milhares 19 2 2 2 5 3 2 2" xfId="33268" xr:uid="{00000000-0005-0000-0000-0000433C0000}"/>
    <cellStyle name="Separador de milhares 19 2 2 2 5 3 2 3" xfId="22096" xr:uid="{00000000-0005-0000-0000-0000443C0000}"/>
    <cellStyle name="Separador de milhares 19 2 2 2 5 3 3" xfId="29756" xr:uid="{00000000-0005-0000-0000-0000453C0000}"/>
    <cellStyle name="Separador de milhares 19 2 2 2 5 3 4" xfId="14435" xr:uid="{00000000-0005-0000-0000-0000463C0000}"/>
    <cellStyle name="Separador de milhares 19 2 2 2 5 4" xfId="5579" xr:uid="{00000000-0005-0000-0000-0000473C0000}"/>
    <cellStyle name="Separador de milhares 19 2 2 2 5 4 2" xfId="28560" xr:uid="{00000000-0005-0000-0000-0000483C0000}"/>
    <cellStyle name="Separador de milhares 19 2 2 2 5 4 3" xfId="17947" xr:uid="{00000000-0005-0000-0000-0000493C0000}"/>
    <cellStyle name="Separador de milhares 19 2 2 2 5 5" xfId="23852" xr:uid="{00000000-0005-0000-0000-00004A3C0000}"/>
    <cellStyle name="Separador de milhares 19 2 2 2 5 6" xfId="12679" xr:uid="{00000000-0005-0000-0000-00004B3C0000}"/>
    <cellStyle name="Separador de milhares 19 2 2 2 6" xfId="2220" xr:uid="{00000000-0005-0000-0000-00004C3C0000}"/>
    <cellStyle name="Separador de milhares 19 2 2 2 6 2" xfId="8124" xr:uid="{00000000-0005-0000-0000-00004D3C0000}"/>
    <cellStyle name="Separador de milhares 19 2 2 2 6 2 2" xfId="31105" xr:uid="{00000000-0005-0000-0000-00004E3C0000}"/>
    <cellStyle name="Separador de milhares 19 2 2 2 6 2 3" xfId="19296" xr:uid="{00000000-0005-0000-0000-00004F3C0000}"/>
    <cellStyle name="Separador de milhares 19 2 2 2 6 3" xfId="25201" xr:uid="{00000000-0005-0000-0000-0000503C0000}"/>
    <cellStyle name="Separador de milhares 19 2 2 2 6 4" xfId="15784" xr:uid="{00000000-0005-0000-0000-0000513C0000}"/>
    <cellStyle name="Separador de milhares 19 2 2 2 7" xfId="6368" xr:uid="{00000000-0005-0000-0000-0000523C0000}"/>
    <cellStyle name="Separador de milhares 19 2 2 2 7 2" xfId="9880" xr:uid="{00000000-0005-0000-0000-0000533C0000}"/>
    <cellStyle name="Separador de milhares 19 2 2 2 7 2 2" xfId="32861" xr:uid="{00000000-0005-0000-0000-0000543C0000}"/>
    <cellStyle name="Separador de milhares 19 2 2 2 7 2 3" xfId="21689" xr:uid="{00000000-0005-0000-0000-0000553C0000}"/>
    <cellStyle name="Separador de milhares 19 2 2 2 7 3" xfId="29349" xr:uid="{00000000-0005-0000-0000-0000563C0000}"/>
    <cellStyle name="Separador de milhares 19 2 2 2 7 4" xfId="14028" xr:uid="{00000000-0005-0000-0000-0000573C0000}"/>
    <cellStyle name="Separador de milhares 19 2 2 2 8" xfId="5248" xr:uid="{00000000-0005-0000-0000-0000583C0000}"/>
    <cellStyle name="Separador de milhares 19 2 2 2 8 2" xfId="21052" xr:uid="{00000000-0005-0000-0000-0000593C0000}"/>
    <cellStyle name="Separador de milhares 19 2 2 2 8 3" xfId="28229" xr:uid="{00000000-0005-0000-0000-00005A3C0000}"/>
    <cellStyle name="Separador de milhares 19 2 2 2 8 4" xfId="12272" xr:uid="{00000000-0005-0000-0000-00005B3C0000}"/>
    <cellStyle name="Separador de milhares 19 2 2 2 9" xfId="3899" xr:uid="{00000000-0005-0000-0000-00005C3C0000}"/>
    <cellStyle name="Separador de milhares 19 2 2 2 9 2" xfId="26880" xr:uid="{00000000-0005-0000-0000-00005D3C0000}"/>
    <cellStyle name="Separador de milhares 19 2 2 2 9 3" xfId="17540" xr:uid="{00000000-0005-0000-0000-00005E3C0000}"/>
    <cellStyle name="Separador de milhares 19 2 2 3" xfId="376" xr:uid="{00000000-0005-0000-0000-00005F3C0000}"/>
    <cellStyle name="Separador de milhares 19 2 2 3 2" xfId="1660" xr:uid="{00000000-0005-0000-0000-0000603C0000}"/>
    <cellStyle name="Separador de milhares 19 2 2 3 2 2" xfId="3416" xr:uid="{00000000-0005-0000-0000-0000613C0000}"/>
    <cellStyle name="Separador de milhares 19 2 2 3 2 2 2" xfId="9320" xr:uid="{00000000-0005-0000-0000-0000623C0000}"/>
    <cellStyle name="Separador de milhares 19 2 2 3 2 2 2 2" xfId="32301" xr:uid="{00000000-0005-0000-0000-0000633C0000}"/>
    <cellStyle name="Separador de milhares 19 2 2 3 2 2 2 3" xfId="20492" xr:uid="{00000000-0005-0000-0000-0000643C0000}"/>
    <cellStyle name="Separador de milhares 19 2 2 3 2 2 3" xfId="26397" xr:uid="{00000000-0005-0000-0000-0000653C0000}"/>
    <cellStyle name="Separador de milhares 19 2 2 3 2 2 4" xfId="16980" xr:uid="{00000000-0005-0000-0000-0000663C0000}"/>
    <cellStyle name="Separador de milhares 19 2 2 3 2 3" xfId="7564" xr:uid="{00000000-0005-0000-0000-0000673C0000}"/>
    <cellStyle name="Separador de milhares 19 2 2 3 2 3 2" xfId="11076" xr:uid="{00000000-0005-0000-0000-0000683C0000}"/>
    <cellStyle name="Separador de milhares 19 2 2 3 2 3 2 2" xfId="34057" xr:uid="{00000000-0005-0000-0000-0000693C0000}"/>
    <cellStyle name="Separador de milhares 19 2 2 3 2 3 2 3" xfId="22885" xr:uid="{00000000-0005-0000-0000-00006A3C0000}"/>
    <cellStyle name="Separador de milhares 19 2 2 3 2 3 3" xfId="30545" xr:uid="{00000000-0005-0000-0000-00006B3C0000}"/>
    <cellStyle name="Separador de milhares 19 2 2 3 2 3 4" xfId="15224" xr:uid="{00000000-0005-0000-0000-00006C3C0000}"/>
    <cellStyle name="Separador de milhares 19 2 2 3 2 4" xfId="4688" xr:uid="{00000000-0005-0000-0000-00006D3C0000}"/>
    <cellStyle name="Separador de milhares 19 2 2 3 2 4 2" xfId="27669" xr:uid="{00000000-0005-0000-0000-00006E3C0000}"/>
    <cellStyle name="Separador de milhares 19 2 2 3 2 4 3" xfId="18736" xr:uid="{00000000-0005-0000-0000-00006F3C0000}"/>
    <cellStyle name="Separador de milhares 19 2 2 3 2 5" xfId="24641" xr:uid="{00000000-0005-0000-0000-0000703C0000}"/>
    <cellStyle name="Separador de milhares 19 2 2 3 2 6" xfId="13468" xr:uid="{00000000-0005-0000-0000-0000713C0000}"/>
    <cellStyle name="Separador de milhares 19 2 2 3 3" xfId="1024" xr:uid="{00000000-0005-0000-0000-0000723C0000}"/>
    <cellStyle name="Separador de milhares 19 2 2 3 3 2" xfId="2780" xr:uid="{00000000-0005-0000-0000-0000733C0000}"/>
    <cellStyle name="Separador de milhares 19 2 2 3 3 2 2" xfId="8684" xr:uid="{00000000-0005-0000-0000-0000743C0000}"/>
    <cellStyle name="Separador de milhares 19 2 2 3 3 2 2 2" xfId="31665" xr:uid="{00000000-0005-0000-0000-0000753C0000}"/>
    <cellStyle name="Separador de milhares 19 2 2 3 3 2 2 3" xfId="19856" xr:uid="{00000000-0005-0000-0000-0000763C0000}"/>
    <cellStyle name="Separador de milhares 19 2 2 3 3 2 3" xfId="25761" xr:uid="{00000000-0005-0000-0000-0000773C0000}"/>
    <cellStyle name="Separador de milhares 19 2 2 3 3 2 4" xfId="16344" xr:uid="{00000000-0005-0000-0000-0000783C0000}"/>
    <cellStyle name="Separador de milhares 19 2 2 3 3 3" xfId="6928" xr:uid="{00000000-0005-0000-0000-0000793C0000}"/>
    <cellStyle name="Separador de milhares 19 2 2 3 3 3 2" xfId="10440" xr:uid="{00000000-0005-0000-0000-00007A3C0000}"/>
    <cellStyle name="Separador de milhares 19 2 2 3 3 3 2 2" xfId="33421" xr:uid="{00000000-0005-0000-0000-00007B3C0000}"/>
    <cellStyle name="Separador de milhares 19 2 2 3 3 3 2 3" xfId="22249" xr:uid="{00000000-0005-0000-0000-00007C3C0000}"/>
    <cellStyle name="Separador de milhares 19 2 2 3 3 3 3" xfId="29909" xr:uid="{00000000-0005-0000-0000-00007D3C0000}"/>
    <cellStyle name="Separador de milhares 19 2 2 3 3 3 4" xfId="14588" xr:uid="{00000000-0005-0000-0000-00007E3C0000}"/>
    <cellStyle name="Separador de milhares 19 2 2 3 3 4" xfId="5732" xr:uid="{00000000-0005-0000-0000-00007F3C0000}"/>
    <cellStyle name="Separador de milhares 19 2 2 3 3 4 2" xfId="28713" xr:uid="{00000000-0005-0000-0000-0000803C0000}"/>
    <cellStyle name="Separador de milhares 19 2 2 3 3 4 3" xfId="18100" xr:uid="{00000000-0005-0000-0000-0000813C0000}"/>
    <cellStyle name="Separador de milhares 19 2 2 3 3 5" xfId="24005" xr:uid="{00000000-0005-0000-0000-0000823C0000}"/>
    <cellStyle name="Separador de milhares 19 2 2 3 3 6" xfId="12832" xr:uid="{00000000-0005-0000-0000-0000833C0000}"/>
    <cellStyle name="Separador de milhares 19 2 2 3 4" xfId="2135" xr:uid="{00000000-0005-0000-0000-0000843C0000}"/>
    <cellStyle name="Separador de milhares 19 2 2 3 4 2" xfId="8039" xr:uid="{00000000-0005-0000-0000-0000853C0000}"/>
    <cellStyle name="Separador de milhares 19 2 2 3 4 2 2" xfId="31020" xr:uid="{00000000-0005-0000-0000-0000863C0000}"/>
    <cellStyle name="Separador de milhares 19 2 2 3 4 2 3" xfId="19211" xr:uid="{00000000-0005-0000-0000-0000873C0000}"/>
    <cellStyle name="Separador de milhares 19 2 2 3 4 3" xfId="25116" xr:uid="{00000000-0005-0000-0000-0000883C0000}"/>
    <cellStyle name="Separador de milhares 19 2 2 3 4 4" xfId="15699" xr:uid="{00000000-0005-0000-0000-0000893C0000}"/>
    <cellStyle name="Separador de milhares 19 2 2 3 5" xfId="6283" xr:uid="{00000000-0005-0000-0000-00008A3C0000}"/>
    <cellStyle name="Separador de milhares 19 2 2 3 5 2" xfId="9795" xr:uid="{00000000-0005-0000-0000-00008B3C0000}"/>
    <cellStyle name="Separador de milhares 19 2 2 3 5 2 2" xfId="32776" xr:uid="{00000000-0005-0000-0000-00008C3C0000}"/>
    <cellStyle name="Separador de milhares 19 2 2 3 5 2 3" xfId="21604" xr:uid="{00000000-0005-0000-0000-00008D3C0000}"/>
    <cellStyle name="Separador de milhares 19 2 2 3 5 3" xfId="29264" xr:uid="{00000000-0005-0000-0000-00008E3C0000}"/>
    <cellStyle name="Separador de milhares 19 2 2 3 5 4" xfId="13943" xr:uid="{00000000-0005-0000-0000-00008F3C0000}"/>
    <cellStyle name="Separador de milhares 19 2 2 3 6" xfId="5163" xr:uid="{00000000-0005-0000-0000-0000903C0000}"/>
    <cellStyle name="Separador de milhares 19 2 2 3 6 2" xfId="20967" xr:uid="{00000000-0005-0000-0000-0000913C0000}"/>
    <cellStyle name="Separador de milhares 19 2 2 3 6 3" xfId="28144" xr:uid="{00000000-0005-0000-0000-0000923C0000}"/>
    <cellStyle name="Separador de milhares 19 2 2 3 6 4" xfId="12187" xr:uid="{00000000-0005-0000-0000-0000933C0000}"/>
    <cellStyle name="Separador de milhares 19 2 2 3 7" xfId="4052" xr:uid="{00000000-0005-0000-0000-0000943C0000}"/>
    <cellStyle name="Separador de milhares 19 2 2 3 7 2" xfId="27033" xr:uid="{00000000-0005-0000-0000-0000953C0000}"/>
    <cellStyle name="Separador de milhares 19 2 2 3 7 3" xfId="17455" xr:uid="{00000000-0005-0000-0000-0000963C0000}"/>
    <cellStyle name="Separador de milhares 19 2 2 3 8" xfId="23360" xr:uid="{00000000-0005-0000-0000-0000973C0000}"/>
    <cellStyle name="Separador de milhares 19 2 2 3 9" xfId="11712" xr:uid="{00000000-0005-0000-0000-0000983C0000}"/>
    <cellStyle name="Separador de milhares 19 2 2 4" xfId="538" xr:uid="{00000000-0005-0000-0000-0000993C0000}"/>
    <cellStyle name="Separador de milhares 19 2 2 4 2" xfId="1821" xr:uid="{00000000-0005-0000-0000-00009A3C0000}"/>
    <cellStyle name="Separador de milhares 19 2 2 4 2 2" xfId="3577" xr:uid="{00000000-0005-0000-0000-00009B3C0000}"/>
    <cellStyle name="Separador de milhares 19 2 2 4 2 2 2" xfId="9481" xr:uid="{00000000-0005-0000-0000-00009C3C0000}"/>
    <cellStyle name="Separador de milhares 19 2 2 4 2 2 2 2" xfId="32462" xr:uid="{00000000-0005-0000-0000-00009D3C0000}"/>
    <cellStyle name="Separador de milhares 19 2 2 4 2 2 2 3" xfId="20653" xr:uid="{00000000-0005-0000-0000-00009E3C0000}"/>
    <cellStyle name="Separador de milhares 19 2 2 4 2 2 3" xfId="26558" xr:uid="{00000000-0005-0000-0000-00009F3C0000}"/>
    <cellStyle name="Separador de milhares 19 2 2 4 2 2 4" xfId="17141" xr:uid="{00000000-0005-0000-0000-0000A03C0000}"/>
    <cellStyle name="Separador de milhares 19 2 2 4 2 3" xfId="7725" xr:uid="{00000000-0005-0000-0000-0000A13C0000}"/>
    <cellStyle name="Separador de milhares 19 2 2 4 2 3 2" xfId="11237" xr:uid="{00000000-0005-0000-0000-0000A23C0000}"/>
    <cellStyle name="Separador de milhares 19 2 2 4 2 3 2 2" xfId="34218" xr:uid="{00000000-0005-0000-0000-0000A33C0000}"/>
    <cellStyle name="Separador de milhares 19 2 2 4 2 3 2 3" xfId="23046" xr:uid="{00000000-0005-0000-0000-0000A43C0000}"/>
    <cellStyle name="Separador de milhares 19 2 2 4 2 3 3" xfId="30706" xr:uid="{00000000-0005-0000-0000-0000A53C0000}"/>
    <cellStyle name="Separador de milhares 19 2 2 4 2 3 4" xfId="15385" xr:uid="{00000000-0005-0000-0000-0000A63C0000}"/>
    <cellStyle name="Separador de milhares 19 2 2 4 2 4" xfId="4849" xr:uid="{00000000-0005-0000-0000-0000A73C0000}"/>
    <cellStyle name="Separador de milhares 19 2 2 4 2 4 2" xfId="27830" xr:uid="{00000000-0005-0000-0000-0000A83C0000}"/>
    <cellStyle name="Separador de milhares 19 2 2 4 2 4 3" xfId="18897" xr:uid="{00000000-0005-0000-0000-0000A93C0000}"/>
    <cellStyle name="Separador de milhares 19 2 2 4 2 5" xfId="24802" xr:uid="{00000000-0005-0000-0000-0000AA3C0000}"/>
    <cellStyle name="Separador de milhares 19 2 2 4 2 6" xfId="13629" xr:uid="{00000000-0005-0000-0000-0000AB3C0000}"/>
    <cellStyle name="Separador de milhares 19 2 2 4 3" xfId="1185" xr:uid="{00000000-0005-0000-0000-0000AC3C0000}"/>
    <cellStyle name="Separador de milhares 19 2 2 4 3 2" xfId="2941" xr:uid="{00000000-0005-0000-0000-0000AD3C0000}"/>
    <cellStyle name="Separador de milhares 19 2 2 4 3 2 2" xfId="8845" xr:uid="{00000000-0005-0000-0000-0000AE3C0000}"/>
    <cellStyle name="Separador de milhares 19 2 2 4 3 2 2 2" xfId="31826" xr:uid="{00000000-0005-0000-0000-0000AF3C0000}"/>
    <cellStyle name="Separador de milhares 19 2 2 4 3 2 2 3" xfId="20017" xr:uid="{00000000-0005-0000-0000-0000B03C0000}"/>
    <cellStyle name="Separador de milhares 19 2 2 4 3 2 3" xfId="25922" xr:uid="{00000000-0005-0000-0000-0000B13C0000}"/>
    <cellStyle name="Separador de milhares 19 2 2 4 3 2 4" xfId="16505" xr:uid="{00000000-0005-0000-0000-0000B23C0000}"/>
    <cellStyle name="Separador de milhares 19 2 2 4 3 3" xfId="7089" xr:uid="{00000000-0005-0000-0000-0000B33C0000}"/>
    <cellStyle name="Separador de milhares 19 2 2 4 3 3 2" xfId="10601" xr:uid="{00000000-0005-0000-0000-0000B43C0000}"/>
    <cellStyle name="Separador de milhares 19 2 2 4 3 3 2 2" xfId="33582" xr:uid="{00000000-0005-0000-0000-0000B53C0000}"/>
    <cellStyle name="Separador de milhares 19 2 2 4 3 3 2 3" xfId="22410" xr:uid="{00000000-0005-0000-0000-0000B63C0000}"/>
    <cellStyle name="Separador de milhares 19 2 2 4 3 3 3" xfId="30070" xr:uid="{00000000-0005-0000-0000-0000B73C0000}"/>
    <cellStyle name="Separador de milhares 19 2 2 4 3 3 4" xfId="14749" xr:uid="{00000000-0005-0000-0000-0000B83C0000}"/>
    <cellStyle name="Separador de milhares 19 2 2 4 3 4" xfId="5893" xr:uid="{00000000-0005-0000-0000-0000B93C0000}"/>
    <cellStyle name="Separador de milhares 19 2 2 4 3 4 2" xfId="28874" xr:uid="{00000000-0005-0000-0000-0000BA3C0000}"/>
    <cellStyle name="Separador de milhares 19 2 2 4 3 4 3" xfId="18261" xr:uid="{00000000-0005-0000-0000-0000BB3C0000}"/>
    <cellStyle name="Separador de milhares 19 2 2 4 3 5" xfId="24166" xr:uid="{00000000-0005-0000-0000-0000BC3C0000}"/>
    <cellStyle name="Separador de milhares 19 2 2 4 3 6" xfId="12993" xr:uid="{00000000-0005-0000-0000-0000BD3C0000}"/>
    <cellStyle name="Separador de milhares 19 2 2 4 4" xfId="2296" xr:uid="{00000000-0005-0000-0000-0000BE3C0000}"/>
    <cellStyle name="Separador de milhares 19 2 2 4 4 2" xfId="8200" xr:uid="{00000000-0005-0000-0000-0000BF3C0000}"/>
    <cellStyle name="Separador de milhares 19 2 2 4 4 2 2" xfId="31181" xr:uid="{00000000-0005-0000-0000-0000C03C0000}"/>
    <cellStyle name="Separador de milhares 19 2 2 4 4 2 3" xfId="19372" xr:uid="{00000000-0005-0000-0000-0000C13C0000}"/>
    <cellStyle name="Separador de milhares 19 2 2 4 4 3" xfId="25277" xr:uid="{00000000-0005-0000-0000-0000C23C0000}"/>
    <cellStyle name="Separador de milhares 19 2 2 4 4 4" xfId="15860" xr:uid="{00000000-0005-0000-0000-0000C33C0000}"/>
    <cellStyle name="Separador de milhares 19 2 2 4 5" xfId="6444" xr:uid="{00000000-0005-0000-0000-0000C43C0000}"/>
    <cellStyle name="Separador de milhares 19 2 2 4 5 2" xfId="9956" xr:uid="{00000000-0005-0000-0000-0000C53C0000}"/>
    <cellStyle name="Separador de milhares 19 2 2 4 5 2 2" xfId="32937" xr:uid="{00000000-0005-0000-0000-0000C63C0000}"/>
    <cellStyle name="Separador de milhares 19 2 2 4 5 2 3" xfId="21765" xr:uid="{00000000-0005-0000-0000-0000C73C0000}"/>
    <cellStyle name="Separador de milhares 19 2 2 4 5 3" xfId="29425" xr:uid="{00000000-0005-0000-0000-0000C83C0000}"/>
    <cellStyle name="Separador de milhares 19 2 2 4 5 4" xfId="14104" xr:uid="{00000000-0005-0000-0000-0000C93C0000}"/>
    <cellStyle name="Separador de milhares 19 2 2 4 6" xfId="5324" xr:uid="{00000000-0005-0000-0000-0000CA3C0000}"/>
    <cellStyle name="Separador de milhares 19 2 2 4 6 2" xfId="21128" xr:uid="{00000000-0005-0000-0000-0000CB3C0000}"/>
    <cellStyle name="Separador de milhares 19 2 2 4 6 3" xfId="28305" xr:uid="{00000000-0005-0000-0000-0000CC3C0000}"/>
    <cellStyle name="Separador de milhares 19 2 2 4 6 4" xfId="12348" xr:uid="{00000000-0005-0000-0000-0000CD3C0000}"/>
    <cellStyle name="Separador de milhares 19 2 2 4 7" xfId="4213" xr:uid="{00000000-0005-0000-0000-0000CE3C0000}"/>
    <cellStyle name="Separador de milhares 19 2 2 4 7 2" xfId="27194" xr:uid="{00000000-0005-0000-0000-0000CF3C0000}"/>
    <cellStyle name="Separador de milhares 19 2 2 4 7 3" xfId="17616" xr:uid="{00000000-0005-0000-0000-0000D03C0000}"/>
    <cellStyle name="Separador de milhares 19 2 2 4 8" xfId="23521" xr:uid="{00000000-0005-0000-0000-0000D13C0000}"/>
    <cellStyle name="Separador de milhares 19 2 2 4 9" xfId="11873" xr:uid="{00000000-0005-0000-0000-0000D23C0000}"/>
    <cellStyle name="Separador de milhares 19 2 2 5" xfId="956" xr:uid="{00000000-0005-0000-0000-0000D33C0000}"/>
    <cellStyle name="Separador de milhares 19 2 2 5 2" xfId="1592" xr:uid="{00000000-0005-0000-0000-0000D43C0000}"/>
    <cellStyle name="Separador de milhares 19 2 2 5 2 2" xfId="3348" xr:uid="{00000000-0005-0000-0000-0000D53C0000}"/>
    <cellStyle name="Separador de milhares 19 2 2 5 2 2 2" xfId="9252" xr:uid="{00000000-0005-0000-0000-0000D63C0000}"/>
    <cellStyle name="Separador de milhares 19 2 2 5 2 2 2 2" xfId="32233" xr:uid="{00000000-0005-0000-0000-0000D73C0000}"/>
    <cellStyle name="Separador de milhares 19 2 2 5 2 2 2 3" xfId="20424" xr:uid="{00000000-0005-0000-0000-0000D83C0000}"/>
    <cellStyle name="Separador de milhares 19 2 2 5 2 2 3" xfId="26329" xr:uid="{00000000-0005-0000-0000-0000D93C0000}"/>
    <cellStyle name="Separador de milhares 19 2 2 5 2 2 4" xfId="16912" xr:uid="{00000000-0005-0000-0000-0000DA3C0000}"/>
    <cellStyle name="Separador de milhares 19 2 2 5 2 3" xfId="7496" xr:uid="{00000000-0005-0000-0000-0000DB3C0000}"/>
    <cellStyle name="Separador de milhares 19 2 2 5 2 3 2" xfId="11008" xr:uid="{00000000-0005-0000-0000-0000DC3C0000}"/>
    <cellStyle name="Separador de milhares 19 2 2 5 2 3 2 2" xfId="33989" xr:uid="{00000000-0005-0000-0000-0000DD3C0000}"/>
    <cellStyle name="Separador de milhares 19 2 2 5 2 3 2 3" xfId="22817" xr:uid="{00000000-0005-0000-0000-0000DE3C0000}"/>
    <cellStyle name="Separador de milhares 19 2 2 5 2 3 3" xfId="30477" xr:uid="{00000000-0005-0000-0000-0000DF3C0000}"/>
    <cellStyle name="Separador de milhares 19 2 2 5 2 3 4" xfId="15156" xr:uid="{00000000-0005-0000-0000-0000E03C0000}"/>
    <cellStyle name="Separador de milhares 19 2 2 5 2 4" xfId="4620" xr:uid="{00000000-0005-0000-0000-0000E13C0000}"/>
    <cellStyle name="Separador de milhares 19 2 2 5 2 4 2" xfId="27601" xr:uid="{00000000-0005-0000-0000-0000E23C0000}"/>
    <cellStyle name="Separador de milhares 19 2 2 5 2 4 3" xfId="18668" xr:uid="{00000000-0005-0000-0000-0000E33C0000}"/>
    <cellStyle name="Separador de milhares 19 2 2 5 2 5" xfId="24573" xr:uid="{00000000-0005-0000-0000-0000E43C0000}"/>
    <cellStyle name="Separador de milhares 19 2 2 5 2 6" xfId="13400" xr:uid="{00000000-0005-0000-0000-0000E53C0000}"/>
    <cellStyle name="Separador de milhares 19 2 2 5 3" xfId="2712" xr:uid="{00000000-0005-0000-0000-0000E63C0000}"/>
    <cellStyle name="Separador de milhares 19 2 2 5 3 2" xfId="8616" xr:uid="{00000000-0005-0000-0000-0000E73C0000}"/>
    <cellStyle name="Separador de milhares 19 2 2 5 3 2 2" xfId="31597" xr:uid="{00000000-0005-0000-0000-0000E83C0000}"/>
    <cellStyle name="Separador de milhares 19 2 2 5 3 2 3" xfId="19788" xr:uid="{00000000-0005-0000-0000-0000E93C0000}"/>
    <cellStyle name="Separador de milhares 19 2 2 5 3 3" xfId="25693" xr:uid="{00000000-0005-0000-0000-0000EA3C0000}"/>
    <cellStyle name="Separador de milhares 19 2 2 5 3 4" xfId="16276" xr:uid="{00000000-0005-0000-0000-0000EB3C0000}"/>
    <cellStyle name="Separador de milhares 19 2 2 5 4" xfId="6860" xr:uid="{00000000-0005-0000-0000-0000EC3C0000}"/>
    <cellStyle name="Separador de milhares 19 2 2 5 4 2" xfId="10372" xr:uid="{00000000-0005-0000-0000-0000ED3C0000}"/>
    <cellStyle name="Separador de milhares 19 2 2 5 4 2 2" xfId="33353" xr:uid="{00000000-0005-0000-0000-0000EE3C0000}"/>
    <cellStyle name="Separador de milhares 19 2 2 5 4 2 3" xfId="22181" xr:uid="{00000000-0005-0000-0000-0000EF3C0000}"/>
    <cellStyle name="Separador de milhares 19 2 2 5 4 3" xfId="29841" xr:uid="{00000000-0005-0000-0000-0000F03C0000}"/>
    <cellStyle name="Separador de milhares 19 2 2 5 4 4" xfId="14520" xr:uid="{00000000-0005-0000-0000-0000F13C0000}"/>
    <cellStyle name="Separador de milhares 19 2 2 5 5" xfId="5664" xr:uid="{00000000-0005-0000-0000-0000F23C0000}"/>
    <cellStyle name="Separador de milhares 19 2 2 5 5 2" xfId="21298" xr:uid="{00000000-0005-0000-0000-0000F33C0000}"/>
    <cellStyle name="Separador de milhares 19 2 2 5 5 3" xfId="28645" xr:uid="{00000000-0005-0000-0000-0000F43C0000}"/>
    <cellStyle name="Separador de milhares 19 2 2 5 5 4" xfId="12764" xr:uid="{00000000-0005-0000-0000-0000F53C0000}"/>
    <cellStyle name="Separador de milhares 19 2 2 5 6" xfId="3984" xr:uid="{00000000-0005-0000-0000-0000F63C0000}"/>
    <cellStyle name="Separador de milhares 19 2 2 5 6 2" xfId="26965" xr:uid="{00000000-0005-0000-0000-0000F73C0000}"/>
    <cellStyle name="Separador de milhares 19 2 2 5 6 3" xfId="18032" xr:uid="{00000000-0005-0000-0000-0000F83C0000}"/>
    <cellStyle name="Separador de milhares 19 2 2 5 7" xfId="23937" xr:uid="{00000000-0005-0000-0000-0000F93C0000}"/>
    <cellStyle name="Separador de milhares 19 2 2 5 8" xfId="11644" xr:uid="{00000000-0005-0000-0000-0000FA3C0000}"/>
    <cellStyle name="Separador de milhares 19 2 2 6" xfId="1346" xr:uid="{00000000-0005-0000-0000-0000FB3C0000}"/>
    <cellStyle name="Separador de milhares 19 2 2 6 2" xfId="1982" xr:uid="{00000000-0005-0000-0000-0000FC3C0000}"/>
    <cellStyle name="Separador de milhares 19 2 2 6 2 2" xfId="3738" xr:uid="{00000000-0005-0000-0000-0000FD3C0000}"/>
    <cellStyle name="Separador de milhares 19 2 2 6 2 2 2" xfId="9642" xr:uid="{00000000-0005-0000-0000-0000FE3C0000}"/>
    <cellStyle name="Separador de milhares 19 2 2 6 2 2 2 2" xfId="32623" xr:uid="{00000000-0005-0000-0000-0000FF3C0000}"/>
    <cellStyle name="Separador de milhares 19 2 2 6 2 2 2 3" xfId="20814" xr:uid="{00000000-0005-0000-0000-0000003D0000}"/>
    <cellStyle name="Separador de milhares 19 2 2 6 2 2 3" xfId="26719" xr:uid="{00000000-0005-0000-0000-0000013D0000}"/>
    <cellStyle name="Separador de milhares 19 2 2 6 2 2 4" xfId="17302" xr:uid="{00000000-0005-0000-0000-0000023D0000}"/>
    <cellStyle name="Separador de milhares 19 2 2 6 2 3" xfId="7886" xr:uid="{00000000-0005-0000-0000-0000033D0000}"/>
    <cellStyle name="Separador de milhares 19 2 2 6 2 3 2" xfId="11398" xr:uid="{00000000-0005-0000-0000-0000043D0000}"/>
    <cellStyle name="Separador de milhares 19 2 2 6 2 3 2 2" xfId="34379" xr:uid="{00000000-0005-0000-0000-0000053D0000}"/>
    <cellStyle name="Separador de milhares 19 2 2 6 2 3 2 3" xfId="23207" xr:uid="{00000000-0005-0000-0000-0000063D0000}"/>
    <cellStyle name="Separador de milhares 19 2 2 6 2 3 3" xfId="30867" xr:uid="{00000000-0005-0000-0000-0000073D0000}"/>
    <cellStyle name="Separador de milhares 19 2 2 6 2 3 4" xfId="15546" xr:uid="{00000000-0005-0000-0000-0000083D0000}"/>
    <cellStyle name="Separador de milhares 19 2 2 6 2 4" xfId="5010" xr:uid="{00000000-0005-0000-0000-0000093D0000}"/>
    <cellStyle name="Separador de milhares 19 2 2 6 2 4 2" xfId="27991" xr:uid="{00000000-0005-0000-0000-00000A3D0000}"/>
    <cellStyle name="Separador de milhares 19 2 2 6 2 4 3" xfId="19058" xr:uid="{00000000-0005-0000-0000-00000B3D0000}"/>
    <cellStyle name="Separador de milhares 19 2 2 6 2 5" xfId="24963" xr:uid="{00000000-0005-0000-0000-00000C3D0000}"/>
    <cellStyle name="Separador de milhares 19 2 2 6 2 6" xfId="13790" xr:uid="{00000000-0005-0000-0000-00000D3D0000}"/>
    <cellStyle name="Separador de milhares 19 2 2 6 3" xfId="3102" xr:uid="{00000000-0005-0000-0000-00000E3D0000}"/>
    <cellStyle name="Separador de milhares 19 2 2 6 3 2" xfId="9006" xr:uid="{00000000-0005-0000-0000-00000F3D0000}"/>
    <cellStyle name="Separador de milhares 19 2 2 6 3 2 2" xfId="31987" xr:uid="{00000000-0005-0000-0000-0000103D0000}"/>
    <cellStyle name="Separador de milhares 19 2 2 6 3 2 3" xfId="20178" xr:uid="{00000000-0005-0000-0000-0000113D0000}"/>
    <cellStyle name="Separador de milhares 19 2 2 6 3 3" xfId="26083" xr:uid="{00000000-0005-0000-0000-0000123D0000}"/>
    <cellStyle name="Separador de milhares 19 2 2 6 3 4" xfId="16666" xr:uid="{00000000-0005-0000-0000-0000133D0000}"/>
    <cellStyle name="Separador de milhares 19 2 2 6 4" xfId="7250" xr:uid="{00000000-0005-0000-0000-0000143D0000}"/>
    <cellStyle name="Separador de milhares 19 2 2 6 4 2" xfId="10762" xr:uid="{00000000-0005-0000-0000-0000153D0000}"/>
    <cellStyle name="Separador de milhares 19 2 2 6 4 2 2" xfId="33743" xr:uid="{00000000-0005-0000-0000-0000163D0000}"/>
    <cellStyle name="Separador de milhares 19 2 2 6 4 2 3" xfId="22571" xr:uid="{00000000-0005-0000-0000-0000173D0000}"/>
    <cellStyle name="Separador de milhares 19 2 2 6 4 3" xfId="30231" xr:uid="{00000000-0005-0000-0000-0000183D0000}"/>
    <cellStyle name="Separador de milhares 19 2 2 6 4 4" xfId="14910" xr:uid="{00000000-0005-0000-0000-0000193D0000}"/>
    <cellStyle name="Separador de milhares 19 2 2 6 5" xfId="6054" xr:uid="{00000000-0005-0000-0000-00001A3D0000}"/>
    <cellStyle name="Separador de milhares 19 2 2 6 5 2" xfId="21451" xr:uid="{00000000-0005-0000-0000-00001B3D0000}"/>
    <cellStyle name="Separador de milhares 19 2 2 6 5 3" xfId="29035" xr:uid="{00000000-0005-0000-0000-00001C3D0000}"/>
    <cellStyle name="Separador de milhares 19 2 2 6 5 4" xfId="13154" xr:uid="{00000000-0005-0000-0000-00001D3D0000}"/>
    <cellStyle name="Separador de milhares 19 2 2 6 6" xfId="4374" xr:uid="{00000000-0005-0000-0000-00001E3D0000}"/>
    <cellStyle name="Separador de milhares 19 2 2 6 6 2" xfId="27355" xr:uid="{00000000-0005-0000-0000-00001F3D0000}"/>
    <cellStyle name="Separador de milhares 19 2 2 6 6 3" xfId="18422" xr:uid="{00000000-0005-0000-0000-0000203D0000}"/>
    <cellStyle name="Separador de milhares 19 2 2 6 7" xfId="24327" xr:uid="{00000000-0005-0000-0000-0000213D0000}"/>
    <cellStyle name="Separador de milhares 19 2 2 6 8" xfId="12034" xr:uid="{00000000-0005-0000-0000-0000223D0000}"/>
    <cellStyle name="Separador de milhares 19 2 2 7" xfId="786" xr:uid="{00000000-0005-0000-0000-0000233D0000}"/>
    <cellStyle name="Separador de milhares 19 2 2 7 2" xfId="2542" xr:uid="{00000000-0005-0000-0000-0000243D0000}"/>
    <cellStyle name="Separador de milhares 19 2 2 7 2 2" xfId="8446" xr:uid="{00000000-0005-0000-0000-0000253D0000}"/>
    <cellStyle name="Separador de milhares 19 2 2 7 2 2 2" xfId="31427" xr:uid="{00000000-0005-0000-0000-0000263D0000}"/>
    <cellStyle name="Separador de milhares 19 2 2 7 2 2 3" xfId="19618" xr:uid="{00000000-0005-0000-0000-0000273D0000}"/>
    <cellStyle name="Separador de milhares 19 2 2 7 2 3" xfId="25523" xr:uid="{00000000-0005-0000-0000-0000283D0000}"/>
    <cellStyle name="Separador de milhares 19 2 2 7 2 4" xfId="16106" xr:uid="{00000000-0005-0000-0000-0000293D0000}"/>
    <cellStyle name="Separador de milhares 19 2 2 7 3" xfId="6690" xr:uid="{00000000-0005-0000-0000-00002A3D0000}"/>
    <cellStyle name="Separador de milhares 19 2 2 7 3 2" xfId="10202" xr:uid="{00000000-0005-0000-0000-00002B3D0000}"/>
    <cellStyle name="Separador de milhares 19 2 2 7 3 2 2" xfId="33183" xr:uid="{00000000-0005-0000-0000-00002C3D0000}"/>
    <cellStyle name="Separador de milhares 19 2 2 7 3 2 3" xfId="22011" xr:uid="{00000000-0005-0000-0000-00002D3D0000}"/>
    <cellStyle name="Separador de milhares 19 2 2 7 3 3" xfId="29671" xr:uid="{00000000-0005-0000-0000-00002E3D0000}"/>
    <cellStyle name="Separador de milhares 19 2 2 7 3 4" xfId="14350" xr:uid="{00000000-0005-0000-0000-00002F3D0000}"/>
    <cellStyle name="Separador de milhares 19 2 2 7 4" xfId="4450" xr:uid="{00000000-0005-0000-0000-0000303D0000}"/>
    <cellStyle name="Separador de milhares 19 2 2 7 4 2" xfId="27431" xr:uid="{00000000-0005-0000-0000-0000313D0000}"/>
    <cellStyle name="Separador de milhares 19 2 2 7 4 3" xfId="17862" xr:uid="{00000000-0005-0000-0000-0000323D0000}"/>
    <cellStyle name="Separador de milhares 19 2 2 7 5" xfId="23767" xr:uid="{00000000-0005-0000-0000-0000333D0000}"/>
    <cellStyle name="Separador de milhares 19 2 2 7 6" xfId="12594" xr:uid="{00000000-0005-0000-0000-0000343D0000}"/>
    <cellStyle name="Separador de milhares 19 2 2 8" xfId="1422" xr:uid="{00000000-0005-0000-0000-0000353D0000}"/>
    <cellStyle name="Separador de milhares 19 2 2 8 2" xfId="3178" xr:uid="{00000000-0005-0000-0000-0000363D0000}"/>
    <cellStyle name="Separador de milhares 19 2 2 8 2 2" xfId="9082" xr:uid="{00000000-0005-0000-0000-0000373D0000}"/>
    <cellStyle name="Separador de milhares 19 2 2 8 2 2 2" xfId="32063" xr:uid="{00000000-0005-0000-0000-0000383D0000}"/>
    <cellStyle name="Separador de milhares 19 2 2 8 2 2 3" xfId="20254" xr:uid="{00000000-0005-0000-0000-0000393D0000}"/>
    <cellStyle name="Separador de milhares 19 2 2 8 2 3" xfId="26159" xr:uid="{00000000-0005-0000-0000-00003A3D0000}"/>
    <cellStyle name="Separador de milhares 19 2 2 8 2 4" xfId="16742" xr:uid="{00000000-0005-0000-0000-00003B3D0000}"/>
    <cellStyle name="Separador de milhares 19 2 2 8 3" xfId="7326" xr:uid="{00000000-0005-0000-0000-00003C3D0000}"/>
    <cellStyle name="Separador de milhares 19 2 2 8 3 2" xfId="10838" xr:uid="{00000000-0005-0000-0000-00003D3D0000}"/>
    <cellStyle name="Separador de milhares 19 2 2 8 3 2 2" xfId="33819" xr:uid="{00000000-0005-0000-0000-00003E3D0000}"/>
    <cellStyle name="Separador de milhares 19 2 2 8 3 2 3" xfId="22647" xr:uid="{00000000-0005-0000-0000-00003F3D0000}"/>
    <cellStyle name="Separador de milhares 19 2 2 8 3 3" xfId="30307" xr:uid="{00000000-0005-0000-0000-0000403D0000}"/>
    <cellStyle name="Separador de milhares 19 2 2 8 3 4" xfId="14986" xr:uid="{00000000-0005-0000-0000-0000413D0000}"/>
    <cellStyle name="Separador de milhares 19 2 2 8 4" xfId="6130" xr:uid="{00000000-0005-0000-0000-0000423D0000}"/>
    <cellStyle name="Separador de milhares 19 2 2 8 4 2" xfId="29111" xr:uid="{00000000-0005-0000-0000-0000433D0000}"/>
    <cellStyle name="Separador de milhares 19 2 2 8 4 3" xfId="18498" xr:uid="{00000000-0005-0000-0000-0000443D0000}"/>
    <cellStyle name="Separador de milhares 19 2 2 8 5" xfId="24403" xr:uid="{00000000-0005-0000-0000-0000453D0000}"/>
    <cellStyle name="Separador de milhares 19 2 2 8 6" xfId="13230" xr:uid="{00000000-0005-0000-0000-0000463D0000}"/>
    <cellStyle name="Separador de milhares 19 2 2 9" xfId="709" xr:uid="{00000000-0005-0000-0000-0000473D0000}"/>
    <cellStyle name="Separador de milhares 19 2 2 9 2" xfId="2466" xr:uid="{00000000-0005-0000-0000-0000483D0000}"/>
    <cellStyle name="Separador de milhares 19 2 2 9 2 2" xfId="8370" xr:uid="{00000000-0005-0000-0000-0000493D0000}"/>
    <cellStyle name="Separador de milhares 19 2 2 9 2 2 2" xfId="31351" xr:uid="{00000000-0005-0000-0000-00004A3D0000}"/>
    <cellStyle name="Separador de milhares 19 2 2 9 2 2 3" xfId="19542" xr:uid="{00000000-0005-0000-0000-00004B3D0000}"/>
    <cellStyle name="Separador de milhares 19 2 2 9 2 3" xfId="25447" xr:uid="{00000000-0005-0000-0000-00004C3D0000}"/>
    <cellStyle name="Separador de milhares 19 2 2 9 2 4" xfId="16030" xr:uid="{00000000-0005-0000-0000-00004D3D0000}"/>
    <cellStyle name="Separador de milhares 19 2 2 9 3" xfId="6614" xr:uid="{00000000-0005-0000-0000-00004E3D0000}"/>
    <cellStyle name="Separador de milhares 19 2 2 9 3 2" xfId="10126" xr:uid="{00000000-0005-0000-0000-00004F3D0000}"/>
    <cellStyle name="Separador de milhares 19 2 2 9 3 2 2" xfId="33107" xr:uid="{00000000-0005-0000-0000-0000503D0000}"/>
    <cellStyle name="Separador de milhares 19 2 2 9 3 2 3" xfId="21935" xr:uid="{00000000-0005-0000-0000-0000513D0000}"/>
    <cellStyle name="Separador de milhares 19 2 2 9 3 3" xfId="29595" xr:uid="{00000000-0005-0000-0000-0000523D0000}"/>
    <cellStyle name="Separador de milhares 19 2 2 9 3 4" xfId="14274" xr:uid="{00000000-0005-0000-0000-0000533D0000}"/>
    <cellStyle name="Separador de milhares 19 2 2 9 4" xfId="5494" xr:uid="{00000000-0005-0000-0000-0000543D0000}"/>
    <cellStyle name="Separador de milhares 19 2 2 9 4 2" xfId="28475" xr:uid="{00000000-0005-0000-0000-0000553D0000}"/>
    <cellStyle name="Separador de milhares 19 2 2 9 4 3" xfId="17786" xr:uid="{00000000-0005-0000-0000-0000563D0000}"/>
    <cellStyle name="Separador de milhares 19 2 2 9 5" xfId="23691" xr:uid="{00000000-0005-0000-0000-0000573D0000}"/>
    <cellStyle name="Separador de milhares 19 2 2 9 6" xfId="12518" xr:uid="{00000000-0005-0000-0000-0000583D0000}"/>
    <cellStyle name="Separador de milhares 19 2 3" xfId="453" xr:uid="{00000000-0005-0000-0000-0000593D0000}"/>
    <cellStyle name="Separador de milhares 19 2 3 10" xfId="23436" xr:uid="{00000000-0005-0000-0000-00005A3D0000}"/>
    <cellStyle name="Separador de milhares 19 2 3 11" xfId="11550" xr:uid="{00000000-0005-0000-0000-00005B3D0000}"/>
    <cellStyle name="Separador de milhares 19 2 3 2" xfId="614" xr:uid="{00000000-0005-0000-0000-00005C3D0000}"/>
    <cellStyle name="Separador de milhares 19 2 3 2 2" xfId="1897" xr:uid="{00000000-0005-0000-0000-00005D3D0000}"/>
    <cellStyle name="Separador de milhares 19 2 3 2 2 2" xfId="3653" xr:uid="{00000000-0005-0000-0000-00005E3D0000}"/>
    <cellStyle name="Separador de milhares 19 2 3 2 2 2 2" xfId="9557" xr:uid="{00000000-0005-0000-0000-00005F3D0000}"/>
    <cellStyle name="Separador de milhares 19 2 3 2 2 2 2 2" xfId="32538" xr:uid="{00000000-0005-0000-0000-0000603D0000}"/>
    <cellStyle name="Separador de milhares 19 2 3 2 2 2 2 3" xfId="20729" xr:uid="{00000000-0005-0000-0000-0000613D0000}"/>
    <cellStyle name="Separador de milhares 19 2 3 2 2 2 3" xfId="26634" xr:uid="{00000000-0005-0000-0000-0000623D0000}"/>
    <cellStyle name="Separador de milhares 19 2 3 2 2 2 4" xfId="17217" xr:uid="{00000000-0005-0000-0000-0000633D0000}"/>
    <cellStyle name="Separador de milhares 19 2 3 2 2 3" xfId="7801" xr:uid="{00000000-0005-0000-0000-0000643D0000}"/>
    <cellStyle name="Separador de milhares 19 2 3 2 2 3 2" xfId="11313" xr:uid="{00000000-0005-0000-0000-0000653D0000}"/>
    <cellStyle name="Separador de milhares 19 2 3 2 2 3 2 2" xfId="34294" xr:uid="{00000000-0005-0000-0000-0000663D0000}"/>
    <cellStyle name="Separador de milhares 19 2 3 2 2 3 2 3" xfId="23122" xr:uid="{00000000-0005-0000-0000-0000673D0000}"/>
    <cellStyle name="Separador de milhares 19 2 3 2 2 3 3" xfId="30782" xr:uid="{00000000-0005-0000-0000-0000683D0000}"/>
    <cellStyle name="Separador de milhares 19 2 3 2 2 3 4" xfId="15461" xr:uid="{00000000-0005-0000-0000-0000693D0000}"/>
    <cellStyle name="Separador de milhares 19 2 3 2 2 4" xfId="4925" xr:uid="{00000000-0005-0000-0000-00006A3D0000}"/>
    <cellStyle name="Separador de milhares 19 2 3 2 2 4 2" xfId="27906" xr:uid="{00000000-0005-0000-0000-00006B3D0000}"/>
    <cellStyle name="Separador de milhares 19 2 3 2 2 4 3" xfId="18973" xr:uid="{00000000-0005-0000-0000-00006C3D0000}"/>
    <cellStyle name="Separador de milhares 19 2 3 2 2 5" xfId="24878" xr:uid="{00000000-0005-0000-0000-00006D3D0000}"/>
    <cellStyle name="Separador de milhares 19 2 3 2 2 6" xfId="13705" xr:uid="{00000000-0005-0000-0000-00006E3D0000}"/>
    <cellStyle name="Separador de milhares 19 2 3 2 3" xfId="1261" xr:uid="{00000000-0005-0000-0000-00006F3D0000}"/>
    <cellStyle name="Separador de milhares 19 2 3 2 3 2" xfId="3017" xr:uid="{00000000-0005-0000-0000-0000703D0000}"/>
    <cellStyle name="Separador de milhares 19 2 3 2 3 2 2" xfId="8921" xr:uid="{00000000-0005-0000-0000-0000713D0000}"/>
    <cellStyle name="Separador de milhares 19 2 3 2 3 2 2 2" xfId="31902" xr:uid="{00000000-0005-0000-0000-0000723D0000}"/>
    <cellStyle name="Separador de milhares 19 2 3 2 3 2 2 3" xfId="20093" xr:uid="{00000000-0005-0000-0000-0000733D0000}"/>
    <cellStyle name="Separador de milhares 19 2 3 2 3 2 3" xfId="25998" xr:uid="{00000000-0005-0000-0000-0000743D0000}"/>
    <cellStyle name="Separador de milhares 19 2 3 2 3 2 4" xfId="16581" xr:uid="{00000000-0005-0000-0000-0000753D0000}"/>
    <cellStyle name="Separador de milhares 19 2 3 2 3 3" xfId="7165" xr:uid="{00000000-0005-0000-0000-0000763D0000}"/>
    <cellStyle name="Separador de milhares 19 2 3 2 3 3 2" xfId="10677" xr:uid="{00000000-0005-0000-0000-0000773D0000}"/>
    <cellStyle name="Separador de milhares 19 2 3 2 3 3 2 2" xfId="33658" xr:uid="{00000000-0005-0000-0000-0000783D0000}"/>
    <cellStyle name="Separador de milhares 19 2 3 2 3 3 2 3" xfId="22486" xr:uid="{00000000-0005-0000-0000-0000793D0000}"/>
    <cellStyle name="Separador de milhares 19 2 3 2 3 3 3" xfId="30146" xr:uid="{00000000-0005-0000-0000-00007A3D0000}"/>
    <cellStyle name="Separador de milhares 19 2 3 2 3 3 4" xfId="14825" xr:uid="{00000000-0005-0000-0000-00007B3D0000}"/>
    <cellStyle name="Separador de milhares 19 2 3 2 3 4" xfId="5969" xr:uid="{00000000-0005-0000-0000-00007C3D0000}"/>
    <cellStyle name="Separador de milhares 19 2 3 2 3 4 2" xfId="28950" xr:uid="{00000000-0005-0000-0000-00007D3D0000}"/>
    <cellStyle name="Separador de milhares 19 2 3 2 3 4 3" xfId="18337" xr:uid="{00000000-0005-0000-0000-00007E3D0000}"/>
    <cellStyle name="Separador de milhares 19 2 3 2 3 5" xfId="24242" xr:uid="{00000000-0005-0000-0000-00007F3D0000}"/>
    <cellStyle name="Separador de milhares 19 2 3 2 3 6" xfId="13069" xr:uid="{00000000-0005-0000-0000-0000803D0000}"/>
    <cellStyle name="Separador de milhares 19 2 3 2 4" xfId="2372" xr:uid="{00000000-0005-0000-0000-0000813D0000}"/>
    <cellStyle name="Separador de milhares 19 2 3 2 4 2" xfId="8276" xr:uid="{00000000-0005-0000-0000-0000823D0000}"/>
    <cellStyle name="Separador de milhares 19 2 3 2 4 2 2" xfId="31257" xr:uid="{00000000-0005-0000-0000-0000833D0000}"/>
    <cellStyle name="Separador de milhares 19 2 3 2 4 2 3" xfId="19448" xr:uid="{00000000-0005-0000-0000-0000843D0000}"/>
    <cellStyle name="Separador de milhares 19 2 3 2 4 3" xfId="25353" xr:uid="{00000000-0005-0000-0000-0000853D0000}"/>
    <cellStyle name="Separador de milhares 19 2 3 2 4 4" xfId="15936" xr:uid="{00000000-0005-0000-0000-0000863D0000}"/>
    <cellStyle name="Separador de milhares 19 2 3 2 5" xfId="6520" xr:uid="{00000000-0005-0000-0000-0000873D0000}"/>
    <cellStyle name="Separador de milhares 19 2 3 2 5 2" xfId="10032" xr:uid="{00000000-0005-0000-0000-0000883D0000}"/>
    <cellStyle name="Separador de milhares 19 2 3 2 5 2 2" xfId="33013" xr:uid="{00000000-0005-0000-0000-0000893D0000}"/>
    <cellStyle name="Separador de milhares 19 2 3 2 5 2 3" xfId="21841" xr:uid="{00000000-0005-0000-0000-00008A3D0000}"/>
    <cellStyle name="Separador de milhares 19 2 3 2 5 3" xfId="29501" xr:uid="{00000000-0005-0000-0000-00008B3D0000}"/>
    <cellStyle name="Separador de milhares 19 2 3 2 5 4" xfId="14180" xr:uid="{00000000-0005-0000-0000-00008C3D0000}"/>
    <cellStyle name="Separador de milhares 19 2 3 2 6" xfId="5400" xr:uid="{00000000-0005-0000-0000-00008D3D0000}"/>
    <cellStyle name="Separador de milhares 19 2 3 2 6 2" xfId="21204" xr:uid="{00000000-0005-0000-0000-00008E3D0000}"/>
    <cellStyle name="Separador de milhares 19 2 3 2 6 3" xfId="28381" xr:uid="{00000000-0005-0000-0000-00008F3D0000}"/>
    <cellStyle name="Separador de milhares 19 2 3 2 6 4" xfId="12424" xr:uid="{00000000-0005-0000-0000-0000903D0000}"/>
    <cellStyle name="Separador de milhares 19 2 3 2 7" xfId="4289" xr:uid="{00000000-0005-0000-0000-0000913D0000}"/>
    <cellStyle name="Separador de milhares 19 2 3 2 7 2" xfId="27270" xr:uid="{00000000-0005-0000-0000-0000923D0000}"/>
    <cellStyle name="Separador de milhares 19 2 3 2 7 3" xfId="17692" xr:uid="{00000000-0005-0000-0000-0000933D0000}"/>
    <cellStyle name="Separador de milhares 19 2 3 2 8" xfId="23597" xr:uid="{00000000-0005-0000-0000-0000943D0000}"/>
    <cellStyle name="Separador de milhares 19 2 3 2 9" xfId="11949" xr:uid="{00000000-0005-0000-0000-0000953D0000}"/>
    <cellStyle name="Separador de milhares 19 2 3 3" xfId="1100" xr:uid="{00000000-0005-0000-0000-0000963D0000}"/>
    <cellStyle name="Separador de milhares 19 2 3 3 2" xfId="1736" xr:uid="{00000000-0005-0000-0000-0000973D0000}"/>
    <cellStyle name="Separador de milhares 19 2 3 3 2 2" xfId="3492" xr:uid="{00000000-0005-0000-0000-0000983D0000}"/>
    <cellStyle name="Separador de milhares 19 2 3 3 2 2 2" xfId="9396" xr:uid="{00000000-0005-0000-0000-0000993D0000}"/>
    <cellStyle name="Separador de milhares 19 2 3 3 2 2 2 2" xfId="32377" xr:uid="{00000000-0005-0000-0000-00009A3D0000}"/>
    <cellStyle name="Separador de milhares 19 2 3 3 2 2 2 3" xfId="20568" xr:uid="{00000000-0005-0000-0000-00009B3D0000}"/>
    <cellStyle name="Separador de milhares 19 2 3 3 2 2 3" xfId="26473" xr:uid="{00000000-0005-0000-0000-00009C3D0000}"/>
    <cellStyle name="Separador de milhares 19 2 3 3 2 2 4" xfId="17056" xr:uid="{00000000-0005-0000-0000-00009D3D0000}"/>
    <cellStyle name="Separador de milhares 19 2 3 3 2 3" xfId="7640" xr:uid="{00000000-0005-0000-0000-00009E3D0000}"/>
    <cellStyle name="Separador de milhares 19 2 3 3 2 3 2" xfId="11152" xr:uid="{00000000-0005-0000-0000-00009F3D0000}"/>
    <cellStyle name="Separador de milhares 19 2 3 3 2 3 2 2" xfId="34133" xr:uid="{00000000-0005-0000-0000-0000A03D0000}"/>
    <cellStyle name="Separador de milhares 19 2 3 3 2 3 2 3" xfId="22961" xr:uid="{00000000-0005-0000-0000-0000A13D0000}"/>
    <cellStyle name="Separador de milhares 19 2 3 3 2 3 3" xfId="30621" xr:uid="{00000000-0005-0000-0000-0000A23D0000}"/>
    <cellStyle name="Separador de milhares 19 2 3 3 2 3 4" xfId="15300" xr:uid="{00000000-0005-0000-0000-0000A33D0000}"/>
    <cellStyle name="Separador de milhares 19 2 3 3 2 4" xfId="4764" xr:uid="{00000000-0005-0000-0000-0000A43D0000}"/>
    <cellStyle name="Separador de milhares 19 2 3 3 2 4 2" xfId="27745" xr:uid="{00000000-0005-0000-0000-0000A53D0000}"/>
    <cellStyle name="Separador de milhares 19 2 3 3 2 4 3" xfId="18812" xr:uid="{00000000-0005-0000-0000-0000A63D0000}"/>
    <cellStyle name="Separador de milhares 19 2 3 3 2 5" xfId="24717" xr:uid="{00000000-0005-0000-0000-0000A73D0000}"/>
    <cellStyle name="Separador de milhares 19 2 3 3 2 6" xfId="13544" xr:uid="{00000000-0005-0000-0000-0000A83D0000}"/>
    <cellStyle name="Separador de milhares 19 2 3 3 3" xfId="2856" xr:uid="{00000000-0005-0000-0000-0000A93D0000}"/>
    <cellStyle name="Separador de milhares 19 2 3 3 3 2" xfId="8760" xr:uid="{00000000-0005-0000-0000-0000AA3D0000}"/>
    <cellStyle name="Separador de milhares 19 2 3 3 3 2 2" xfId="31741" xr:uid="{00000000-0005-0000-0000-0000AB3D0000}"/>
    <cellStyle name="Separador de milhares 19 2 3 3 3 2 3" xfId="19932" xr:uid="{00000000-0005-0000-0000-0000AC3D0000}"/>
    <cellStyle name="Separador de milhares 19 2 3 3 3 3" xfId="25837" xr:uid="{00000000-0005-0000-0000-0000AD3D0000}"/>
    <cellStyle name="Separador de milhares 19 2 3 3 3 4" xfId="16420" xr:uid="{00000000-0005-0000-0000-0000AE3D0000}"/>
    <cellStyle name="Separador de milhares 19 2 3 3 4" xfId="7004" xr:uid="{00000000-0005-0000-0000-0000AF3D0000}"/>
    <cellStyle name="Separador de milhares 19 2 3 3 4 2" xfId="10516" xr:uid="{00000000-0005-0000-0000-0000B03D0000}"/>
    <cellStyle name="Separador de milhares 19 2 3 3 4 2 2" xfId="33497" xr:uid="{00000000-0005-0000-0000-0000B13D0000}"/>
    <cellStyle name="Separador de milhares 19 2 3 3 4 2 3" xfId="22325" xr:uid="{00000000-0005-0000-0000-0000B23D0000}"/>
    <cellStyle name="Separador de milhares 19 2 3 3 4 3" xfId="29985" xr:uid="{00000000-0005-0000-0000-0000B33D0000}"/>
    <cellStyle name="Separador de milhares 19 2 3 3 4 4" xfId="14664" xr:uid="{00000000-0005-0000-0000-0000B43D0000}"/>
    <cellStyle name="Separador de milhares 19 2 3 3 5" xfId="5808" xr:uid="{00000000-0005-0000-0000-0000B53D0000}"/>
    <cellStyle name="Separador de milhares 19 2 3 3 5 2" xfId="21366" xr:uid="{00000000-0005-0000-0000-0000B63D0000}"/>
    <cellStyle name="Separador de milhares 19 2 3 3 5 3" xfId="28789" xr:uid="{00000000-0005-0000-0000-0000B73D0000}"/>
    <cellStyle name="Separador de milhares 19 2 3 3 5 4" xfId="12908" xr:uid="{00000000-0005-0000-0000-0000B83D0000}"/>
    <cellStyle name="Separador de milhares 19 2 3 3 6" xfId="4128" xr:uid="{00000000-0005-0000-0000-0000B93D0000}"/>
    <cellStyle name="Separador de milhares 19 2 3 3 6 2" xfId="27109" xr:uid="{00000000-0005-0000-0000-0000BA3D0000}"/>
    <cellStyle name="Separador de milhares 19 2 3 3 6 3" xfId="18176" xr:uid="{00000000-0005-0000-0000-0000BB3D0000}"/>
    <cellStyle name="Separador de milhares 19 2 3 3 7" xfId="24081" xr:uid="{00000000-0005-0000-0000-0000BC3D0000}"/>
    <cellStyle name="Separador de milhares 19 2 3 3 8" xfId="11788" xr:uid="{00000000-0005-0000-0000-0000BD3D0000}"/>
    <cellStyle name="Separador de milhares 19 2 3 4" xfId="1498" xr:uid="{00000000-0005-0000-0000-0000BE3D0000}"/>
    <cellStyle name="Separador de milhares 19 2 3 4 2" xfId="3254" xr:uid="{00000000-0005-0000-0000-0000BF3D0000}"/>
    <cellStyle name="Separador de milhares 19 2 3 4 2 2" xfId="9158" xr:uid="{00000000-0005-0000-0000-0000C03D0000}"/>
    <cellStyle name="Separador de milhares 19 2 3 4 2 2 2" xfId="32139" xr:uid="{00000000-0005-0000-0000-0000C13D0000}"/>
    <cellStyle name="Separador de milhares 19 2 3 4 2 2 3" xfId="20330" xr:uid="{00000000-0005-0000-0000-0000C23D0000}"/>
    <cellStyle name="Separador de milhares 19 2 3 4 2 3" xfId="26235" xr:uid="{00000000-0005-0000-0000-0000C33D0000}"/>
    <cellStyle name="Separador de milhares 19 2 3 4 2 4" xfId="16818" xr:uid="{00000000-0005-0000-0000-0000C43D0000}"/>
    <cellStyle name="Separador de milhares 19 2 3 4 3" xfId="7402" xr:uid="{00000000-0005-0000-0000-0000C53D0000}"/>
    <cellStyle name="Separador de milhares 19 2 3 4 3 2" xfId="10914" xr:uid="{00000000-0005-0000-0000-0000C63D0000}"/>
    <cellStyle name="Separador de milhares 19 2 3 4 3 2 2" xfId="33895" xr:uid="{00000000-0005-0000-0000-0000C73D0000}"/>
    <cellStyle name="Separador de milhares 19 2 3 4 3 2 3" xfId="22723" xr:uid="{00000000-0005-0000-0000-0000C83D0000}"/>
    <cellStyle name="Separador de milhares 19 2 3 4 3 3" xfId="30383" xr:uid="{00000000-0005-0000-0000-0000C93D0000}"/>
    <cellStyle name="Separador de milhares 19 2 3 4 3 4" xfId="15062" xr:uid="{00000000-0005-0000-0000-0000CA3D0000}"/>
    <cellStyle name="Separador de milhares 19 2 3 4 4" xfId="4526" xr:uid="{00000000-0005-0000-0000-0000CB3D0000}"/>
    <cellStyle name="Separador de milhares 19 2 3 4 4 2" xfId="27507" xr:uid="{00000000-0005-0000-0000-0000CC3D0000}"/>
    <cellStyle name="Separador de milhares 19 2 3 4 4 3" xfId="18574" xr:uid="{00000000-0005-0000-0000-0000CD3D0000}"/>
    <cellStyle name="Separador de milhares 19 2 3 4 5" xfId="24479" xr:uid="{00000000-0005-0000-0000-0000CE3D0000}"/>
    <cellStyle name="Separador de milhares 19 2 3 4 6" xfId="13306" xr:uid="{00000000-0005-0000-0000-0000CF3D0000}"/>
    <cellStyle name="Separador de milhares 19 2 3 5" xfId="862" xr:uid="{00000000-0005-0000-0000-0000D03D0000}"/>
    <cellStyle name="Separador de milhares 19 2 3 5 2" xfId="2618" xr:uid="{00000000-0005-0000-0000-0000D13D0000}"/>
    <cellStyle name="Separador de milhares 19 2 3 5 2 2" xfId="8522" xr:uid="{00000000-0005-0000-0000-0000D23D0000}"/>
    <cellStyle name="Separador de milhares 19 2 3 5 2 2 2" xfId="31503" xr:uid="{00000000-0005-0000-0000-0000D33D0000}"/>
    <cellStyle name="Separador de milhares 19 2 3 5 2 2 3" xfId="19694" xr:uid="{00000000-0005-0000-0000-0000D43D0000}"/>
    <cellStyle name="Separador de milhares 19 2 3 5 2 3" xfId="25599" xr:uid="{00000000-0005-0000-0000-0000D53D0000}"/>
    <cellStyle name="Separador de milhares 19 2 3 5 2 4" xfId="16182" xr:uid="{00000000-0005-0000-0000-0000D63D0000}"/>
    <cellStyle name="Separador de milhares 19 2 3 5 3" xfId="6766" xr:uid="{00000000-0005-0000-0000-0000D73D0000}"/>
    <cellStyle name="Separador de milhares 19 2 3 5 3 2" xfId="10278" xr:uid="{00000000-0005-0000-0000-0000D83D0000}"/>
    <cellStyle name="Separador de milhares 19 2 3 5 3 2 2" xfId="33259" xr:uid="{00000000-0005-0000-0000-0000D93D0000}"/>
    <cellStyle name="Separador de milhares 19 2 3 5 3 2 3" xfId="22087" xr:uid="{00000000-0005-0000-0000-0000DA3D0000}"/>
    <cellStyle name="Separador de milhares 19 2 3 5 3 3" xfId="29747" xr:uid="{00000000-0005-0000-0000-0000DB3D0000}"/>
    <cellStyle name="Separador de milhares 19 2 3 5 3 4" xfId="14426" xr:uid="{00000000-0005-0000-0000-0000DC3D0000}"/>
    <cellStyle name="Separador de milhares 19 2 3 5 4" xfId="5570" xr:uid="{00000000-0005-0000-0000-0000DD3D0000}"/>
    <cellStyle name="Separador de milhares 19 2 3 5 4 2" xfId="28551" xr:uid="{00000000-0005-0000-0000-0000DE3D0000}"/>
    <cellStyle name="Separador de milhares 19 2 3 5 4 3" xfId="17938" xr:uid="{00000000-0005-0000-0000-0000DF3D0000}"/>
    <cellStyle name="Separador de milhares 19 2 3 5 5" xfId="23843" xr:uid="{00000000-0005-0000-0000-0000E03D0000}"/>
    <cellStyle name="Separador de milhares 19 2 3 5 6" xfId="12670" xr:uid="{00000000-0005-0000-0000-0000E13D0000}"/>
    <cellStyle name="Separador de milhares 19 2 3 6" xfId="2211" xr:uid="{00000000-0005-0000-0000-0000E23D0000}"/>
    <cellStyle name="Separador de milhares 19 2 3 6 2" xfId="8115" xr:uid="{00000000-0005-0000-0000-0000E33D0000}"/>
    <cellStyle name="Separador de milhares 19 2 3 6 2 2" xfId="31096" xr:uid="{00000000-0005-0000-0000-0000E43D0000}"/>
    <cellStyle name="Separador de milhares 19 2 3 6 2 3" xfId="19287" xr:uid="{00000000-0005-0000-0000-0000E53D0000}"/>
    <cellStyle name="Separador de milhares 19 2 3 6 3" xfId="25192" xr:uid="{00000000-0005-0000-0000-0000E63D0000}"/>
    <cellStyle name="Separador de milhares 19 2 3 6 4" xfId="15775" xr:uid="{00000000-0005-0000-0000-0000E73D0000}"/>
    <cellStyle name="Separador de milhares 19 2 3 7" xfId="6359" xr:uid="{00000000-0005-0000-0000-0000E83D0000}"/>
    <cellStyle name="Separador de milhares 19 2 3 7 2" xfId="9871" xr:uid="{00000000-0005-0000-0000-0000E93D0000}"/>
    <cellStyle name="Separador de milhares 19 2 3 7 2 2" xfId="32852" xr:uid="{00000000-0005-0000-0000-0000EA3D0000}"/>
    <cellStyle name="Separador de milhares 19 2 3 7 2 3" xfId="21680" xr:uid="{00000000-0005-0000-0000-0000EB3D0000}"/>
    <cellStyle name="Separador de milhares 19 2 3 7 3" xfId="29340" xr:uid="{00000000-0005-0000-0000-0000EC3D0000}"/>
    <cellStyle name="Separador de milhares 19 2 3 7 4" xfId="14019" xr:uid="{00000000-0005-0000-0000-0000ED3D0000}"/>
    <cellStyle name="Separador de milhares 19 2 3 8" xfId="5239" xr:uid="{00000000-0005-0000-0000-0000EE3D0000}"/>
    <cellStyle name="Separador de milhares 19 2 3 8 2" xfId="21043" xr:uid="{00000000-0005-0000-0000-0000EF3D0000}"/>
    <cellStyle name="Separador de milhares 19 2 3 8 3" xfId="28220" xr:uid="{00000000-0005-0000-0000-0000F03D0000}"/>
    <cellStyle name="Separador de milhares 19 2 3 8 4" xfId="12263" xr:uid="{00000000-0005-0000-0000-0000F13D0000}"/>
    <cellStyle name="Separador de milhares 19 2 3 9" xfId="3890" xr:uid="{00000000-0005-0000-0000-0000F23D0000}"/>
    <cellStyle name="Separador de milhares 19 2 3 9 2" xfId="26871" xr:uid="{00000000-0005-0000-0000-0000F33D0000}"/>
    <cellStyle name="Separador de milhares 19 2 3 9 3" xfId="17531" xr:uid="{00000000-0005-0000-0000-0000F43D0000}"/>
    <cellStyle name="Separador de milhares 19 2 4" xfId="371" xr:uid="{00000000-0005-0000-0000-0000F53D0000}"/>
    <cellStyle name="Separador de milhares 19 2 4 2" xfId="1655" xr:uid="{00000000-0005-0000-0000-0000F63D0000}"/>
    <cellStyle name="Separador de milhares 19 2 4 2 2" xfId="3411" xr:uid="{00000000-0005-0000-0000-0000F73D0000}"/>
    <cellStyle name="Separador de milhares 19 2 4 2 2 2" xfId="9315" xr:uid="{00000000-0005-0000-0000-0000F83D0000}"/>
    <cellStyle name="Separador de milhares 19 2 4 2 2 2 2" xfId="32296" xr:uid="{00000000-0005-0000-0000-0000F93D0000}"/>
    <cellStyle name="Separador de milhares 19 2 4 2 2 2 3" xfId="20487" xr:uid="{00000000-0005-0000-0000-0000FA3D0000}"/>
    <cellStyle name="Separador de milhares 19 2 4 2 2 3" xfId="26392" xr:uid="{00000000-0005-0000-0000-0000FB3D0000}"/>
    <cellStyle name="Separador de milhares 19 2 4 2 2 4" xfId="16975" xr:uid="{00000000-0005-0000-0000-0000FC3D0000}"/>
    <cellStyle name="Separador de milhares 19 2 4 2 3" xfId="7559" xr:uid="{00000000-0005-0000-0000-0000FD3D0000}"/>
    <cellStyle name="Separador de milhares 19 2 4 2 3 2" xfId="11071" xr:uid="{00000000-0005-0000-0000-0000FE3D0000}"/>
    <cellStyle name="Separador de milhares 19 2 4 2 3 2 2" xfId="34052" xr:uid="{00000000-0005-0000-0000-0000FF3D0000}"/>
    <cellStyle name="Separador de milhares 19 2 4 2 3 2 3" xfId="22880" xr:uid="{00000000-0005-0000-0000-0000003E0000}"/>
    <cellStyle name="Separador de milhares 19 2 4 2 3 3" xfId="30540" xr:uid="{00000000-0005-0000-0000-0000013E0000}"/>
    <cellStyle name="Separador de milhares 19 2 4 2 3 4" xfId="15219" xr:uid="{00000000-0005-0000-0000-0000023E0000}"/>
    <cellStyle name="Separador de milhares 19 2 4 2 4" xfId="4683" xr:uid="{00000000-0005-0000-0000-0000033E0000}"/>
    <cellStyle name="Separador de milhares 19 2 4 2 4 2" xfId="27664" xr:uid="{00000000-0005-0000-0000-0000043E0000}"/>
    <cellStyle name="Separador de milhares 19 2 4 2 4 3" xfId="18731" xr:uid="{00000000-0005-0000-0000-0000053E0000}"/>
    <cellStyle name="Separador de milhares 19 2 4 2 5" xfId="24636" xr:uid="{00000000-0005-0000-0000-0000063E0000}"/>
    <cellStyle name="Separador de milhares 19 2 4 2 6" xfId="13463" xr:uid="{00000000-0005-0000-0000-0000073E0000}"/>
    <cellStyle name="Separador de milhares 19 2 4 3" xfId="1019" xr:uid="{00000000-0005-0000-0000-0000083E0000}"/>
    <cellStyle name="Separador de milhares 19 2 4 3 2" xfId="2775" xr:uid="{00000000-0005-0000-0000-0000093E0000}"/>
    <cellStyle name="Separador de milhares 19 2 4 3 2 2" xfId="8679" xr:uid="{00000000-0005-0000-0000-00000A3E0000}"/>
    <cellStyle name="Separador de milhares 19 2 4 3 2 2 2" xfId="31660" xr:uid="{00000000-0005-0000-0000-00000B3E0000}"/>
    <cellStyle name="Separador de milhares 19 2 4 3 2 2 3" xfId="19851" xr:uid="{00000000-0005-0000-0000-00000C3E0000}"/>
    <cellStyle name="Separador de milhares 19 2 4 3 2 3" xfId="25756" xr:uid="{00000000-0005-0000-0000-00000D3E0000}"/>
    <cellStyle name="Separador de milhares 19 2 4 3 2 4" xfId="16339" xr:uid="{00000000-0005-0000-0000-00000E3E0000}"/>
    <cellStyle name="Separador de milhares 19 2 4 3 3" xfId="6923" xr:uid="{00000000-0005-0000-0000-00000F3E0000}"/>
    <cellStyle name="Separador de milhares 19 2 4 3 3 2" xfId="10435" xr:uid="{00000000-0005-0000-0000-0000103E0000}"/>
    <cellStyle name="Separador de milhares 19 2 4 3 3 2 2" xfId="33416" xr:uid="{00000000-0005-0000-0000-0000113E0000}"/>
    <cellStyle name="Separador de milhares 19 2 4 3 3 2 3" xfId="22244" xr:uid="{00000000-0005-0000-0000-0000123E0000}"/>
    <cellStyle name="Separador de milhares 19 2 4 3 3 3" xfId="29904" xr:uid="{00000000-0005-0000-0000-0000133E0000}"/>
    <cellStyle name="Separador de milhares 19 2 4 3 3 4" xfId="14583" xr:uid="{00000000-0005-0000-0000-0000143E0000}"/>
    <cellStyle name="Separador de milhares 19 2 4 3 4" xfId="5727" xr:uid="{00000000-0005-0000-0000-0000153E0000}"/>
    <cellStyle name="Separador de milhares 19 2 4 3 4 2" xfId="28708" xr:uid="{00000000-0005-0000-0000-0000163E0000}"/>
    <cellStyle name="Separador de milhares 19 2 4 3 4 3" xfId="18095" xr:uid="{00000000-0005-0000-0000-0000173E0000}"/>
    <cellStyle name="Separador de milhares 19 2 4 3 5" xfId="24000" xr:uid="{00000000-0005-0000-0000-0000183E0000}"/>
    <cellStyle name="Separador de milhares 19 2 4 3 6" xfId="12827" xr:uid="{00000000-0005-0000-0000-0000193E0000}"/>
    <cellStyle name="Separador de milhares 19 2 4 4" xfId="2130" xr:uid="{00000000-0005-0000-0000-00001A3E0000}"/>
    <cellStyle name="Separador de milhares 19 2 4 4 2" xfId="8034" xr:uid="{00000000-0005-0000-0000-00001B3E0000}"/>
    <cellStyle name="Separador de milhares 19 2 4 4 2 2" xfId="31015" xr:uid="{00000000-0005-0000-0000-00001C3E0000}"/>
    <cellStyle name="Separador de milhares 19 2 4 4 2 3" xfId="19206" xr:uid="{00000000-0005-0000-0000-00001D3E0000}"/>
    <cellStyle name="Separador de milhares 19 2 4 4 3" xfId="25111" xr:uid="{00000000-0005-0000-0000-00001E3E0000}"/>
    <cellStyle name="Separador de milhares 19 2 4 4 4" xfId="15694" xr:uid="{00000000-0005-0000-0000-00001F3E0000}"/>
    <cellStyle name="Separador de milhares 19 2 4 5" xfId="6278" xr:uid="{00000000-0005-0000-0000-0000203E0000}"/>
    <cellStyle name="Separador de milhares 19 2 4 5 2" xfId="9790" xr:uid="{00000000-0005-0000-0000-0000213E0000}"/>
    <cellStyle name="Separador de milhares 19 2 4 5 2 2" xfId="32771" xr:uid="{00000000-0005-0000-0000-0000223E0000}"/>
    <cellStyle name="Separador de milhares 19 2 4 5 2 3" xfId="21599" xr:uid="{00000000-0005-0000-0000-0000233E0000}"/>
    <cellStyle name="Separador de milhares 19 2 4 5 3" xfId="29259" xr:uid="{00000000-0005-0000-0000-0000243E0000}"/>
    <cellStyle name="Separador de milhares 19 2 4 5 4" xfId="13938" xr:uid="{00000000-0005-0000-0000-0000253E0000}"/>
    <cellStyle name="Separador de milhares 19 2 4 6" xfId="5158" xr:uid="{00000000-0005-0000-0000-0000263E0000}"/>
    <cellStyle name="Separador de milhares 19 2 4 6 2" xfId="20962" xr:uid="{00000000-0005-0000-0000-0000273E0000}"/>
    <cellStyle name="Separador de milhares 19 2 4 6 3" xfId="28139" xr:uid="{00000000-0005-0000-0000-0000283E0000}"/>
    <cellStyle name="Separador de milhares 19 2 4 6 4" xfId="12182" xr:uid="{00000000-0005-0000-0000-0000293E0000}"/>
    <cellStyle name="Separador de milhares 19 2 4 7" xfId="4047" xr:uid="{00000000-0005-0000-0000-00002A3E0000}"/>
    <cellStyle name="Separador de milhares 19 2 4 7 2" xfId="27028" xr:uid="{00000000-0005-0000-0000-00002B3E0000}"/>
    <cellStyle name="Separador de milhares 19 2 4 7 3" xfId="17450" xr:uid="{00000000-0005-0000-0000-00002C3E0000}"/>
    <cellStyle name="Separador de milhares 19 2 4 8" xfId="23355" xr:uid="{00000000-0005-0000-0000-00002D3E0000}"/>
    <cellStyle name="Separador de milhares 19 2 4 9" xfId="11707" xr:uid="{00000000-0005-0000-0000-00002E3E0000}"/>
    <cellStyle name="Separador de milhares 19 2 5" xfId="529" xr:uid="{00000000-0005-0000-0000-00002F3E0000}"/>
    <cellStyle name="Separador de milhares 19 2 5 2" xfId="1812" xr:uid="{00000000-0005-0000-0000-0000303E0000}"/>
    <cellStyle name="Separador de milhares 19 2 5 2 2" xfId="3568" xr:uid="{00000000-0005-0000-0000-0000313E0000}"/>
    <cellStyle name="Separador de milhares 19 2 5 2 2 2" xfId="9472" xr:uid="{00000000-0005-0000-0000-0000323E0000}"/>
    <cellStyle name="Separador de milhares 19 2 5 2 2 2 2" xfId="32453" xr:uid="{00000000-0005-0000-0000-0000333E0000}"/>
    <cellStyle name="Separador de milhares 19 2 5 2 2 2 3" xfId="20644" xr:uid="{00000000-0005-0000-0000-0000343E0000}"/>
    <cellStyle name="Separador de milhares 19 2 5 2 2 3" xfId="26549" xr:uid="{00000000-0005-0000-0000-0000353E0000}"/>
    <cellStyle name="Separador de milhares 19 2 5 2 2 4" xfId="17132" xr:uid="{00000000-0005-0000-0000-0000363E0000}"/>
    <cellStyle name="Separador de milhares 19 2 5 2 3" xfId="7716" xr:uid="{00000000-0005-0000-0000-0000373E0000}"/>
    <cellStyle name="Separador de milhares 19 2 5 2 3 2" xfId="11228" xr:uid="{00000000-0005-0000-0000-0000383E0000}"/>
    <cellStyle name="Separador de milhares 19 2 5 2 3 2 2" xfId="34209" xr:uid="{00000000-0005-0000-0000-0000393E0000}"/>
    <cellStyle name="Separador de milhares 19 2 5 2 3 2 3" xfId="23037" xr:uid="{00000000-0005-0000-0000-00003A3E0000}"/>
    <cellStyle name="Separador de milhares 19 2 5 2 3 3" xfId="30697" xr:uid="{00000000-0005-0000-0000-00003B3E0000}"/>
    <cellStyle name="Separador de milhares 19 2 5 2 3 4" xfId="15376" xr:uid="{00000000-0005-0000-0000-00003C3E0000}"/>
    <cellStyle name="Separador de milhares 19 2 5 2 4" xfId="4840" xr:uid="{00000000-0005-0000-0000-00003D3E0000}"/>
    <cellStyle name="Separador de milhares 19 2 5 2 4 2" xfId="27821" xr:uid="{00000000-0005-0000-0000-00003E3E0000}"/>
    <cellStyle name="Separador de milhares 19 2 5 2 4 3" xfId="18888" xr:uid="{00000000-0005-0000-0000-00003F3E0000}"/>
    <cellStyle name="Separador de milhares 19 2 5 2 5" xfId="24793" xr:uid="{00000000-0005-0000-0000-0000403E0000}"/>
    <cellStyle name="Separador de milhares 19 2 5 2 6" xfId="13620" xr:uid="{00000000-0005-0000-0000-0000413E0000}"/>
    <cellStyle name="Separador de milhares 19 2 5 3" xfId="1176" xr:uid="{00000000-0005-0000-0000-0000423E0000}"/>
    <cellStyle name="Separador de milhares 19 2 5 3 2" xfId="2932" xr:uid="{00000000-0005-0000-0000-0000433E0000}"/>
    <cellStyle name="Separador de milhares 19 2 5 3 2 2" xfId="8836" xr:uid="{00000000-0005-0000-0000-0000443E0000}"/>
    <cellStyle name="Separador de milhares 19 2 5 3 2 2 2" xfId="31817" xr:uid="{00000000-0005-0000-0000-0000453E0000}"/>
    <cellStyle name="Separador de milhares 19 2 5 3 2 2 3" xfId="20008" xr:uid="{00000000-0005-0000-0000-0000463E0000}"/>
    <cellStyle name="Separador de milhares 19 2 5 3 2 3" xfId="25913" xr:uid="{00000000-0005-0000-0000-0000473E0000}"/>
    <cellStyle name="Separador de milhares 19 2 5 3 2 4" xfId="16496" xr:uid="{00000000-0005-0000-0000-0000483E0000}"/>
    <cellStyle name="Separador de milhares 19 2 5 3 3" xfId="7080" xr:uid="{00000000-0005-0000-0000-0000493E0000}"/>
    <cellStyle name="Separador de milhares 19 2 5 3 3 2" xfId="10592" xr:uid="{00000000-0005-0000-0000-00004A3E0000}"/>
    <cellStyle name="Separador de milhares 19 2 5 3 3 2 2" xfId="33573" xr:uid="{00000000-0005-0000-0000-00004B3E0000}"/>
    <cellStyle name="Separador de milhares 19 2 5 3 3 2 3" xfId="22401" xr:uid="{00000000-0005-0000-0000-00004C3E0000}"/>
    <cellStyle name="Separador de milhares 19 2 5 3 3 3" xfId="30061" xr:uid="{00000000-0005-0000-0000-00004D3E0000}"/>
    <cellStyle name="Separador de milhares 19 2 5 3 3 4" xfId="14740" xr:uid="{00000000-0005-0000-0000-00004E3E0000}"/>
    <cellStyle name="Separador de milhares 19 2 5 3 4" xfId="5884" xr:uid="{00000000-0005-0000-0000-00004F3E0000}"/>
    <cellStyle name="Separador de milhares 19 2 5 3 4 2" xfId="28865" xr:uid="{00000000-0005-0000-0000-0000503E0000}"/>
    <cellStyle name="Separador de milhares 19 2 5 3 4 3" xfId="18252" xr:uid="{00000000-0005-0000-0000-0000513E0000}"/>
    <cellStyle name="Separador de milhares 19 2 5 3 5" xfId="24157" xr:uid="{00000000-0005-0000-0000-0000523E0000}"/>
    <cellStyle name="Separador de milhares 19 2 5 3 6" xfId="12984" xr:uid="{00000000-0005-0000-0000-0000533E0000}"/>
    <cellStyle name="Separador de milhares 19 2 5 4" xfId="2287" xr:uid="{00000000-0005-0000-0000-0000543E0000}"/>
    <cellStyle name="Separador de milhares 19 2 5 4 2" xfId="8191" xr:uid="{00000000-0005-0000-0000-0000553E0000}"/>
    <cellStyle name="Separador de milhares 19 2 5 4 2 2" xfId="31172" xr:uid="{00000000-0005-0000-0000-0000563E0000}"/>
    <cellStyle name="Separador de milhares 19 2 5 4 2 3" xfId="19363" xr:uid="{00000000-0005-0000-0000-0000573E0000}"/>
    <cellStyle name="Separador de milhares 19 2 5 4 3" xfId="25268" xr:uid="{00000000-0005-0000-0000-0000583E0000}"/>
    <cellStyle name="Separador de milhares 19 2 5 4 4" xfId="15851" xr:uid="{00000000-0005-0000-0000-0000593E0000}"/>
    <cellStyle name="Separador de milhares 19 2 5 5" xfId="6435" xr:uid="{00000000-0005-0000-0000-00005A3E0000}"/>
    <cellStyle name="Separador de milhares 19 2 5 5 2" xfId="9947" xr:uid="{00000000-0005-0000-0000-00005B3E0000}"/>
    <cellStyle name="Separador de milhares 19 2 5 5 2 2" xfId="32928" xr:uid="{00000000-0005-0000-0000-00005C3E0000}"/>
    <cellStyle name="Separador de milhares 19 2 5 5 2 3" xfId="21756" xr:uid="{00000000-0005-0000-0000-00005D3E0000}"/>
    <cellStyle name="Separador de milhares 19 2 5 5 3" xfId="29416" xr:uid="{00000000-0005-0000-0000-00005E3E0000}"/>
    <cellStyle name="Separador de milhares 19 2 5 5 4" xfId="14095" xr:uid="{00000000-0005-0000-0000-00005F3E0000}"/>
    <cellStyle name="Separador de milhares 19 2 5 6" xfId="5315" xr:uid="{00000000-0005-0000-0000-0000603E0000}"/>
    <cellStyle name="Separador de milhares 19 2 5 6 2" xfId="21119" xr:uid="{00000000-0005-0000-0000-0000613E0000}"/>
    <cellStyle name="Separador de milhares 19 2 5 6 3" xfId="28296" xr:uid="{00000000-0005-0000-0000-0000623E0000}"/>
    <cellStyle name="Separador de milhares 19 2 5 6 4" xfId="12339" xr:uid="{00000000-0005-0000-0000-0000633E0000}"/>
    <cellStyle name="Separador de milhares 19 2 5 7" xfId="4204" xr:uid="{00000000-0005-0000-0000-0000643E0000}"/>
    <cellStyle name="Separador de milhares 19 2 5 7 2" xfId="27185" xr:uid="{00000000-0005-0000-0000-0000653E0000}"/>
    <cellStyle name="Separador de milhares 19 2 5 7 3" xfId="17607" xr:uid="{00000000-0005-0000-0000-0000663E0000}"/>
    <cellStyle name="Separador de milhares 19 2 5 8" xfId="23512" xr:uid="{00000000-0005-0000-0000-0000673E0000}"/>
    <cellStyle name="Separador de milhares 19 2 5 9" xfId="11864" xr:uid="{00000000-0005-0000-0000-0000683E0000}"/>
    <cellStyle name="Separador de milhares 19 2 6" xfId="947" xr:uid="{00000000-0005-0000-0000-0000693E0000}"/>
    <cellStyle name="Separador de milhares 19 2 6 2" xfId="1583" xr:uid="{00000000-0005-0000-0000-00006A3E0000}"/>
    <cellStyle name="Separador de milhares 19 2 6 2 2" xfId="3339" xr:uid="{00000000-0005-0000-0000-00006B3E0000}"/>
    <cellStyle name="Separador de milhares 19 2 6 2 2 2" xfId="9243" xr:uid="{00000000-0005-0000-0000-00006C3E0000}"/>
    <cellStyle name="Separador de milhares 19 2 6 2 2 2 2" xfId="32224" xr:uid="{00000000-0005-0000-0000-00006D3E0000}"/>
    <cellStyle name="Separador de milhares 19 2 6 2 2 2 3" xfId="20415" xr:uid="{00000000-0005-0000-0000-00006E3E0000}"/>
    <cellStyle name="Separador de milhares 19 2 6 2 2 3" xfId="26320" xr:uid="{00000000-0005-0000-0000-00006F3E0000}"/>
    <cellStyle name="Separador de milhares 19 2 6 2 2 4" xfId="16903" xr:uid="{00000000-0005-0000-0000-0000703E0000}"/>
    <cellStyle name="Separador de milhares 19 2 6 2 3" xfId="7487" xr:uid="{00000000-0005-0000-0000-0000713E0000}"/>
    <cellStyle name="Separador de milhares 19 2 6 2 3 2" xfId="10999" xr:uid="{00000000-0005-0000-0000-0000723E0000}"/>
    <cellStyle name="Separador de milhares 19 2 6 2 3 2 2" xfId="33980" xr:uid="{00000000-0005-0000-0000-0000733E0000}"/>
    <cellStyle name="Separador de milhares 19 2 6 2 3 2 3" xfId="22808" xr:uid="{00000000-0005-0000-0000-0000743E0000}"/>
    <cellStyle name="Separador de milhares 19 2 6 2 3 3" xfId="30468" xr:uid="{00000000-0005-0000-0000-0000753E0000}"/>
    <cellStyle name="Separador de milhares 19 2 6 2 3 4" xfId="15147" xr:uid="{00000000-0005-0000-0000-0000763E0000}"/>
    <cellStyle name="Separador de milhares 19 2 6 2 4" xfId="4611" xr:uid="{00000000-0005-0000-0000-0000773E0000}"/>
    <cellStyle name="Separador de milhares 19 2 6 2 4 2" xfId="27592" xr:uid="{00000000-0005-0000-0000-0000783E0000}"/>
    <cellStyle name="Separador de milhares 19 2 6 2 4 3" xfId="18659" xr:uid="{00000000-0005-0000-0000-0000793E0000}"/>
    <cellStyle name="Separador de milhares 19 2 6 2 5" xfId="24564" xr:uid="{00000000-0005-0000-0000-00007A3E0000}"/>
    <cellStyle name="Separador de milhares 19 2 6 2 6" xfId="13391" xr:uid="{00000000-0005-0000-0000-00007B3E0000}"/>
    <cellStyle name="Separador de milhares 19 2 6 3" xfId="2703" xr:uid="{00000000-0005-0000-0000-00007C3E0000}"/>
    <cellStyle name="Separador de milhares 19 2 6 3 2" xfId="8607" xr:uid="{00000000-0005-0000-0000-00007D3E0000}"/>
    <cellStyle name="Separador de milhares 19 2 6 3 2 2" xfId="31588" xr:uid="{00000000-0005-0000-0000-00007E3E0000}"/>
    <cellStyle name="Separador de milhares 19 2 6 3 2 3" xfId="19779" xr:uid="{00000000-0005-0000-0000-00007F3E0000}"/>
    <cellStyle name="Separador de milhares 19 2 6 3 3" xfId="25684" xr:uid="{00000000-0005-0000-0000-0000803E0000}"/>
    <cellStyle name="Separador de milhares 19 2 6 3 4" xfId="16267" xr:uid="{00000000-0005-0000-0000-0000813E0000}"/>
    <cellStyle name="Separador de milhares 19 2 6 4" xfId="6851" xr:uid="{00000000-0005-0000-0000-0000823E0000}"/>
    <cellStyle name="Separador de milhares 19 2 6 4 2" xfId="10363" xr:uid="{00000000-0005-0000-0000-0000833E0000}"/>
    <cellStyle name="Separador de milhares 19 2 6 4 2 2" xfId="33344" xr:uid="{00000000-0005-0000-0000-0000843E0000}"/>
    <cellStyle name="Separador de milhares 19 2 6 4 2 3" xfId="22172" xr:uid="{00000000-0005-0000-0000-0000853E0000}"/>
    <cellStyle name="Separador de milhares 19 2 6 4 3" xfId="29832" xr:uid="{00000000-0005-0000-0000-0000863E0000}"/>
    <cellStyle name="Separador de milhares 19 2 6 4 4" xfId="14511" xr:uid="{00000000-0005-0000-0000-0000873E0000}"/>
    <cellStyle name="Separador de milhares 19 2 6 5" xfId="5655" xr:uid="{00000000-0005-0000-0000-0000883E0000}"/>
    <cellStyle name="Separador de milhares 19 2 6 5 2" xfId="21289" xr:uid="{00000000-0005-0000-0000-0000893E0000}"/>
    <cellStyle name="Separador de milhares 19 2 6 5 3" xfId="28636" xr:uid="{00000000-0005-0000-0000-00008A3E0000}"/>
    <cellStyle name="Separador de milhares 19 2 6 5 4" xfId="12755" xr:uid="{00000000-0005-0000-0000-00008B3E0000}"/>
    <cellStyle name="Separador de milhares 19 2 6 6" xfId="3975" xr:uid="{00000000-0005-0000-0000-00008C3E0000}"/>
    <cellStyle name="Separador de milhares 19 2 6 6 2" xfId="26956" xr:uid="{00000000-0005-0000-0000-00008D3E0000}"/>
    <cellStyle name="Separador de milhares 19 2 6 6 3" xfId="18023" xr:uid="{00000000-0005-0000-0000-00008E3E0000}"/>
    <cellStyle name="Separador de milhares 19 2 6 7" xfId="23928" xr:uid="{00000000-0005-0000-0000-00008F3E0000}"/>
    <cellStyle name="Separador de milhares 19 2 6 8" xfId="11635" xr:uid="{00000000-0005-0000-0000-0000903E0000}"/>
    <cellStyle name="Separador de milhares 19 2 7" xfId="1337" xr:uid="{00000000-0005-0000-0000-0000913E0000}"/>
    <cellStyle name="Separador de milhares 19 2 7 2" xfId="1973" xr:uid="{00000000-0005-0000-0000-0000923E0000}"/>
    <cellStyle name="Separador de milhares 19 2 7 2 2" xfId="3729" xr:uid="{00000000-0005-0000-0000-0000933E0000}"/>
    <cellStyle name="Separador de milhares 19 2 7 2 2 2" xfId="9633" xr:uid="{00000000-0005-0000-0000-0000943E0000}"/>
    <cellStyle name="Separador de milhares 19 2 7 2 2 2 2" xfId="32614" xr:uid="{00000000-0005-0000-0000-0000953E0000}"/>
    <cellStyle name="Separador de milhares 19 2 7 2 2 2 3" xfId="20805" xr:uid="{00000000-0005-0000-0000-0000963E0000}"/>
    <cellStyle name="Separador de milhares 19 2 7 2 2 3" xfId="26710" xr:uid="{00000000-0005-0000-0000-0000973E0000}"/>
    <cellStyle name="Separador de milhares 19 2 7 2 2 4" xfId="17293" xr:uid="{00000000-0005-0000-0000-0000983E0000}"/>
    <cellStyle name="Separador de milhares 19 2 7 2 3" xfId="7877" xr:uid="{00000000-0005-0000-0000-0000993E0000}"/>
    <cellStyle name="Separador de milhares 19 2 7 2 3 2" xfId="11389" xr:uid="{00000000-0005-0000-0000-00009A3E0000}"/>
    <cellStyle name="Separador de milhares 19 2 7 2 3 2 2" xfId="34370" xr:uid="{00000000-0005-0000-0000-00009B3E0000}"/>
    <cellStyle name="Separador de milhares 19 2 7 2 3 2 3" xfId="23198" xr:uid="{00000000-0005-0000-0000-00009C3E0000}"/>
    <cellStyle name="Separador de milhares 19 2 7 2 3 3" xfId="30858" xr:uid="{00000000-0005-0000-0000-00009D3E0000}"/>
    <cellStyle name="Separador de milhares 19 2 7 2 3 4" xfId="15537" xr:uid="{00000000-0005-0000-0000-00009E3E0000}"/>
    <cellStyle name="Separador de milhares 19 2 7 2 4" xfId="5001" xr:uid="{00000000-0005-0000-0000-00009F3E0000}"/>
    <cellStyle name="Separador de milhares 19 2 7 2 4 2" xfId="27982" xr:uid="{00000000-0005-0000-0000-0000A03E0000}"/>
    <cellStyle name="Separador de milhares 19 2 7 2 4 3" xfId="19049" xr:uid="{00000000-0005-0000-0000-0000A13E0000}"/>
    <cellStyle name="Separador de milhares 19 2 7 2 5" xfId="24954" xr:uid="{00000000-0005-0000-0000-0000A23E0000}"/>
    <cellStyle name="Separador de milhares 19 2 7 2 6" xfId="13781" xr:uid="{00000000-0005-0000-0000-0000A33E0000}"/>
    <cellStyle name="Separador de milhares 19 2 7 3" xfId="3093" xr:uid="{00000000-0005-0000-0000-0000A43E0000}"/>
    <cellStyle name="Separador de milhares 19 2 7 3 2" xfId="8997" xr:uid="{00000000-0005-0000-0000-0000A53E0000}"/>
    <cellStyle name="Separador de milhares 19 2 7 3 2 2" xfId="31978" xr:uid="{00000000-0005-0000-0000-0000A63E0000}"/>
    <cellStyle name="Separador de milhares 19 2 7 3 2 3" xfId="20169" xr:uid="{00000000-0005-0000-0000-0000A73E0000}"/>
    <cellStyle name="Separador de milhares 19 2 7 3 3" xfId="26074" xr:uid="{00000000-0005-0000-0000-0000A83E0000}"/>
    <cellStyle name="Separador de milhares 19 2 7 3 4" xfId="16657" xr:uid="{00000000-0005-0000-0000-0000A93E0000}"/>
    <cellStyle name="Separador de milhares 19 2 7 4" xfId="7241" xr:uid="{00000000-0005-0000-0000-0000AA3E0000}"/>
    <cellStyle name="Separador de milhares 19 2 7 4 2" xfId="10753" xr:uid="{00000000-0005-0000-0000-0000AB3E0000}"/>
    <cellStyle name="Separador de milhares 19 2 7 4 2 2" xfId="33734" xr:uid="{00000000-0005-0000-0000-0000AC3E0000}"/>
    <cellStyle name="Separador de milhares 19 2 7 4 2 3" xfId="22562" xr:uid="{00000000-0005-0000-0000-0000AD3E0000}"/>
    <cellStyle name="Separador de milhares 19 2 7 4 3" xfId="30222" xr:uid="{00000000-0005-0000-0000-0000AE3E0000}"/>
    <cellStyle name="Separador de milhares 19 2 7 4 4" xfId="14901" xr:uid="{00000000-0005-0000-0000-0000AF3E0000}"/>
    <cellStyle name="Separador de milhares 19 2 7 5" xfId="6045" xr:uid="{00000000-0005-0000-0000-0000B03E0000}"/>
    <cellStyle name="Separador de milhares 19 2 7 5 2" xfId="21442" xr:uid="{00000000-0005-0000-0000-0000B13E0000}"/>
    <cellStyle name="Separador de milhares 19 2 7 5 3" xfId="29026" xr:uid="{00000000-0005-0000-0000-0000B23E0000}"/>
    <cellStyle name="Separador de milhares 19 2 7 5 4" xfId="13145" xr:uid="{00000000-0005-0000-0000-0000B33E0000}"/>
    <cellStyle name="Separador de milhares 19 2 7 6" xfId="4365" xr:uid="{00000000-0005-0000-0000-0000B43E0000}"/>
    <cellStyle name="Separador de milhares 19 2 7 6 2" xfId="27346" xr:uid="{00000000-0005-0000-0000-0000B53E0000}"/>
    <cellStyle name="Separador de milhares 19 2 7 6 3" xfId="18413" xr:uid="{00000000-0005-0000-0000-0000B63E0000}"/>
    <cellStyle name="Separador de milhares 19 2 7 7" xfId="24318" xr:uid="{00000000-0005-0000-0000-0000B73E0000}"/>
    <cellStyle name="Separador de milhares 19 2 7 8" xfId="12025" xr:uid="{00000000-0005-0000-0000-0000B83E0000}"/>
    <cellStyle name="Separador de milhares 19 2 8" xfId="777" xr:uid="{00000000-0005-0000-0000-0000B93E0000}"/>
    <cellStyle name="Separador de milhares 19 2 8 2" xfId="2533" xr:uid="{00000000-0005-0000-0000-0000BA3E0000}"/>
    <cellStyle name="Separador de milhares 19 2 8 2 2" xfId="8437" xr:uid="{00000000-0005-0000-0000-0000BB3E0000}"/>
    <cellStyle name="Separador de milhares 19 2 8 2 2 2" xfId="31418" xr:uid="{00000000-0005-0000-0000-0000BC3E0000}"/>
    <cellStyle name="Separador de milhares 19 2 8 2 2 3" xfId="19609" xr:uid="{00000000-0005-0000-0000-0000BD3E0000}"/>
    <cellStyle name="Separador de milhares 19 2 8 2 3" xfId="25514" xr:uid="{00000000-0005-0000-0000-0000BE3E0000}"/>
    <cellStyle name="Separador de milhares 19 2 8 2 4" xfId="16097" xr:uid="{00000000-0005-0000-0000-0000BF3E0000}"/>
    <cellStyle name="Separador de milhares 19 2 8 3" xfId="6681" xr:uid="{00000000-0005-0000-0000-0000C03E0000}"/>
    <cellStyle name="Separador de milhares 19 2 8 3 2" xfId="10193" xr:uid="{00000000-0005-0000-0000-0000C13E0000}"/>
    <cellStyle name="Separador de milhares 19 2 8 3 2 2" xfId="33174" xr:uid="{00000000-0005-0000-0000-0000C23E0000}"/>
    <cellStyle name="Separador de milhares 19 2 8 3 2 3" xfId="22002" xr:uid="{00000000-0005-0000-0000-0000C33E0000}"/>
    <cellStyle name="Separador de milhares 19 2 8 3 3" xfId="29662" xr:uid="{00000000-0005-0000-0000-0000C43E0000}"/>
    <cellStyle name="Separador de milhares 19 2 8 3 4" xfId="14341" xr:uid="{00000000-0005-0000-0000-0000C53E0000}"/>
    <cellStyle name="Separador de milhares 19 2 8 4" xfId="4441" xr:uid="{00000000-0005-0000-0000-0000C63E0000}"/>
    <cellStyle name="Separador de milhares 19 2 8 4 2" xfId="27422" xr:uid="{00000000-0005-0000-0000-0000C73E0000}"/>
    <cellStyle name="Separador de milhares 19 2 8 4 3" xfId="17853" xr:uid="{00000000-0005-0000-0000-0000C83E0000}"/>
    <cellStyle name="Separador de milhares 19 2 8 5" xfId="23758" xr:uid="{00000000-0005-0000-0000-0000C93E0000}"/>
    <cellStyle name="Separador de milhares 19 2 8 6" xfId="12585" xr:uid="{00000000-0005-0000-0000-0000CA3E0000}"/>
    <cellStyle name="Separador de milhares 19 2 9" xfId="1413" xr:uid="{00000000-0005-0000-0000-0000CB3E0000}"/>
    <cellStyle name="Separador de milhares 19 2 9 2" xfId="3169" xr:uid="{00000000-0005-0000-0000-0000CC3E0000}"/>
    <cellStyle name="Separador de milhares 19 2 9 2 2" xfId="9073" xr:uid="{00000000-0005-0000-0000-0000CD3E0000}"/>
    <cellStyle name="Separador de milhares 19 2 9 2 2 2" xfId="32054" xr:uid="{00000000-0005-0000-0000-0000CE3E0000}"/>
    <cellStyle name="Separador de milhares 19 2 9 2 2 3" xfId="20245" xr:uid="{00000000-0005-0000-0000-0000CF3E0000}"/>
    <cellStyle name="Separador de milhares 19 2 9 2 3" xfId="26150" xr:uid="{00000000-0005-0000-0000-0000D03E0000}"/>
    <cellStyle name="Separador de milhares 19 2 9 2 4" xfId="16733" xr:uid="{00000000-0005-0000-0000-0000D13E0000}"/>
    <cellStyle name="Separador de milhares 19 2 9 3" xfId="7317" xr:uid="{00000000-0005-0000-0000-0000D23E0000}"/>
    <cellStyle name="Separador de milhares 19 2 9 3 2" xfId="10829" xr:uid="{00000000-0005-0000-0000-0000D33E0000}"/>
    <cellStyle name="Separador de milhares 19 2 9 3 2 2" xfId="33810" xr:uid="{00000000-0005-0000-0000-0000D43E0000}"/>
    <cellStyle name="Separador de milhares 19 2 9 3 2 3" xfId="22638" xr:uid="{00000000-0005-0000-0000-0000D53E0000}"/>
    <cellStyle name="Separador de milhares 19 2 9 3 3" xfId="30298" xr:uid="{00000000-0005-0000-0000-0000D63E0000}"/>
    <cellStyle name="Separador de milhares 19 2 9 3 4" xfId="14977" xr:uid="{00000000-0005-0000-0000-0000D73E0000}"/>
    <cellStyle name="Separador de milhares 19 2 9 4" xfId="6121" xr:uid="{00000000-0005-0000-0000-0000D83E0000}"/>
    <cellStyle name="Separador de milhares 19 2 9 4 2" xfId="29102" xr:uid="{00000000-0005-0000-0000-0000D93E0000}"/>
    <cellStyle name="Separador de milhares 19 2 9 4 3" xfId="18489" xr:uid="{00000000-0005-0000-0000-0000DA3E0000}"/>
    <cellStyle name="Separador de milhares 19 2 9 5" xfId="24394" xr:uid="{00000000-0005-0000-0000-0000DB3E0000}"/>
    <cellStyle name="Separador de milhares 19 2 9 6" xfId="13221" xr:uid="{00000000-0005-0000-0000-0000DC3E0000}"/>
    <cellStyle name="Separador de milhares 19 20" xfId="5031" xr:uid="{00000000-0005-0000-0000-0000DD3E0000}"/>
    <cellStyle name="Separador de milhares 19 20 2" xfId="20835" xr:uid="{00000000-0005-0000-0000-0000DE3E0000}"/>
    <cellStyle name="Separador de milhares 19 20 3" xfId="28012" xr:uid="{00000000-0005-0000-0000-0000DF3E0000}"/>
    <cellStyle name="Separador de milhares 19 20 4" xfId="12055" xr:uid="{00000000-0005-0000-0000-0000E03E0000}"/>
    <cellStyle name="Separador de milhares 19 21" xfId="3759" xr:uid="{00000000-0005-0000-0000-0000E13E0000}"/>
    <cellStyle name="Separador de milhares 19 21 2" xfId="26740" xr:uid="{00000000-0005-0000-0000-0000E23E0000}"/>
    <cellStyle name="Separador de milhares 19 21 3" xfId="17323" xr:uid="{00000000-0005-0000-0000-0000E33E0000}"/>
    <cellStyle name="Separador de milhares 19 22" xfId="23228" xr:uid="{00000000-0005-0000-0000-0000E43E0000}"/>
    <cellStyle name="Separador de milhares 19 23" xfId="11419" xr:uid="{00000000-0005-0000-0000-0000E53E0000}"/>
    <cellStyle name="Separador de milhares 19 3" xfId="245" xr:uid="{00000000-0005-0000-0000-0000E63E0000}"/>
    <cellStyle name="Separador de milhares 19 3 10" xfId="2036" xr:uid="{00000000-0005-0000-0000-0000E73E0000}"/>
    <cellStyle name="Separador de milhares 19 3 10 2" xfId="7940" xr:uid="{00000000-0005-0000-0000-0000E83E0000}"/>
    <cellStyle name="Separador de milhares 19 3 10 2 2" xfId="30921" xr:uid="{00000000-0005-0000-0000-0000E93E0000}"/>
    <cellStyle name="Separador de milhares 19 3 10 2 3" xfId="19112" xr:uid="{00000000-0005-0000-0000-0000EA3E0000}"/>
    <cellStyle name="Separador de milhares 19 3 10 3" xfId="25017" xr:uid="{00000000-0005-0000-0000-0000EB3E0000}"/>
    <cellStyle name="Separador de milhares 19 3 10 4" xfId="15600" xr:uid="{00000000-0005-0000-0000-0000EC3E0000}"/>
    <cellStyle name="Separador de milhares 19 3 11" xfId="6184" xr:uid="{00000000-0005-0000-0000-0000ED3E0000}"/>
    <cellStyle name="Separador de milhares 19 3 11 2" xfId="9696" xr:uid="{00000000-0005-0000-0000-0000EE3E0000}"/>
    <cellStyle name="Separador de milhares 19 3 11 2 2" xfId="32677" xr:uid="{00000000-0005-0000-0000-0000EF3E0000}"/>
    <cellStyle name="Separador de milhares 19 3 11 2 3" xfId="21505" xr:uid="{00000000-0005-0000-0000-0000F03E0000}"/>
    <cellStyle name="Separador de milhares 19 3 11 3" xfId="29165" xr:uid="{00000000-0005-0000-0000-0000F13E0000}"/>
    <cellStyle name="Separador de milhares 19 3 11 4" xfId="13844" xr:uid="{00000000-0005-0000-0000-0000F23E0000}"/>
    <cellStyle name="Separador de milhares 19 3 12" xfId="5064" xr:uid="{00000000-0005-0000-0000-0000F33E0000}"/>
    <cellStyle name="Separador de milhares 19 3 12 2" xfId="20868" xr:uid="{00000000-0005-0000-0000-0000F43E0000}"/>
    <cellStyle name="Separador de milhares 19 3 12 3" xfId="28045" xr:uid="{00000000-0005-0000-0000-0000F53E0000}"/>
    <cellStyle name="Separador de milhares 19 3 12 4" xfId="12088" xr:uid="{00000000-0005-0000-0000-0000F63E0000}"/>
    <cellStyle name="Separador de milhares 19 3 13" xfId="3783" xr:uid="{00000000-0005-0000-0000-0000F73E0000}"/>
    <cellStyle name="Separador de milhares 19 3 13 2" xfId="26764" xr:uid="{00000000-0005-0000-0000-0000F83E0000}"/>
    <cellStyle name="Separador de milhares 19 3 13 3" xfId="17356" xr:uid="{00000000-0005-0000-0000-0000F93E0000}"/>
    <cellStyle name="Separador de milhares 19 3 14" xfId="23261" xr:uid="{00000000-0005-0000-0000-0000FA3E0000}"/>
    <cellStyle name="Separador de milhares 19 3 15" xfId="11443" xr:uid="{00000000-0005-0000-0000-0000FB3E0000}"/>
    <cellStyle name="Separador de milhares 19 3 2" xfId="431" xr:uid="{00000000-0005-0000-0000-0000FC3E0000}"/>
    <cellStyle name="Separador de milhares 19 3 2 10" xfId="23414" xr:uid="{00000000-0005-0000-0000-0000FD3E0000}"/>
    <cellStyle name="Separador de milhares 19 3 2 11" xfId="11528" xr:uid="{00000000-0005-0000-0000-0000FE3E0000}"/>
    <cellStyle name="Separador de milhares 19 3 2 2" xfId="592" xr:uid="{00000000-0005-0000-0000-0000FF3E0000}"/>
    <cellStyle name="Separador de milhares 19 3 2 2 2" xfId="1875" xr:uid="{00000000-0005-0000-0000-0000003F0000}"/>
    <cellStyle name="Separador de milhares 19 3 2 2 2 2" xfId="3631" xr:uid="{00000000-0005-0000-0000-0000013F0000}"/>
    <cellStyle name="Separador de milhares 19 3 2 2 2 2 2" xfId="9535" xr:uid="{00000000-0005-0000-0000-0000023F0000}"/>
    <cellStyle name="Separador de milhares 19 3 2 2 2 2 2 2" xfId="32516" xr:uid="{00000000-0005-0000-0000-0000033F0000}"/>
    <cellStyle name="Separador de milhares 19 3 2 2 2 2 2 3" xfId="20707" xr:uid="{00000000-0005-0000-0000-0000043F0000}"/>
    <cellStyle name="Separador de milhares 19 3 2 2 2 2 3" xfId="26612" xr:uid="{00000000-0005-0000-0000-0000053F0000}"/>
    <cellStyle name="Separador de milhares 19 3 2 2 2 2 4" xfId="17195" xr:uid="{00000000-0005-0000-0000-0000063F0000}"/>
    <cellStyle name="Separador de milhares 19 3 2 2 2 3" xfId="7779" xr:uid="{00000000-0005-0000-0000-0000073F0000}"/>
    <cellStyle name="Separador de milhares 19 3 2 2 2 3 2" xfId="11291" xr:uid="{00000000-0005-0000-0000-0000083F0000}"/>
    <cellStyle name="Separador de milhares 19 3 2 2 2 3 2 2" xfId="34272" xr:uid="{00000000-0005-0000-0000-0000093F0000}"/>
    <cellStyle name="Separador de milhares 19 3 2 2 2 3 2 3" xfId="23100" xr:uid="{00000000-0005-0000-0000-00000A3F0000}"/>
    <cellStyle name="Separador de milhares 19 3 2 2 2 3 3" xfId="30760" xr:uid="{00000000-0005-0000-0000-00000B3F0000}"/>
    <cellStyle name="Separador de milhares 19 3 2 2 2 3 4" xfId="15439" xr:uid="{00000000-0005-0000-0000-00000C3F0000}"/>
    <cellStyle name="Separador de milhares 19 3 2 2 2 4" xfId="4903" xr:uid="{00000000-0005-0000-0000-00000D3F0000}"/>
    <cellStyle name="Separador de milhares 19 3 2 2 2 4 2" xfId="27884" xr:uid="{00000000-0005-0000-0000-00000E3F0000}"/>
    <cellStyle name="Separador de milhares 19 3 2 2 2 4 3" xfId="18951" xr:uid="{00000000-0005-0000-0000-00000F3F0000}"/>
    <cellStyle name="Separador de milhares 19 3 2 2 2 5" xfId="24856" xr:uid="{00000000-0005-0000-0000-0000103F0000}"/>
    <cellStyle name="Separador de milhares 19 3 2 2 2 6" xfId="13683" xr:uid="{00000000-0005-0000-0000-0000113F0000}"/>
    <cellStyle name="Separador de milhares 19 3 2 2 3" xfId="1239" xr:uid="{00000000-0005-0000-0000-0000123F0000}"/>
    <cellStyle name="Separador de milhares 19 3 2 2 3 2" xfId="2995" xr:uid="{00000000-0005-0000-0000-0000133F0000}"/>
    <cellStyle name="Separador de milhares 19 3 2 2 3 2 2" xfId="8899" xr:uid="{00000000-0005-0000-0000-0000143F0000}"/>
    <cellStyle name="Separador de milhares 19 3 2 2 3 2 2 2" xfId="31880" xr:uid="{00000000-0005-0000-0000-0000153F0000}"/>
    <cellStyle name="Separador de milhares 19 3 2 2 3 2 2 3" xfId="20071" xr:uid="{00000000-0005-0000-0000-0000163F0000}"/>
    <cellStyle name="Separador de milhares 19 3 2 2 3 2 3" xfId="25976" xr:uid="{00000000-0005-0000-0000-0000173F0000}"/>
    <cellStyle name="Separador de milhares 19 3 2 2 3 2 4" xfId="16559" xr:uid="{00000000-0005-0000-0000-0000183F0000}"/>
    <cellStyle name="Separador de milhares 19 3 2 2 3 3" xfId="7143" xr:uid="{00000000-0005-0000-0000-0000193F0000}"/>
    <cellStyle name="Separador de milhares 19 3 2 2 3 3 2" xfId="10655" xr:uid="{00000000-0005-0000-0000-00001A3F0000}"/>
    <cellStyle name="Separador de milhares 19 3 2 2 3 3 2 2" xfId="33636" xr:uid="{00000000-0005-0000-0000-00001B3F0000}"/>
    <cellStyle name="Separador de milhares 19 3 2 2 3 3 2 3" xfId="22464" xr:uid="{00000000-0005-0000-0000-00001C3F0000}"/>
    <cellStyle name="Separador de milhares 19 3 2 2 3 3 3" xfId="30124" xr:uid="{00000000-0005-0000-0000-00001D3F0000}"/>
    <cellStyle name="Separador de milhares 19 3 2 2 3 3 4" xfId="14803" xr:uid="{00000000-0005-0000-0000-00001E3F0000}"/>
    <cellStyle name="Separador de milhares 19 3 2 2 3 4" xfId="5947" xr:uid="{00000000-0005-0000-0000-00001F3F0000}"/>
    <cellStyle name="Separador de milhares 19 3 2 2 3 4 2" xfId="28928" xr:uid="{00000000-0005-0000-0000-0000203F0000}"/>
    <cellStyle name="Separador de milhares 19 3 2 2 3 4 3" xfId="18315" xr:uid="{00000000-0005-0000-0000-0000213F0000}"/>
    <cellStyle name="Separador de milhares 19 3 2 2 3 5" xfId="24220" xr:uid="{00000000-0005-0000-0000-0000223F0000}"/>
    <cellStyle name="Separador de milhares 19 3 2 2 3 6" xfId="13047" xr:uid="{00000000-0005-0000-0000-0000233F0000}"/>
    <cellStyle name="Separador de milhares 19 3 2 2 4" xfId="2350" xr:uid="{00000000-0005-0000-0000-0000243F0000}"/>
    <cellStyle name="Separador de milhares 19 3 2 2 4 2" xfId="8254" xr:uid="{00000000-0005-0000-0000-0000253F0000}"/>
    <cellStyle name="Separador de milhares 19 3 2 2 4 2 2" xfId="31235" xr:uid="{00000000-0005-0000-0000-0000263F0000}"/>
    <cellStyle name="Separador de milhares 19 3 2 2 4 2 3" xfId="19426" xr:uid="{00000000-0005-0000-0000-0000273F0000}"/>
    <cellStyle name="Separador de milhares 19 3 2 2 4 3" xfId="25331" xr:uid="{00000000-0005-0000-0000-0000283F0000}"/>
    <cellStyle name="Separador de milhares 19 3 2 2 4 4" xfId="15914" xr:uid="{00000000-0005-0000-0000-0000293F0000}"/>
    <cellStyle name="Separador de milhares 19 3 2 2 5" xfId="6498" xr:uid="{00000000-0005-0000-0000-00002A3F0000}"/>
    <cellStyle name="Separador de milhares 19 3 2 2 5 2" xfId="10010" xr:uid="{00000000-0005-0000-0000-00002B3F0000}"/>
    <cellStyle name="Separador de milhares 19 3 2 2 5 2 2" xfId="32991" xr:uid="{00000000-0005-0000-0000-00002C3F0000}"/>
    <cellStyle name="Separador de milhares 19 3 2 2 5 2 3" xfId="21819" xr:uid="{00000000-0005-0000-0000-00002D3F0000}"/>
    <cellStyle name="Separador de milhares 19 3 2 2 5 3" xfId="29479" xr:uid="{00000000-0005-0000-0000-00002E3F0000}"/>
    <cellStyle name="Separador de milhares 19 3 2 2 5 4" xfId="14158" xr:uid="{00000000-0005-0000-0000-00002F3F0000}"/>
    <cellStyle name="Separador de milhares 19 3 2 2 6" xfId="5378" xr:uid="{00000000-0005-0000-0000-0000303F0000}"/>
    <cellStyle name="Separador de milhares 19 3 2 2 6 2" xfId="21182" xr:uid="{00000000-0005-0000-0000-0000313F0000}"/>
    <cellStyle name="Separador de milhares 19 3 2 2 6 3" xfId="28359" xr:uid="{00000000-0005-0000-0000-0000323F0000}"/>
    <cellStyle name="Separador de milhares 19 3 2 2 6 4" xfId="12402" xr:uid="{00000000-0005-0000-0000-0000333F0000}"/>
    <cellStyle name="Separador de milhares 19 3 2 2 7" xfId="4267" xr:uid="{00000000-0005-0000-0000-0000343F0000}"/>
    <cellStyle name="Separador de milhares 19 3 2 2 7 2" xfId="27248" xr:uid="{00000000-0005-0000-0000-0000353F0000}"/>
    <cellStyle name="Separador de milhares 19 3 2 2 7 3" xfId="17670" xr:uid="{00000000-0005-0000-0000-0000363F0000}"/>
    <cellStyle name="Separador de milhares 19 3 2 2 8" xfId="23575" xr:uid="{00000000-0005-0000-0000-0000373F0000}"/>
    <cellStyle name="Separador de milhares 19 3 2 2 9" xfId="11927" xr:uid="{00000000-0005-0000-0000-0000383F0000}"/>
    <cellStyle name="Separador de milhares 19 3 2 3" xfId="1078" xr:uid="{00000000-0005-0000-0000-0000393F0000}"/>
    <cellStyle name="Separador de milhares 19 3 2 3 2" xfId="1714" xr:uid="{00000000-0005-0000-0000-00003A3F0000}"/>
    <cellStyle name="Separador de milhares 19 3 2 3 2 2" xfId="3470" xr:uid="{00000000-0005-0000-0000-00003B3F0000}"/>
    <cellStyle name="Separador de milhares 19 3 2 3 2 2 2" xfId="9374" xr:uid="{00000000-0005-0000-0000-00003C3F0000}"/>
    <cellStyle name="Separador de milhares 19 3 2 3 2 2 2 2" xfId="32355" xr:uid="{00000000-0005-0000-0000-00003D3F0000}"/>
    <cellStyle name="Separador de milhares 19 3 2 3 2 2 2 3" xfId="20546" xr:uid="{00000000-0005-0000-0000-00003E3F0000}"/>
    <cellStyle name="Separador de milhares 19 3 2 3 2 2 3" xfId="26451" xr:uid="{00000000-0005-0000-0000-00003F3F0000}"/>
    <cellStyle name="Separador de milhares 19 3 2 3 2 2 4" xfId="17034" xr:uid="{00000000-0005-0000-0000-0000403F0000}"/>
    <cellStyle name="Separador de milhares 19 3 2 3 2 3" xfId="7618" xr:uid="{00000000-0005-0000-0000-0000413F0000}"/>
    <cellStyle name="Separador de milhares 19 3 2 3 2 3 2" xfId="11130" xr:uid="{00000000-0005-0000-0000-0000423F0000}"/>
    <cellStyle name="Separador de milhares 19 3 2 3 2 3 2 2" xfId="34111" xr:uid="{00000000-0005-0000-0000-0000433F0000}"/>
    <cellStyle name="Separador de milhares 19 3 2 3 2 3 2 3" xfId="22939" xr:uid="{00000000-0005-0000-0000-0000443F0000}"/>
    <cellStyle name="Separador de milhares 19 3 2 3 2 3 3" xfId="30599" xr:uid="{00000000-0005-0000-0000-0000453F0000}"/>
    <cellStyle name="Separador de milhares 19 3 2 3 2 3 4" xfId="15278" xr:uid="{00000000-0005-0000-0000-0000463F0000}"/>
    <cellStyle name="Separador de milhares 19 3 2 3 2 4" xfId="4742" xr:uid="{00000000-0005-0000-0000-0000473F0000}"/>
    <cellStyle name="Separador de milhares 19 3 2 3 2 4 2" xfId="27723" xr:uid="{00000000-0005-0000-0000-0000483F0000}"/>
    <cellStyle name="Separador de milhares 19 3 2 3 2 4 3" xfId="18790" xr:uid="{00000000-0005-0000-0000-0000493F0000}"/>
    <cellStyle name="Separador de milhares 19 3 2 3 2 5" xfId="24695" xr:uid="{00000000-0005-0000-0000-00004A3F0000}"/>
    <cellStyle name="Separador de milhares 19 3 2 3 2 6" xfId="13522" xr:uid="{00000000-0005-0000-0000-00004B3F0000}"/>
    <cellStyle name="Separador de milhares 19 3 2 3 3" xfId="2834" xr:uid="{00000000-0005-0000-0000-00004C3F0000}"/>
    <cellStyle name="Separador de milhares 19 3 2 3 3 2" xfId="8738" xr:uid="{00000000-0005-0000-0000-00004D3F0000}"/>
    <cellStyle name="Separador de milhares 19 3 2 3 3 2 2" xfId="31719" xr:uid="{00000000-0005-0000-0000-00004E3F0000}"/>
    <cellStyle name="Separador de milhares 19 3 2 3 3 2 3" xfId="19910" xr:uid="{00000000-0005-0000-0000-00004F3F0000}"/>
    <cellStyle name="Separador de milhares 19 3 2 3 3 3" xfId="25815" xr:uid="{00000000-0005-0000-0000-0000503F0000}"/>
    <cellStyle name="Separador de milhares 19 3 2 3 3 4" xfId="16398" xr:uid="{00000000-0005-0000-0000-0000513F0000}"/>
    <cellStyle name="Separador de milhares 19 3 2 3 4" xfId="6982" xr:uid="{00000000-0005-0000-0000-0000523F0000}"/>
    <cellStyle name="Separador de milhares 19 3 2 3 4 2" xfId="10494" xr:uid="{00000000-0005-0000-0000-0000533F0000}"/>
    <cellStyle name="Separador de milhares 19 3 2 3 4 2 2" xfId="33475" xr:uid="{00000000-0005-0000-0000-0000543F0000}"/>
    <cellStyle name="Separador de milhares 19 3 2 3 4 2 3" xfId="22303" xr:uid="{00000000-0005-0000-0000-0000553F0000}"/>
    <cellStyle name="Separador de milhares 19 3 2 3 4 3" xfId="29963" xr:uid="{00000000-0005-0000-0000-0000563F0000}"/>
    <cellStyle name="Separador de milhares 19 3 2 3 4 4" xfId="14642" xr:uid="{00000000-0005-0000-0000-0000573F0000}"/>
    <cellStyle name="Separador de milhares 19 3 2 3 5" xfId="5786" xr:uid="{00000000-0005-0000-0000-0000583F0000}"/>
    <cellStyle name="Separador de milhares 19 3 2 3 5 2" xfId="21344" xr:uid="{00000000-0005-0000-0000-0000593F0000}"/>
    <cellStyle name="Separador de milhares 19 3 2 3 5 3" xfId="28767" xr:uid="{00000000-0005-0000-0000-00005A3F0000}"/>
    <cellStyle name="Separador de milhares 19 3 2 3 5 4" xfId="12886" xr:uid="{00000000-0005-0000-0000-00005B3F0000}"/>
    <cellStyle name="Separador de milhares 19 3 2 3 6" xfId="4106" xr:uid="{00000000-0005-0000-0000-00005C3F0000}"/>
    <cellStyle name="Separador de milhares 19 3 2 3 6 2" xfId="27087" xr:uid="{00000000-0005-0000-0000-00005D3F0000}"/>
    <cellStyle name="Separador de milhares 19 3 2 3 6 3" xfId="18154" xr:uid="{00000000-0005-0000-0000-00005E3F0000}"/>
    <cellStyle name="Separador de milhares 19 3 2 3 7" xfId="24059" xr:uid="{00000000-0005-0000-0000-00005F3F0000}"/>
    <cellStyle name="Separador de milhares 19 3 2 3 8" xfId="11766" xr:uid="{00000000-0005-0000-0000-0000603F0000}"/>
    <cellStyle name="Separador de milhares 19 3 2 4" xfId="1476" xr:uid="{00000000-0005-0000-0000-0000613F0000}"/>
    <cellStyle name="Separador de milhares 19 3 2 4 2" xfId="3232" xr:uid="{00000000-0005-0000-0000-0000623F0000}"/>
    <cellStyle name="Separador de milhares 19 3 2 4 2 2" xfId="9136" xr:uid="{00000000-0005-0000-0000-0000633F0000}"/>
    <cellStyle name="Separador de milhares 19 3 2 4 2 2 2" xfId="32117" xr:uid="{00000000-0005-0000-0000-0000643F0000}"/>
    <cellStyle name="Separador de milhares 19 3 2 4 2 2 3" xfId="20308" xr:uid="{00000000-0005-0000-0000-0000653F0000}"/>
    <cellStyle name="Separador de milhares 19 3 2 4 2 3" xfId="26213" xr:uid="{00000000-0005-0000-0000-0000663F0000}"/>
    <cellStyle name="Separador de milhares 19 3 2 4 2 4" xfId="16796" xr:uid="{00000000-0005-0000-0000-0000673F0000}"/>
    <cellStyle name="Separador de milhares 19 3 2 4 3" xfId="7380" xr:uid="{00000000-0005-0000-0000-0000683F0000}"/>
    <cellStyle name="Separador de milhares 19 3 2 4 3 2" xfId="10892" xr:uid="{00000000-0005-0000-0000-0000693F0000}"/>
    <cellStyle name="Separador de milhares 19 3 2 4 3 2 2" xfId="33873" xr:uid="{00000000-0005-0000-0000-00006A3F0000}"/>
    <cellStyle name="Separador de milhares 19 3 2 4 3 2 3" xfId="22701" xr:uid="{00000000-0005-0000-0000-00006B3F0000}"/>
    <cellStyle name="Separador de milhares 19 3 2 4 3 3" xfId="30361" xr:uid="{00000000-0005-0000-0000-00006C3F0000}"/>
    <cellStyle name="Separador de milhares 19 3 2 4 3 4" xfId="15040" xr:uid="{00000000-0005-0000-0000-00006D3F0000}"/>
    <cellStyle name="Separador de milhares 19 3 2 4 4" xfId="4504" xr:uid="{00000000-0005-0000-0000-00006E3F0000}"/>
    <cellStyle name="Separador de milhares 19 3 2 4 4 2" xfId="27485" xr:uid="{00000000-0005-0000-0000-00006F3F0000}"/>
    <cellStyle name="Separador de milhares 19 3 2 4 4 3" xfId="18552" xr:uid="{00000000-0005-0000-0000-0000703F0000}"/>
    <cellStyle name="Separador de milhares 19 3 2 4 5" xfId="24457" xr:uid="{00000000-0005-0000-0000-0000713F0000}"/>
    <cellStyle name="Separador de milhares 19 3 2 4 6" xfId="13284" xr:uid="{00000000-0005-0000-0000-0000723F0000}"/>
    <cellStyle name="Separador de milhares 19 3 2 5" xfId="840" xr:uid="{00000000-0005-0000-0000-0000733F0000}"/>
    <cellStyle name="Separador de milhares 19 3 2 5 2" xfId="2596" xr:uid="{00000000-0005-0000-0000-0000743F0000}"/>
    <cellStyle name="Separador de milhares 19 3 2 5 2 2" xfId="8500" xr:uid="{00000000-0005-0000-0000-0000753F0000}"/>
    <cellStyle name="Separador de milhares 19 3 2 5 2 2 2" xfId="31481" xr:uid="{00000000-0005-0000-0000-0000763F0000}"/>
    <cellStyle name="Separador de milhares 19 3 2 5 2 2 3" xfId="19672" xr:uid="{00000000-0005-0000-0000-0000773F0000}"/>
    <cellStyle name="Separador de milhares 19 3 2 5 2 3" xfId="25577" xr:uid="{00000000-0005-0000-0000-0000783F0000}"/>
    <cellStyle name="Separador de milhares 19 3 2 5 2 4" xfId="16160" xr:uid="{00000000-0005-0000-0000-0000793F0000}"/>
    <cellStyle name="Separador de milhares 19 3 2 5 3" xfId="6744" xr:uid="{00000000-0005-0000-0000-00007A3F0000}"/>
    <cellStyle name="Separador de milhares 19 3 2 5 3 2" xfId="10256" xr:uid="{00000000-0005-0000-0000-00007B3F0000}"/>
    <cellStyle name="Separador de milhares 19 3 2 5 3 2 2" xfId="33237" xr:uid="{00000000-0005-0000-0000-00007C3F0000}"/>
    <cellStyle name="Separador de milhares 19 3 2 5 3 2 3" xfId="22065" xr:uid="{00000000-0005-0000-0000-00007D3F0000}"/>
    <cellStyle name="Separador de milhares 19 3 2 5 3 3" xfId="29725" xr:uid="{00000000-0005-0000-0000-00007E3F0000}"/>
    <cellStyle name="Separador de milhares 19 3 2 5 3 4" xfId="14404" xr:uid="{00000000-0005-0000-0000-00007F3F0000}"/>
    <cellStyle name="Separador de milhares 19 3 2 5 4" xfId="5548" xr:uid="{00000000-0005-0000-0000-0000803F0000}"/>
    <cellStyle name="Separador de milhares 19 3 2 5 4 2" xfId="28529" xr:uid="{00000000-0005-0000-0000-0000813F0000}"/>
    <cellStyle name="Separador de milhares 19 3 2 5 4 3" xfId="17916" xr:uid="{00000000-0005-0000-0000-0000823F0000}"/>
    <cellStyle name="Separador de milhares 19 3 2 5 5" xfId="23821" xr:uid="{00000000-0005-0000-0000-0000833F0000}"/>
    <cellStyle name="Separador de milhares 19 3 2 5 6" xfId="12648" xr:uid="{00000000-0005-0000-0000-0000843F0000}"/>
    <cellStyle name="Separador de milhares 19 3 2 6" xfId="2189" xr:uid="{00000000-0005-0000-0000-0000853F0000}"/>
    <cellStyle name="Separador de milhares 19 3 2 6 2" xfId="8093" xr:uid="{00000000-0005-0000-0000-0000863F0000}"/>
    <cellStyle name="Separador de milhares 19 3 2 6 2 2" xfId="31074" xr:uid="{00000000-0005-0000-0000-0000873F0000}"/>
    <cellStyle name="Separador de milhares 19 3 2 6 2 3" xfId="19265" xr:uid="{00000000-0005-0000-0000-0000883F0000}"/>
    <cellStyle name="Separador de milhares 19 3 2 6 3" xfId="25170" xr:uid="{00000000-0005-0000-0000-0000893F0000}"/>
    <cellStyle name="Separador de milhares 19 3 2 6 4" xfId="15753" xr:uid="{00000000-0005-0000-0000-00008A3F0000}"/>
    <cellStyle name="Separador de milhares 19 3 2 7" xfId="6337" xr:uid="{00000000-0005-0000-0000-00008B3F0000}"/>
    <cellStyle name="Separador de milhares 19 3 2 7 2" xfId="9849" xr:uid="{00000000-0005-0000-0000-00008C3F0000}"/>
    <cellStyle name="Separador de milhares 19 3 2 7 2 2" xfId="32830" xr:uid="{00000000-0005-0000-0000-00008D3F0000}"/>
    <cellStyle name="Separador de milhares 19 3 2 7 2 3" xfId="21658" xr:uid="{00000000-0005-0000-0000-00008E3F0000}"/>
    <cellStyle name="Separador de milhares 19 3 2 7 3" xfId="29318" xr:uid="{00000000-0005-0000-0000-00008F3F0000}"/>
    <cellStyle name="Separador de milhares 19 3 2 7 4" xfId="13997" xr:uid="{00000000-0005-0000-0000-0000903F0000}"/>
    <cellStyle name="Separador de milhares 19 3 2 8" xfId="5217" xr:uid="{00000000-0005-0000-0000-0000913F0000}"/>
    <cellStyle name="Separador de milhares 19 3 2 8 2" xfId="21021" xr:uid="{00000000-0005-0000-0000-0000923F0000}"/>
    <cellStyle name="Separador de milhares 19 3 2 8 3" xfId="28198" xr:uid="{00000000-0005-0000-0000-0000933F0000}"/>
    <cellStyle name="Separador de milhares 19 3 2 8 4" xfId="12241" xr:uid="{00000000-0005-0000-0000-0000943F0000}"/>
    <cellStyle name="Separador de milhares 19 3 2 9" xfId="3868" xr:uid="{00000000-0005-0000-0000-0000953F0000}"/>
    <cellStyle name="Separador de milhares 19 3 2 9 2" xfId="26849" xr:uid="{00000000-0005-0000-0000-0000963F0000}"/>
    <cellStyle name="Separador de milhares 19 3 2 9 3" xfId="17509" xr:uid="{00000000-0005-0000-0000-0000973F0000}"/>
    <cellStyle name="Separador de milhares 19 3 3" xfId="351" xr:uid="{00000000-0005-0000-0000-0000983F0000}"/>
    <cellStyle name="Separador de milhares 19 3 3 2" xfId="1635" xr:uid="{00000000-0005-0000-0000-0000993F0000}"/>
    <cellStyle name="Separador de milhares 19 3 3 2 2" xfId="3391" xr:uid="{00000000-0005-0000-0000-00009A3F0000}"/>
    <cellStyle name="Separador de milhares 19 3 3 2 2 2" xfId="9295" xr:uid="{00000000-0005-0000-0000-00009B3F0000}"/>
    <cellStyle name="Separador de milhares 19 3 3 2 2 2 2" xfId="32276" xr:uid="{00000000-0005-0000-0000-00009C3F0000}"/>
    <cellStyle name="Separador de milhares 19 3 3 2 2 2 3" xfId="20467" xr:uid="{00000000-0005-0000-0000-00009D3F0000}"/>
    <cellStyle name="Separador de milhares 19 3 3 2 2 3" xfId="26372" xr:uid="{00000000-0005-0000-0000-00009E3F0000}"/>
    <cellStyle name="Separador de milhares 19 3 3 2 2 4" xfId="16955" xr:uid="{00000000-0005-0000-0000-00009F3F0000}"/>
    <cellStyle name="Separador de milhares 19 3 3 2 3" xfId="7539" xr:uid="{00000000-0005-0000-0000-0000A03F0000}"/>
    <cellStyle name="Separador de milhares 19 3 3 2 3 2" xfId="11051" xr:uid="{00000000-0005-0000-0000-0000A13F0000}"/>
    <cellStyle name="Separador de milhares 19 3 3 2 3 2 2" xfId="34032" xr:uid="{00000000-0005-0000-0000-0000A23F0000}"/>
    <cellStyle name="Separador de milhares 19 3 3 2 3 2 3" xfId="22860" xr:uid="{00000000-0005-0000-0000-0000A33F0000}"/>
    <cellStyle name="Separador de milhares 19 3 3 2 3 3" xfId="30520" xr:uid="{00000000-0005-0000-0000-0000A43F0000}"/>
    <cellStyle name="Separador de milhares 19 3 3 2 3 4" xfId="15199" xr:uid="{00000000-0005-0000-0000-0000A53F0000}"/>
    <cellStyle name="Separador de milhares 19 3 3 2 4" xfId="4663" xr:uid="{00000000-0005-0000-0000-0000A63F0000}"/>
    <cellStyle name="Separador de milhares 19 3 3 2 4 2" xfId="27644" xr:uid="{00000000-0005-0000-0000-0000A73F0000}"/>
    <cellStyle name="Separador de milhares 19 3 3 2 4 3" xfId="18711" xr:uid="{00000000-0005-0000-0000-0000A83F0000}"/>
    <cellStyle name="Separador de milhares 19 3 3 2 5" xfId="24616" xr:uid="{00000000-0005-0000-0000-0000A93F0000}"/>
    <cellStyle name="Separador de milhares 19 3 3 2 6" xfId="13443" xr:uid="{00000000-0005-0000-0000-0000AA3F0000}"/>
    <cellStyle name="Separador de milhares 19 3 3 3" xfId="999" xr:uid="{00000000-0005-0000-0000-0000AB3F0000}"/>
    <cellStyle name="Separador de milhares 19 3 3 3 2" xfId="2755" xr:uid="{00000000-0005-0000-0000-0000AC3F0000}"/>
    <cellStyle name="Separador de milhares 19 3 3 3 2 2" xfId="8659" xr:uid="{00000000-0005-0000-0000-0000AD3F0000}"/>
    <cellStyle name="Separador de milhares 19 3 3 3 2 2 2" xfId="31640" xr:uid="{00000000-0005-0000-0000-0000AE3F0000}"/>
    <cellStyle name="Separador de milhares 19 3 3 3 2 2 3" xfId="19831" xr:uid="{00000000-0005-0000-0000-0000AF3F0000}"/>
    <cellStyle name="Separador de milhares 19 3 3 3 2 3" xfId="25736" xr:uid="{00000000-0005-0000-0000-0000B03F0000}"/>
    <cellStyle name="Separador de milhares 19 3 3 3 2 4" xfId="16319" xr:uid="{00000000-0005-0000-0000-0000B13F0000}"/>
    <cellStyle name="Separador de milhares 19 3 3 3 3" xfId="6903" xr:uid="{00000000-0005-0000-0000-0000B23F0000}"/>
    <cellStyle name="Separador de milhares 19 3 3 3 3 2" xfId="10415" xr:uid="{00000000-0005-0000-0000-0000B33F0000}"/>
    <cellStyle name="Separador de milhares 19 3 3 3 3 2 2" xfId="33396" xr:uid="{00000000-0005-0000-0000-0000B43F0000}"/>
    <cellStyle name="Separador de milhares 19 3 3 3 3 2 3" xfId="22224" xr:uid="{00000000-0005-0000-0000-0000B53F0000}"/>
    <cellStyle name="Separador de milhares 19 3 3 3 3 3" xfId="29884" xr:uid="{00000000-0005-0000-0000-0000B63F0000}"/>
    <cellStyle name="Separador de milhares 19 3 3 3 3 4" xfId="14563" xr:uid="{00000000-0005-0000-0000-0000B73F0000}"/>
    <cellStyle name="Separador de milhares 19 3 3 3 4" xfId="5707" xr:uid="{00000000-0005-0000-0000-0000B83F0000}"/>
    <cellStyle name="Separador de milhares 19 3 3 3 4 2" xfId="28688" xr:uid="{00000000-0005-0000-0000-0000B93F0000}"/>
    <cellStyle name="Separador de milhares 19 3 3 3 4 3" xfId="18075" xr:uid="{00000000-0005-0000-0000-0000BA3F0000}"/>
    <cellStyle name="Separador de milhares 19 3 3 3 5" xfId="23980" xr:uid="{00000000-0005-0000-0000-0000BB3F0000}"/>
    <cellStyle name="Separador de milhares 19 3 3 3 6" xfId="12807" xr:uid="{00000000-0005-0000-0000-0000BC3F0000}"/>
    <cellStyle name="Separador de milhares 19 3 3 4" xfId="2110" xr:uid="{00000000-0005-0000-0000-0000BD3F0000}"/>
    <cellStyle name="Separador de milhares 19 3 3 4 2" xfId="8014" xr:uid="{00000000-0005-0000-0000-0000BE3F0000}"/>
    <cellStyle name="Separador de milhares 19 3 3 4 2 2" xfId="30995" xr:uid="{00000000-0005-0000-0000-0000BF3F0000}"/>
    <cellStyle name="Separador de milhares 19 3 3 4 2 3" xfId="19186" xr:uid="{00000000-0005-0000-0000-0000C03F0000}"/>
    <cellStyle name="Separador de milhares 19 3 3 4 3" xfId="25091" xr:uid="{00000000-0005-0000-0000-0000C13F0000}"/>
    <cellStyle name="Separador de milhares 19 3 3 4 4" xfId="15674" xr:uid="{00000000-0005-0000-0000-0000C23F0000}"/>
    <cellStyle name="Separador de milhares 19 3 3 5" xfId="6258" xr:uid="{00000000-0005-0000-0000-0000C33F0000}"/>
    <cellStyle name="Separador de milhares 19 3 3 5 2" xfId="9770" xr:uid="{00000000-0005-0000-0000-0000C43F0000}"/>
    <cellStyle name="Separador de milhares 19 3 3 5 2 2" xfId="32751" xr:uid="{00000000-0005-0000-0000-0000C53F0000}"/>
    <cellStyle name="Separador de milhares 19 3 3 5 2 3" xfId="21579" xr:uid="{00000000-0005-0000-0000-0000C63F0000}"/>
    <cellStyle name="Separador de milhares 19 3 3 5 3" xfId="29239" xr:uid="{00000000-0005-0000-0000-0000C73F0000}"/>
    <cellStyle name="Separador de milhares 19 3 3 5 4" xfId="13918" xr:uid="{00000000-0005-0000-0000-0000C83F0000}"/>
    <cellStyle name="Separador de milhares 19 3 3 6" xfId="5138" xr:uid="{00000000-0005-0000-0000-0000C93F0000}"/>
    <cellStyle name="Separador de milhares 19 3 3 6 2" xfId="20942" xr:uid="{00000000-0005-0000-0000-0000CA3F0000}"/>
    <cellStyle name="Separador de milhares 19 3 3 6 3" xfId="28119" xr:uid="{00000000-0005-0000-0000-0000CB3F0000}"/>
    <cellStyle name="Separador de milhares 19 3 3 6 4" xfId="12162" xr:uid="{00000000-0005-0000-0000-0000CC3F0000}"/>
    <cellStyle name="Separador de milhares 19 3 3 7" xfId="4027" xr:uid="{00000000-0005-0000-0000-0000CD3F0000}"/>
    <cellStyle name="Separador de milhares 19 3 3 7 2" xfId="27008" xr:uid="{00000000-0005-0000-0000-0000CE3F0000}"/>
    <cellStyle name="Separador de milhares 19 3 3 7 3" xfId="17430" xr:uid="{00000000-0005-0000-0000-0000CF3F0000}"/>
    <cellStyle name="Separador de milhares 19 3 3 8" xfId="23335" xr:uid="{00000000-0005-0000-0000-0000D03F0000}"/>
    <cellStyle name="Separador de milhares 19 3 3 9" xfId="11687" xr:uid="{00000000-0005-0000-0000-0000D13F0000}"/>
    <cellStyle name="Separador de milhares 19 3 4" xfId="507" xr:uid="{00000000-0005-0000-0000-0000D23F0000}"/>
    <cellStyle name="Separador de milhares 19 3 4 2" xfId="1790" xr:uid="{00000000-0005-0000-0000-0000D33F0000}"/>
    <cellStyle name="Separador de milhares 19 3 4 2 2" xfId="3546" xr:uid="{00000000-0005-0000-0000-0000D43F0000}"/>
    <cellStyle name="Separador de milhares 19 3 4 2 2 2" xfId="9450" xr:uid="{00000000-0005-0000-0000-0000D53F0000}"/>
    <cellStyle name="Separador de milhares 19 3 4 2 2 2 2" xfId="32431" xr:uid="{00000000-0005-0000-0000-0000D63F0000}"/>
    <cellStyle name="Separador de milhares 19 3 4 2 2 2 3" xfId="20622" xr:uid="{00000000-0005-0000-0000-0000D73F0000}"/>
    <cellStyle name="Separador de milhares 19 3 4 2 2 3" xfId="26527" xr:uid="{00000000-0005-0000-0000-0000D83F0000}"/>
    <cellStyle name="Separador de milhares 19 3 4 2 2 4" xfId="17110" xr:uid="{00000000-0005-0000-0000-0000D93F0000}"/>
    <cellStyle name="Separador de milhares 19 3 4 2 3" xfId="7694" xr:uid="{00000000-0005-0000-0000-0000DA3F0000}"/>
    <cellStyle name="Separador de milhares 19 3 4 2 3 2" xfId="11206" xr:uid="{00000000-0005-0000-0000-0000DB3F0000}"/>
    <cellStyle name="Separador de milhares 19 3 4 2 3 2 2" xfId="34187" xr:uid="{00000000-0005-0000-0000-0000DC3F0000}"/>
    <cellStyle name="Separador de milhares 19 3 4 2 3 2 3" xfId="23015" xr:uid="{00000000-0005-0000-0000-0000DD3F0000}"/>
    <cellStyle name="Separador de milhares 19 3 4 2 3 3" xfId="30675" xr:uid="{00000000-0005-0000-0000-0000DE3F0000}"/>
    <cellStyle name="Separador de milhares 19 3 4 2 3 4" xfId="15354" xr:uid="{00000000-0005-0000-0000-0000DF3F0000}"/>
    <cellStyle name="Separador de milhares 19 3 4 2 4" xfId="4818" xr:uid="{00000000-0005-0000-0000-0000E03F0000}"/>
    <cellStyle name="Separador de milhares 19 3 4 2 4 2" xfId="27799" xr:uid="{00000000-0005-0000-0000-0000E13F0000}"/>
    <cellStyle name="Separador de milhares 19 3 4 2 4 3" xfId="18866" xr:uid="{00000000-0005-0000-0000-0000E23F0000}"/>
    <cellStyle name="Separador de milhares 19 3 4 2 5" xfId="24771" xr:uid="{00000000-0005-0000-0000-0000E33F0000}"/>
    <cellStyle name="Separador de milhares 19 3 4 2 6" xfId="13598" xr:uid="{00000000-0005-0000-0000-0000E43F0000}"/>
    <cellStyle name="Separador de milhares 19 3 4 3" xfId="1154" xr:uid="{00000000-0005-0000-0000-0000E53F0000}"/>
    <cellStyle name="Separador de milhares 19 3 4 3 2" xfId="2910" xr:uid="{00000000-0005-0000-0000-0000E63F0000}"/>
    <cellStyle name="Separador de milhares 19 3 4 3 2 2" xfId="8814" xr:uid="{00000000-0005-0000-0000-0000E73F0000}"/>
    <cellStyle name="Separador de milhares 19 3 4 3 2 2 2" xfId="31795" xr:uid="{00000000-0005-0000-0000-0000E83F0000}"/>
    <cellStyle name="Separador de milhares 19 3 4 3 2 2 3" xfId="19986" xr:uid="{00000000-0005-0000-0000-0000E93F0000}"/>
    <cellStyle name="Separador de milhares 19 3 4 3 2 3" xfId="25891" xr:uid="{00000000-0005-0000-0000-0000EA3F0000}"/>
    <cellStyle name="Separador de milhares 19 3 4 3 2 4" xfId="16474" xr:uid="{00000000-0005-0000-0000-0000EB3F0000}"/>
    <cellStyle name="Separador de milhares 19 3 4 3 3" xfId="7058" xr:uid="{00000000-0005-0000-0000-0000EC3F0000}"/>
    <cellStyle name="Separador de milhares 19 3 4 3 3 2" xfId="10570" xr:uid="{00000000-0005-0000-0000-0000ED3F0000}"/>
    <cellStyle name="Separador de milhares 19 3 4 3 3 2 2" xfId="33551" xr:uid="{00000000-0005-0000-0000-0000EE3F0000}"/>
    <cellStyle name="Separador de milhares 19 3 4 3 3 2 3" xfId="22379" xr:uid="{00000000-0005-0000-0000-0000EF3F0000}"/>
    <cellStyle name="Separador de milhares 19 3 4 3 3 3" xfId="30039" xr:uid="{00000000-0005-0000-0000-0000F03F0000}"/>
    <cellStyle name="Separador de milhares 19 3 4 3 3 4" xfId="14718" xr:uid="{00000000-0005-0000-0000-0000F13F0000}"/>
    <cellStyle name="Separador de milhares 19 3 4 3 4" xfId="5862" xr:uid="{00000000-0005-0000-0000-0000F23F0000}"/>
    <cellStyle name="Separador de milhares 19 3 4 3 4 2" xfId="28843" xr:uid="{00000000-0005-0000-0000-0000F33F0000}"/>
    <cellStyle name="Separador de milhares 19 3 4 3 4 3" xfId="18230" xr:uid="{00000000-0005-0000-0000-0000F43F0000}"/>
    <cellStyle name="Separador de milhares 19 3 4 3 5" xfId="24135" xr:uid="{00000000-0005-0000-0000-0000F53F0000}"/>
    <cellStyle name="Separador de milhares 19 3 4 3 6" xfId="12962" xr:uid="{00000000-0005-0000-0000-0000F63F0000}"/>
    <cellStyle name="Separador de milhares 19 3 4 4" xfId="2265" xr:uid="{00000000-0005-0000-0000-0000F73F0000}"/>
    <cellStyle name="Separador de milhares 19 3 4 4 2" xfId="8169" xr:uid="{00000000-0005-0000-0000-0000F83F0000}"/>
    <cellStyle name="Separador de milhares 19 3 4 4 2 2" xfId="31150" xr:uid="{00000000-0005-0000-0000-0000F93F0000}"/>
    <cellStyle name="Separador de milhares 19 3 4 4 2 3" xfId="19341" xr:uid="{00000000-0005-0000-0000-0000FA3F0000}"/>
    <cellStyle name="Separador de milhares 19 3 4 4 3" xfId="25246" xr:uid="{00000000-0005-0000-0000-0000FB3F0000}"/>
    <cellStyle name="Separador de milhares 19 3 4 4 4" xfId="15829" xr:uid="{00000000-0005-0000-0000-0000FC3F0000}"/>
    <cellStyle name="Separador de milhares 19 3 4 5" xfId="6413" xr:uid="{00000000-0005-0000-0000-0000FD3F0000}"/>
    <cellStyle name="Separador de milhares 19 3 4 5 2" xfId="9925" xr:uid="{00000000-0005-0000-0000-0000FE3F0000}"/>
    <cellStyle name="Separador de milhares 19 3 4 5 2 2" xfId="32906" xr:uid="{00000000-0005-0000-0000-0000FF3F0000}"/>
    <cellStyle name="Separador de milhares 19 3 4 5 2 3" xfId="21734" xr:uid="{00000000-0005-0000-0000-000000400000}"/>
    <cellStyle name="Separador de milhares 19 3 4 5 3" xfId="29394" xr:uid="{00000000-0005-0000-0000-000001400000}"/>
    <cellStyle name="Separador de milhares 19 3 4 5 4" xfId="14073" xr:uid="{00000000-0005-0000-0000-000002400000}"/>
    <cellStyle name="Separador de milhares 19 3 4 6" xfId="5293" xr:uid="{00000000-0005-0000-0000-000003400000}"/>
    <cellStyle name="Separador de milhares 19 3 4 6 2" xfId="21097" xr:uid="{00000000-0005-0000-0000-000004400000}"/>
    <cellStyle name="Separador de milhares 19 3 4 6 3" xfId="28274" xr:uid="{00000000-0005-0000-0000-000005400000}"/>
    <cellStyle name="Separador de milhares 19 3 4 6 4" xfId="12317" xr:uid="{00000000-0005-0000-0000-000006400000}"/>
    <cellStyle name="Separador de milhares 19 3 4 7" xfId="4182" xr:uid="{00000000-0005-0000-0000-000007400000}"/>
    <cellStyle name="Separador de milhares 19 3 4 7 2" xfId="27163" xr:uid="{00000000-0005-0000-0000-000008400000}"/>
    <cellStyle name="Separador de milhares 19 3 4 7 3" xfId="17585" xr:uid="{00000000-0005-0000-0000-000009400000}"/>
    <cellStyle name="Separador de milhares 19 3 4 8" xfId="23490" xr:uid="{00000000-0005-0000-0000-00000A400000}"/>
    <cellStyle name="Separador de milhares 19 3 4 9" xfId="11842" xr:uid="{00000000-0005-0000-0000-00000B400000}"/>
    <cellStyle name="Separador de milhares 19 3 5" xfId="925" xr:uid="{00000000-0005-0000-0000-00000C400000}"/>
    <cellStyle name="Separador de milhares 19 3 5 2" xfId="1561" xr:uid="{00000000-0005-0000-0000-00000D400000}"/>
    <cellStyle name="Separador de milhares 19 3 5 2 2" xfId="3317" xr:uid="{00000000-0005-0000-0000-00000E400000}"/>
    <cellStyle name="Separador de milhares 19 3 5 2 2 2" xfId="9221" xr:uid="{00000000-0005-0000-0000-00000F400000}"/>
    <cellStyle name="Separador de milhares 19 3 5 2 2 2 2" xfId="32202" xr:uid="{00000000-0005-0000-0000-000010400000}"/>
    <cellStyle name="Separador de milhares 19 3 5 2 2 2 3" xfId="20393" xr:uid="{00000000-0005-0000-0000-000011400000}"/>
    <cellStyle name="Separador de milhares 19 3 5 2 2 3" xfId="26298" xr:uid="{00000000-0005-0000-0000-000012400000}"/>
    <cellStyle name="Separador de milhares 19 3 5 2 2 4" xfId="16881" xr:uid="{00000000-0005-0000-0000-000013400000}"/>
    <cellStyle name="Separador de milhares 19 3 5 2 3" xfId="7465" xr:uid="{00000000-0005-0000-0000-000014400000}"/>
    <cellStyle name="Separador de milhares 19 3 5 2 3 2" xfId="10977" xr:uid="{00000000-0005-0000-0000-000015400000}"/>
    <cellStyle name="Separador de milhares 19 3 5 2 3 2 2" xfId="33958" xr:uid="{00000000-0005-0000-0000-000016400000}"/>
    <cellStyle name="Separador de milhares 19 3 5 2 3 2 3" xfId="22786" xr:uid="{00000000-0005-0000-0000-000017400000}"/>
    <cellStyle name="Separador de milhares 19 3 5 2 3 3" xfId="30446" xr:uid="{00000000-0005-0000-0000-000018400000}"/>
    <cellStyle name="Separador de milhares 19 3 5 2 3 4" xfId="15125" xr:uid="{00000000-0005-0000-0000-000019400000}"/>
    <cellStyle name="Separador de milhares 19 3 5 2 4" xfId="4589" xr:uid="{00000000-0005-0000-0000-00001A400000}"/>
    <cellStyle name="Separador de milhares 19 3 5 2 4 2" xfId="27570" xr:uid="{00000000-0005-0000-0000-00001B400000}"/>
    <cellStyle name="Separador de milhares 19 3 5 2 4 3" xfId="18637" xr:uid="{00000000-0005-0000-0000-00001C400000}"/>
    <cellStyle name="Separador de milhares 19 3 5 2 5" xfId="24542" xr:uid="{00000000-0005-0000-0000-00001D400000}"/>
    <cellStyle name="Separador de milhares 19 3 5 2 6" xfId="13369" xr:uid="{00000000-0005-0000-0000-00001E400000}"/>
    <cellStyle name="Separador de milhares 19 3 5 3" xfId="2681" xr:uid="{00000000-0005-0000-0000-00001F400000}"/>
    <cellStyle name="Separador de milhares 19 3 5 3 2" xfId="8585" xr:uid="{00000000-0005-0000-0000-000020400000}"/>
    <cellStyle name="Separador de milhares 19 3 5 3 2 2" xfId="31566" xr:uid="{00000000-0005-0000-0000-000021400000}"/>
    <cellStyle name="Separador de milhares 19 3 5 3 2 3" xfId="19757" xr:uid="{00000000-0005-0000-0000-000022400000}"/>
    <cellStyle name="Separador de milhares 19 3 5 3 3" xfId="25662" xr:uid="{00000000-0005-0000-0000-000023400000}"/>
    <cellStyle name="Separador de milhares 19 3 5 3 4" xfId="16245" xr:uid="{00000000-0005-0000-0000-000024400000}"/>
    <cellStyle name="Separador de milhares 19 3 5 4" xfId="6829" xr:uid="{00000000-0005-0000-0000-000025400000}"/>
    <cellStyle name="Separador de milhares 19 3 5 4 2" xfId="10341" xr:uid="{00000000-0005-0000-0000-000026400000}"/>
    <cellStyle name="Separador de milhares 19 3 5 4 2 2" xfId="33322" xr:uid="{00000000-0005-0000-0000-000027400000}"/>
    <cellStyle name="Separador de milhares 19 3 5 4 2 3" xfId="22150" xr:uid="{00000000-0005-0000-0000-000028400000}"/>
    <cellStyle name="Separador de milhares 19 3 5 4 3" xfId="29810" xr:uid="{00000000-0005-0000-0000-000029400000}"/>
    <cellStyle name="Separador de milhares 19 3 5 4 4" xfId="14489" xr:uid="{00000000-0005-0000-0000-00002A400000}"/>
    <cellStyle name="Separador de milhares 19 3 5 5" xfId="5633" xr:uid="{00000000-0005-0000-0000-00002B400000}"/>
    <cellStyle name="Separador de milhares 19 3 5 5 2" xfId="21267" xr:uid="{00000000-0005-0000-0000-00002C400000}"/>
    <cellStyle name="Separador de milhares 19 3 5 5 3" xfId="28614" xr:uid="{00000000-0005-0000-0000-00002D400000}"/>
    <cellStyle name="Separador de milhares 19 3 5 5 4" xfId="12733" xr:uid="{00000000-0005-0000-0000-00002E400000}"/>
    <cellStyle name="Separador de milhares 19 3 5 6" xfId="3953" xr:uid="{00000000-0005-0000-0000-00002F400000}"/>
    <cellStyle name="Separador de milhares 19 3 5 6 2" xfId="26934" xr:uid="{00000000-0005-0000-0000-000030400000}"/>
    <cellStyle name="Separador de milhares 19 3 5 6 3" xfId="18001" xr:uid="{00000000-0005-0000-0000-000031400000}"/>
    <cellStyle name="Separador de milhares 19 3 5 7" xfId="23906" xr:uid="{00000000-0005-0000-0000-000032400000}"/>
    <cellStyle name="Separador de milhares 19 3 5 8" xfId="11613" xr:uid="{00000000-0005-0000-0000-000033400000}"/>
    <cellStyle name="Separador de milhares 19 3 6" xfId="1315" xr:uid="{00000000-0005-0000-0000-000034400000}"/>
    <cellStyle name="Separador de milhares 19 3 6 2" xfId="1951" xr:uid="{00000000-0005-0000-0000-000035400000}"/>
    <cellStyle name="Separador de milhares 19 3 6 2 2" xfId="3707" xr:uid="{00000000-0005-0000-0000-000036400000}"/>
    <cellStyle name="Separador de milhares 19 3 6 2 2 2" xfId="9611" xr:uid="{00000000-0005-0000-0000-000037400000}"/>
    <cellStyle name="Separador de milhares 19 3 6 2 2 2 2" xfId="32592" xr:uid="{00000000-0005-0000-0000-000038400000}"/>
    <cellStyle name="Separador de milhares 19 3 6 2 2 2 3" xfId="20783" xr:uid="{00000000-0005-0000-0000-000039400000}"/>
    <cellStyle name="Separador de milhares 19 3 6 2 2 3" xfId="26688" xr:uid="{00000000-0005-0000-0000-00003A400000}"/>
    <cellStyle name="Separador de milhares 19 3 6 2 2 4" xfId="17271" xr:uid="{00000000-0005-0000-0000-00003B400000}"/>
    <cellStyle name="Separador de milhares 19 3 6 2 3" xfId="7855" xr:uid="{00000000-0005-0000-0000-00003C400000}"/>
    <cellStyle name="Separador de milhares 19 3 6 2 3 2" xfId="11367" xr:uid="{00000000-0005-0000-0000-00003D400000}"/>
    <cellStyle name="Separador de milhares 19 3 6 2 3 2 2" xfId="34348" xr:uid="{00000000-0005-0000-0000-00003E400000}"/>
    <cellStyle name="Separador de milhares 19 3 6 2 3 2 3" xfId="23176" xr:uid="{00000000-0005-0000-0000-00003F400000}"/>
    <cellStyle name="Separador de milhares 19 3 6 2 3 3" xfId="30836" xr:uid="{00000000-0005-0000-0000-000040400000}"/>
    <cellStyle name="Separador de milhares 19 3 6 2 3 4" xfId="15515" xr:uid="{00000000-0005-0000-0000-000041400000}"/>
    <cellStyle name="Separador de milhares 19 3 6 2 4" xfId="4979" xr:uid="{00000000-0005-0000-0000-000042400000}"/>
    <cellStyle name="Separador de milhares 19 3 6 2 4 2" xfId="27960" xr:uid="{00000000-0005-0000-0000-000043400000}"/>
    <cellStyle name="Separador de milhares 19 3 6 2 4 3" xfId="19027" xr:uid="{00000000-0005-0000-0000-000044400000}"/>
    <cellStyle name="Separador de milhares 19 3 6 2 5" xfId="24932" xr:uid="{00000000-0005-0000-0000-000045400000}"/>
    <cellStyle name="Separador de milhares 19 3 6 2 6" xfId="13759" xr:uid="{00000000-0005-0000-0000-000046400000}"/>
    <cellStyle name="Separador de milhares 19 3 6 3" xfId="3071" xr:uid="{00000000-0005-0000-0000-000047400000}"/>
    <cellStyle name="Separador de milhares 19 3 6 3 2" xfId="8975" xr:uid="{00000000-0005-0000-0000-000048400000}"/>
    <cellStyle name="Separador de milhares 19 3 6 3 2 2" xfId="31956" xr:uid="{00000000-0005-0000-0000-000049400000}"/>
    <cellStyle name="Separador de milhares 19 3 6 3 2 3" xfId="20147" xr:uid="{00000000-0005-0000-0000-00004A400000}"/>
    <cellStyle name="Separador de milhares 19 3 6 3 3" xfId="26052" xr:uid="{00000000-0005-0000-0000-00004B400000}"/>
    <cellStyle name="Separador de milhares 19 3 6 3 4" xfId="16635" xr:uid="{00000000-0005-0000-0000-00004C400000}"/>
    <cellStyle name="Separador de milhares 19 3 6 4" xfId="7219" xr:uid="{00000000-0005-0000-0000-00004D400000}"/>
    <cellStyle name="Separador de milhares 19 3 6 4 2" xfId="10731" xr:uid="{00000000-0005-0000-0000-00004E400000}"/>
    <cellStyle name="Separador de milhares 19 3 6 4 2 2" xfId="33712" xr:uid="{00000000-0005-0000-0000-00004F400000}"/>
    <cellStyle name="Separador de milhares 19 3 6 4 2 3" xfId="22540" xr:uid="{00000000-0005-0000-0000-000050400000}"/>
    <cellStyle name="Separador de milhares 19 3 6 4 3" xfId="30200" xr:uid="{00000000-0005-0000-0000-000051400000}"/>
    <cellStyle name="Separador de milhares 19 3 6 4 4" xfId="14879" xr:uid="{00000000-0005-0000-0000-000052400000}"/>
    <cellStyle name="Separador de milhares 19 3 6 5" xfId="6023" xr:uid="{00000000-0005-0000-0000-000053400000}"/>
    <cellStyle name="Separador de milhares 19 3 6 5 2" xfId="21420" xr:uid="{00000000-0005-0000-0000-000054400000}"/>
    <cellStyle name="Separador de milhares 19 3 6 5 3" xfId="29004" xr:uid="{00000000-0005-0000-0000-000055400000}"/>
    <cellStyle name="Separador de milhares 19 3 6 5 4" xfId="13123" xr:uid="{00000000-0005-0000-0000-000056400000}"/>
    <cellStyle name="Separador de milhares 19 3 6 6" xfId="4343" xr:uid="{00000000-0005-0000-0000-000057400000}"/>
    <cellStyle name="Separador de milhares 19 3 6 6 2" xfId="27324" xr:uid="{00000000-0005-0000-0000-000058400000}"/>
    <cellStyle name="Separador de milhares 19 3 6 6 3" xfId="18391" xr:uid="{00000000-0005-0000-0000-000059400000}"/>
    <cellStyle name="Separador de milhares 19 3 6 7" xfId="24296" xr:uid="{00000000-0005-0000-0000-00005A400000}"/>
    <cellStyle name="Separador de milhares 19 3 6 8" xfId="12003" xr:uid="{00000000-0005-0000-0000-00005B400000}"/>
    <cellStyle name="Separador de milhares 19 3 7" xfId="755" xr:uid="{00000000-0005-0000-0000-00005C400000}"/>
    <cellStyle name="Separador de milhares 19 3 7 2" xfId="2511" xr:uid="{00000000-0005-0000-0000-00005D400000}"/>
    <cellStyle name="Separador de milhares 19 3 7 2 2" xfId="8415" xr:uid="{00000000-0005-0000-0000-00005E400000}"/>
    <cellStyle name="Separador de milhares 19 3 7 2 2 2" xfId="31396" xr:uid="{00000000-0005-0000-0000-00005F400000}"/>
    <cellStyle name="Separador de milhares 19 3 7 2 2 3" xfId="19587" xr:uid="{00000000-0005-0000-0000-000060400000}"/>
    <cellStyle name="Separador de milhares 19 3 7 2 3" xfId="25492" xr:uid="{00000000-0005-0000-0000-000061400000}"/>
    <cellStyle name="Separador de milhares 19 3 7 2 4" xfId="16075" xr:uid="{00000000-0005-0000-0000-000062400000}"/>
    <cellStyle name="Separador de milhares 19 3 7 3" xfId="6659" xr:uid="{00000000-0005-0000-0000-000063400000}"/>
    <cellStyle name="Separador de milhares 19 3 7 3 2" xfId="10171" xr:uid="{00000000-0005-0000-0000-000064400000}"/>
    <cellStyle name="Separador de milhares 19 3 7 3 2 2" xfId="33152" xr:uid="{00000000-0005-0000-0000-000065400000}"/>
    <cellStyle name="Separador de milhares 19 3 7 3 2 3" xfId="21980" xr:uid="{00000000-0005-0000-0000-000066400000}"/>
    <cellStyle name="Separador de milhares 19 3 7 3 3" xfId="29640" xr:uid="{00000000-0005-0000-0000-000067400000}"/>
    <cellStyle name="Separador de milhares 19 3 7 3 4" xfId="14319" xr:uid="{00000000-0005-0000-0000-000068400000}"/>
    <cellStyle name="Separador de milhares 19 3 7 4" xfId="4419" xr:uid="{00000000-0005-0000-0000-000069400000}"/>
    <cellStyle name="Separador de milhares 19 3 7 4 2" xfId="27400" xr:uid="{00000000-0005-0000-0000-00006A400000}"/>
    <cellStyle name="Separador de milhares 19 3 7 4 3" xfId="17831" xr:uid="{00000000-0005-0000-0000-00006B400000}"/>
    <cellStyle name="Separador de milhares 19 3 7 5" xfId="23736" xr:uid="{00000000-0005-0000-0000-00006C400000}"/>
    <cellStyle name="Separador de milhares 19 3 7 6" xfId="12563" xr:uid="{00000000-0005-0000-0000-00006D400000}"/>
    <cellStyle name="Separador de milhares 19 3 8" xfId="1391" xr:uid="{00000000-0005-0000-0000-00006E400000}"/>
    <cellStyle name="Separador de milhares 19 3 8 2" xfId="3147" xr:uid="{00000000-0005-0000-0000-00006F400000}"/>
    <cellStyle name="Separador de milhares 19 3 8 2 2" xfId="9051" xr:uid="{00000000-0005-0000-0000-000070400000}"/>
    <cellStyle name="Separador de milhares 19 3 8 2 2 2" xfId="32032" xr:uid="{00000000-0005-0000-0000-000071400000}"/>
    <cellStyle name="Separador de milhares 19 3 8 2 2 3" xfId="20223" xr:uid="{00000000-0005-0000-0000-000072400000}"/>
    <cellStyle name="Separador de milhares 19 3 8 2 3" xfId="26128" xr:uid="{00000000-0005-0000-0000-000073400000}"/>
    <cellStyle name="Separador de milhares 19 3 8 2 4" xfId="16711" xr:uid="{00000000-0005-0000-0000-000074400000}"/>
    <cellStyle name="Separador de milhares 19 3 8 3" xfId="7295" xr:uid="{00000000-0005-0000-0000-000075400000}"/>
    <cellStyle name="Separador de milhares 19 3 8 3 2" xfId="10807" xr:uid="{00000000-0005-0000-0000-000076400000}"/>
    <cellStyle name="Separador de milhares 19 3 8 3 2 2" xfId="33788" xr:uid="{00000000-0005-0000-0000-000077400000}"/>
    <cellStyle name="Separador de milhares 19 3 8 3 2 3" xfId="22616" xr:uid="{00000000-0005-0000-0000-000078400000}"/>
    <cellStyle name="Separador de milhares 19 3 8 3 3" xfId="30276" xr:uid="{00000000-0005-0000-0000-000079400000}"/>
    <cellStyle name="Separador de milhares 19 3 8 3 4" xfId="14955" xr:uid="{00000000-0005-0000-0000-00007A400000}"/>
    <cellStyle name="Separador de milhares 19 3 8 4" xfId="6099" xr:uid="{00000000-0005-0000-0000-00007B400000}"/>
    <cellStyle name="Separador de milhares 19 3 8 4 2" xfId="29080" xr:uid="{00000000-0005-0000-0000-00007C400000}"/>
    <cellStyle name="Separador de milhares 19 3 8 4 3" xfId="18467" xr:uid="{00000000-0005-0000-0000-00007D400000}"/>
    <cellStyle name="Separador de milhares 19 3 8 5" xfId="24372" xr:uid="{00000000-0005-0000-0000-00007E400000}"/>
    <cellStyle name="Separador de milhares 19 3 8 6" xfId="13199" xr:uid="{00000000-0005-0000-0000-00007F400000}"/>
    <cellStyle name="Separador de milhares 19 3 9" xfId="678" xr:uid="{00000000-0005-0000-0000-000080400000}"/>
    <cellStyle name="Separador de milhares 19 3 9 2" xfId="2435" xr:uid="{00000000-0005-0000-0000-000081400000}"/>
    <cellStyle name="Separador de milhares 19 3 9 2 2" xfId="8339" xr:uid="{00000000-0005-0000-0000-000082400000}"/>
    <cellStyle name="Separador de milhares 19 3 9 2 2 2" xfId="31320" xr:uid="{00000000-0005-0000-0000-000083400000}"/>
    <cellStyle name="Separador de milhares 19 3 9 2 2 3" xfId="19511" xr:uid="{00000000-0005-0000-0000-000084400000}"/>
    <cellStyle name="Separador de milhares 19 3 9 2 3" xfId="25416" xr:uid="{00000000-0005-0000-0000-000085400000}"/>
    <cellStyle name="Separador de milhares 19 3 9 2 4" xfId="15999" xr:uid="{00000000-0005-0000-0000-000086400000}"/>
    <cellStyle name="Separador de milhares 19 3 9 3" xfId="6583" xr:uid="{00000000-0005-0000-0000-000087400000}"/>
    <cellStyle name="Separador de milhares 19 3 9 3 2" xfId="10095" xr:uid="{00000000-0005-0000-0000-000088400000}"/>
    <cellStyle name="Separador de milhares 19 3 9 3 2 2" xfId="33076" xr:uid="{00000000-0005-0000-0000-000089400000}"/>
    <cellStyle name="Separador de milhares 19 3 9 3 2 3" xfId="21904" xr:uid="{00000000-0005-0000-0000-00008A400000}"/>
    <cellStyle name="Separador de milhares 19 3 9 3 3" xfId="29564" xr:uid="{00000000-0005-0000-0000-00008B400000}"/>
    <cellStyle name="Separador de milhares 19 3 9 3 4" xfId="14243" xr:uid="{00000000-0005-0000-0000-00008C400000}"/>
    <cellStyle name="Separador de milhares 19 3 9 4" xfId="5463" xr:uid="{00000000-0005-0000-0000-00008D400000}"/>
    <cellStyle name="Separador de milhares 19 3 9 4 2" xfId="28444" xr:uid="{00000000-0005-0000-0000-00008E400000}"/>
    <cellStyle name="Separador de milhares 19 3 9 4 3" xfId="17755" xr:uid="{00000000-0005-0000-0000-00008F400000}"/>
    <cellStyle name="Separador de milhares 19 3 9 5" xfId="23660" xr:uid="{00000000-0005-0000-0000-000090400000}"/>
    <cellStyle name="Separador de milhares 19 3 9 6" xfId="12487" xr:uid="{00000000-0005-0000-0000-000091400000}"/>
    <cellStyle name="Separador de milhares 19 4" xfId="304" xr:uid="{00000000-0005-0000-0000-000092400000}"/>
    <cellStyle name="Separador de milhares 19 4 10" xfId="2063" xr:uid="{00000000-0005-0000-0000-000093400000}"/>
    <cellStyle name="Separador de milhares 19 4 10 2" xfId="7967" xr:uid="{00000000-0005-0000-0000-000094400000}"/>
    <cellStyle name="Separador de milhares 19 4 10 2 2" xfId="30948" xr:uid="{00000000-0005-0000-0000-000095400000}"/>
    <cellStyle name="Separador de milhares 19 4 10 2 3" xfId="19139" xr:uid="{00000000-0005-0000-0000-000096400000}"/>
    <cellStyle name="Separador de milhares 19 4 10 3" xfId="25044" xr:uid="{00000000-0005-0000-0000-000097400000}"/>
    <cellStyle name="Separador de milhares 19 4 10 4" xfId="15627" xr:uid="{00000000-0005-0000-0000-000098400000}"/>
    <cellStyle name="Separador de milhares 19 4 11" xfId="6211" xr:uid="{00000000-0005-0000-0000-000099400000}"/>
    <cellStyle name="Separador de milhares 19 4 11 2" xfId="9723" xr:uid="{00000000-0005-0000-0000-00009A400000}"/>
    <cellStyle name="Separador de milhares 19 4 11 2 2" xfId="32704" xr:uid="{00000000-0005-0000-0000-00009B400000}"/>
    <cellStyle name="Separador de milhares 19 4 11 2 3" xfId="21532" xr:uid="{00000000-0005-0000-0000-00009C400000}"/>
    <cellStyle name="Separador de milhares 19 4 11 3" xfId="29192" xr:uid="{00000000-0005-0000-0000-00009D400000}"/>
    <cellStyle name="Separador de milhares 19 4 11 4" xfId="13871" xr:uid="{00000000-0005-0000-0000-00009E400000}"/>
    <cellStyle name="Separador de milhares 19 4 12" xfId="5091" xr:uid="{00000000-0005-0000-0000-00009F400000}"/>
    <cellStyle name="Separador de milhares 19 4 12 2" xfId="20895" xr:uid="{00000000-0005-0000-0000-0000A0400000}"/>
    <cellStyle name="Separador de milhares 19 4 12 3" xfId="28072" xr:uid="{00000000-0005-0000-0000-0000A1400000}"/>
    <cellStyle name="Separador de milhares 19 4 12 4" xfId="12115" xr:uid="{00000000-0005-0000-0000-0000A2400000}"/>
    <cellStyle name="Separador de milhares 19 4 13" xfId="3810" xr:uid="{00000000-0005-0000-0000-0000A3400000}"/>
    <cellStyle name="Separador de milhares 19 4 13 2" xfId="26791" xr:uid="{00000000-0005-0000-0000-0000A4400000}"/>
    <cellStyle name="Separador de milhares 19 4 13 3" xfId="17383" xr:uid="{00000000-0005-0000-0000-0000A5400000}"/>
    <cellStyle name="Separador de milhares 19 4 14" xfId="23288" xr:uid="{00000000-0005-0000-0000-0000A6400000}"/>
    <cellStyle name="Separador de milhares 19 4 15" xfId="11470" xr:uid="{00000000-0005-0000-0000-0000A7400000}"/>
    <cellStyle name="Separador de milhares 19 4 2" xfId="458" xr:uid="{00000000-0005-0000-0000-0000A8400000}"/>
    <cellStyle name="Separador de milhares 19 4 2 10" xfId="23441" xr:uid="{00000000-0005-0000-0000-0000A9400000}"/>
    <cellStyle name="Separador de milhares 19 4 2 11" xfId="11555" xr:uid="{00000000-0005-0000-0000-0000AA400000}"/>
    <cellStyle name="Separador de milhares 19 4 2 2" xfId="619" xr:uid="{00000000-0005-0000-0000-0000AB400000}"/>
    <cellStyle name="Separador de milhares 19 4 2 2 2" xfId="1902" xr:uid="{00000000-0005-0000-0000-0000AC400000}"/>
    <cellStyle name="Separador de milhares 19 4 2 2 2 2" xfId="3658" xr:uid="{00000000-0005-0000-0000-0000AD400000}"/>
    <cellStyle name="Separador de milhares 19 4 2 2 2 2 2" xfId="9562" xr:uid="{00000000-0005-0000-0000-0000AE400000}"/>
    <cellStyle name="Separador de milhares 19 4 2 2 2 2 2 2" xfId="32543" xr:uid="{00000000-0005-0000-0000-0000AF400000}"/>
    <cellStyle name="Separador de milhares 19 4 2 2 2 2 2 3" xfId="20734" xr:uid="{00000000-0005-0000-0000-0000B0400000}"/>
    <cellStyle name="Separador de milhares 19 4 2 2 2 2 3" xfId="26639" xr:uid="{00000000-0005-0000-0000-0000B1400000}"/>
    <cellStyle name="Separador de milhares 19 4 2 2 2 2 4" xfId="17222" xr:uid="{00000000-0005-0000-0000-0000B2400000}"/>
    <cellStyle name="Separador de milhares 19 4 2 2 2 3" xfId="7806" xr:uid="{00000000-0005-0000-0000-0000B3400000}"/>
    <cellStyle name="Separador de milhares 19 4 2 2 2 3 2" xfId="11318" xr:uid="{00000000-0005-0000-0000-0000B4400000}"/>
    <cellStyle name="Separador de milhares 19 4 2 2 2 3 2 2" xfId="34299" xr:uid="{00000000-0005-0000-0000-0000B5400000}"/>
    <cellStyle name="Separador de milhares 19 4 2 2 2 3 2 3" xfId="23127" xr:uid="{00000000-0005-0000-0000-0000B6400000}"/>
    <cellStyle name="Separador de milhares 19 4 2 2 2 3 3" xfId="30787" xr:uid="{00000000-0005-0000-0000-0000B7400000}"/>
    <cellStyle name="Separador de milhares 19 4 2 2 2 3 4" xfId="15466" xr:uid="{00000000-0005-0000-0000-0000B8400000}"/>
    <cellStyle name="Separador de milhares 19 4 2 2 2 4" xfId="4930" xr:uid="{00000000-0005-0000-0000-0000B9400000}"/>
    <cellStyle name="Separador de milhares 19 4 2 2 2 4 2" xfId="27911" xr:uid="{00000000-0005-0000-0000-0000BA400000}"/>
    <cellStyle name="Separador de milhares 19 4 2 2 2 4 3" xfId="18978" xr:uid="{00000000-0005-0000-0000-0000BB400000}"/>
    <cellStyle name="Separador de milhares 19 4 2 2 2 5" xfId="24883" xr:uid="{00000000-0005-0000-0000-0000BC400000}"/>
    <cellStyle name="Separador de milhares 19 4 2 2 2 6" xfId="13710" xr:uid="{00000000-0005-0000-0000-0000BD400000}"/>
    <cellStyle name="Separador de milhares 19 4 2 2 3" xfId="1266" xr:uid="{00000000-0005-0000-0000-0000BE400000}"/>
    <cellStyle name="Separador de milhares 19 4 2 2 3 2" xfId="3022" xr:uid="{00000000-0005-0000-0000-0000BF400000}"/>
    <cellStyle name="Separador de milhares 19 4 2 2 3 2 2" xfId="8926" xr:uid="{00000000-0005-0000-0000-0000C0400000}"/>
    <cellStyle name="Separador de milhares 19 4 2 2 3 2 2 2" xfId="31907" xr:uid="{00000000-0005-0000-0000-0000C1400000}"/>
    <cellStyle name="Separador de milhares 19 4 2 2 3 2 2 3" xfId="20098" xr:uid="{00000000-0005-0000-0000-0000C2400000}"/>
    <cellStyle name="Separador de milhares 19 4 2 2 3 2 3" xfId="26003" xr:uid="{00000000-0005-0000-0000-0000C3400000}"/>
    <cellStyle name="Separador de milhares 19 4 2 2 3 2 4" xfId="16586" xr:uid="{00000000-0005-0000-0000-0000C4400000}"/>
    <cellStyle name="Separador de milhares 19 4 2 2 3 3" xfId="7170" xr:uid="{00000000-0005-0000-0000-0000C5400000}"/>
    <cellStyle name="Separador de milhares 19 4 2 2 3 3 2" xfId="10682" xr:uid="{00000000-0005-0000-0000-0000C6400000}"/>
    <cellStyle name="Separador de milhares 19 4 2 2 3 3 2 2" xfId="33663" xr:uid="{00000000-0005-0000-0000-0000C7400000}"/>
    <cellStyle name="Separador de milhares 19 4 2 2 3 3 2 3" xfId="22491" xr:uid="{00000000-0005-0000-0000-0000C8400000}"/>
    <cellStyle name="Separador de milhares 19 4 2 2 3 3 3" xfId="30151" xr:uid="{00000000-0005-0000-0000-0000C9400000}"/>
    <cellStyle name="Separador de milhares 19 4 2 2 3 3 4" xfId="14830" xr:uid="{00000000-0005-0000-0000-0000CA400000}"/>
    <cellStyle name="Separador de milhares 19 4 2 2 3 4" xfId="5974" xr:uid="{00000000-0005-0000-0000-0000CB400000}"/>
    <cellStyle name="Separador de milhares 19 4 2 2 3 4 2" xfId="28955" xr:uid="{00000000-0005-0000-0000-0000CC400000}"/>
    <cellStyle name="Separador de milhares 19 4 2 2 3 4 3" xfId="18342" xr:uid="{00000000-0005-0000-0000-0000CD400000}"/>
    <cellStyle name="Separador de milhares 19 4 2 2 3 5" xfId="24247" xr:uid="{00000000-0005-0000-0000-0000CE400000}"/>
    <cellStyle name="Separador de milhares 19 4 2 2 3 6" xfId="13074" xr:uid="{00000000-0005-0000-0000-0000CF400000}"/>
    <cellStyle name="Separador de milhares 19 4 2 2 4" xfId="2377" xr:uid="{00000000-0005-0000-0000-0000D0400000}"/>
    <cellStyle name="Separador de milhares 19 4 2 2 4 2" xfId="8281" xr:uid="{00000000-0005-0000-0000-0000D1400000}"/>
    <cellStyle name="Separador de milhares 19 4 2 2 4 2 2" xfId="31262" xr:uid="{00000000-0005-0000-0000-0000D2400000}"/>
    <cellStyle name="Separador de milhares 19 4 2 2 4 2 3" xfId="19453" xr:uid="{00000000-0005-0000-0000-0000D3400000}"/>
    <cellStyle name="Separador de milhares 19 4 2 2 4 3" xfId="25358" xr:uid="{00000000-0005-0000-0000-0000D4400000}"/>
    <cellStyle name="Separador de milhares 19 4 2 2 4 4" xfId="15941" xr:uid="{00000000-0005-0000-0000-0000D5400000}"/>
    <cellStyle name="Separador de milhares 19 4 2 2 5" xfId="6525" xr:uid="{00000000-0005-0000-0000-0000D6400000}"/>
    <cellStyle name="Separador de milhares 19 4 2 2 5 2" xfId="10037" xr:uid="{00000000-0005-0000-0000-0000D7400000}"/>
    <cellStyle name="Separador de milhares 19 4 2 2 5 2 2" xfId="33018" xr:uid="{00000000-0005-0000-0000-0000D8400000}"/>
    <cellStyle name="Separador de milhares 19 4 2 2 5 2 3" xfId="21846" xr:uid="{00000000-0005-0000-0000-0000D9400000}"/>
    <cellStyle name="Separador de milhares 19 4 2 2 5 3" xfId="29506" xr:uid="{00000000-0005-0000-0000-0000DA400000}"/>
    <cellStyle name="Separador de milhares 19 4 2 2 5 4" xfId="14185" xr:uid="{00000000-0005-0000-0000-0000DB400000}"/>
    <cellStyle name="Separador de milhares 19 4 2 2 6" xfId="5405" xr:uid="{00000000-0005-0000-0000-0000DC400000}"/>
    <cellStyle name="Separador de milhares 19 4 2 2 6 2" xfId="21209" xr:uid="{00000000-0005-0000-0000-0000DD400000}"/>
    <cellStyle name="Separador de milhares 19 4 2 2 6 3" xfId="28386" xr:uid="{00000000-0005-0000-0000-0000DE400000}"/>
    <cellStyle name="Separador de milhares 19 4 2 2 6 4" xfId="12429" xr:uid="{00000000-0005-0000-0000-0000DF400000}"/>
    <cellStyle name="Separador de milhares 19 4 2 2 7" xfId="4294" xr:uid="{00000000-0005-0000-0000-0000E0400000}"/>
    <cellStyle name="Separador de milhares 19 4 2 2 7 2" xfId="27275" xr:uid="{00000000-0005-0000-0000-0000E1400000}"/>
    <cellStyle name="Separador de milhares 19 4 2 2 7 3" xfId="17697" xr:uid="{00000000-0005-0000-0000-0000E2400000}"/>
    <cellStyle name="Separador de milhares 19 4 2 2 8" xfId="23602" xr:uid="{00000000-0005-0000-0000-0000E3400000}"/>
    <cellStyle name="Separador de milhares 19 4 2 2 9" xfId="11954" xr:uid="{00000000-0005-0000-0000-0000E4400000}"/>
    <cellStyle name="Separador de milhares 19 4 2 3" xfId="1105" xr:uid="{00000000-0005-0000-0000-0000E5400000}"/>
    <cellStyle name="Separador de milhares 19 4 2 3 2" xfId="1741" xr:uid="{00000000-0005-0000-0000-0000E6400000}"/>
    <cellStyle name="Separador de milhares 19 4 2 3 2 2" xfId="3497" xr:uid="{00000000-0005-0000-0000-0000E7400000}"/>
    <cellStyle name="Separador de milhares 19 4 2 3 2 2 2" xfId="9401" xr:uid="{00000000-0005-0000-0000-0000E8400000}"/>
    <cellStyle name="Separador de milhares 19 4 2 3 2 2 2 2" xfId="32382" xr:uid="{00000000-0005-0000-0000-0000E9400000}"/>
    <cellStyle name="Separador de milhares 19 4 2 3 2 2 2 3" xfId="20573" xr:uid="{00000000-0005-0000-0000-0000EA400000}"/>
    <cellStyle name="Separador de milhares 19 4 2 3 2 2 3" xfId="26478" xr:uid="{00000000-0005-0000-0000-0000EB400000}"/>
    <cellStyle name="Separador de milhares 19 4 2 3 2 2 4" xfId="17061" xr:uid="{00000000-0005-0000-0000-0000EC400000}"/>
    <cellStyle name="Separador de milhares 19 4 2 3 2 3" xfId="7645" xr:uid="{00000000-0005-0000-0000-0000ED400000}"/>
    <cellStyle name="Separador de milhares 19 4 2 3 2 3 2" xfId="11157" xr:uid="{00000000-0005-0000-0000-0000EE400000}"/>
    <cellStyle name="Separador de milhares 19 4 2 3 2 3 2 2" xfId="34138" xr:uid="{00000000-0005-0000-0000-0000EF400000}"/>
    <cellStyle name="Separador de milhares 19 4 2 3 2 3 2 3" xfId="22966" xr:uid="{00000000-0005-0000-0000-0000F0400000}"/>
    <cellStyle name="Separador de milhares 19 4 2 3 2 3 3" xfId="30626" xr:uid="{00000000-0005-0000-0000-0000F1400000}"/>
    <cellStyle name="Separador de milhares 19 4 2 3 2 3 4" xfId="15305" xr:uid="{00000000-0005-0000-0000-0000F2400000}"/>
    <cellStyle name="Separador de milhares 19 4 2 3 2 4" xfId="4769" xr:uid="{00000000-0005-0000-0000-0000F3400000}"/>
    <cellStyle name="Separador de milhares 19 4 2 3 2 4 2" xfId="27750" xr:uid="{00000000-0005-0000-0000-0000F4400000}"/>
    <cellStyle name="Separador de milhares 19 4 2 3 2 4 3" xfId="18817" xr:uid="{00000000-0005-0000-0000-0000F5400000}"/>
    <cellStyle name="Separador de milhares 19 4 2 3 2 5" xfId="24722" xr:uid="{00000000-0005-0000-0000-0000F6400000}"/>
    <cellStyle name="Separador de milhares 19 4 2 3 2 6" xfId="13549" xr:uid="{00000000-0005-0000-0000-0000F7400000}"/>
    <cellStyle name="Separador de milhares 19 4 2 3 3" xfId="2861" xr:uid="{00000000-0005-0000-0000-0000F8400000}"/>
    <cellStyle name="Separador de milhares 19 4 2 3 3 2" xfId="8765" xr:uid="{00000000-0005-0000-0000-0000F9400000}"/>
    <cellStyle name="Separador de milhares 19 4 2 3 3 2 2" xfId="31746" xr:uid="{00000000-0005-0000-0000-0000FA400000}"/>
    <cellStyle name="Separador de milhares 19 4 2 3 3 2 3" xfId="19937" xr:uid="{00000000-0005-0000-0000-0000FB400000}"/>
    <cellStyle name="Separador de milhares 19 4 2 3 3 3" xfId="25842" xr:uid="{00000000-0005-0000-0000-0000FC400000}"/>
    <cellStyle name="Separador de milhares 19 4 2 3 3 4" xfId="16425" xr:uid="{00000000-0005-0000-0000-0000FD400000}"/>
    <cellStyle name="Separador de milhares 19 4 2 3 4" xfId="7009" xr:uid="{00000000-0005-0000-0000-0000FE400000}"/>
    <cellStyle name="Separador de milhares 19 4 2 3 4 2" xfId="10521" xr:uid="{00000000-0005-0000-0000-0000FF400000}"/>
    <cellStyle name="Separador de milhares 19 4 2 3 4 2 2" xfId="33502" xr:uid="{00000000-0005-0000-0000-000000410000}"/>
    <cellStyle name="Separador de milhares 19 4 2 3 4 2 3" xfId="22330" xr:uid="{00000000-0005-0000-0000-000001410000}"/>
    <cellStyle name="Separador de milhares 19 4 2 3 4 3" xfId="29990" xr:uid="{00000000-0005-0000-0000-000002410000}"/>
    <cellStyle name="Separador de milhares 19 4 2 3 4 4" xfId="14669" xr:uid="{00000000-0005-0000-0000-000003410000}"/>
    <cellStyle name="Separador de milhares 19 4 2 3 5" xfId="5813" xr:uid="{00000000-0005-0000-0000-000004410000}"/>
    <cellStyle name="Separador de milhares 19 4 2 3 5 2" xfId="21371" xr:uid="{00000000-0005-0000-0000-000005410000}"/>
    <cellStyle name="Separador de milhares 19 4 2 3 5 3" xfId="28794" xr:uid="{00000000-0005-0000-0000-000006410000}"/>
    <cellStyle name="Separador de milhares 19 4 2 3 5 4" xfId="12913" xr:uid="{00000000-0005-0000-0000-000007410000}"/>
    <cellStyle name="Separador de milhares 19 4 2 3 6" xfId="4133" xr:uid="{00000000-0005-0000-0000-000008410000}"/>
    <cellStyle name="Separador de milhares 19 4 2 3 6 2" xfId="27114" xr:uid="{00000000-0005-0000-0000-000009410000}"/>
    <cellStyle name="Separador de milhares 19 4 2 3 6 3" xfId="18181" xr:uid="{00000000-0005-0000-0000-00000A410000}"/>
    <cellStyle name="Separador de milhares 19 4 2 3 7" xfId="24086" xr:uid="{00000000-0005-0000-0000-00000B410000}"/>
    <cellStyle name="Separador de milhares 19 4 2 3 8" xfId="11793" xr:uid="{00000000-0005-0000-0000-00000C410000}"/>
    <cellStyle name="Separador de milhares 19 4 2 4" xfId="1503" xr:uid="{00000000-0005-0000-0000-00000D410000}"/>
    <cellStyle name="Separador de milhares 19 4 2 4 2" xfId="3259" xr:uid="{00000000-0005-0000-0000-00000E410000}"/>
    <cellStyle name="Separador de milhares 19 4 2 4 2 2" xfId="9163" xr:uid="{00000000-0005-0000-0000-00000F410000}"/>
    <cellStyle name="Separador de milhares 19 4 2 4 2 2 2" xfId="32144" xr:uid="{00000000-0005-0000-0000-000010410000}"/>
    <cellStyle name="Separador de milhares 19 4 2 4 2 2 3" xfId="20335" xr:uid="{00000000-0005-0000-0000-000011410000}"/>
    <cellStyle name="Separador de milhares 19 4 2 4 2 3" xfId="26240" xr:uid="{00000000-0005-0000-0000-000012410000}"/>
    <cellStyle name="Separador de milhares 19 4 2 4 2 4" xfId="16823" xr:uid="{00000000-0005-0000-0000-000013410000}"/>
    <cellStyle name="Separador de milhares 19 4 2 4 3" xfId="7407" xr:uid="{00000000-0005-0000-0000-000014410000}"/>
    <cellStyle name="Separador de milhares 19 4 2 4 3 2" xfId="10919" xr:uid="{00000000-0005-0000-0000-000015410000}"/>
    <cellStyle name="Separador de milhares 19 4 2 4 3 2 2" xfId="33900" xr:uid="{00000000-0005-0000-0000-000016410000}"/>
    <cellStyle name="Separador de milhares 19 4 2 4 3 2 3" xfId="22728" xr:uid="{00000000-0005-0000-0000-000017410000}"/>
    <cellStyle name="Separador de milhares 19 4 2 4 3 3" xfId="30388" xr:uid="{00000000-0005-0000-0000-000018410000}"/>
    <cellStyle name="Separador de milhares 19 4 2 4 3 4" xfId="15067" xr:uid="{00000000-0005-0000-0000-000019410000}"/>
    <cellStyle name="Separador de milhares 19 4 2 4 4" xfId="4531" xr:uid="{00000000-0005-0000-0000-00001A410000}"/>
    <cellStyle name="Separador de milhares 19 4 2 4 4 2" xfId="27512" xr:uid="{00000000-0005-0000-0000-00001B410000}"/>
    <cellStyle name="Separador de milhares 19 4 2 4 4 3" xfId="18579" xr:uid="{00000000-0005-0000-0000-00001C410000}"/>
    <cellStyle name="Separador de milhares 19 4 2 4 5" xfId="24484" xr:uid="{00000000-0005-0000-0000-00001D410000}"/>
    <cellStyle name="Separador de milhares 19 4 2 4 6" xfId="13311" xr:uid="{00000000-0005-0000-0000-00001E410000}"/>
    <cellStyle name="Separador de milhares 19 4 2 5" xfId="867" xr:uid="{00000000-0005-0000-0000-00001F410000}"/>
    <cellStyle name="Separador de milhares 19 4 2 5 2" xfId="2623" xr:uid="{00000000-0005-0000-0000-000020410000}"/>
    <cellStyle name="Separador de milhares 19 4 2 5 2 2" xfId="8527" xr:uid="{00000000-0005-0000-0000-000021410000}"/>
    <cellStyle name="Separador de milhares 19 4 2 5 2 2 2" xfId="31508" xr:uid="{00000000-0005-0000-0000-000022410000}"/>
    <cellStyle name="Separador de milhares 19 4 2 5 2 2 3" xfId="19699" xr:uid="{00000000-0005-0000-0000-000023410000}"/>
    <cellStyle name="Separador de milhares 19 4 2 5 2 3" xfId="25604" xr:uid="{00000000-0005-0000-0000-000024410000}"/>
    <cellStyle name="Separador de milhares 19 4 2 5 2 4" xfId="16187" xr:uid="{00000000-0005-0000-0000-000025410000}"/>
    <cellStyle name="Separador de milhares 19 4 2 5 3" xfId="6771" xr:uid="{00000000-0005-0000-0000-000026410000}"/>
    <cellStyle name="Separador de milhares 19 4 2 5 3 2" xfId="10283" xr:uid="{00000000-0005-0000-0000-000027410000}"/>
    <cellStyle name="Separador de milhares 19 4 2 5 3 2 2" xfId="33264" xr:uid="{00000000-0005-0000-0000-000028410000}"/>
    <cellStyle name="Separador de milhares 19 4 2 5 3 2 3" xfId="22092" xr:uid="{00000000-0005-0000-0000-000029410000}"/>
    <cellStyle name="Separador de milhares 19 4 2 5 3 3" xfId="29752" xr:uid="{00000000-0005-0000-0000-00002A410000}"/>
    <cellStyle name="Separador de milhares 19 4 2 5 3 4" xfId="14431" xr:uid="{00000000-0005-0000-0000-00002B410000}"/>
    <cellStyle name="Separador de milhares 19 4 2 5 4" xfId="5575" xr:uid="{00000000-0005-0000-0000-00002C410000}"/>
    <cellStyle name="Separador de milhares 19 4 2 5 4 2" xfId="28556" xr:uid="{00000000-0005-0000-0000-00002D410000}"/>
    <cellStyle name="Separador de milhares 19 4 2 5 4 3" xfId="17943" xr:uid="{00000000-0005-0000-0000-00002E410000}"/>
    <cellStyle name="Separador de milhares 19 4 2 5 5" xfId="23848" xr:uid="{00000000-0005-0000-0000-00002F410000}"/>
    <cellStyle name="Separador de milhares 19 4 2 5 6" xfId="12675" xr:uid="{00000000-0005-0000-0000-000030410000}"/>
    <cellStyle name="Separador de milhares 19 4 2 6" xfId="2216" xr:uid="{00000000-0005-0000-0000-000031410000}"/>
    <cellStyle name="Separador de milhares 19 4 2 6 2" xfId="8120" xr:uid="{00000000-0005-0000-0000-000032410000}"/>
    <cellStyle name="Separador de milhares 19 4 2 6 2 2" xfId="31101" xr:uid="{00000000-0005-0000-0000-000033410000}"/>
    <cellStyle name="Separador de milhares 19 4 2 6 2 3" xfId="19292" xr:uid="{00000000-0005-0000-0000-000034410000}"/>
    <cellStyle name="Separador de milhares 19 4 2 6 3" xfId="25197" xr:uid="{00000000-0005-0000-0000-000035410000}"/>
    <cellStyle name="Separador de milhares 19 4 2 6 4" xfId="15780" xr:uid="{00000000-0005-0000-0000-000036410000}"/>
    <cellStyle name="Separador de milhares 19 4 2 7" xfId="6364" xr:uid="{00000000-0005-0000-0000-000037410000}"/>
    <cellStyle name="Separador de milhares 19 4 2 7 2" xfId="9876" xr:uid="{00000000-0005-0000-0000-000038410000}"/>
    <cellStyle name="Separador de milhares 19 4 2 7 2 2" xfId="32857" xr:uid="{00000000-0005-0000-0000-000039410000}"/>
    <cellStyle name="Separador de milhares 19 4 2 7 2 3" xfId="21685" xr:uid="{00000000-0005-0000-0000-00003A410000}"/>
    <cellStyle name="Separador de milhares 19 4 2 7 3" xfId="29345" xr:uid="{00000000-0005-0000-0000-00003B410000}"/>
    <cellStyle name="Separador de milhares 19 4 2 7 4" xfId="14024" xr:uid="{00000000-0005-0000-0000-00003C410000}"/>
    <cellStyle name="Separador de milhares 19 4 2 8" xfId="5244" xr:uid="{00000000-0005-0000-0000-00003D410000}"/>
    <cellStyle name="Separador de milhares 19 4 2 8 2" xfId="21048" xr:uid="{00000000-0005-0000-0000-00003E410000}"/>
    <cellStyle name="Separador de milhares 19 4 2 8 3" xfId="28225" xr:uid="{00000000-0005-0000-0000-00003F410000}"/>
    <cellStyle name="Separador de milhares 19 4 2 8 4" xfId="12268" xr:uid="{00000000-0005-0000-0000-000040410000}"/>
    <cellStyle name="Separador de milhares 19 4 2 9" xfId="3895" xr:uid="{00000000-0005-0000-0000-000041410000}"/>
    <cellStyle name="Separador de milhares 19 4 2 9 2" xfId="26876" xr:uid="{00000000-0005-0000-0000-000042410000}"/>
    <cellStyle name="Separador de milhares 19 4 2 9 3" xfId="17536" xr:uid="{00000000-0005-0000-0000-000043410000}"/>
    <cellStyle name="Separador de milhares 19 4 3" xfId="374" xr:uid="{00000000-0005-0000-0000-000044410000}"/>
    <cellStyle name="Separador de milhares 19 4 3 2" xfId="1658" xr:uid="{00000000-0005-0000-0000-000045410000}"/>
    <cellStyle name="Separador de milhares 19 4 3 2 2" xfId="3414" xr:uid="{00000000-0005-0000-0000-000046410000}"/>
    <cellStyle name="Separador de milhares 19 4 3 2 2 2" xfId="9318" xr:uid="{00000000-0005-0000-0000-000047410000}"/>
    <cellStyle name="Separador de milhares 19 4 3 2 2 2 2" xfId="32299" xr:uid="{00000000-0005-0000-0000-000048410000}"/>
    <cellStyle name="Separador de milhares 19 4 3 2 2 2 3" xfId="20490" xr:uid="{00000000-0005-0000-0000-000049410000}"/>
    <cellStyle name="Separador de milhares 19 4 3 2 2 3" xfId="26395" xr:uid="{00000000-0005-0000-0000-00004A410000}"/>
    <cellStyle name="Separador de milhares 19 4 3 2 2 4" xfId="16978" xr:uid="{00000000-0005-0000-0000-00004B410000}"/>
    <cellStyle name="Separador de milhares 19 4 3 2 3" xfId="7562" xr:uid="{00000000-0005-0000-0000-00004C410000}"/>
    <cellStyle name="Separador de milhares 19 4 3 2 3 2" xfId="11074" xr:uid="{00000000-0005-0000-0000-00004D410000}"/>
    <cellStyle name="Separador de milhares 19 4 3 2 3 2 2" xfId="34055" xr:uid="{00000000-0005-0000-0000-00004E410000}"/>
    <cellStyle name="Separador de milhares 19 4 3 2 3 2 3" xfId="22883" xr:uid="{00000000-0005-0000-0000-00004F410000}"/>
    <cellStyle name="Separador de milhares 19 4 3 2 3 3" xfId="30543" xr:uid="{00000000-0005-0000-0000-000050410000}"/>
    <cellStyle name="Separador de milhares 19 4 3 2 3 4" xfId="15222" xr:uid="{00000000-0005-0000-0000-000051410000}"/>
    <cellStyle name="Separador de milhares 19 4 3 2 4" xfId="4686" xr:uid="{00000000-0005-0000-0000-000052410000}"/>
    <cellStyle name="Separador de milhares 19 4 3 2 4 2" xfId="27667" xr:uid="{00000000-0005-0000-0000-000053410000}"/>
    <cellStyle name="Separador de milhares 19 4 3 2 4 3" xfId="18734" xr:uid="{00000000-0005-0000-0000-000054410000}"/>
    <cellStyle name="Separador de milhares 19 4 3 2 5" xfId="24639" xr:uid="{00000000-0005-0000-0000-000055410000}"/>
    <cellStyle name="Separador de milhares 19 4 3 2 6" xfId="13466" xr:uid="{00000000-0005-0000-0000-000056410000}"/>
    <cellStyle name="Separador de milhares 19 4 3 3" xfId="1022" xr:uid="{00000000-0005-0000-0000-000057410000}"/>
    <cellStyle name="Separador de milhares 19 4 3 3 2" xfId="2778" xr:uid="{00000000-0005-0000-0000-000058410000}"/>
    <cellStyle name="Separador de milhares 19 4 3 3 2 2" xfId="8682" xr:uid="{00000000-0005-0000-0000-000059410000}"/>
    <cellStyle name="Separador de milhares 19 4 3 3 2 2 2" xfId="31663" xr:uid="{00000000-0005-0000-0000-00005A410000}"/>
    <cellStyle name="Separador de milhares 19 4 3 3 2 2 3" xfId="19854" xr:uid="{00000000-0005-0000-0000-00005B410000}"/>
    <cellStyle name="Separador de milhares 19 4 3 3 2 3" xfId="25759" xr:uid="{00000000-0005-0000-0000-00005C410000}"/>
    <cellStyle name="Separador de milhares 19 4 3 3 2 4" xfId="16342" xr:uid="{00000000-0005-0000-0000-00005D410000}"/>
    <cellStyle name="Separador de milhares 19 4 3 3 3" xfId="6926" xr:uid="{00000000-0005-0000-0000-00005E410000}"/>
    <cellStyle name="Separador de milhares 19 4 3 3 3 2" xfId="10438" xr:uid="{00000000-0005-0000-0000-00005F410000}"/>
    <cellStyle name="Separador de milhares 19 4 3 3 3 2 2" xfId="33419" xr:uid="{00000000-0005-0000-0000-000060410000}"/>
    <cellStyle name="Separador de milhares 19 4 3 3 3 2 3" xfId="22247" xr:uid="{00000000-0005-0000-0000-000061410000}"/>
    <cellStyle name="Separador de milhares 19 4 3 3 3 3" xfId="29907" xr:uid="{00000000-0005-0000-0000-000062410000}"/>
    <cellStyle name="Separador de milhares 19 4 3 3 3 4" xfId="14586" xr:uid="{00000000-0005-0000-0000-000063410000}"/>
    <cellStyle name="Separador de milhares 19 4 3 3 4" xfId="5730" xr:uid="{00000000-0005-0000-0000-000064410000}"/>
    <cellStyle name="Separador de milhares 19 4 3 3 4 2" xfId="28711" xr:uid="{00000000-0005-0000-0000-000065410000}"/>
    <cellStyle name="Separador de milhares 19 4 3 3 4 3" xfId="18098" xr:uid="{00000000-0005-0000-0000-000066410000}"/>
    <cellStyle name="Separador de milhares 19 4 3 3 5" xfId="24003" xr:uid="{00000000-0005-0000-0000-000067410000}"/>
    <cellStyle name="Separador de milhares 19 4 3 3 6" xfId="12830" xr:uid="{00000000-0005-0000-0000-000068410000}"/>
    <cellStyle name="Separador de milhares 19 4 3 4" xfId="2133" xr:uid="{00000000-0005-0000-0000-000069410000}"/>
    <cellStyle name="Separador de milhares 19 4 3 4 2" xfId="8037" xr:uid="{00000000-0005-0000-0000-00006A410000}"/>
    <cellStyle name="Separador de milhares 19 4 3 4 2 2" xfId="31018" xr:uid="{00000000-0005-0000-0000-00006B410000}"/>
    <cellStyle name="Separador de milhares 19 4 3 4 2 3" xfId="19209" xr:uid="{00000000-0005-0000-0000-00006C410000}"/>
    <cellStyle name="Separador de milhares 19 4 3 4 3" xfId="25114" xr:uid="{00000000-0005-0000-0000-00006D410000}"/>
    <cellStyle name="Separador de milhares 19 4 3 4 4" xfId="15697" xr:uid="{00000000-0005-0000-0000-00006E410000}"/>
    <cellStyle name="Separador de milhares 19 4 3 5" xfId="6281" xr:uid="{00000000-0005-0000-0000-00006F410000}"/>
    <cellStyle name="Separador de milhares 19 4 3 5 2" xfId="9793" xr:uid="{00000000-0005-0000-0000-000070410000}"/>
    <cellStyle name="Separador de milhares 19 4 3 5 2 2" xfId="32774" xr:uid="{00000000-0005-0000-0000-000071410000}"/>
    <cellStyle name="Separador de milhares 19 4 3 5 2 3" xfId="21602" xr:uid="{00000000-0005-0000-0000-000072410000}"/>
    <cellStyle name="Separador de milhares 19 4 3 5 3" xfId="29262" xr:uid="{00000000-0005-0000-0000-000073410000}"/>
    <cellStyle name="Separador de milhares 19 4 3 5 4" xfId="13941" xr:uid="{00000000-0005-0000-0000-000074410000}"/>
    <cellStyle name="Separador de milhares 19 4 3 6" xfId="5161" xr:uid="{00000000-0005-0000-0000-000075410000}"/>
    <cellStyle name="Separador de milhares 19 4 3 6 2" xfId="20965" xr:uid="{00000000-0005-0000-0000-000076410000}"/>
    <cellStyle name="Separador de milhares 19 4 3 6 3" xfId="28142" xr:uid="{00000000-0005-0000-0000-000077410000}"/>
    <cellStyle name="Separador de milhares 19 4 3 6 4" xfId="12185" xr:uid="{00000000-0005-0000-0000-000078410000}"/>
    <cellStyle name="Separador de milhares 19 4 3 7" xfId="4050" xr:uid="{00000000-0005-0000-0000-000079410000}"/>
    <cellStyle name="Separador de milhares 19 4 3 7 2" xfId="27031" xr:uid="{00000000-0005-0000-0000-00007A410000}"/>
    <cellStyle name="Separador de milhares 19 4 3 7 3" xfId="17453" xr:uid="{00000000-0005-0000-0000-00007B410000}"/>
    <cellStyle name="Separador de milhares 19 4 3 8" xfId="23358" xr:uid="{00000000-0005-0000-0000-00007C410000}"/>
    <cellStyle name="Separador de milhares 19 4 3 9" xfId="11710" xr:uid="{00000000-0005-0000-0000-00007D410000}"/>
    <cellStyle name="Separador de milhares 19 4 4" xfId="534" xr:uid="{00000000-0005-0000-0000-00007E410000}"/>
    <cellStyle name="Separador de milhares 19 4 4 2" xfId="1817" xr:uid="{00000000-0005-0000-0000-00007F410000}"/>
    <cellStyle name="Separador de milhares 19 4 4 2 2" xfId="3573" xr:uid="{00000000-0005-0000-0000-000080410000}"/>
    <cellStyle name="Separador de milhares 19 4 4 2 2 2" xfId="9477" xr:uid="{00000000-0005-0000-0000-000081410000}"/>
    <cellStyle name="Separador de milhares 19 4 4 2 2 2 2" xfId="32458" xr:uid="{00000000-0005-0000-0000-000082410000}"/>
    <cellStyle name="Separador de milhares 19 4 4 2 2 2 3" xfId="20649" xr:uid="{00000000-0005-0000-0000-000083410000}"/>
    <cellStyle name="Separador de milhares 19 4 4 2 2 3" xfId="26554" xr:uid="{00000000-0005-0000-0000-000084410000}"/>
    <cellStyle name="Separador de milhares 19 4 4 2 2 4" xfId="17137" xr:uid="{00000000-0005-0000-0000-000085410000}"/>
    <cellStyle name="Separador de milhares 19 4 4 2 3" xfId="7721" xr:uid="{00000000-0005-0000-0000-000086410000}"/>
    <cellStyle name="Separador de milhares 19 4 4 2 3 2" xfId="11233" xr:uid="{00000000-0005-0000-0000-000087410000}"/>
    <cellStyle name="Separador de milhares 19 4 4 2 3 2 2" xfId="34214" xr:uid="{00000000-0005-0000-0000-000088410000}"/>
    <cellStyle name="Separador de milhares 19 4 4 2 3 2 3" xfId="23042" xr:uid="{00000000-0005-0000-0000-000089410000}"/>
    <cellStyle name="Separador de milhares 19 4 4 2 3 3" xfId="30702" xr:uid="{00000000-0005-0000-0000-00008A410000}"/>
    <cellStyle name="Separador de milhares 19 4 4 2 3 4" xfId="15381" xr:uid="{00000000-0005-0000-0000-00008B410000}"/>
    <cellStyle name="Separador de milhares 19 4 4 2 4" xfId="4845" xr:uid="{00000000-0005-0000-0000-00008C410000}"/>
    <cellStyle name="Separador de milhares 19 4 4 2 4 2" xfId="27826" xr:uid="{00000000-0005-0000-0000-00008D410000}"/>
    <cellStyle name="Separador de milhares 19 4 4 2 4 3" xfId="18893" xr:uid="{00000000-0005-0000-0000-00008E410000}"/>
    <cellStyle name="Separador de milhares 19 4 4 2 5" xfId="24798" xr:uid="{00000000-0005-0000-0000-00008F410000}"/>
    <cellStyle name="Separador de milhares 19 4 4 2 6" xfId="13625" xr:uid="{00000000-0005-0000-0000-000090410000}"/>
    <cellStyle name="Separador de milhares 19 4 4 3" xfId="1181" xr:uid="{00000000-0005-0000-0000-000091410000}"/>
    <cellStyle name="Separador de milhares 19 4 4 3 2" xfId="2937" xr:uid="{00000000-0005-0000-0000-000092410000}"/>
    <cellStyle name="Separador de milhares 19 4 4 3 2 2" xfId="8841" xr:uid="{00000000-0005-0000-0000-000093410000}"/>
    <cellStyle name="Separador de milhares 19 4 4 3 2 2 2" xfId="31822" xr:uid="{00000000-0005-0000-0000-000094410000}"/>
    <cellStyle name="Separador de milhares 19 4 4 3 2 2 3" xfId="20013" xr:uid="{00000000-0005-0000-0000-000095410000}"/>
    <cellStyle name="Separador de milhares 19 4 4 3 2 3" xfId="25918" xr:uid="{00000000-0005-0000-0000-000096410000}"/>
    <cellStyle name="Separador de milhares 19 4 4 3 2 4" xfId="16501" xr:uid="{00000000-0005-0000-0000-000097410000}"/>
    <cellStyle name="Separador de milhares 19 4 4 3 3" xfId="7085" xr:uid="{00000000-0005-0000-0000-000098410000}"/>
    <cellStyle name="Separador de milhares 19 4 4 3 3 2" xfId="10597" xr:uid="{00000000-0005-0000-0000-000099410000}"/>
    <cellStyle name="Separador de milhares 19 4 4 3 3 2 2" xfId="33578" xr:uid="{00000000-0005-0000-0000-00009A410000}"/>
    <cellStyle name="Separador de milhares 19 4 4 3 3 2 3" xfId="22406" xr:uid="{00000000-0005-0000-0000-00009B410000}"/>
    <cellStyle name="Separador de milhares 19 4 4 3 3 3" xfId="30066" xr:uid="{00000000-0005-0000-0000-00009C410000}"/>
    <cellStyle name="Separador de milhares 19 4 4 3 3 4" xfId="14745" xr:uid="{00000000-0005-0000-0000-00009D410000}"/>
    <cellStyle name="Separador de milhares 19 4 4 3 4" xfId="5889" xr:uid="{00000000-0005-0000-0000-00009E410000}"/>
    <cellStyle name="Separador de milhares 19 4 4 3 4 2" xfId="28870" xr:uid="{00000000-0005-0000-0000-00009F410000}"/>
    <cellStyle name="Separador de milhares 19 4 4 3 4 3" xfId="18257" xr:uid="{00000000-0005-0000-0000-0000A0410000}"/>
    <cellStyle name="Separador de milhares 19 4 4 3 5" xfId="24162" xr:uid="{00000000-0005-0000-0000-0000A1410000}"/>
    <cellStyle name="Separador de milhares 19 4 4 3 6" xfId="12989" xr:uid="{00000000-0005-0000-0000-0000A2410000}"/>
    <cellStyle name="Separador de milhares 19 4 4 4" xfId="2292" xr:uid="{00000000-0005-0000-0000-0000A3410000}"/>
    <cellStyle name="Separador de milhares 19 4 4 4 2" xfId="8196" xr:uid="{00000000-0005-0000-0000-0000A4410000}"/>
    <cellStyle name="Separador de milhares 19 4 4 4 2 2" xfId="31177" xr:uid="{00000000-0005-0000-0000-0000A5410000}"/>
    <cellStyle name="Separador de milhares 19 4 4 4 2 3" xfId="19368" xr:uid="{00000000-0005-0000-0000-0000A6410000}"/>
    <cellStyle name="Separador de milhares 19 4 4 4 3" xfId="25273" xr:uid="{00000000-0005-0000-0000-0000A7410000}"/>
    <cellStyle name="Separador de milhares 19 4 4 4 4" xfId="15856" xr:uid="{00000000-0005-0000-0000-0000A8410000}"/>
    <cellStyle name="Separador de milhares 19 4 4 5" xfId="6440" xr:uid="{00000000-0005-0000-0000-0000A9410000}"/>
    <cellStyle name="Separador de milhares 19 4 4 5 2" xfId="9952" xr:uid="{00000000-0005-0000-0000-0000AA410000}"/>
    <cellStyle name="Separador de milhares 19 4 4 5 2 2" xfId="32933" xr:uid="{00000000-0005-0000-0000-0000AB410000}"/>
    <cellStyle name="Separador de milhares 19 4 4 5 2 3" xfId="21761" xr:uid="{00000000-0005-0000-0000-0000AC410000}"/>
    <cellStyle name="Separador de milhares 19 4 4 5 3" xfId="29421" xr:uid="{00000000-0005-0000-0000-0000AD410000}"/>
    <cellStyle name="Separador de milhares 19 4 4 5 4" xfId="14100" xr:uid="{00000000-0005-0000-0000-0000AE410000}"/>
    <cellStyle name="Separador de milhares 19 4 4 6" xfId="5320" xr:uid="{00000000-0005-0000-0000-0000AF410000}"/>
    <cellStyle name="Separador de milhares 19 4 4 6 2" xfId="21124" xr:uid="{00000000-0005-0000-0000-0000B0410000}"/>
    <cellStyle name="Separador de milhares 19 4 4 6 3" xfId="28301" xr:uid="{00000000-0005-0000-0000-0000B1410000}"/>
    <cellStyle name="Separador de milhares 19 4 4 6 4" xfId="12344" xr:uid="{00000000-0005-0000-0000-0000B2410000}"/>
    <cellStyle name="Separador de milhares 19 4 4 7" xfId="4209" xr:uid="{00000000-0005-0000-0000-0000B3410000}"/>
    <cellStyle name="Separador de milhares 19 4 4 7 2" xfId="27190" xr:uid="{00000000-0005-0000-0000-0000B4410000}"/>
    <cellStyle name="Separador de milhares 19 4 4 7 3" xfId="17612" xr:uid="{00000000-0005-0000-0000-0000B5410000}"/>
    <cellStyle name="Separador de milhares 19 4 4 8" xfId="23517" xr:uid="{00000000-0005-0000-0000-0000B6410000}"/>
    <cellStyle name="Separador de milhares 19 4 4 9" xfId="11869" xr:uid="{00000000-0005-0000-0000-0000B7410000}"/>
    <cellStyle name="Separador de milhares 19 4 5" xfId="952" xr:uid="{00000000-0005-0000-0000-0000B8410000}"/>
    <cellStyle name="Separador de milhares 19 4 5 2" xfId="1588" xr:uid="{00000000-0005-0000-0000-0000B9410000}"/>
    <cellStyle name="Separador de milhares 19 4 5 2 2" xfId="3344" xr:uid="{00000000-0005-0000-0000-0000BA410000}"/>
    <cellStyle name="Separador de milhares 19 4 5 2 2 2" xfId="9248" xr:uid="{00000000-0005-0000-0000-0000BB410000}"/>
    <cellStyle name="Separador de milhares 19 4 5 2 2 2 2" xfId="32229" xr:uid="{00000000-0005-0000-0000-0000BC410000}"/>
    <cellStyle name="Separador de milhares 19 4 5 2 2 2 3" xfId="20420" xr:uid="{00000000-0005-0000-0000-0000BD410000}"/>
    <cellStyle name="Separador de milhares 19 4 5 2 2 3" xfId="26325" xr:uid="{00000000-0005-0000-0000-0000BE410000}"/>
    <cellStyle name="Separador de milhares 19 4 5 2 2 4" xfId="16908" xr:uid="{00000000-0005-0000-0000-0000BF410000}"/>
    <cellStyle name="Separador de milhares 19 4 5 2 3" xfId="7492" xr:uid="{00000000-0005-0000-0000-0000C0410000}"/>
    <cellStyle name="Separador de milhares 19 4 5 2 3 2" xfId="11004" xr:uid="{00000000-0005-0000-0000-0000C1410000}"/>
    <cellStyle name="Separador de milhares 19 4 5 2 3 2 2" xfId="33985" xr:uid="{00000000-0005-0000-0000-0000C2410000}"/>
    <cellStyle name="Separador de milhares 19 4 5 2 3 2 3" xfId="22813" xr:uid="{00000000-0005-0000-0000-0000C3410000}"/>
    <cellStyle name="Separador de milhares 19 4 5 2 3 3" xfId="30473" xr:uid="{00000000-0005-0000-0000-0000C4410000}"/>
    <cellStyle name="Separador de milhares 19 4 5 2 3 4" xfId="15152" xr:uid="{00000000-0005-0000-0000-0000C5410000}"/>
    <cellStyle name="Separador de milhares 19 4 5 2 4" xfId="4616" xr:uid="{00000000-0005-0000-0000-0000C6410000}"/>
    <cellStyle name="Separador de milhares 19 4 5 2 4 2" xfId="27597" xr:uid="{00000000-0005-0000-0000-0000C7410000}"/>
    <cellStyle name="Separador de milhares 19 4 5 2 4 3" xfId="18664" xr:uid="{00000000-0005-0000-0000-0000C8410000}"/>
    <cellStyle name="Separador de milhares 19 4 5 2 5" xfId="24569" xr:uid="{00000000-0005-0000-0000-0000C9410000}"/>
    <cellStyle name="Separador de milhares 19 4 5 2 6" xfId="13396" xr:uid="{00000000-0005-0000-0000-0000CA410000}"/>
    <cellStyle name="Separador de milhares 19 4 5 3" xfId="2708" xr:uid="{00000000-0005-0000-0000-0000CB410000}"/>
    <cellStyle name="Separador de milhares 19 4 5 3 2" xfId="8612" xr:uid="{00000000-0005-0000-0000-0000CC410000}"/>
    <cellStyle name="Separador de milhares 19 4 5 3 2 2" xfId="31593" xr:uid="{00000000-0005-0000-0000-0000CD410000}"/>
    <cellStyle name="Separador de milhares 19 4 5 3 2 3" xfId="19784" xr:uid="{00000000-0005-0000-0000-0000CE410000}"/>
    <cellStyle name="Separador de milhares 19 4 5 3 3" xfId="25689" xr:uid="{00000000-0005-0000-0000-0000CF410000}"/>
    <cellStyle name="Separador de milhares 19 4 5 3 4" xfId="16272" xr:uid="{00000000-0005-0000-0000-0000D0410000}"/>
    <cellStyle name="Separador de milhares 19 4 5 4" xfId="6856" xr:uid="{00000000-0005-0000-0000-0000D1410000}"/>
    <cellStyle name="Separador de milhares 19 4 5 4 2" xfId="10368" xr:uid="{00000000-0005-0000-0000-0000D2410000}"/>
    <cellStyle name="Separador de milhares 19 4 5 4 2 2" xfId="33349" xr:uid="{00000000-0005-0000-0000-0000D3410000}"/>
    <cellStyle name="Separador de milhares 19 4 5 4 2 3" xfId="22177" xr:uid="{00000000-0005-0000-0000-0000D4410000}"/>
    <cellStyle name="Separador de milhares 19 4 5 4 3" xfId="29837" xr:uid="{00000000-0005-0000-0000-0000D5410000}"/>
    <cellStyle name="Separador de milhares 19 4 5 4 4" xfId="14516" xr:uid="{00000000-0005-0000-0000-0000D6410000}"/>
    <cellStyle name="Separador de milhares 19 4 5 5" xfId="5660" xr:uid="{00000000-0005-0000-0000-0000D7410000}"/>
    <cellStyle name="Separador de milhares 19 4 5 5 2" xfId="21294" xr:uid="{00000000-0005-0000-0000-0000D8410000}"/>
    <cellStyle name="Separador de milhares 19 4 5 5 3" xfId="28641" xr:uid="{00000000-0005-0000-0000-0000D9410000}"/>
    <cellStyle name="Separador de milhares 19 4 5 5 4" xfId="12760" xr:uid="{00000000-0005-0000-0000-0000DA410000}"/>
    <cellStyle name="Separador de milhares 19 4 5 6" xfId="3980" xr:uid="{00000000-0005-0000-0000-0000DB410000}"/>
    <cellStyle name="Separador de milhares 19 4 5 6 2" xfId="26961" xr:uid="{00000000-0005-0000-0000-0000DC410000}"/>
    <cellStyle name="Separador de milhares 19 4 5 6 3" xfId="18028" xr:uid="{00000000-0005-0000-0000-0000DD410000}"/>
    <cellStyle name="Separador de milhares 19 4 5 7" xfId="23933" xr:uid="{00000000-0005-0000-0000-0000DE410000}"/>
    <cellStyle name="Separador de milhares 19 4 5 8" xfId="11640" xr:uid="{00000000-0005-0000-0000-0000DF410000}"/>
    <cellStyle name="Separador de milhares 19 4 6" xfId="1342" xr:uid="{00000000-0005-0000-0000-0000E0410000}"/>
    <cellStyle name="Separador de milhares 19 4 6 2" xfId="1978" xr:uid="{00000000-0005-0000-0000-0000E1410000}"/>
    <cellStyle name="Separador de milhares 19 4 6 2 2" xfId="3734" xr:uid="{00000000-0005-0000-0000-0000E2410000}"/>
    <cellStyle name="Separador de milhares 19 4 6 2 2 2" xfId="9638" xr:uid="{00000000-0005-0000-0000-0000E3410000}"/>
    <cellStyle name="Separador de milhares 19 4 6 2 2 2 2" xfId="32619" xr:uid="{00000000-0005-0000-0000-0000E4410000}"/>
    <cellStyle name="Separador de milhares 19 4 6 2 2 2 3" xfId="20810" xr:uid="{00000000-0005-0000-0000-0000E5410000}"/>
    <cellStyle name="Separador de milhares 19 4 6 2 2 3" xfId="26715" xr:uid="{00000000-0005-0000-0000-0000E6410000}"/>
    <cellStyle name="Separador de milhares 19 4 6 2 2 4" xfId="17298" xr:uid="{00000000-0005-0000-0000-0000E7410000}"/>
    <cellStyle name="Separador de milhares 19 4 6 2 3" xfId="7882" xr:uid="{00000000-0005-0000-0000-0000E8410000}"/>
    <cellStyle name="Separador de milhares 19 4 6 2 3 2" xfId="11394" xr:uid="{00000000-0005-0000-0000-0000E9410000}"/>
    <cellStyle name="Separador de milhares 19 4 6 2 3 2 2" xfId="34375" xr:uid="{00000000-0005-0000-0000-0000EA410000}"/>
    <cellStyle name="Separador de milhares 19 4 6 2 3 2 3" xfId="23203" xr:uid="{00000000-0005-0000-0000-0000EB410000}"/>
    <cellStyle name="Separador de milhares 19 4 6 2 3 3" xfId="30863" xr:uid="{00000000-0005-0000-0000-0000EC410000}"/>
    <cellStyle name="Separador de milhares 19 4 6 2 3 4" xfId="15542" xr:uid="{00000000-0005-0000-0000-0000ED410000}"/>
    <cellStyle name="Separador de milhares 19 4 6 2 4" xfId="5006" xr:uid="{00000000-0005-0000-0000-0000EE410000}"/>
    <cellStyle name="Separador de milhares 19 4 6 2 4 2" xfId="27987" xr:uid="{00000000-0005-0000-0000-0000EF410000}"/>
    <cellStyle name="Separador de milhares 19 4 6 2 4 3" xfId="19054" xr:uid="{00000000-0005-0000-0000-0000F0410000}"/>
    <cellStyle name="Separador de milhares 19 4 6 2 5" xfId="24959" xr:uid="{00000000-0005-0000-0000-0000F1410000}"/>
    <cellStyle name="Separador de milhares 19 4 6 2 6" xfId="13786" xr:uid="{00000000-0005-0000-0000-0000F2410000}"/>
    <cellStyle name="Separador de milhares 19 4 6 3" xfId="3098" xr:uid="{00000000-0005-0000-0000-0000F3410000}"/>
    <cellStyle name="Separador de milhares 19 4 6 3 2" xfId="9002" xr:uid="{00000000-0005-0000-0000-0000F4410000}"/>
    <cellStyle name="Separador de milhares 19 4 6 3 2 2" xfId="31983" xr:uid="{00000000-0005-0000-0000-0000F5410000}"/>
    <cellStyle name="Separador de milhares 19 4 6 3 2 3" xfId="20174" xr:uid="{00000000-0005-0000-0000-0000F6410000}"/>
    <cellStyle name="Separador de milhares 19 4 6 3 3" xfId="26079" xr:uid="{00000000-0005-0000-0000-0000F7410000}"/>
    <cellStyle name="Separador de milhares 19 4 6 3 4" xfId="16662" xr:uid="{00000000-0005-0000-0000-0000F8410000}"/>
    <cellStyle name="Separador de milhares 19 4 6 4" xfId="7246" xr:uid="{00000000-0005-0000-0000-0000F9410000}"/>
    <cellStyle name="Separador de milhares 19 4 6 4 2" xfId="10758" xr:uid="{00000000-0005-0000-0000-0000FA410000}"/>
    <cellStyle name="Separador de milhares 19 4 6 4 2 2" xfId="33739" xr:uid="{00000000-0005-0000-0000-0000FB410000}"/>
    <cellStyle name="Separador de milhares 19 4 6 4 2 3" xfId="22567" xr:uid="{00000000-0005-0000-0000-0000FC410000}"/>
    <cellStyle name="Separador de milhares 19 4 6 4 3" xfId="30227" xr:uid="{00000000-0005-0000-0000-0000FD410000}"/>
    <cellStyle name="Separador de milhares 19 4 6 4 4" xfId="14906" xr:uid="{00000000-0005-0000-0000-0000FE410000}"/>
    <cellStyle name="Separador de milhares 19 4 6 5" xfId="6050" xr:uid="{00000000-0005-0000-0000-0000FF410000}"/>
    <cellStyle name="Separador de milhares 19 4 6 5 2" xfId="21447" xr:uid="{00000000-0005-0000-0000-000000420000}"/>
    <cellStyle name="Separador de milhares 19 4 6 5 3" xfId="29031" xr:uid="{00000000-0005-0000-0000-000001420000}"/>
    <cellStyle name="Separador de milhares 19 4 6 5 4" xfId="13150" xr:uid="{00000000-0005-0000-0000-000002420000}"/>
    <cellStyle name="Separador de milhares 19 4 6 6" xfId="4370" xr:uid="{00000000-0005-0000-0000-000003420000}"/>
    <cellStyle name="Separador de milhares 19 4 6 6 2" xfId="27351" xr:uid="{00000000-0005-0000-0000-000004420000}"/>
    <cellStyle name="Separador de milhares 19 4 6 6 3" xfId="18418" xr:uid="{00000000-0005-0000-0000-000005420000}"/>
    <cellStyle name="Separador de milhares 19 4 6 7" xfId="24323" xr:uid="{00000000-0005-0000-0000-000006420000}"/>
    <cellStyle name="Separador de milhares 19 4 6 8" xfId="12030" xr:uid="{00000000-0005-0000-0000-000007420000}"/>
    <cellStyle name="Separador de milhares 19 4 7" xfId="782" xr:uid="{00000000-0005-0000-0000-000008420000}"/>
    <cellStyle name="Separador de milhares 19 4 7 2" xfId="2538" xr:uid="{00000000-0005-0000-0000-000009420000}"/>
    <cellStyle name="Separador de milhares 19 4 7 2 2" xfId="8442" xr:uid="{00000000-0005-0000-0000-00000A420000}"/>
    <cellStyle name="Separador de milhares 19 4 7 2 2 2" xfId="31423" xr:uid="{00000000-0005-0000-0000-00000B420000}"/>
    <cellStyle name="Separador de milhares 19 4 7 2 2 3" xfId="19614" xr:uid="{00000000-0005-0000-0000-00000C420000}"/>
    <cellStyle name="Separador de milhares 19 4 7 2 3" xfId="25519" xr:uid="{00000000-0005-0000-0000-00000D420000}"/>
    <cellStyle name="Separador de milhares 19 4 7 2 4" xfId="16102" xr:uid="{00000000-0005-0000-0000-00000E420000}"/>
    <cellStyle name="Separador de milhares 19 4 7 3" xfId="6686" xr:uid="{00000000-0005-0000-0000-00000F420000}"/>
    <cellStyle name="Separador de milhares 19 4 7 3 2" xfId="10198" xr:uid="{00000000-0005-0000-0000-000010420000}"/>
    <cellStyle name="Separador de milhares 19 4 7 3 2 2" xfId="33179" xr:uid="{00000000-0005-0000-0000-000011420000}"/>
    <cellStyle name="Separador de milhares 19 4 7 3 2 3" xfId="22007" xr:uid="{00000000-0005-0000-0000-000012420000}"/>
    <cellStyle name="Separador de milhares 19 4 7 3 3" xfId="29667" xr:uid="{00000000-0005-0000-0000-000013420000}"/>
    <cellStyle name="Separador de milhares 19 4 7 3 4" xfId="14346" xr:uid="{00000000-0005-0000-0000-000014420000}"/>
    <cellStyle name="Separador de milhares 19 4 7 4" xfId="4446" xr:uid="{00000000-0005-0000-0000-000015420000}"/>
    <cellStyle name="Separador de milhares 19 4 7 4 2" xfId="27427" xr:uid="{00000000-0005-0000-0000-000016420000}"/>
    <cellStyle name="Separador de milhares 19 4 7 4 3" xfId="17858" xr:uid="{00000000-0005-0000-0000-000017420000}"/>
    <cellStyle name="Separador de milhares 19 4 7 5" xfId="23763" xr:uid="{00000000-0005-0000-0000-000018420000}"/>
    <cellStyle name="Separador de milhares 19 4 7 6" xfId="12590" xr:uid="{00000000-0005-0000-0000-000019420000}"/>
    <cellStyle name="Separador de milhares 19 4 8" xfId="1418" xr:uid="{00000000-0005-0000-0000-00001A420000}"/>
    <cellStyle name="Separador de milhares 19 4 8 2" xfId="3174" xr:uid="{00000000-0005-0000-0000-00001B420000}"/>
    <cellStyle name="Separador de milhares 19 4 8 2 2" xfId="9078" xr:uid="{00000000-0005-0000-0000-00001C420000}"/>
    <cellStyle name="Separador de milhares 19 4 8 2 2 2" xfId="32059" xr:uid="{00000000-0005-0000-0000-00001D420000}"/>
    <cellStyle name="Separador de milhares 19 4 8 2 2 3" xfId="20250" xr:uid="{00000000-0005-0000-0000-00001E420000}"/>
    <cellStyle name="Separador de milhares 19 4 8 2 3" xfId="26155" xr:uid="{00000000-0005-0000-0000-00001F420000}"/>
    <cellStyle name="Separador de milhares 19 4 8 2 4" xfId="16738" xr:uid="{00000000-0005-0000-0000-000020420000}"/>
    <cellStyle name="Separador de milhares 19 4 8 3" xfId="7322" xr:uid="{00000000-0005-0000-0000-000021420000}"/>
    <cellStyle name="Separador de milhares 19 4 8 3 2" xfId="10834" xr:uid="{00000000-0005-0000-0000-000022420000}"/>
    <cellStyle name="Separador de milhares 19 4 8 3 2 2" xfId="33815" xr:uid="{00000000-0005-0000-0000-000023420000}"/>
    <cellStyle name="Separador de milhares 19 4 8 3 2 3" xfId="22643" xr:uid="{00000000-0005-0000-0000-000024420000}"/>
    <cellStyle name="Separador de milhares 19 4 8 3 3" xfId="30303" xr:uid="{00000000-0005-0000-0000-000025420000}"/>
    <cellStyle name="Separador de milhares 19 4 8 3 4" xfId="14982" xr:uid="{00000000-0005-0000-0000-000026420000}"/>
    <cellStyle name="Separador de milhares 19 4 8 4" xfId="6126" xr:uid="{00000000-0005-0000-0000-000027420000}"/>
    <cellStyle name="Separador de milhares 19 4 8 4 2" xfId="29107" xr:uid="{00000000-0005-0000-0000-000028420000}"/>
    <cellStyle name="Separador de milhares 19 4 8 4 3" xfId="18494" xr:uid="{00000000-0005-0000-0000-000029420000}"/>
    <cellStyle name="Separador de milhares 19 4 8 5" xfId="24399" xr:uid="{00000000-0005-0000-0000-00002A420000}"/>
    <cellStyle name="Separador de milhares 19 4 8 6" xfId="13226" xr:uid="{00000000-0005-0000-0000-00002B420000}"/>
    <cellStyle name="Separador de milhares 19 4 9" xfId="705" xr:uid="{00000000-0005-0000-0000-00002C420000}"/>
    <cellStyle name="Separador de milhares 19 4 9 2" xfId="2462" xr:uid="{00000000-0005-0000-0000-00002D420000}"/>
    <cellStyle name="Separador de milhares 19 4 9 2 2" xfId="8366" xr:uid="{00000000-0005-0000-0000-00002E420000}"/>
    <cellStyle name="Separador de milhares 19 4 9 2 2 2" xfId="31347" xr:uid="{00000000-0005-0000-0000-00002F420000}"/>
    <cellStyle name="Separador de milhares 19 4 9 2 2 3" xfId="19538" xr:uid="{00000000-0005-0000-0000-000030420000}"/>
    <cellStyle name="Separador de milhares 19 4 9 2 3" xfId="25443" xr:uid="{00000000-0005-0000-0000-000031420000}"/>
    <cellStyle name="Separador de milhares 19 4 9 2 4" xfId="16026" xr:uid="{00000000-0005-0000-0000-000032420000}"/>
    <cellStyle name="Separador de milhares 19 4 9 3" xfId="6610" xr:uid="{00000000-0005-0000-0000-000033420000}"/>
    <cellStyle name="Separador de milhares 19 4 9 3 2" xfId="10122" xr:uid="{00000000-0005-0000-0000-000034420000}"/>
    <cellStyle name="Separador de milhares 19 4 9 3 2 2" xfId="33103" xr:uid="{00000000-0005-0000-0000-000035420000}"/>
    <cellStyle name="Separador de milhares 19 4 9 3 2 3" xfId="21931" xr:uid="{00000000-0005-0000-0000-000036420000}"/>
    <cellStyle name="Separador de milhares 19 4 9 3 3" xfId="29591" xr:uid="{00000000-0005-0000-0000-000037420000}"/>
    <cellStyle name="Separador de milhares 19 4 9 3 4" xfId="14270" xr:uid="{00000000-0005-0000-0000-000038420000}"/>
    <cellStyle name="Separador de milhares 19 4 9 4" xfId="5490" xr:uid="{00000000-0005-0000-0000-000039420000}"/>
    <cellStyle name="Separador de milhares 19 4 9 4 2" xfId="28471" xr:uid="{00000000-0005-0000-0000-00003A420000}"/>
    <cellStyle name="Separador de milhares 19 4 9 4 3" xfId="17782" xr:uid="{00000000-0005-0000-0000-00003B420000}"/>
    <cellStyle name="Separador de milhares 19 4 9 5" xfId="23687" xr:uid="{00000000-0005-0000-0000-00003C420000}"/>
    <cellStyle name="Separador de milhares 19 4 9 6" xfId="12514" xr:uid="{00000000-0005-0000-0000-00003D420000}"/>
    <cellStyle name="Separador de milhares 19 5" xfId="314" xr:uid="{00000000-0005-0000-0000-00003E420000}"/>
    <cellStyle name="Separador de milhares 19 5 10" xfId="2073" xr:uid="{00000000-0005-0000-0000-00003F420000}"/>
    <cellStyle name="Separador de milhares 19 5 10 2" xfId="7977" xr:uid="{00000000-0005-0000-0000-000040420000}"/>
    <cellStyle name="Separador de milhares 19 5 10 2 2" xfId="30958" xr:uid="{00000000-0005-0000-0000-000041420000}"/>
    <cellStyle name="Separador de milhares 19 5 10 2 3" xfId="19149" xr:uid="{00000000-0005-0000-0000-000042420000}"/>
    <cellStyle name="Separador de milhares 19 5 10 3" xfId="25054" xr:uid="{00000000-0005-0000-0000-000043420000}"/>
    <cellStyle name="Separador de milhares 19 5 10 4" xfId="15637" xr:uid="{00000000-0005-0000-0000-000044420000}"/>
    <cellStyle name="Separador de milhares 19 5 11" xfId="6221" xr:uid="{00000000-0005-0000-0000-000045420000}"/>
    <cellStyle name="Separador de milhares 19 5 11 2" xfId="9733" xr:uid="{00000000-0005-0000-0000-000046420000}"/>
    <cellStyle name="Separador de milhares 19 5 11 2 2" xfId="32714" xr:uid="{00000000-0005-0000-0000-000047420000}"/>
    <cellStyle name="Separador de milhares 19 5 11 2 3" xfId="21542" xr:uid="{00000000-0005-0000-0000-000048420000}"/>
    <cellStyle name="Separador de milhares 19 5 11 3" xfId="29202" xr:uid="{00000000-0005-0000-0000-000049420000}"/>
    <cellStyle name="Separador de milhares 19 5 11 4" xfId="13881" xr:uid="{00000000-0005-0000-0000-00004A420000}"/>
    <cellStyle name="Separador de milhares 19 5 12" xfId="5101" xr:uid="{00000000-0005-0000-0000-00004B420000}"/>
    <cellStyle name="Separador de milhares 19 5 12 2" xfId="20905" xr:uid="{00000000-0005-0000-0000-00004C420000}"/>
    <cellStyle name="Separador de milhares 19 5 12 3" xfId="28082" xr:uid="{00000000-0005-0000-0000-00004D420000}"/>
    <cellStyle name="Separador de milhares 19 5 12 4" xfId="12125" xr:uid="{00000000-0005-0000-0000-00004E420000}"/>
    <cellStyle name="Separador de milhares 19 5 13" xfId="3820" xr:uid="{00000000-0005-0000-0000-00004F420000}"/>
    <cellStyle name="Separador de milhares 19 5 13 2" xfId="26801" xr:uid="{00000000-0005-0000-0000-000050420000}"/>
    <cellStyle name="Separador de milhares 19 5 13 3" xfId="17393" xr:uid="{00000000-0005-0000-0000-000051420000}"/>
    <cellStyle name="Separador de milhares 19 5 14" xfId="23298" xr:uid="{00000000-0005-0000-0000-000052420000}"/>
    <cellStyle name="Separador de milhares 19 5 15" xfId="11480" xr:uid="{00000000-0005-0000-0000-000053420000}"/>
    <cellStyle name="Separador de milhares 19 5 2" xfId="468" xr:uid="{00000000-0005-0000-0000-000054420000}"/>
    <cellStyle name="Separador de milhares 19 5 2 10" xfId="23451" xr:uid="{00000000-0005-0000-0000-000055420000}"/>
    <cellStyle name="Separador de milhares 19 5 2 11" xfId="11565" xr:uid="{00000000-0005-0000-0000-000056420000}"/>
    <cellStyle name="Separador de milhares 19 5 2 2" xfId="629" xr:uid="{00000000-0005-0000-0000-000057420000}"/>
    <cellStyle name="Separador de milhares 19 5 2 2 2" xfId="1912" xr:uid="{00000000-0005-0000-0000-000058420000}"/>
    <cellStyle name="Separador de milhares 19 5 2 2 2 2" xfId="3668" xr:uid="{00000000-0005-0000-0000-000059420000}"/>
    <cellStyle name="Separador de milhares 19 5 2 2 2 2 2" xfId="9572" xr:uid="{00000000-0005-0000-0000-00005A420000}"/>
    <cellStyle name="Separador de milhares 19 5 2 2 2 2 2 2" xfId="32553" xr:uid="{00000000-0005-0000-0000-00005B420000}"/>
    <cellStyle name="Separador de milhares 19 5 2 2 2 2 2 3" xfId="20744" xr:uid="{00000000-0005-0000-0000-00005C420000}"/>
    <cellStyle name="Separador de milhares 19 5 2 2 2 2 3" xfId="26649" xr:uid="{00000000-0005-0000-0000-00005D420000}"/>
    <cellStyle name="Separador de milhares 19 5 2 2 2 2 4" xfId="17232" xr:uid="{00000000-0005-0000-0000-00005E420000}"/>
    <cellStyle name="Separador de milhares 19 5 2 2 2 3" xfId="7816" xr:uid="{00000000-0005-0000-0000-00005F420000}"/>
    <cellStyle name="Separador de milhares 19 5 2 2 2 3 2" xfId="11328" xr:uid="{00000000-0005-0000-0000-000060420000}"/>
    <cellStyle name="Separador de milhares 19 5 2 2 2 3 2 2" xfId="34309" xr:uid="{00000000-0005-0000-0000-000061420000}"/>
    <cellStyle name="Separador de milhares 19 5 2 2 2 3 2 3" xfId="23137" xr:uid="{00000000-0005-0000-0000-000062420000}"/>
    <cellStyle name="Separador de milhares 19 5 2 2 2 3 3" xfId="30797" xr:uid="{00000000-0005-0000-0000-000063420000}"/>
    <cellStyle name="Separador de milhares 19 5 2 2 2 3 4" xfId="15476" xr:uid="{00000000-0005-0000-0000-000064420000}"/>
    <cellStyle name="Separador de milhares 19 5 2 2 2 4" xfId="4940" xr:uid="{00000000-0005-0000-0000-000065420000}"/>
    <cellStyle name="Separador de milhares 19 5 2 2 2 4 2" xfId="27921" xr:uid="{00000000-0005-0000-0000-000066420000}"/>
    <cellStyle name="Separador de milhares 19 5 2 2 2 4 3" xfId="18988" xr:uid="{00000000-0005-0000-0000-000067420000}"/>
    <cellStyle name="Separador de milhares 19 5 2 2 2 5" xfId="24893" xr:uid="{00000000-0005-0000-0000-000068420000}"/>
    <cellStyle name="Separador de milhares 19 5 2 2 2 6" xfId="13720" xr:uid="{00000000-0005-0000-0000-000069420000}"/>
    <cellStyle name="Separador de milhares 19 5 2 2 3" xfId="1276" xr:uid="{00000000-0005-0000-0000-00006A420000}"/>
    <cellStyle name="Separador de milhares 19 5 2 2 3 2" xfId="3032" xr:uid="{00000000-0005-0000-0000-00006B420000}"/>
    <cellStyle name="Separador de milhares 19 5 2 2 3 2 2" xfId="8936" xr:uid="{00000000-0005-0000-0000-00006C420000}"/>
    <cellStyle name="Separador de milhares 19 5 2 2 3 2 2 2" xfId="31917" xr:uid="{00000000-0005-0000-0000-00006D420000}"/>
    <cellStyle name="Separador de milhares 19 5 2 2 3 2 2 3" xfId="20108" xr:uid="{00000000-0005-0000-0000-00006E420000}"/>
    <cellStyle name="Separador de milhares 19 5 2 2 3 2 3" xfId="26013" xr:uid="{00000000-0005-0000-0000-00006F420000}"/>
    <cellStyle name="Separador de milhares 19 5 2 2 3 2 4" xfId="16596" xr:uid="{00000000-0005-0000-0000-000070420000}"/>
    <cellStyle name="Separador de milhares 19 5 2 2 3 3" xfId="7180" xr:uid="{00000000-0005-0000-0000-000071420000}"/>
    <cellStyle name="Separador de milhares 19 5 2 2 3 3 2" xfId="10692" xr:uid="{00000000-0005-0000-0000-000072420000}"/>
    <cellStyle name="Separador de milhares 19 5 2 2 3 3 2 2" xfId="33673" xr:uid="{00000000-0005-0000-0000-000073420000}"/>
    <cellStyle name="Separador de milhares 19 5 2 2 3 3 2 3" xfId="22501" xr:uid="{00000000-0005-0000-0000-000074420000}"/>
    <cellStyle name="Separador de milhares 19 5 2 2 3 3 3" xfId="30161" xr:uid="{00000000-0005-0000-0000-000075420000}"/>
    <cellStyle name="Separador de milhares 19 5 2 2 3 3 4" xfId="14840" xr:uid="{00000000-0005-0000-0000-000076420000}"/>
    <cellStyle name="Separador de milhares 19 5 2 2 3 4" xfId="5984" xr:uid="{00000000-0005-0000-0000-000077420000}"/>
    <cellStyle name="Separador de milhares 19 5 2 2 3 4 2" xfId="28965" xr:uid="{00000000-0005-0000-0000-000078420000}"/>
    <cellStyle name="Separador de milhares 19 5 2 2 3 4 3" xfId="18352" xr:uid="{00000000-0005-0000-0000-000079420000}"/>
    <cellStyle name="Separador de milhares 19 5 2 2 3 5" xfId="24257" xr:uid="{00000000-0005-0000-0000-00007A420000}"/>
    <cellStyle name="Separador de milhares 19 5 2 2 3 6" xfId="13084" xr:uid="{00000000-0005-0000-0000-00007B420000}"/>
    <cellStyle name="Separador de milhares 19 5 2 2 4" xfId="2387" xr:uid="{00000000-0005-0000-0000-00007C420000}"/>
    <cellStyle name="Separador de milhares 19 5 2 2 4 2" xfId="8291" xr:uid="{00000000-0005-0000-0000-00007D420000}"/>
    <cellStyle name="Separador de milhares 19 5 2 2 4 2 2" xfId="31272" xr:uid="{00000000-0005-0000-0000-00007E420000}"/>
    <cellStyle name="Separador de milhares 19 5 2 2 4 2 3" xfId="19463" xr:uid="{00000000-0005-0000-0000-00007F420000}"/>
    <cellStyle name="Separador de milhares 19 5 2 2 4 3" xfId="25368" xr:uid="{00000000-0005-0000-0000-000080420000}"/>
    <cellStyle name="Separador de milhares 19 5 2 2 4 4" xfId="15951" xr:uid="{00000000-0005-0000-0000-000081420000}"/>
    <cellStyle name="Separador de milhares 19 5 2 2 5" xfId="6535" xr:uid="{00000000-0005-0000-0000-000082420000}"/>
    <cellStyle name="Separador de milhares 19 5 2 2 5 2" xfId="10047" xr:uid="{00000000-0005-0000-0000-000083420000}"/>
    <cellStyle name="Separador de milhares 19 5 2 2 5 2 2" xfId="33028" xr:uid="{00000000-0005-0000-0000-000084420000}"/>
    <cellStyle name="Separador de milhares 19 5 2 2 5 2 3" xfId="21856" xr:uid="{00000000-0005-0000-0000-000085420000}"/>
    <cellStyle name="Separador de milhares 19 5 2 2 5 3" xfId="29516" xr:uid="{00000000-0005-0000-0000-000086420000}"/>
    <cellStyle name="Separador de milhares 19 5 2 2 5 4" xfId="14195" xr:uid="{00000000-0005-0000-0000-000087420000}"/>
    <cellStyle name="Separador de milhares 19 5 2 2 6" xfId="5415" xr:uid="{00000000-0005-0000-0000-000088420000}"/>
    <cellStyle name="Separador de milhares 19 5 2 2 6 2" xfId="21219" xr:uid="{00000000-0005-0000-0000-000089420000}"/>
    <cellStyle name="Separador de milhares 19 5 2 2 6 3" xfId="28396" xr:uid="{00000000-0005-0000-0000-00008A420000}"/>
    <cellStyle name="Separador de milhares 19 5 2 2 6 4" xfId="12439" xr:uid="{00000000-0005-0000-0000-00008B420000}"/>
    <cellStyle name="Separador de milhares 19 5 2 2 7" xfId="4304" xr:uid="{00000000-0005-0000-0000-00008C420000}"/>
    <cellStyle name="Separador de milhares 19 5 2 2 7 2" xfId="27285" xr:uid="{00000000-0005-0000-0000-00008D420000}"/>
    <cellStyle name="Separador de milhares 19 5 2 2 7 3" xfId="17707" xr:uid="{00000000-0005-0000-0000-00008E420000}"/>
    <cellStyle name="Separador de milhares 19 5 2 2 8" xfId="23612" xr:uid="{00000000-0005-0000-0000-00008F420000}"/>
    <cellStyle name="Separador de milhares 19 5 2 2 9" xfId="11964" xr:uid="{00000000-0005-0000-0000-000090420000}"/>
    <cellStyle name="Separador de milhares 19 5 2 3" xfId="1115" xr:uid="{00000000-0005-0000-0000-000091420000}"/>
    <cellStyle name="Separador de milhares 19 5 2 3 2" xfId="1751" xr:uid="{00000000-0005-0000-0000-000092420000}"/>
    <cellStyle name="Separador de milhares 19 5 2 3 2 2" xfId="3507" xr:uid="{00000000-0005-0000-0000-000093420000}"/>
    <cellStyle name="Separador de milhares 19 5 2 3 2 2 2" xfId="9411" xr:uid="{00000000-0005-0000-0000-000094420000}"/>
    <cellStyle name="Separador de milhares 19 5 2 3 2 2 2 2" xfId="32392" xr:uid="{00000000-0005-0000-0000-000095420000}"/>
    <cellStyle name="Separador de milhares 19 5 2 3 2 2 2 3" xfId="20583" xr:uid="{00000000-0005-0000-0000-000096420000}"/>
    <cellStyle name="Separador de milhares 19 5 2 3 2 2 3" xfId="26488" xr:uid="{00000000-0005-0000-0000-000097420000}"/>
    <cellStyle name="Separador de milhares 19 5 2 3 2 2 4" xfId="17071" xr:uid="{00000000-0005-0000-0000-000098420000}"/>
    <cellStyle name="Separador de milhares 19 5 2 3 2 3" xfId="7655" xr:uid="{00000000-0005-0000-0000-000099420000}"/>
    <cellStyle name="Separador de milhares 19 5 2 3 2 3 2" xfId="11167" xr:uid="{00000000-0005-0000-0000-00009A420000}"/>
    <cellStyle name="Separador de milhares 19 5 2 3 2 3 2 2" xfId="34148" xr:uid="{00000000-0005-0000-0000-00009B420000}"/>
    <cellStyle name="Separador de milhares 19 5 2 3 2 3 2 3" xfId="22976" xr:uid="{00000000-0005-0000-0000-00009C420000}"/>
    <cellStyle name="Separador de milhares 19 5 2 3 2 3 3" xfId="30636" xr:uid="{00000000-0005-0000-0000-00009D420000}"/>
    <cellStyle name="Separador de milhares 19 5 2 3 2 3 4" xfId="15315" xr:uid="{00000000-0005-0000-0000-00009E420000}"/>
    <cellStyle name="Separador de milhares 19 5 2 3 2 4" xfId="4779" xr:uid="{00000000-0005-0000-0000-00009F420000}"/>
    <cellStyle name="Separador de milhares 19 5 2 3 2 4 2" xfId="27760" xr:uid="{00000000-0005-0000-0000-0000A0420000}"/>
    <cellStyle name="Separador de milhares 19 5 2 3 2 4 3" xfId="18827" xr:uid="{00000000-0005-0000-0000-0000A1420000}"/>
    <cellStyle name="Separador de milhares 19 5 2 3 2 5" xfId="24732" xr:uid="{00000000-0005-0000-0000-0000A2420000}"/>
    <cellStyle name="Separador de milhares 19 5 2 3 2 6" xfId="13559" xr:uid="{00000000-0005-0000-0000-0000A3420000}"/>
    <cellStyle name="Separador de milhares 19 5 2 3 3" xfId="2871" xr:uid="{00000000-0005-0000-0000-0000A4420000}"/>
    <cellStyle name="Separador de milhares 19 5 2 3 3 2" xfId="8775" xr:uid="{00000000-0005-0000-0000-0000A5420000}"/>
    <cellStyle name="Separador de milhares 19 5 2 3 3 2 2" xfId="31756" xr:uid="{00000000-0005-0000-0000-0000A6420000}"/>
    <cellStyle name="Separador de milhares 19 5 2 3 3 2 3" xfId="19947" xr:uid="{00000000-0005-0000-0000-0000A7420000}"/>
    <cellStyle name="Separador de milhares 19 5 2 3 3 3" xfId="25852" xr:uid="{00000000-0005-0000-0000-0000A8420000}"/>
    <cellStyle name="Separador de milhares 19 5 2 3 3 4" xfId="16435" xr:uid="{00000000-0005-0000-0000-0000A9420000}"/>
    <cellStyle name="Separador de milhares 19 5 2 3 4" xfId="7019" xr:uid="{00000000-0005-0000-0000-0000AA420000}"/>
    <cellStyle name="Separador de milhares 19 5 2 3 4 2" xfId="10531" xr:uid="{00000000-0005-0000-0000-0000AB420000}"/>
    <cellStyle name="Separador de milhares 19 5 2 3 4 2 2" xfId="33512" xr:uid="{00000000-0005-0000-0000-0000AC420000}"/>
    <cellStyle name="Separador de milhares 19 5 2 3 4 2 3" xfId="22340" xr:uid="{00000000-0005-0000-0000-0000AD420000}"/>
    <cellStyle name="Separador de milhares 19 5 2 3 4 3" xfId="30000" xr:uid="{00000000-0005-0000-0000-0000AE420000}"/>
    <cellStyle name="Separador de milhares 19 5 2 3 4 4" xfId="14679" xr:uid="{00000000-0005-0000-0000-0000AF420000}"/>
    <cellStyle name="Separador de milhares 19 5 2 3 5" xfId="5823" xr:uid="{00000000-0005-0000-0000-0000B0420000}"/>
    <cellStyle name="Separador de milhares 19 5 2 3 5 2" xfId="21381" xr:uid="{00000000-0005-0000-0000-0000B1420000}"/>
    <cellStyle name="Separador de milhares 19 5 2 3 5 3" xfId="28804" xr:uid="{00000000-0005-0000-0000-0000B2420000}"/>
    <cellStyle name="Separador de milhares 19 5 2 3 5 4" xfId="12923" xr:uid="{00000000-0005-0000-0000-0000B3420000}"/>
    <cellStyle name="Separador de milhares 19 5 2 3 6" xfId="4143" xr:uid="{00000000-0005-0000-0000-0000B4420000}"/>
    <cellStyle name="Separador de milhares 19 5 2 3 6 2" xfId="27124" xr:uid="{00000000-0005-0000-0000-0000B5420000}"/>
    <cellStyle name="Separador de milhares 19 5 2 3 6 3" xfId="18191" xr:uid="{00000000-0005-0000-0000-0000B6420000}"/>
    <cellStyle name="Separador de milhares 19 5 2 3 7" xfId="24096" xr:uid="{00000000-0005-0000-0000-0000B7420000}"/>
    <cellStyle name="Separador de milhares 19 5 2 3 8" xfId="11803" xr:uid="{00000000-0005-0000-0000-0000B8420000}"/>
    <cellStyle name="Separador de milhares 19 5 2 4" xfId="1513" xr:uid="{00000000-0005-0000-0000-0000B9420000}"/>
    <cellStyle name="Separador de milhares 19 5 2 4 2" xfId="3269" xr:uid="{00000000-0005-0000-0000-0000BA420000}"/>
    <cellStyle name="Separador de milhares 19 5 2 4 2 2" xfId="9173" xr:uid="{00000000-0005-0000-0000-0000BB420000}"/>
    <cellStyle name="Separador de milhares 19 5 2 4 2 2 2" xfId="32154" xr:uid="{00000000-0005-0000-0000-0000BC420000}"/>
    <cellStyle name="Separador de milhares 19 5 2 4 2 2 3" xfId="20345" xr:uid="{00000000-0005-0000-0000-0000BD420000}"/>
    <cellStyle name="Separador de milhares 19 5 2 4 2 3" xfId="26250" xr:uid="{00000000-0005-0000-0000-0000BE420000}"/>
    <cellStyle name="Separador de milhares 19 5 2 4 2 4" xfId="16833" xr:uid="{00000000-0005-0000-0000-0000BF420000}"/>
    <cellStyle name="Separador de milhares 19 5 2 4 3" xfId="7417" xr:uid="{00000000-0005-0000-0000-0000C0420000}"/>
    <cellStyle name="Separador de milhares 19 5 2 4 3 2" xfId="10929" xr:uid="{00000000-0005-0000-0000-0000C1420000}"/>
    <cellStyle name="Separador de milhares 19 5 2 4 3 2 2" xfId="33910" xr:uid="{00000000-0005-0000-0000-0000C2420000}"/>
    <cellStyle name="Separador de milhares 19 5 2 4 3 2 3" xfId="22738" xr:uid="{00000000-0005-0000-0000-0000C3420000}"/>
    <cellStyle name="Separador de milhares 19 5 2 4 3 3" xfId="30398" xr:uid="{00000000-0005-0000-0000-0000C4420000}"/>
    <cellStyle name="Separador de milhares 19 5 2 4 3 4" xfId="15077" xr:uid="{00000000-0005-0000-0000-0000C5420000}"/>
    <cellStyle name="Separador de milhares 19 5 2 4 4" xfId="4541" xr:uid="{00000000-0005-0000-0000-0000C6420000}"/>
    <cellStyle name="Separador de milhares 19 5 2 4 4 2" xfId="27522" xr:uid="{00000000-0005-0000-0000-0000C7420000}"/>
    <cellStyle name="Separador de milhares 19 5 2 4 4 3" xfId="18589" xr:uid="{00000000-0005-0000-0000-0000C8420000}"/>
    <cellStyle name="Separador de milhares 19 5 2 4 5" xfId="24494" xr:uid="{00000000-0005-0000-0000-0000C9420000}"/>
    <cellStyle name="Separador de milhares 19 5 2 4 6" xfId="13321" xr:uid="{00000000-0005-0000-0000-0000CA420000}"/>
    <cellStyle name="Separador de milhares 19 5 2 5" xfId="877" xr:uid="{00000000-0005-0000-0000-0000CB420000}"/>
    <cellStyle name="Separador de milhares 19 5 2 5 2" xfId="2633" xr:uid="{00000000-0005-0000-0000-0000CC420000}"/>
    <cellStyle name="Separador de milhares 19 5 2 5 2 2" xfId="8537" xr:uid="{00000000-0005-0000-0000-0000CD420000}"/>
    <cellStyle name="Separador de milhares 19 5 2 5 2 2 2" xfId="31518" xr:uid="{00000000-0005-0000-0000-0000CE420000}"/>
    <cellStyle name="Separador de milhares 19 5 2 5 2 2 3" xfId="19709" xr:uid="{00000000-0005-0000-0000-0000CF420000}"/>
    <cellStyle name="Separador de milhares 19 5 2 5 2 3" xfId="25614" xr:uid="{00000000-0005-0000-0000-0000D0420000}"/>
    <cellStyle name="Separador de milhares 19 5 2 5 2 4" xfId="16197" xr:uid="{00000000-0005-0000-0000-0000D1420000}"/>
    <cellStyle name="Separador de milhares 19 5 2 5 3" xfId="6781" xr:uid="{00000000-0005-0000-0000-0000D2420000}"/>
    <cellStyle name="Separador de milhares 19 5 2 5 3 2" xfId="10293" xr:uid="{00000000-0005-0000-0000-0000D3420000}"/>
    <cellStyle name="Separador de milhares 19 5 2 5 3 2 2" xfId="33274" xr:uid="{00000000-0005-0000-0000-0000D4420000}"/>
    <cellStyle name="Separador de milhares 19 5 2 5 3 2 3" xfId="22102" xr:uid="{00000000-0005-0000-0000-0000D5420000}"/>
    <cellStyle name="Separador de milhares 19 5 2 5 3 3" xfId="29762" xr:uid="{00000000-0005-0000-0000-0000D6420000}"/>
    <cellStyle name="Separador de milhares 19 5 2 5 3 4" xfId="14441" xr:uid="{00000000-0005-0000-0000-0000D7420000}"/>
    <cellStyle name="Separador de milhares 19 5 2 5 4" xfId="5585" xr:uid="{00000000-0005-0000-0000-0000D8420000}"/>
    <cellStyle name="Separador de milhares 19 5 2 5 4 2" xfId="28566" xr:uid="{00000000-0005-0000-0000-0000D9420000}"/>
    <cellStyle name="Separador de milhares 19 5 2 5 4 3" xfId="17953" xr:uid="{00000000-0005-0000-0000-0000DA420000}"/>
    <cellStyle name="Separador de milhares 19 5 2 5 5" xfId="23858" xr:uid="{00000000-0005-0000-0000-0000DB420000}"/>
    <cellStyle name="Separador de milhares 19 5 2 5 6" xfId="12685" xr:uid="{00000000-0005-0000-0000-0000DC420000}"/>
    <cellStyle name="Separador de milhares 19 5 2 6" xfId="2226" xr:uid="{00000000-0005-0000-0000-0000DD420000}"/>
    <cellStyle name="Separador de milhares 19 5 2 6 2" xfId="8130" xr:uid="{00000000-0005-0000-0000-0000DE420000}"/>
    <cellStyle name="Separador de milhares 19 5 2 6 2 2" xfId="31111" xr:uid="{00000000-0005-0000-0000-0000DF420000}"/>
    <cellStyle name="Separador de milhares 19 5 2 6 2 3" xfId="19302" xr:uid="{00000000-0005-0000-0000-0000E0420000}"/>
    <cellStyle name="Separador de milhares 19 5 2 6 3" xfId="25207" xr:uid="{00000000-0005-0000-0000-0000E1420000}"/>
    <cellStyle name="Separador de milhares 19 5 2 6 4" xfId="15790" xr:uid="{00000000-0005-0000-0000-0000E2420000}"/>
    <cellStyle name="Separador de milhares 19 5 2 7" xfId="6374" xr:uid="{00000000-0005-0000-0000-0000E3420000}"/>
    <cellStyle name="Separador de milhares 19 5 2 7 2" xfId="9886" xr:uid="{00000000-0005-0000-0000-0000E4420000}"/>
    <cellStyle name="Separador de milhares 19 5 2 7 2 2" xfId="32867" xr:uid="{00000000-0005-0000-0000-0000E5420000}"/>
    <cellStyle name="Separador de milhares 19 5 2 7 2 3" xfId="21695" xr:uid="{00000000-0005-0000-0000-0000E6420000}"/>
    <cellStyle name="Separador de milhares 19 5 2 7 3" xfId="29355" xr:uid="{00000000-0005-0000-0000-0000E7420000}"/>
    <cellStyle name="Separador de milhares 19 5 2 7 4" xfId="14034" xr:uid="{00000000-0005-0000-0000-0000E8420000}"/>
    <cellStyle name="Separador de milhares 19 5 2 8" xfId="5254" xr:uid="{00000000-0005-0000-0000-0000E9420000}"/>
    <cellStyle name="Separador de milhares 19 5 2 8 2" xfId="21058" xr:uid="{00000000-0005-0000-0000-0000EA420000}"/>
    <cellStyle name="Separador de milhares 19 5 2 8 3" xfId="28235" xr:uid="{00000000-0005-0000-0000-0000EB420000}"/>
    <cellStyle name="Separador de milhares 19 5 2 8 4" xfId="12278" xr:uid="{00000000-0005-0000-0000-0000EC420000}"/>
    <cellStyle name="Separador de milhares 19 5 2 9" xfId="3905" xr:uid="{00000000-0005-0000-0000-0000ED420000}"/>
    <cellStyle name="Separador de milhares 19 5 2 9 2" xfId="26886" xr:uid="{00000000-0005-0000-0000-0000EE420000}"/>
    <cellStyle name="Separador de milhares 19 5 2 9 3" xfId="17546" xr:uid="{00000000-0005-0000-0000-0000EF420000}"/>
    <cellStyle name="Separador de milhares 19 5 3" xfId="382" xr:uid="{00000000-0005-0000-0000-0000F0420000}"/>
    <cellStyle name="Separador de milhares 19 5 3 2" xfId="1666" xr:uid="{00000000-0005-0000-0000-0000F1420000}"/>
    <cellStyle name="Separador de milhares 19 5 3 2 2" xfId="3422" xr:uid="{00000000-0005-0000-0000-0000F2420000}"/>
    <cellStyle name="Separador de milhares 19 5 3 2 2 2" xfId="9326" xr:uid="{00000000-0005-0000-0000-0000F3420000}"/>
    <cellStyle name="Separador de milhares 19 5 3 2 2 2 2" xfId="32307" xr:uid="{00000000-0005-0000-0000-0000F4420000}"/>
    <cellStyle name="Separador de milhares 19 5 3 2 2 2 3" xfId="20498" xr:uid="{00000000-0005-0000-0000-0000F5420000}"/>
    <cellStyle name="Separador de milhares 19 5 3 2 2 3" xfId="26403" xr:uid="{00000000-0005-0000-0000-0000F6420000}"/>
    <cellStyle name="Separador de milhares 19 5 3 2 2 4" xfId="16986" xr:uid="{00000000-0005-0000-0000-0000F7420000}"/>
    <cellStyle name="Separador de milhares 19 5 3 2 3" xfId="7570" xr:uid="{00000000-0005-0000-0000-0000F8420000}"/>
    <cellStyle name="Separador de milhares 19 5 3 2 3 2" xfId="11082" xr:uid="{00000000-0005-0000-0000-0000F9420000}"/>
    <cellStyle name="Separador de milhares 19 5 3 2 3 2 2" xfId="34063" xr:uid="{00000000-0005-0000-0000-0000FA420000}"/>
    <cellStyle name="Separador de milhares 19 5 3 2 3 2 3" xfId="22891" xr:uid="{00000000-0005-0000-0000-0000FB420000}"/>
    <cellStyle name="Separador de milhares 19 5 3 2 3 3" xfId="30551" xr:uid="{00000000-0005-0000-0000-0000FC420000}"/>
    <cellStyle name="Separador de milhares 19 5 3 2 3 4" xfId="15230" xr:uid="{00000000-0005-0000-0000-0000FD420000}"/>
    <cellStyle name="Separador de milhares 19 5 3 2 4" xfId="4694" xr:uid="{00000000-0005-0000-0000-0000FE420000}"/>
    <cellStyle name="Separador de milhares 19 5 3 2 4 2" xfId="27675" xr:uid="{00000000-0005-0000-0000-0000FF420000}"/>
    <cellStyle name="Separador de milhares 19 5 3 2 4 3" xfId="18742" xr:uid="{00000000-0005-0000-0000-000000430000}"/>
    <cellStyle name="Separador de milhares 19 5 3 2 5" xfId="24647" xr:uid="{00000000-0005-0000-0000-000001430000}"/>
    <cellStyle name="Separador de milhares 19 5 3 2 6" xfId="13474" xr:uid="{00000000-0005-0000-0000-000002430000}"/>
    <cellStyle name="Separador de milhares 19 5 3 3" xfId="1030" xr:uid="{00000000-0005-0000-0000-000003430000}"/>
    <cellStyle name="Separador de milhares 19 5 3 3 2" xfId="2786" xr:uid="{00000000-0005-0000-0000-000004430000}"/>
    <cellStyle name="Separador de milhares 19 5 3 3 2 2" xfId="8690" xr:uid="{00000000-0005-0000-0000-000005430000}"/>
    <cellStyle name="Separador de milhares 19 5 3 3 2 2 2" xfId="31671" xr:uid="{00000000-0005-0000-0000-000006430000}"/>
    <cellStyle name="Separador de milhares 19 5 3 3 2 2 3" xfId="19862" xr:uid="{00000000-0005-0000-0000-000007430000}"/>
    <cellStyle name="Separador de milhares 19 5 3 3 2 3" xfId="25767" xr:uid="{00000000-0005-0000-0000-000008430000}"/>
    <cellStyle name="Separador de milhares 19 5 3 3 2 4" xfId="16350" xr:uid="{00000000-0005-0000-0000-000009430000}"/>
    <cellStyle name="Separador de milhares 19 5 3 3 3" xfId="6934" xr:uid="{00000000-0005-0000-0000-00000A430000}"/>
    <cellStyle name="Separador de milhares 19 5 3 3 3 2" xfId="10446" xr:uid="{00000000-0005-0000-0000-00000B430000}"/>
    <cellStyle name="Separador de milhares 19 5 3 3 3 2 2" xfId="33427" xr:uid="{00000000-0005-0000-0000-00000C430000}"/>
    <cellStyle name="Separador de milhares 19 5 3 3 3 2 3" xfId="22255" xr:uid="{00000000-0005-0000-0000-00000D430000}"/>
    <cellStyle name="Separador de milhares 19 5 3 3 3 3" xfId="29915" xr:uid="{00000000-0005-0000-0000-00000E430000}"/>
    <cellStyle name="Separador de milhares 19 5 3 3 3 4" xfId="14594" xr:uid="{00000000-0005-0000-0000-00000F430000}"/>
    <cellStyle name="Separador de milhares 19 5 3 3 4" xfId="5738" xr:uid="{00000000-0005-0000-0000-000010430000}"/>
    <cellStyle name="Separador de milhares 19 5 3 3 4 2" xfId="28719" xr:uid="{00000000-0005-0000-0000-000011430000}"/>
    <cellStyle name="Separador de milhares 19 5 3 3 4 3" xfId="18106" xr:uid="{00000000-0005-0000-0000-000012430000}"/>
    <cellStyle name="Separador de milhares 19 5 3 3 5" xfId="24011" xr:uid="{00000000-0005-0000-0000-000013430000}"/>
    <cellStyle name="Separador de milhares 19 5 3 3 6" xfId="12838" xr:uid="{00000000-0005-0000-0000-000014430000}"/>
    <cellStyle name="Separador de milhares 19 5 3 4" xfId="2141" xr:uid="{00000000-0005-0000-0000-000015430000}"/>
    <cellStyle name="Separador de milhares 19 5 3 4 2" xfId="8045" xr:uid="{00000000-0005-0000-0000-000016430000}"/>
    <cellStyle name="Separador de milhares 19 5 3 4 2 2" xfId="31026" xr:uid="{00000000-0005-0000-0000-000017430000}"/>
    <cellStyle name="Separador de milhares 19 5 3 4 2 3" xfId="19217" xr:uid="{00000000-0005-0000-0000-000018430000}"/>
    <cellStyle name="Separador de milhares 19 5 3 4 3" xfId="25122" xr:uid="{00000000-0005-0000-0000-000019430000}"/>
    <cellStyle name="Separador de milhares 19 5 3 4 4" xfId="15705" xr:uid="{00000000-0005-0000-0000-00001A430000}"/>
    <cellStyle name="Separador de milhares 19 5 3 5" xfId="6289" xr:uid="{00000000-0005-0000-0000-00001B430000}"/>
    <cellStyle name="Separador de milhares 19 5 3 5 2" xfId="9801" xr:uid="{00000000-0005-0000-0000-00001C430000}"/>
    <cellStyle name="Separador de milhares 19 5 3 5 2 2" xfId="32782" xr:uid="{00000000-0005-0000-0000-00001D430000}"/>
    <cellStyle name="Separador de milhares 19 5 3 5 2 3" xfId="21610" xr:uid="{00000000-0005-0000-0000-00001E430000}"/>
    <cellStyle name="Separador de milhares 19 5 3 5 3" xfId="29270" xr:uid="{00000000-0005-0000-0000-00001F430000}"/>
    <cellStyle name="Separador de milhares 19 5 3 5 4" xfId="13949" xr:uid="{00000000-0005-0000-0000-000020430000}"/>
    <cellStyle name="Separador de milhares 19 5 3 6" xfId="5169" xr:uid="{00000000-0005-0000-0000-000021430000}"/>
    <cellStyle name="Separador de milhares 19 5 3 6 2" xfId="20973" xr:uid="{00000000-0005-0000-0000-000022430000}"/>
    <cellStyle name="Separador de milhares 19 5 3 6 3" xfId="28150" xr:uid="{00000000-0005-0000-0000-000023430000}"/>
    <cellStyle name="Separador de milhares 19 5 3 6 4" xfId="12193" xr:uid="{00000000-0005-0000-0000-000024430000}"/>
    <cellStyle name="Separador de milhares 19 5 3 7" xfId="4058" xr:uid="{00000000-0005-0000-0000-000025430000}"/>
    <cellStyle name="Separador de milhares 19 5 3 7 2" xfId="27039" xr:uid="{00000000-0005-0000-0000-000026430000}"/>
    <cellStyle name="Separador de milhares 19 5 3 7 3" xfId="17461" xr:uid="{00000000-0005-0000-0000-000027430000}"/>
    <cellStyle name="Separador de milhares 19 5 3 8" xfId="23366" xr:uid="{00000000-0005-0000-0000-000028430000}"/>
    <cellStyle name="Separador de milhares 19 5 3 9" xfId="11718" xr:uid="{00000000-0005-0000-0000-000029430000}"/>
    <cellStyle name="Separador de milhares 19 5 4" xfId="544" xr:uid="{00000000-0005-0000-0000-00002A430000}"/>
    <cellStyle name="Separador de milhares 19 5 4 2" xfId="1827" xr:uid="{00000000-0005-0000-0000-00002B430000}"/>
    <cellStyle name="Separador de milhares 19 5 4 2 2" xfId="3583" xr:uid="{00000000-0005-0000-0000-00002C430000}"/>
    <cellStyle name="Separador de milhares 19 5 4 2 2 2" xfId="9487" xr:uid="{00000000-0005-0000-0000-00002D430000}"/>
    <cellStyle name="Separador de milhares 19 5 4 2 2 2 2" xfId="32468" xr:uid="{00000000-0005-0000-0000-00002E430000}"/>
    <cellStyle name="Separador de milhares 19 5 4 2 2 2 3" xfId="20659" xr:uid="{00000000-0005-0000-0000-00002F430000}"/>
    <cellStyle name="Separador de milhares 19 5 4 2 2 3" xfId="26564" xr:uid="{00000000-0005-0000-0000-000030430000}"/>
    <cellStyle name="Separador de milhares 19 5 4 2 2 4" xfId="17147" xr:uid="{00000000-0005-0000-0000-000031430000}"/>
    <cellStyle name="Separador de milhares 19 5 4 2 3" xfId="7731" xr:uid="{00000000-0005-0000-0000-000032430000}"/>
    <cellStyle name="Separador de milhares 19 5 4 2 3 2" xfId="11243" xr:uid="{00000000-0005-0000-0000-000033430000}"/>
    <cellStyle name="Separador de milhares 19 5 4 2 3 2 2" xfId="34224" xr:uid="{00000000-0005-0000-0000-000034430000}"/>
    <cellStyle name="Separador de milhares 19 5 4 2 3 2 3" xfId="23052" xr:uid="{00000000-0005-0000-0000-000035430000}"/>
    <cellStyle name="Separador de milhares 19 5 4 2 3 3" xfId="30712" xr:uid="{00000000-0005-0000-0000-000036430000}"/>
    <cellStyle name="Separador de milhares 19 5 4 2 3 4" xfId="15391" xr:uid="{00000000-0005-0000-0000-000037430000}"/>
    <cellStyle name="Separador de milhares 19 5 4 2 4" xfId="4855" xr:uid="{00000000-0005-0000-0000-000038430000}"/>
    <cellStyle name="Separador de milhares 19 5 4 2 4 2" xfId="27836" xr:uid="{00000000-0005-0000-0000-000039430000}"/>
    <cellStyle name="Separador de milhares 19 5 4 2 4 3" xfId="18903" xr:uid="{00000000-0005-0000-0000-00003A430000}"/>
    <cellStyle name="Separador de milhares 19 5 4 2 5" xfId="24808" xr:uid="{00000000-0005-0000-0000-00003B430000}"/>
    <cellStyle name="Separador de milhares 19 5 4 2 6" xfId="13635" xr:uid="{00000000-0005-0000-0000-00003C430000}"/>
    <cellStyle name="Separador de milhares 19 5 4 3" xfId="1191" xr:uid="{00000000-0005-0000-0000-00003D430000}"/>
    <cellStyle name="Separador de milhares 19 5 4 3 2" xfId="2947" xr:uid="{00000000-0005-0000-0000-00003E430000}"/>
    <cellStyle name="Separador de milhares 19 5 4 3 2 2" xfId="8851" xr:uid="{00000000-0005-0000-0000-00003F430000}"/>
    <cellStyle name="Separador de milhares 19 5 4 3 2 2 2" xfId="31832" xr:uid="{00000000-0005-0000-0000-000040430000}"/>
    <cellStyle name="Separador de milhares 19 5 4 3 2 2 3" xfId="20023" xr:uid="{00000000-0005-0000-0000-000041430000}"/>
    <cellStyle name="Separador de milhares 19 5 4 3 2 3" xfId="25928" xr:uid="{00000000-0005-0000-0000-000042430000}"/>
    <cellStyle name="Separador de milhares 19 5 4 3 2 4" xfId="16511" xr:uid="{00000000-0005-0000-0000-000043430000}"/>
    <cellStyle name="Separador de milhares 19 5 4 3 3" xfId="7095" xr:uid="{00000000-0005-0000-0000-000044430000}"/>
    <cellStyle name="Separador de milhares 19 5 4 3 3 2" xfId="10607" xr:uid="{00000000-0005-0000-0000-000045430000}"/>
    <cellStyle name="Separador de milhares 19 5 4 3 3 2 2" xfId="33588" xr:uid="{00000000-0005-0000-0000-000046430000}"/>
    <cellStyle name="Separador de milhares 19 5 4 3 3 2 3" xfId="22416" xr:uid="{00000000-0005-0000-0000-000047430000}"/>
    <cellStyle name="Separador de milhares 19 5 4 3 3 3" xfId="30076" xr:uid="{00000000-0005-0000-0000-000048430000}"/>
    <cellStyle name="Separador de milhares 19 5 4 3 3 4" xfId="14755" xr:uid="{00000000-0005-0000-0000-000049430000}"/>
    <cellStyle name="Separador de milhares 19 5 4 3 4" xfId="5899" xr:uid="{00000000-0005-0000-0000-00004A430000}"/>
    <cellStyle name="Separador de milhares 19 5 4 3 4 2" xfId="28880" xr:uid="{00000000-0005-0000-0000-00004B430000}"/>
    <cellStyle name="Separador de milhares 19 5 4 3 4 3" xfId="18267" xr:uid="{00000000-0005-0000-0000-00004C430000}"/>
    <cellStyle name="Separador de milhares 19 5 4 3 5" xfId="24172" xr:uid="{00000000-0005-0000-0000-00004D430000}"/>
    <cellStyle name="Separador de milhares 19 5 4 3 6" xfId="12999" xr:uid="{00000000-0005-0000-0000-00004E430000}"/>
    <cellStyle name="Separador de milhares 19 5 4 4" xfId="2302" xr:uid="{00000000-0005-0000-0000-00004F430000}"/>
    <cellStyle name="Separador de milhares 19 5 4 4 2" xfId="8206" xr:uid="{00000000-0005-0000-0000-000050430000}"/>
    <cellStyle name="Separador de milhares 19 5 4 4 2 2" xfId="31187" xr:uid="{00000000-0005-0000-0000-000051430000}"/>
    <cellStyle name="Separador de milhares 19 5 4 4 2 3" xfId="19378" xr:uid="{00000000-0005-0000-0000-000052430000}"/>
    <cellStyle name="Separador de milhares 19 5 4 4 3" xfId="25283" xr:uid="{00000000-0005-0000-0000-000053430000}"/>
    <cellStyle name="Separador de milhares 19 5 4 4 4" xfId="15866" xr:uid="{00000000-0005-0000-0000-000054430000}"/>
    <cellStyle name="Separador de milhares 19 5 4 5" xfId="6450" xr:uid="{00000000-0005-0000-0000-000055430000}"/>
    <cellStyle name="Separador de milhares 19 5 4 5 2" xfId="9962" xr:uid="{00000000-0005-0000-0000-000056430000}"/>
    <cellStyle name="Separador de milhares 19 5 4 5 2 2" xfId="32943" xr:uid="{00000000-0005-0000-0000-000057430000}"/>
    <cellStyle name="Separador de milhares 19 5 4 5 2 3" xfId="21771" xr:uid="{00000000-0005-0000-0000-000058430000}"/>
    <cellStyle name="Separador de milhares 19 5 4 5 3" xfId="29431" xr:uid="{00000000-0005-0000-0000-000059430000}"/>
    <cellStyle name="Separador de milhares 19 5 4 5 4" xfId="14110" xr:uid="{00000000-0005-0000-0000-00005A430000}"/>
    <cellStyle name="Separador de milhares 19 5 4 6" xfId="5330" xr:uid="{00000000-0005-0000-0000-00005B430000}"/>
    <cellStyle name="Separador de milhares 19 5 4 6 2" xfId="21134" xr:uid="{00000000-0005-0000-0000-00005C430000}"/>
    <cellStyle name="Separador de milhares 19 5 4 6 3" xfId="28311" xr:uid="{00000000-0005-0000-0000-00005D430000}"/>
    <cellStyle name="Separador de milhares 19 5 4 6 4" xfId="12354" xr:uid="{00000000-0005-0000-0000-00005E430000}"/>
    <cellStyle name="Separador de milhares 19 5 4 7" xfId="4219" xr:uid="{00000000-0005-0000-0000-00005F430000}"/>
    <cellStyle name="Separador de milhares 19 5 4 7 2" xfId="27200" xr:uid="{00000000-0005-0000-0000-000060430000}"/>
    <cellStyle name="Separador de milhares 19 5 4 7 3" xfId="17622" xr:uid="{00000000-0005-0000-0000-000061430000}"/>
    <cellStyle name="Separador de milhares 19 5 4 8" xfId="23527" xr:uid="{00000000-0005-0000-0000-000062430000}"/>
    <cellStyle name="Separador de milhares 19 5 4 9" xfId="11879" xr:uid="{00000000-0005-0000-0000-000063430000}"/>
    <cellStyle name="Separador de milhares 19 5 5" xfId="962" xr:uid="{00000000-0005-0000-0000-000064430000}"/>
    <cellStyle name="Separador de milhares 19 5 5 2" xfId="1598" xr:uid="{00000000-0005-0000-0000-000065430000}"/>
    <cellStyle name="Separador de milhares 19 5 5 2 2" xfId="3354" xr:uid="{00000000-0005-0000-0000-000066430000}"/>
    <cellStyle name="Separador de milhares 19 5 5 2 2 2" xfId="9258" xr:uid="{00000000-0005-0000-0000-000067430000}"/>
    <cellStyle name="Separador de milhares 19 5 5 2 2 2 2" xfId="32239" xr:uid="{00000000-0005-0000-0000-000068430000}"/>
    <cellStyle name="Separador de milhares 19 5 5 2 2 2 3" xfId="20430" xr:uid="{00000000-0005-0000-0000-000069430000}"/>
    <cellStyle name="Separador de milhares 19 5 5 2 2 3" xfId="26335" xr:uid="{00000000-0005-0000-0000-00006A430000}"/>
    <cellStyle name="Separador de milhares 19 5 5 2 2 4" xfId="16918" xr:uid="{00000000-0005-0000-0000-00006B430000}"/>
    <cellStyle name="Separador de milhares 19 5 5 2 3" xfId="7502" xr:uid="{00000000-0005-0000-0000-00006C430000}"/>
    <cellStyle name="Separador de milhares 19 5 5 2 3 2" xfId="11014" xr:uid="{00000000-0005-0000-0000-00006D430000}"/>
    <cellStyle name="Separador de milhares 19 5 5 2 3 2 2" xfId="33995" xr:uid="{00000000-0005-0000-0000-00006E430000}"/>
    <cellStyle name="Separador de milhares 19 5 5 2 3 2 3" xfId="22823" xr:uid="{00000000-0005-0000-0000-00006F430000}"/>
    <cellStyle name="Separador de milhares 19 5 5 2 3 3" xfId="30483" xr:uid="{00000000-0005-0000-0000-000070430000}"/>
    <cellStyle name="Separador de milhares 19 5 5 2 3 4" xfId="15162" xr:uid="{00000000-0005-0000-0000-000071430000}"/>
    <cellStyle name="Separador de milhares 19 5 5 2 4" xfId="4626" xr:uid="{00000000-0005-0000-0000-000072430000}"/>
    <cellStyle name="Separador de milhares 19 5 5 2 4 2" xfId="27607" xr:uid="{00000000-0005-0000-0000-000073430000}"/>
    <cellStyle name="Separador de milhares 19 5 5 2 4 3" xfId="18674" xr:uid="{00000000-0005-0000-0000-000074430000}"/>
    <cellStyle name="Separador de milhares 19 5 5 2 5" xfId="24579" xr:uid="{00000000-0005-0000-0000-000075430000}"/>
    <cellStyle name="Separador de milhares 19 5 5 2 6" xfId="13406" xr:uid="{00000000-0005-0000-0000-000076430000}"/>
    <cellStyle name="Separador de milhares 19 5 5 3" xfId="2718" xr:uid="{00000000-0005-0000-0000-000077430000}"/>
    <cellStyle name="Separador de milhares 19 5 5 3 2" xfId="8622" xr:uid="{00000000-0005-0000-0000-000078430000}"/>
    <cellStyle name="Separador de milhares 19 5 5 3 2 2" xfId="31603" xr:uid="{00000000-0005-0000-0000-000079430000}"/>
    <cellStyle name="Separador de milhares 19 5 5 3 2 3" xfId="19794" xr:uid="{00000000-0005-0000-0000-00007A430000}"/>
    <cellStyle name="Separador de milhares 19 5 5 3 3" xfId="25699" xr:uid="{00000000-0005-0000-0000-00007B430000}"/>
    <cellStyle name="Separador de milhares 19 5 5 3 4" xfId="16282" xr:uid="{00000000-0005-0000-0000-00007C430000}"/>
    <cellStyle name="Separador de milhares 19 5 5 4" xfId="6866" xr:uid="{00000000-0005-0000-0000-00007D430000}"/>
    <cellStyle name="Separador de milhares 19 5 5 4 2" xfId="10378" xr:uid="{00000000-0005-0000-0000-00007E430000}"/>
    <cellStyle name="Separador de milhares 19 5 5 4 2 2" xfId="33359" xr:uid="{00000000-0005-0000-0000-00007F430000}"/>
    <cellStyle name="Separador de milhares 19 5 5 4 2 3" xfId="22187" xr:uid="{00000000-0005-0000-0000-000080430000}"/>
    <cellStyle name="Separador de milhares 19 5 5 4 3" xfId="29847" xr:uid="{00000000-0005-0000-0000-000081430000}"/>
    <cellStyle name="Separador de milhares 19 5 5 4 4" xfId="14526" xr:uid="{00000000-0005-0000-0000-000082430000}"/>
    <cellStyle name="Separador de milhares 19 5 5 5" xfId="5670" xr:uid="{00000000-0005-0000-0000-000083430000}"/>
    <cellStyle name="Separador de milhares 19 5 5 5 2" xfId="21304" xr:uid="{00000000-0005-0000-0000-000084430000}"/>
    <cellStyle name="Separador de milhares 19 5 5 5 3" xfId="28651" xr:uid="{00000000-0005-0000-0000-000085430000}"/>
    <cellStyle name="Separador de milhares 19 5 5 5 4" xfId="12770" xr:uid="{00000000-0005-0000-0000-000086430000}"/>
    <cellStyle name="Separador de milhares 19 5 5 6" xfId="3990" xr:uid="{00000000-0005-0000-0000-000087430000}"/>
    <cellStyle name="Separador de milhares 19 5 5 6 2" xfId="26971" xr:uid="{00000000-0005-0000-0000-000088430000}"/>
    <cellStyle name="Separador de milhares 19 5 5 6 3" xfId="18038" xr:uid="{00000000-0005-0000-0000-000089430000}"/>
    <cellStyle name="Separador de milhares 19 5 5 7" xfId="23943" xr:uid="{00000000-0005-0000-0000-00008A430000}"/>
    <cellStyle name="Separador de milhares 19 5 5 8" xfId="11650" xr:uid="{00000000-0005-0000-0000-00008B430000}"/>
    <cellStyle name="Separador de milhares 19 5 6" xfId="1352" xr:uid="{00000000-0005-0000-0000-00008C430000}"/>
    <cellStyle name="Separador de milhares 19 5 6 2" xfId="1988" xr:uid="{00000000-0005-0000-0000-00008D430000}"/>
    <cellStyle name="Separador de milhares 19 5 6 2 2" xfId="3744" xr:uid="{00000000-0005-0000-0000-00008E430000}"/>
    <cellStyle name="Separador de milhares 19 5 6 2 2 2" xfId="9648" xr:uid="{00000000-0005-0000-0000-00008F430000}"/>
    <cellStyle name="Separador de milhares 19 5 6 2 2 2 2" xfId="32629" xr:uid="{00000000-0005-0000-0000-000090430000}"/>
    <cellStyle name="Separador de milhares 19 5 6 2 2 2 3" xfId="20820" xr:uid="{00000000-0005-0000-0000-000091430000}"/>
    <cellStyle name="Separador de milhares 19 5 6 2 2 3" xfId="26725" xr:uid="{00000000-0005-0000-0000-000092430000}"/>
    <cellStyle name="Separador de milhares 19 5 6 2 2 4" xfId="17308" xr:uid="{00000000-0005-0000-0000-000093430000}"/>
    <cellStyle name="Separador de milhares 19 5 6 2 3" xfId="7892" xr:uid="{00000000-0005-0000-0000-000094430000}"/>
    <cellStyle name="Separador de milhares 19 5 6 2 3 2" xfId="11404" xr:uid="{00000000-0005-0000-0000-000095430000}"/>
    <cellStyle name="Separador de milhares 19 5 6 2 3 2 2" xfId="34385" xr:uid="{00000000-0005-0000-0000-000096430000}"/>
    <cellStyle name="Separador de milhares 19 5 6 2 3 2 3" xfId="23213" xr:uid="{00000000-0005-0000-0000-000097430000}"/>
    <cellStyle name="Separador de milhares 19 5 6 2 3 3" xfId="30873" xr:uid="{00000000-0005-0000-0000-000098430000}"/>
    <cellStyle name="Separador de milhares 19 5 6 2 3 4" xfId="15552" xr:uid="{00000000-0005-0000-0000-000099430000}"/>
    <cellStyle name="Separador de milhares 19 5 6 2 4" xfId="5016" xr:uid="{00000000-0005-0000-0000-00009A430000}"/>
    <cellStyle name="Separador de milhares 19 5 6 2 4 2" xfId="27997" xr:uid="{00000000-0005-0000-0000-00009B430000}"/>
    <cellStyle name="Separador de milhares 19 5 6 2 4 3" xfId="19064" xr:uid="{00000000-0005-0000-0000-00009C430000}"/>
    <cellStyle name="Separador de milhares 19 5 6 2 5" xfId="24969" xr:uid="{00000000-0005-0000-0000-00009D430000}"/>
    <cellStyle name="Separador de milhares 19 5 6 2 6" xfId="13796" xr:uid="{00000000-0005-0000-0000-00009E430000}"/>
    <cellStyle name="Separador de milhares 19 5 6 3" xfId="3108" xr:uid="{00000000-0005-0000-0000-00009F430000}"/>
    <cellStyle name="Separador de milhares 19 5 6 3 2" xfId="9012" xr:uid="{00000000-0005-0000-0000-0000A0430000}"/>
    <cellStyle name="Separador de milhares 19 5 6 3 2 2" xfId="31993" xr:uid="{00000000-0005-0000-0000-0000A1430000}"/>
    <cellStyle name="Separador de milhares 19 5 6 3 2 3" xfId="20184" xr:uid="{00000000-0005-0000-0000-0000A2430000}"/>
    <cellStyle name="Separador de milhares 19 5 6 3 3" xfId="26089" xr:uid="{00000000-0005-0000-0000-0000A3430000}"/>
    <cellStyle name="Separador de milhares 19 5 6 3 4" xfId="16672" xr:uid="{00000000-0005-0000-0000-0000A4430000}"/>
    <cellStyle name="Separador de milhares 19 5 6 4" xfId="7256" xr:uid="{00000000-0005-0000-0000-0000A5430000}"/>
    <cellStyle name="Separador de milhares 19 5 6 4 2" xfId="10768" xr:uid="{00000000-0005-0000-0000-0000A6430000}"/>
    <cellStyle name="Separador de milhares 19 5 6 4 2 2" xfId="33749" xr:uid="{00000000-0005-0000-0000-0000A7430000}"/>
    <cellStyle name="Separador de milhares 19 5 6 4 2 3" xfId="22577" xr:uid="{00000000-0005-0000-0000-0000A8430000}"/>
    <cellStyle name="Separador de milhares 19 5 6 4 3" xfId="30237" xr:uid="{00000000-0005-0000-0000-0000A9430000}"/>
    <cellStyle name="Separador de milhares 19 5 6 4 4" xfId="14916" xr:uid="{00000000-0005-0000-0000-0000AA430000}"/>
    <cellStyle name="Separador de milhares 19 5 6 5" xfId="6060" xr:uid="{00000000-0005-0000-0000-0000AB430000}"/>
    <cellStyle name="Separador de milhares 19 5 6 5 2" xfId="21457" xr:uid="{00000000-0005-0000-0000-0000AC430000}"/>
    <cellStyle name="Separador de milhares 19 5 6 5 3" xfId="29041" xr:uid="{00000000-0005-0000-0000-0000AD430000}"/>
    <cellStyle name="Separador de milhares 19 5 6 5 4" xfId="13160" xr:uid="{00000000-0005-0000-0000-0000AE430000}"/>
    <cellStyle name="Separador de milhares 19 5 6 6" xfId="4380" xr:uid="{00000000-0005-0000-0000-0000AF430000}"/>
    <cellStyle name="Separador de milhares 19 5 6 6 2" xfId="27361" xr:uid="{00000000-0005-0000-0000-0000B0430000}"/>
    <cellStyle name="Separador de milhares 19 5 6 6 3" xfId="18428" xr:uid="{00000000-0005-0000-0000-0000B1430000}"/>
    <cellStyle name="Separador de milhares 19 5 6 7" xfId="24333" xr:uid="{00000000-0005-0000-0000-0000B2430000}"/>
    <cellStyle name="Separador de milhares 19 5 6 8" xfId="12040" xr:uid="{00000000-0005-0000-0000-0000B3430000}"/>
    <cellStyle name="Separador de milhares 19 5 7" xfId="792" xr:uid="{00000000-0005-0000-0000-0000B4430000}"/>
    <cellStyle name="Separador de milhares 19 5 7 2" xfId="2548" xr:uid="{00000000-0005-0000-0000-0000B5430000}"/>
    <cellStyle name="Separador de milhares 19 5 7 2 2" xfId="8452" xr:uid="{00000000-0005-0000-0000-0000B6430000}"/>
    <cellStyle name="Separador de milhares 19 5 7 2 2 2" xfId="31433" xr:uid="{00000000-0005-0000-0000-0000B7430000}"/>
    <cellStyle name="Separador de milhares 19 5 7 2 2 3" xfId="19624" xr:uid="{00000000-0005-0000-0000-0000B8430000}"/>
    <cellStyle name="Separador de milhares 19 5 7 2 3" xfId="25529" xr:uid="{00000000-0005-0000-0000-0000B9430000}"/>
    <cellStyle name="Separador de milhares 19 5 7 2 4" xfId="16112" xr:uid="{00000000-0005-0000-0000-0000BA430000}"/>
    <cellStyle name="Separador de milhares 19 5 7 3" xfId="6696" xr:uid="{00000000-0005-0000-0000-0000BB430000}"/>
    <cellStyle name="Separador de milhares 19 5 7 3 2" xfId="10208" xr:uid="{00000000-0005-0000-0000-0000BC430000}"/>
    <cellStyle name="Separador de milhares 19 5 7 3 2 2" xfId="33189" xr:uid="{00000000-0005-0000-0000-0000BD430000}"/>
    <cellStyle name="Separador de milhares 19 5 7 3 2 3" xfId="22017" xr:uid="{00000000-0005-0000-0000-0000BE430000}"/>
    <cellStyle name="Separador de milhares 19 5 7 3 3" xfId="29677" xr:uid="{00000000-0005-0000-0000-0000BF430000}"/>
    <cellStyle name="Separador de milhares 19 5 7 3 4" xfId="14356" xr:uid="{00000000-0005-0000-0000-0000C0430000}"/>
    <cellStyle name="Separador de milhares 19 5 7 4" xfId="4456" xr:uid="{00000000-0005-0000-0000-0000C1430000}"/>
    <cellStyle name="Separador de milhares 19 5 7 4 2" xfId="27437" xr:uid="{00000000-0005-0000-0000-0000C2430000}"/>
    <cellStyle name="Separador de milhares 19 5 7 4 3" xfId="17868" xr:uid="{00000000-0005-0000-0000-0000C3430000}"/>
    <cellStyle name="Separador de milhares 19 5 7 5" xfId="23773" xr:uid="{00000000-0005-0000-0000-0000C4430000}"/>
    <cellStyle name="Separador de milhares 19 5 7 6" xfId="12600" xr:uid="{00000000-0005-0000-0000-0000C5430000}"/>
    <cellStyle name="Separador de milhares 19 5 8" xfId="1428" xr:uid="{00000000-0005-0000-0000-0000C6430000}"/>
    <cellStyle name="Separador de milhares 19 5 8 2" xfId="3184" xr:uid="{00000000-0005-0000-0000-0000C7430000}"/>
    <cellStyle name="Separador de milhares 19 5 8 2 2" xfId="9088" xr:uid="{00000000-0005-0000-0000-0000C8430000}"/>
    <cellStyle name="Separador de milhares 19 5 8 2 2 2" xfId="32069" xr:uid="{00000000-0005-0000-0000-0000C9430000}"/>
    <cellStyle name="Separador de milhares 19 5 8 2 2 3" xfId="20260" xr:uid="{00000000-0005-0000-0000-0000CA430000}"/>
    <cellStyle name="Separador de milhares 19 5 8 2 3" xfId="26165" xr:uid="{00000000-0005-0000-0000-0000CB430000}"/>
    <cellStyle name="Separador de milhares 19 5 8 2 4" xfId="16748" xr:uid="{00000000-0005-0000-0000-0000CC430000}"/>
    <cellStyle name="Separador de milhares 19 5 8 3" xfId="7332" xr:uid="{00000000-0005-0000-0000-0000CD430000}"/>
    <cellStyle name="Separador de milhares 19 5 8 3 2" xfId="10844" xr:uid="{00000000-0005-0000-0000-0000CE430000}"/>
    <cellStyle name="Separador de milhares 19 5 8 3 2 2" xfId="33825" xr:uid="{00000000-0005-0000-0000-0000CF430000}"/>
    <cellStyle name="Separador de milhares 19 5 8 3 2 3" xfId="22653" xr:uid="{00000000-0005-0000-0000-0000D0430000}"/>
    <cellStyle name="Separador de milhares 19 5 8 3 3" xfId="30313" xr:uid="{00000000-0005-0000-0000-0000D1430000}"/>
    <cellStyle name="Separador de milhares 19 5 8 3 4" xfId="14992" xr:uid="{00000000-0005-0000-0000-0000D2430000}"/>
    <cellStyle name="Separador de milhares 19 5 8 4" xfId="6136" xr:uid="{00000000-0005-0000-0000-0000D3430000}"/>
    <cellStyle name="Separador de milhares 19 5 8 4 2" xfId="29117" xr:uid="{00000000-0005-0000-0000-0000D4430000}"/>
    <cellStyle name="Separador de milhares 19 5 8 4 3" xfId="18504" xr:uid="{00000000-0005-0000-0000-0000D5430000}"/>
    <cellStyle name="Separador de milhares 19 5 8 5" xfId="24409" xr:uid="{00000000-0005-0000-0000-0000D6430000}"/>
    <cellStyle name="Separador de milhares 19 5 8 6" xfId="13236" xr:uid="{00000000-0005-0000-0000-0000D7430000}"/>
    <cellStyle name="Separador de milhares 19 5 9" xfId="715" xr:uid="{00000000-0005-0000-0000-0000D8430000}"/>
    <cellStyle name="Separador de milhares 19 5 9 2" xfId="2472" xr:uid="{00000000-0005-0000-0000-0000D9430000}"/>
    <cellStyle name="Separador de milhares 19 5 9 2 2" xfId="8376" xr:uid="{00000000-0005-0000-0000-0000DA430000}"/>
    <cellStyle name="Separador de milhares 19 5 9 2 2 2" xfId="31357" xr:uid="{00000000-0005-0000-0000-0000DB430000}"/>
    <cellStyle name="Separador de milhares 19 5 9 2 2 3" xfId="19548" xr:uid="{00000000-0005-0000-0000-0000DC430000}"/>
    <cellStyle name="Separador de milhares 19 5 9 2 3" xfId="25453" xr:uid="{00000000-0005-0000-0000-0000DD430000}"/>
    <cellStyle name="Separador de milhares 19 5 9 2 4" xfId="16036" xr:uid="{00000000-0005-0000-0000-0000DE430000}"/>
    <cellStyle name="Separador de milhares 19 5 9 3" xfId="6620" xr:uid="{00000000-0005-0000-0000-0000DF430000}"/>
    <cellStyle name="Separador de milhares 19 5 9 3 2" xfId="10132" xr:uid="{00000000-0005-0000-0000-0000E0430000}"/>
    <cellStyle name="Separador de milhares 19 5 9 3 2 2" xfId="33113" xr:uid="{00000000-0005-0000-0000-0000E1430000}"/>
    <cellStyle name="Separador de milhares 19 5 9 3 2 3" xfId="21941" xr:uid="{00000000-0005-0000-0000-0000E2430000}"/>
    <cellStyle name="Separador de milhares 19 5 9 3 3" xfId="29601" xr:uid="{00000000-0005-0000-0000-0000E3430000}"/>
    <cellStyle name="Separador de milhares 19 5 9 3 4" xfId="14280" xr:uid="{00000000-0005-0000-0000-0000E4430000}"/>
    <cellStyle name="Separador de milhares 19 5 9 4" xfId="5500" xr:uid="{00000000-0005-0000-0000-0000E5430000}"/>
    <cellStyle name="Separador de milhares 19 5 9 4 2" xfId="28481" xr:uid="{00000000-0005-0000-0000-0000E6430000}"/>
    <cellStyle name="Separador de milhares 19 5 9 4 3" xfId="17792" xr:uid="{00000000-0005-0000-0000-0000E7430000}"/>
    <cellStyle name="Separador de milhares 19 5 9 5" xfId="23697" xr:uid="{00000000-0005-0000-0000-0000E8430000}"/>
    <cellStyle name="Separador de milhares 19 5 9 6" xfId="12524" xr:uid="{00000000-0005-0000-0000-0000E9430000}"/>
    <cellStyle name="Separador de milhares 19 6" xfId="319" xr:uid="{00000000-0005-0000-0000-0000EA430000}"/>
    <cellStyle name="Separador de milhares 19 6 10" xfId="2078" xr:uid="{00000000-0005-0000-0000-0000EB430000}"/>
    <cellStyle name="Separador de milhares 19 6 10 2" xfId="7982" xr:uid="{00000000-0005-0000-0000-0000EC430000}"/>
    <cellStyle name="Separador de milhares 19 6 10 2 2" xfId="30963" xr:uid="{00000000-0005-0000-0000-0000ED430000}"/>
    <cellStyle name="Separador de milhares 19 6 10 2 3" xfId="19154" xr:uid="{00000000-0005-0000-0000-0000EE430000}"/>
    <cellStyle name="Separador de milhares 19 6 10 3" xfId="25059" xr:uid="{00000000-0005-0000-0000-0000EF430000}"/>
    <cellStyle name="Separador de milhares 19 6 10 4" xfId="15642" xr:uid="{00000000-0005-0000-0000-0000F0430000}"/>
    <cellStyle name="Separador de milhares 19 6 11" xfId="6226" xr:uid="{00000000-0005-0000-0000-0000F1430000}"/>
    <cellStyle name="Separador de milhares 19 6 11 2" xfId="9738" xr:uid="{00000000-0005-0000-0000-0000F2430000}"/>
    <cellStyle name="Separador de milhares 19 6 11 2 2" xfId="32719" xr:uid="{00000000-0005-0000-0000-0000F3430000}"/>
    <cellStyle name="Separador de milhares 19 6 11 2 3" xfId="21547" xr:uid="{00000000-0005-0000-0000-0000F4430000}"/>
    <cellStyle name="Separador de milhares 19 6 11 3" xfId="29207" xr:uid="{00000000-0005-0000-0000-0000F5430000}"/>
    <cellStyle name="Separador de milhares 19 6 11 4" xfId="13886" xr:uid="{00000000-0005-0000-0000-0000F6430000}"/>
    <cellStyle name="Separador de milhares 19 6 12" xfId="5106" xr:uid="{00000000-0005-0000-0000-0000F7430000}"/>
    <cellStyle name="Separador de milhares 19 6 12 2" xfId="20910" xr:uid="{00000000-0005-0000-0000-0000F8430000}"/>
    <cellStyle name="Separador de milhares 19 6 12 3" xfId="28087" xr:uid="{00000000-0005-0000-0000-0000F9430000}"/>
    <cellStyle name="Separador de milhares 19 6 12 4" xfId="12130" xr:uid="{00000000-0005-0000-0000-0000FA430000}"/>
    <cellStyle name="Separador de milhares 19 6 13" xfId="3825" xr:uid="{00000000-0005-0000-0000-0000FB430000}"/>
    <cellStyle name="Separador de milhares 19 6 13 2" xfId="26806" xr:uid="{00000000-0005-0000-0000-0000FC430000}"/>
    <cellStyle name="Separador de milhares 19 6 13 3" xfId="17398" xr:uid="{00000000-0005-0000-0000-0000FD430000}"/>
    <cellStyle name="Separador de milhares 19 6 14" xfId="23303" xr:uid="{00000000-0005-0000-0000-0000FE430000}"/>
    <cellStyle name="Separador de milhares 19 6 15" xfId="11485" xr:uid="{00000000-0005-0000-0000-0000FF430000}"/>
    <cellStyle name="Separador de milhares 19 6 2" xfId="473" xr:uid="{00000000-0005-0000-0000-000000440000}"/>
    <cellStyle name="Separador de milhares 19 6 2 10" xfId="23456" xr:uid="{00000000-0005-0000-0000-000001440000}"/>
    <cellStyle name="Separador de milhares 19 6 2 11" xfId="11570" xr:uid="{00000000-0005-0000-0000-000002440000}"/>
    <cellStyle name="Separador de milhares 19 6 2 2" xfId="634" xr:uid="{00000000-0005-0000-0000-000003440000}"/>
    <cellStyle name="Separador de milhares 19 6 2 2 2" xfId="1917" xr:uid="{00000000-0005-0000-0000-000004440000}"/>
    <cellStyle name="Separador de milhares 19 6 2 2 2 2" xfId="3673" xr:uid="{00000000-0005-0000-0000-000005440000}"/>
    <cellStyle name="Separador de milhares 19 6 2 2 2 2 2" xfId="9577" xr:uid="{00000000-0005-0000-0000-000006440000}"/>
    <cellStyle name="Separador de milhares 19 6 2 2 2 2 2 2" xfId="32558" xr:uid="{00000000-0005-0000-0000-000007440000}"/>
    <cellStyle name="Separador de milhares 19 6 2 2 2 2 2 3" xfId="20749" xr:uid="{00000000-0005-0000-0000-000008440000}"/>
    <cellStyle name="Separador de milhares 19 6 2 2 2 2 3" xfId="26654" xr:uid="{00000000-0005-0000-0000-000009440000}"/>
    <cellStyle name="Separador de milhares 19 6 2 2 2 2 4" xfId="17237" xr:uid="{00000000-0005-0000-0000-00000A440000}"/>
    <cellStyle name="Separador de milhares 19 6 2 2 2 3" xfId="7821" xr:uid="{00000000-0005-0000-0000-00000B440000}"/>
    <cellStyle name="Separador de milhares 19 6 2 2 2 3 2" xfId="11333" xr:uid="{00000000-0005-0000-0000-00000C440000}"/>
    <cellStyle name="Separador de milhares 19 6 2 2 2 3 2 2" xfId="34314" xr:uid="{00000000-0005-0000-0000-00000D440000}"/>
    <cellStyle name="Separador de milhares 19 6 2 2 2 3 2 3" xfId="23142" xr:uid="{00000000-0005-0000-0000-00000E440000}"/>
    <cellStyle name="Separador de milhares 19 6 2 2 2 3 3" xfId="30802" xr:uid="{00000000-0005-0000-0000-00000F440000}"/>
    <cellStyle name="Separador de milhares 19 6 2 2 2 3 4" xfId="15481" xr:uid="{00000000-0005-0000-0000-000010440000}"/>
    <cellStyle name="Separador de milhares 19 6 2 2 2 4" xfId="4945" xr:uid="{00000000-0005-0000-0000-000011440000}"/>
    <cellStyle name="Separador de milhares 19 6 2 2 2 4 2" xfId="27926" xr:uid="{00000000-0005-0000-0000-000012440000}"/>
    <cellStyle name="Separador de milhares 19 6 2 2 2 4 3" xfId="18993" xr:uid="{00000000-0005-0000-0000-000013440000}"/>
    <cellStyle name="Separador de milhares 19 6 2 2 2 5" xfId="24898" xr:uid="{00000000-0005-0000-0000-000014440000}"/>
    <cellStyle name="Separador de milhares 19 6 2 2 2 6" xfId="13725" xr:uid="{00000000-0005-0000-0000-000015440000}"/>
    <cellStyle name="Separador de milhares 19 6 2 2 3" xfId="1281" xr:uid="{00000000-0005-0000-0000-000016440000}"/>
    <cellStyle name="Separador de milhares 19 6 2 2 3 2" xfId="3037" xr:uid="{00000000-0005-0000-0000-000017440000}"/>
    <cellStyle name="Separador de milhares 19 6 2 2 3 2 2" xfId="8941" xr:uid="{00000000-0005-0000-0000-000018440000}"/>
    <cellStyle name="Separador de milhares 19 6 2 2 3 2 2 2" xfId="31922" xr:uid="{00000000-0005-0000-0000-000019440000}"/>
    <cellStyle name="Separador de milhares 19 6 2 2 3 2 2 3" xfId="20113" xr:uid="{00000000-0005-0000-0000-00001A440000}"/>
    <cellStyle name="Separador de milhares 19 6 2 2 3 2 3" xfId="26018" xr:uid="{00000000-0005-0000-0000-00001B440000}"/>
    <cellStyle name="Separador de milhares 19 6 2 2 3 2 4" xfId="16601" xr:uid="{00000000-0005-0000-0000-00001C440000}"/>
    <cellStyle name="Separador de milhares 19 6 2 2 3 3" xfId="7185" xr:uid="{00000000-0005-0000-0000-00001D440000}"/>
    <cellStyle name="Separador de milhares 19 6 2 2 3 3 2" xfId="10697" xr:uid="{00000000-0005-0000-0000-00001E440000}"/>
    <cellStyle name="Separador de milhares 19 6 2 2 3 3 2 2" xfId="33678" xr:uid="{00000000-0005-0000-0000-00001F440000}"/>
    <cellStyle name="Separador de milhares 19 6 2 2 3 3 2 3" xfId="22506" xr:uid="{00000000-0005-0000-0000-000020440000}"/>
    <cellStyle name="Separador de milhares 19 6 2 2 3 3 3" xfId="30166" xr:uid="{00000000-0005-0000-0000-000021440000}"/>
    <cellStyle name="Separador de milhares 19 6 2 2 3 3 4" xfId="14845" xr:uid="{00000000-0005-0000-0000-000022440000}"/>
    <cellStyle name="Separador de milhares 19 6 2 2 3 4" xfId="5989" xr:uid="{00000000-0005-0000-0000-000023440000}"/>
    <cellStyle name="Separador de milhares 19 6 2 2 3 4 2" xfId="28970" xr:uid="{00000000-0005-0000-0000-000024440000}"/>
    <cellStyle name="Separador de milhares 19 6 2 2 3 4 3" xfId="18357" xr:uid="{00000000-0005-0000-0000-000025440000}"/>
    <cellStyle name="Separador de milhares 19 6 2 2 3 5" xfId="24262" xr:uid="{00000000-0005-0000-0000-000026440000}"/>
    <cellStyle name="Separador de milhares 19 6 2 2 3 6" xfId="13089" xr:uid="{00000000-0005-0000-0000-000027440000}"/>
    <cellStyle name="Separador de milhares 19 6 2 2 4" xfId="2392" xr:uid="{00000000-0005-0000-0000-000028440000}"/>
    <cellStyle name="Separador de milhares 19 6 2 2 4 2" xfId="8296" xr:uid="{00000000-0005-0000-0000-000029440000}"/>
    <cellStyle name="Separador de milhares 19 6 2 2 4 2 2" xfId="31277" xr:uid="{00000000-0005-0000-0000-00002A440000}"/>
    <cellStyle name="Separador de milhares 19 6 2 2 4 2 3" xfId="19468" xr:uid="{00000000-0005-0000-0000-00002B440000}"/>
    <cellStyle name="Separador de milhares 19 6 2 2 4 3" xfId="25373" xr:uid="{00000000-0005-0000-0000-00002C440000}"/>
    <cellStyle name="Separador de milhares 19 6 2 2 4 4" xfId="15956" xr:uid="{00000000-0005-0000-0000-00002D440000}"/>
    <cellStyle name="Separador de milhares 19 6 2 2 5" xfId="6540" xr:uid="{00000000-0005-0000-0000-00002E440000}"/>
    <cellStyle name="Separador de milhares 19 6 2 2 5 2" xfId="10052" xr:uid="{00000000-0005-0000-0000-00002F440000}"/>
    <cellStyle name="Separador de milhares 19 6 2 2 5 2 2" xfId="33033" xr:uid="{00000000-0005-0000-0000-000030440000}"/>
    <cellStyle name="Separador de milhares 19 6 2 2 5 2 3" xfId="21861" xr:uid="{00000000-0005-0000-0000-000031440000}"/>
    <cellStyle name="Separador de milhares 19 6 2 2 5 3" xfId="29521" xr:uid="{00000000-0005-0000-0000-000032440000}"/>
    <cellStyle name="Separador de milhares 19 6 2 2 5 4" xfId="14200" xr:uid="{00000000-0005-0000-0000-000033440000}"/>
    <cellStyle name="Separador de milhares 19 6 2 2 6" xfId="5420" xr:uid="{00000000-0005-0000-0000-000034440000}"/>
    <cellStyle name="Separador de milhares 19 6 2 2 6 2" xfId="21224" xr:uid="{00000000-0005-0000-0000-000035440000}"/>
    <cellStyle name="Separador de milhares 19 6 2 2 6 3" xfId="28401" xr:uid="{00000000-0005-0000-0000-000036440000}"/>
    <cellStyle name="Separador de milhares 19 6 2 2 6 4" xfId="12444" xr:uid="{00000000-0005-0000-0000-000037440000}"/>
    <cellStyle name="Separador de milhares 19 6 2 2 7" xfId="4309" xr:uid="{00000000-0005-0000-0000-000038440000}"/>
    <cellStyle name="Separador de milhares 19 6 2 2 7 2" xfId="27290" xr:uid="{00000000-0005-0000-0000-000039440000}"/>
    <cellStyle name="Separador de milhares 19 6 2 2 7 3" xfId="17712" xr:uid="{00000000-0005-0000-0000-00003A440000}"/>
    <cellStyle name="Separador de milhares 19 6 2 2 8" xfId="23617" xr:uid="{00000000-0005-0000-0000-00003B440000}"/>
    <cellStyle name="Separador de milhares 19 6 2 2 9" xfId="11969" xr:uid="{00000000-0005-0000-0000-00003C440000}"/>
    <cellStyle name="Separador de milhares 19 6 2 3" xfId="1120" xr:uid="{00000000-0005-0000-0000-00003D440000}"/>
    <cellStyle name="Separador de milhares 19 6 2 3 2" xfId="1756" xr:uid="{00000000-0005-0000-0000-00003E440000}"/>
    <cellStyle name="Separador de milhares 19 6 2 3 2 2" xfId="3512" xr:uid="{00000000-0005-0000-0000-00003F440000}"/>
    <cellStyle name="Separador de milhares 19 6 2 3 2 2 2" xfId="9416" xr:uid="{00000000-0005-0000-0000-000040440000}"/>
    <cellStyle name="Separador de milhares 19 6 2 3 2 2 2 2" xfId="32397" xr:uid="{00000000-0005-0000-0000-000041440000}"/>
    <cellStyle name="Separador de milhares 19 6 2 3 2 2 2 3" xfId="20588" xr:uid="{00000000-0005-0000-0000-000042440000}"/>
    <cellStyle name="Separador de milhares 19 6 2 3 2 2 3" xfId="26493" xr:uid="{00000000-0005-0000-0000-000043440000}"/>
    <cellStyle name="Separador de milhares 19 6 2 3 2 2 4" xfId="17076" xr:uid="{00000000-0005-0000-0000-000044440000}"/>
    <cellStyle name="Separador de milhares 19 6 2 3 2 3" xfId="7660" xr:uid="{00000000-0005-0000-0000-000045440000}"/>
    <cellStyle name="Separador de milhares 19 6 2 3 2 3 2" xfId="11172" xr:uid="{00000000-0005-0000-0000-000046440000}"/>
    <cellStyle name="Separador de milhares 19 6 2 3 2 3 2 2" xfId="34153" xr:uid="{00000000-0005-0000-0000-000047440000}"/>
    <cellStyle name="Separador de milhares 19 6 2 3 2 3 2 3" xfId="22981" xr:uid="{00000000-0005-0000-0000-000048440000}"/>
    <cellStyle name="Separador de milhares 19 6 2 3 2 3 3" xfId="30641" xr:uid="{00000000-0005-0000-0000-000049440000}"/>
    <cellStyle name="Separador de milhares 19 6 2 3 2 3 4" xfId="15320" xr:uid="{00000000-0005-0000-0000-00004A440000}"/>
    <cellStyle name="Separador de milhares 19 6 2 3 2 4" xfId="4784" xr:uid="{00000000-0005-0000-0000-00004B440000}"/>
    <cellStyle name="Separador de milhares 19 6 2 3 2 4 2" xfId="27765" xr:uid="{00000000-0005-0000-0000-00004C440000}"/>
    <cellStyle name="Separador de milhares 19 6 2 3 2 4 3" xfId="18832" xr:uid="{00000000-0005-0000-0000-00004D440000}"/>
    <cellStyle name="Separador de milhares 19 6 2 3 2 5" xfId="24737" xr:uid="{00000000-0005-0000-0000-00004E440000}"/>
    <cellStyle name="Separador de milhares 19 6 2 3 2 6" xfId="13564" xr:uid="{00000000-0005-0000-0000-00004F440000}"/>
    <cellStyle name="Separador de milhares 19 6 2 3 3" xfId="2876" xr:uid="{00000000-0005-0000-0000-000050440000}"/>
    <cellStyle name="Separador de milhares 19 6 2 3 3 2" xfId="8780" xr:uid="{00000000-0005-0000-0000-000051440000}"/>
    <cellStyle name="Separador de milhares 19 6 2 3 3 2 2" xfId="31761" xr:uid="{00000000-0005-0000-0000-000052440000}"/>
    <cellStyle name="Separador de milhares 19 6 2 3 3 2 3" xfId="19952" xr:uid="{00000000-0005-0000-0000-000053440000}"/>
    <cellStyle name="Separador de milhares 19 6 2 3 3 3" xfId="25857" xr:uid="{00000000-0005-0000-0000-000054440000}"/>
    <cellStyle name="Separador de milhares 19 6 2 3 3 4" xfId="16440" xr:uid="{00000000-0005-0000-0000-000055440000}"/>
    <cellStyle name="Separador de milhares 19 6 2 3 4" xfId="7024" xr:uid="{00000000-0005-0000-0000-000056440000}"/>
    <cellStyle name="Separador de milhares 19 6 2 3 4 2" xfId="10536" xr:uid="{00000000-0005-0000-0000-000057440000}"/>
    <cellStyle name="Separador de milhares 19 6 2 3 4 2 2" xfId="33517" xr:uid="{00000000-0005-0000-0000-000058440000}"/>
    <cellStyle name="Separador de milhares 19 6 2 3 4 2 3" xfId="22345" xr:uid="{00000000-0005-0000-0000-000059440000}"/>
    <cellStyle name="Separador de milhares 19 6 2 3 4 3" xfId="30005" xr:uid="{00000000-0005-0000-0000-00005A440000}"/>
    <cellStyle name="Separador de milhares 19 6 2 3 4 4" xfId="14684" xr:uid="{00000000-0005-0000-0000-00005B440000}"/>
    <cellStyle name="Separador de milhares 19 6 2 3 5" xfId="5828" xr:uid="{00000000-0005-0000-0000-00005C440000}"/>
    <cellStyle name="Separador de milhares 19 6 2 3 5 2" xfId="21386" xr:uid="{00000000-0005-0000-0000-00005D440000}"/>
    <cellStyle name="Separador de milhares 19 6 2 3 5 3" xfId="28809" xr:uid="{00000000-0005-0000-0000-00005E440000}"/>
    <cellStyle name="Separador de milhares 19 6 2 3 5 4" xfId="12928" xr:uid="{00000000-0005-0000-0000-00005F440000}"/>
    <cellStyle name="Separador de milhares 19 6 2 3 6" xfId="4148" xr:uid="{00000000-0005-0000-0000-000060440000}"/>
    <cellStyle name="Separador de milhares 19 6 2 3 6 2" xfId="27129" xr:uid="{00000000-0005-0000-0000-000061440000}"/>
    <cellStyle name="Separador de milhares 19 6 2 3 6 3" xfId="18196" xr:uid="{00000000-0005-0000-0000-000062440000}"/>
    <cellStyle name="Separador de milhares 19 6 2 3 7" xfId="24101" xr:uid="{00000000-0005-0000-0000-000063440000}"/>
    <cellStyle name="Separador de milhares 19 6 2 3 8" xfId="11808" xr:uid="{00000000-0005-0000-0000-000064440000}"/>
    <cellStyle name="Separador de milhares 19 6 2 4" xfId="1518" xr:uid="{00000000-0005-0000-0000-000065440000}"/>
    <cellStyle name="Separador de milhares 19 6 2 4 2" xfId="3274" xr:uid="{00000000-0005-0000-0000-000066440000}"/>
    <cellStyle name="Separador de milhares 19 6 2 4 2 2" xfId="9178" xr:uid="{00000000-0005-0000-0000-000067440000}"/>
    <cellStyle name="Separador de milhares 19 6 2 4 2 2 2" xfId="32159" xr:uid="{00000000-0005-0000-0000-000068440000}"/>
    <cellStyle name="Separador de milhares 19 6 2 4 2 2 3" xfId="20350" xr:uid="{00000000-0005-0000-0000-000069440000}"/>
    <cellStyle name="Separador de milhares 19 6 2 4 2 3" xfId="26255" xr:uid="{00000000-0005-0000-0000-00006A440000}"/>
    <cellStyle name="Separador de milhares 19 6 2 4 2 4" xfId="16838" xr:uid="{00000000-0005-0000-0000-00006B440000}"/>
    <cellStyle name="Separador de milhares 19 6 2 4 3" xfId="7422" xr:uid="{00000000-0005-0000-0000-00006C440000}"/>
    <cellStyle name="Separador de milhares 19 6 2 4 3 2" xfId="10934" xr:uid="{00000000-0005-0000-0000-00006D440000}"/>
    <cellStyle name="Separador de milhares 19 6 2 4 3 2 2" xfId="33915" xr:uid="{00000000-0005-0000-0000-00006E440000}"/>
    <cellStyle name="Separador de milhares 19 6 2 4 3 2 3" xfId="22743" xr:uid="{00000000-0005-0000-0000-00006F440000}"/>
    <cellStyle name="Separador de milhares 19 6 2 4 3 3" xfId="30403" xr:uid="{00000000-0005-0000-0000-000070440000}"/>
    <cellStyle name="Separador de milhares 19 6 2 4 3 4" xfId="15082" xr:uid="{00000000-0005-0000-0000-000071440000}"/>
    <cellStyle name="Separador de milhares 19 6 2 4 4" xfId="4546" xr:uid="{00000000-0005-0000-0000-000072440000}"/>
    <cellStyle name="Separador de milhares 19 6 2 4 4 2" xfId="27527" xr:uid="{00000000-0005-0000-0000-000073440000}"/>
    <cellStyle name="Separador de milhares 19 6 2 4 4 3" xfId="18594" xr:uid="{00000000-0005-0000-0000-000074440000}"/>
    <cellStyle name="Separador de milhares 19 6 2 4 5" xfId="24499" xr:uid="{00000000-0005-0000-0000-000075440000}"/>
    <cellStyle name="Separador de milhares 19 6 2 4 6" xfId="13326" xr:uid="{00000000-0005-0000-0000-000076440000}"/>
    <cellStyle name="Separador de milhares 19 6 2 5" xfId="882" xr:uid="{00000000-0005-0000-0000-000077440000}"/>
    <cellStyle name="Separador de milhares 19 6 2 5 2" xfId="2638" xr:uid="{00000000-0005-0000-0000-000078440000}"/>
    <cellStyle name="Separador de milhares 19 6 2 5 2 2" xfId="8542" xr:uid="{00000000-0005-0000-0000-000079440000}"/>
    <cellStyle name="Separador de milhares 19 6 2 5 2 2 2" xfId="31523" xr:uid="{00000000-0005-0000-0000-00007A440000}"/>
    <cellStyle name="Separador de milhares 19 6 2 5 2 2 3" xfId="19714" xr:uid="{00000000-0005-0000-0000-00007B440000}"/>
    <cellStyle name="Separador de milhares 19 6 2 5 2 3" xfId="25619" xr:uid="{00000000-0005-0000-0000-00007C440000}"/>
    <cellStyle name="Separador de milhares 19 6 2 5 2 4" xfId="16202" xr:uid="{00000000-0005-0000-0000-00007D440000}"/>
    <cellStyle name="Separador de milhares 19 6 2 5 3" xfId="6786" xr:uid="{00000000-0005-0000-0000-00007E440000}"/>
    <cellStyle name="Separador de milhares 19 6 2 5 3 2" xfId="10298" xr:uid="{00000000-0005-0000-0000-00007F440000}"/>
    <cellStyle name="Separador de milhares 19 6 2 5 3 2 2" xfId="33279" xr:uid="{00000000-0005-0000-0000-000080440000}"/>
    <cellStyle name="Separador de milhares 19 6 2 5 3 2 3" xfId="22107" xr:uid="{00000000-0005-0000-0000-000081440000}"/>
    <cellStyle name="Separador de milhares 19 6 2 5 3 3" xfId="29767" xr:uid="{00000000-0005-0000-0000-000082440000}"/>
    <cellStyle name="Separador de milhares 19 6 2 5 3 4" xfId="14446" xr:uid="{00000000-0005-0000-0000-000083440000}"/>
    <cellStyle name="Separador de milhares 19 6 2 5 4" xfId="5590" xr:uid="{00000000-0005-0000-0000-000084440000}"/>
    <cellStyle name="Separador de milhares 19 6 2 5 4 2" xfId="28571" xr:uid="{00000000-0005-0000-0000-000085440000}"/>
    <cellStyle name="Separador de milhares 19 6 2 5 4 3" xfId="17958" xr:uid="{00000000-0005-0000-0000-000086440000}"/>
    <cellStyle name="Separador de milhares 19 6 2 5 5" xfId="23863" xr:uid="{00000000-0005-0000-0000-000087440000}"/>
    <cellStyle name="Separador de milhares 19 6 2 5 6" xfId="12690" xr:uid="{00000000-0005-0000-0000-000088440000}"/>
    <cellStyle name="Separador de milhares 19 6 2 6" xfId="2231" xr:uid="{00000000-0005-0000-0000-000089440000}"/>
    <cellStyle name="Separador de milhares 19 6 2 6 2" xfId="8135" xr:uid="{00000000-0005-0000-0000-00008A440000}"/>
    <cellStyle name="Separador de milhares 19 6 2 6 2 2" xfId="31116" xr:uid="{00000000-0005-0000-0000-00008B440000}"/>
    <cellStyle name="Separador de milhares 19 6 2 6 2 3" xfId="19307" xr:uid="{00000000-0005-0000-0000-00008C440000}"/>
    <cellStyle name="Separador de milhares 19 6 2 6 3" xfId="25212" xr:uid="{00000000-0005-0000-0000-00008D440000}"/>
    <cellStyle name="Separador de milhares 19 6 2 6 4" xfId="15795" xr:uid="{00000000-0005-0000-0000-00008E440000}"/>
    <cellStyle name="Separador de milhares 19 6 2 7" xfId="6379" xr:uid="{00000000-0005-0000-0000-00008F440000}"/>
    <cellStyle name="Separador de milhares 19 6 2 7 2" xfId="9891" xr:uid="{00000000-0005-0000-0000-000090440000}"/>
    <cellStyle name="Separador de milhares 19 6 2 7 2 2" xfId="32872" xr:uid="{00000000-0005-0000-0000-000091440000}"/>
    <cellStyle name="Separador de milhares 19 6 2 7 2 3" xfId="21700" xr:uid="{00000000-0005-0000-0000-000092440000}"/>
    <cellStyle name="Separador de milhares 19 6 2 7 3" xfId="29360" xr:uid="{00000000-0005-0000-0000-000093440000}"/>
    <cellStyle name="Separador de milhares 19 6 2 7 4" xfId="14039" xr:uid="{00000000-0005-0000-0000-000094440000}"/>
    <cellStyle name="Separador de milhares 19 6 2 8" xfId="5259" xr:uid="{00000000-0005-0000-0000-000095440000}"/>
    <cellStyle name="Separador de milhares 19 6 2 8 2" xfId="21063" xr:uid="{00000000-0005-0000-0000-000096440000}"/>
    <cellStyle name="Separador de milhares 19 6 2 8 3" xfId="28240" xr:uid="{00000000-0005-0000-0000-000097440000}"/>
    <cellStyle name="Separador de milhares 19 6 2 8 4" xfId="12283" xr:uid="{00000000-0005-0000-0000-000098440000}"/>
    <cellStyle name="Separador de milhares 19 6 2 9" xfId="3910" xr:uid="{00000000-0005-0000-0000-000099440000}"/>
    <cellStyle name="Separador de milhares 19 6 2 9 2" xfId="26891" xr:uid="{00000000-0005-0000-0000-00009A440000}"/>
    <cellStyle name="Separador de milhares 19 6 2 9 3" xfId="17551" xr:uid="{00000000-0005-0000-0000-00009B440000}"/>
    <cellStyle name="Separador de milhares 19 6 3" xfId="387" xr:uid="{00000000-0005-0000-0000-00009C440000}"/>
    <cellStyle name="Separador de milhares 19 6 3 2" xfId="1671" xr:uid="{00000000-0005-0000-0000-00009D440000}"/>
    <cellStyle name="Separador de milhares 19 6 3 2 2" xfId="3427" xr:uid="{00000000-0005-0000-0000-00009E440000}"/>
    <cellStyle name="Separador de milhares 19 6 3 2 2 2" xfId="9331" xr:uid="{00000000-0005-0000-0000-00009F440000}"/>
    <cellStyle name="Separador de milhares 19 6 3 2 2 2 2" xfId="32312" xr:uid="{00000000-0005-0000-0000-0000A0440000}"/>
    <cellStyle name="Separador de milhares 19 6 3 2 2 2 3" xfId="20503" xr:uid="{00000000-0005-0000-0000-0000A1440000}"/>
    <cellStyle name="Separador de milhares 19 6 3 2 2 3" xfId="26408" xr:uid="{00000000-0005-0000-0000-0000A2440000}"/>
    <cellStyle name="Separador de milhares 19 6 3 2 2 4" xfId="16991" xr:uid="{00000000-0005-0000-0000-0000A3440000}"/>
    <cellStyle name="Separador de milhares 19 6 3 2 3" xfId="7575" xr:uid="{00000000-0005-0000-0000-0000A4440000}"/>
    <cellStyle name="Separador de milhares 19 6 3 2 3 2" xfId="11087" xr:uid="{00000000-0005-0000-0000-0000A5440000}"/>
    <cellStyle name="Separador de milhares 19 6 3 2 3 2 2" xfId="34068" xr:uid="{00000000-0005-0000-0000-0000A6440000}"/>
    <cellStyle name="Separador de milhares 19 6 3 2 3 2 3" xfId="22896" xr:uid="{00000000-0005-0000-0000-0000A7440000}"/>
    <cellStyle name="Separador de milhares 19 6 3 2 3 3" xfId="30556" xr:uid="{00000000-0005-0000-0000-0000A8440000}"/>
    <cellStyle name="Separador de milhares 19 6 3 2 3 4" xfId="15235" xr:uid="{00000000-0005-0000-0000-0000A9440000}"/>
    <cellStyle name="Separador de milhares 19 6 3 2 4" xfId="4699" xr:uid="{00000000-0005-0000-0000-0000AA440000}"/>
    <cellStyle name="Separador de milhares 19 6 3 2 4 2" xfId="27680" xr:uid="{00000000-0005-0000-0000-0000AB440000}"/>
    <cellStyle name="Separador de milhares 19 6 3 2 4 3" xfId="18747" xr:uid="{00000000-0005-0000-0000-0000AC440000}"/>
    <cellStyle name="Separador de milhares 19 6 3 2 5" xfId="24652" xr:uid="{00000000-0005-0000-0000-0000AD440000}"/>
    <cellStyle name="Separador de milhares 19 6 3 2 6" xfId="13479" xr:uid="{00000000-0005-0000-0000-0000AE440000}"/>
    <cellStyle name="Separador de milhares 19 6 3 3" xfId="1035" xr:uid="{00000000-0005-0000-0000-0000AF440000}"/>
    <cellStyle name="Separador de milhares 19 6 3 3 2" xfId="2791" xr:uid="{00000000-0005-0000-0000-0000B0440000}"/>
    <cellStyle name="Separador de milhares 19 6 3 3 2 2" xfId="8695" xr:uid="{00000000-0005-0000-0000-0000B1440000}"/>
    <cellStyle name="Separador de milhares 19 6 3 3 2 2 2" xfId="31676" xr:uid="{00000000-0005-0000-0000-0000B2440000}"/>
    <cellStyle name="Separador de milhares 19 6 3 3 2 2 3" xfId="19867" xr:uid="{00000000-0005-0000-0000-0000B3440000}"/>
    <cellStyle name="Separador de milhares 19 6 3 3 2 3" xfId="25772" xr:uid="{00000000-0005-0000-0000-0000B4440000}"/>
    <cellStyle name="Separador de milhares 19 6 3 3 2 4" xfId="16355" xr:uid="{00000000-0005-0000-0000-0000B5440000}"/>
    <cellStyle name="Separador de milhares 19 6 3 3 3" xfId="6939" xr:uid="{00000000-0005-0000-0000-0000B6440000}"/>
    <cellStyle name="Separador de milhares 19 6 3 3 3 2" xfId="10451" xr:uid="{00000000-0005-0000-0000-0000B7440000}"/>
    <cellStyle name="Separador de milhares 19 6 3 3 3 2 2" xfId="33432" xr:uid="{00000000-0005-0000-0000-0000B8440000}"/>
    <cellStyle name="Separador de milhares 19 6 3 3 3 2 3" xfId="22260" xr:uid="{00000000-0005-0000-0000-0000B9440000}"/>
    <cellStyle name="Separador de milhares 19 6 3 3 3 3" xfId="29920" xr:uid="{00000000-0005-0000-0000-0000BA440000}"/>
    <cellStyle name="Separador de milhares 19 6 3 3 3 4" xfId="14599" xr:uid="{00000000-0005-0000-0000-0000BB440000}"/>
    <cellStyle name="Separador de milhares 19 6 3 3 4" xfId="5743" xr:uid="{00000000-0005-0000-0000-0000BC440000}"/>
    <cellStyle name="Separador de milhares 19 6 3 3 4 2" xfId="28724" xr:uid="{00000000-0005-0000-0000-0000BD440000}"/>
    <cellStyle name="Separador de milhares 19 6 3 3 4 3" xfId="18111" xr:uid="{00000000-0005-0000-0000-0000BE440000}"/>
    <cellStyle name="Separador de milhares 19 6 3 3 5" xfId="24016" xr:uid="{00000000-0005-0000-0000-0000BF440000}"/>
    <cellStyle name="Separador de milhares 19 6 3 3 6" xfId="12843" xr:uid="{00000000-0005-0000-0000-0000C0440000}"/>
    <cellStyle name="Separador de milhares 19 6 3 4" xfId="2146" xr:uid="{00000000-0005-0000-0000-0000C1440000}"/>
    <cellStyle name="Separador de milhares 19 6 3 4 2" xfId="8050" xr:uid="{00000000-0005-0000-0000-0000C2440000}"/>
    <cellStyle name="Separador de milhares 19 6 3 4 2 2" xfId="31031" xr:uid="{00000000-0005-0000-0000-0000C3440000}"/>
    <cellStyle name="Separador de milhares 19 6 3 4 2 3" xfId="19222" xr:uid="{00000000-0005-0000-0000-0000C4440000}"/>
    <cellStyle name="Separador de milhares 19 6 3 4 3" xfId="25127" xr:uid="{00000000-0005-0000-0000-0000C5440000}"/>
    <cellStyle name="Separador de milhares 19 6 3 4 4" xfId="15710" xr:uid="{00000000-0005-0000-0000-0000C6440000}"/>
    <cellStyle name="Separador de milhares 19 6 3 5" xfId="6294" xr:uid="{00000000-0005-0000-0000-0000C7440000}"/>
    <cellStyle name="Separador de milhares 19 6 3 5 2" xfId="9806" xr:uid="{00000000-0005-0000-0000-0000C8440000}"/>
    <cellStyle name="Separador de milhares 19 6 3 5 2 2" xfId="32787" xr:uid="{00000000-0005-0000-0000-0000C9440000}"/>
    <cellStyle name="Separador de milhares 19 6 3 5 2 3" xfId="21615" xr:uid="{00000000-0005-0000-0000-0000CA440000}"/>
    <cellStyle name="Separador de milhares 19 6 3 5 3" xfId="29275" xr:uid="{00000000-0005-0000-0000-0000CB440000}"/>
    <cellStyle name="Separador de milhares 19 6 3 5 4" xfId="13954" xr:uid="{00000000-0005-0000-0000-0000CC440000}"/>
    <cellStyle name="Separador de milhares 19 6 3 6" xfId="5174" xr:uid="{00000000-0005-0000-0000-0000CD440000}"/>
    <cellStyle name="Separador de milhares 19 6 3 6 2" xfId="20978" xr:uid="{00000000-0005-0000-0000-0000CE440000}"/>
    <cellStyle name="Separador de milhares 19 6 3 6 3" xfId="28155" xr:uid="{00000000-0005-0000-0000-0000CF440000}"/>
    <cellStyle name="Separador de milhares 19 6 3 6 4" xfId="12198" xr:uid="{00000000-0005-0000-0000-0000D0440000}"/>
    <cellStyle name="Separador de milhares 19 6 3 7" xfId="4063" xr:uid="{00000000-0005-0000-0000-0000D1440000}"/>
    <cellStyle name="Separador de milhares 19 6 3 7 2" xfId="27044" xr:uid="{00000000-0005-0000-0000-0000D2440000}"/>
    <cellStyle name="Separador de milhares 19 6 3 7 3" xfId="17466" xr:uid="{00000000-0005-0000-0000-0000D3440000}"/>
    <cellStyle name="Separador de milhares 19 6 3 8" xfId="23371" xr:uid="{00000000-0005-0000-0000-0000D4440000}"/>
    <cellStyle name="Separador de milhares 19 6 3 9" xfId="11723" xr:uid="{00000000-0005-0000-0000-0000D5440000}"/>
    <cellStyle name="Separador de milhares 19 6 4" xfId="549" xr:uid="{00000000-0005-0000-0000-0000D6440000}"/>
    <cellStyle name="Separador de milhares 19 6 4 2" xfId="1832" xr:uid="{00000000-0005-0000-0000-0000D7440000}"/>
    <cellStyle name="Separador de milhares 19 6 4 2 2" xfId="3588" xr:uid="{00000000-0005-0000-0000-0000D8440000}"/>
    <cellStyle name="Separador de milhares 19 6 4 2 2 2" xfId="9492" xr:uid="{00000000-0005-0000-0000-0000D9440000}"/>
    <cellStyle name="Separador de milhares 19 6 4 2 2 2 2" xfId="32473" xr:uid="{00000000-0005-0000-0000-0000DA440000}"/>
    <cellStyle name="Separador de milhares 19 6 4 2 2 2 3" xfId="20664" xr:uid="{00000000-0005-0000-0000-0000DB440000}"/>
    <cellStyle name="Separador de milhares 19 6 4 2 2 3" xfId="26569" xr:uid="{00000000-0005-0000-0000-0000DC440000}"/>
    <cellStyle name="Separador de milhares 19 6 4 2 2 4" xfId="17152" xr:uid="{00000000-0005-0000-0000-0000DD440000}"/>
    <cellStyle name="Separador de milhares 19 6 4 2 3" xfId="7736" xr:uid="{00000000-0005-0000-0000-0000DE440000}"/>
    <cellStyle name="Separador de milhares 19 6 4 2 3 2" xfId="11248" xr:uid="{00000000-0005-0000-0000-0000DF440000}"/>
    <cellStyle name="Separador de milhares 19 6 4 2 3 2 2" xfId="34229" xr:uid="{00000000-0005-0000-0000-0000E0440000}"/>
    <cellStyle name="Separador de milhares 19 6 4 2 3 2 3" xfId="23057" xr:uid="{00000000-0005-0000-0000-0000E1440000}"/>
    <cellStyle name="Separador de milhares 19 6 4 2 3 3" xfId="30717" xr:uid="{00000000-0005-0000-0000-0000E2440000}"/>
    <cellStyle name="Separador de milhares 19 6 4 2 3 4" xfId="15396" xr:uid="{00000000-0005-0000-0000-0000E3440000}"/>
    <cellStyle name="Separador de milhares 19 6 4 2 4" xfId="4860" xr:uid="{00000000-0005-0000-0000-0000E4440000}"/>
    <cellStyle name="Separador de milhares 19 6 4 2 4 2" xfId="27841" xr:uid="{00000000-0005-0000-0000-0000E5440000}"/>
    <cellStyle name="Separador de milhares 19 6 4 2 4 3" xfId="18908" xr:uid="{00000000-0005-0000-0000-0000E6440000}"/>
    <cellStyle name="Separador de milhares 19 6 4 2 5" xfId="24813" xr:uid="{00000000-0005-0000-0000-0000E7440000}"/>
    <cellStyle name="Separador de milhares 19 6 4 2 6" xfId="13640" xr:uid="{00000000-0005-0000-0000-0000E8440000}"/>
    <cellStyle name="Separador de milhares 19 6 4 3" xfId="1196" xr:uid="{00000000-0005-0000-0000-0000E9440000}"/>
    <cellStyle name="Separador de milhares 19 6 4 3 2" xfId="2952" xr:uid="{00000000-0005-0000-0000-0000EA440000}"/>
    <cellStyle name="Separador de milhares 19 6 4 3 2 2" xfId="8856" xr:uid="{00000000-0005-0000-0000-0000EB440000}"/>
    <cellStyle name="Separador de milhares 19 6 4 3 2 2 2" xfId="31837" xr:uid="{00000000-0005-0000-0000-0000EC440000}"/>
    <cellStyle name="Separador de milhares 19 6 4 3 2 2 3" xfId="20028" xr:uid="{00000000-0005-0000-0000-0000ED440000}"/>
    <cellStyle name="Separador de milhares 19 6 4 3 2 3" xfId="25933" xr:uid="{00000000-0005-0000-0000-0000EE440000}"/>
    <cellStyle name="Separador de milhares 19 6 4 3 2 4" xfId="16516" xr:uid="{00000000-0005-0000-0000-0000EF440000}"/>
    <cellStyle name="Separador de milhares 19 6 4 3 3" xfId="7100" xr:uid="{00000000-0005-0000-0000-0000F0440000}"/>
    <cellStyle name="Separador de milhares 19 6 4 3 3 2" xfId="10612" xr:uid="{00000000-0005-0000-0000-0000F1440000}"/>
    <cellStyle name="Separador de milhares 19 6 4 3 3 2 2" xfId="33593" xr:uid="{00000000-0005-0000-0000-0000F2440000}"/>
    <cellStyle name="Separador de milhares 19 6 4 3 3 2 3" xfId="22421" xr:uid="{00000000-0005-0000-0000-0000F3440000}"/>
    <cellStyle name="Separador de milhares 19 6 4 3 3 3" xfId="30081" xr:uid="{00000000-0005-0000-0000-0000F4440000}"/>
    <cellStyle name="Separador de milhares 19 6 4 3 3 4" xfId="14760" xr:uid="{00000000-0005-0000-0000-0000F5440000}"/>
    <cellStyle name="Separador de milhares 19 6 4 3 4" xfId="5904" xr:uid="{00000000-0005-0000-0000-0000F6440000}"/>
    <cellStyle name="Separador de milhares 19 6 4 3 4 2" xfId="28885" xr:uid="{00000000-0005-0000-0000-0000F7440000}"/>
    <cellStyle name="Separador de milhares 19 6 4 3 4 3" xfId="18272" xr:uid="{00000000-0005-0000-0000-0000F8440000}"/>
    <cellStyle name="Separador de milhares 19 6 4 3 5" xfId="24177" xr:uid="{00000000-0005-0000-0000-0000F9440000}"/>
    <cellStyle name="Separador de milhares 19 6 4 3 6" xfId="13004" xr:uid="{00000000-0005-0000-0000-0000FA440000}"/>
    <cellStyle name="Separador de milhares 19 6 4 4" xfId="2307" xr:uid="{00000000-0005-0000-0000-0000FB440000}"/>
    <cellStyle name="Separador de milhares 19 6 4 4 2" xfId="8211" xr:uid="{00000000-0005-0000-0000-0000FC440000}"/>
    <cellStyle name="Separador de milhares 19 6 4 4 2 2" xfId="31192" xr:uid="{00000000-0005-0000-0000-0000FD440000}"/>
    <cellStyle name="Separador de milhares 19 6 4 4 2 3" xfId="19383" xr:uid="{00000000-0005-0000-0000-0000FE440000}"/>
    <cellStyle name="Separador de milhares 19 6 4 4 3" xfId="25288" xr:uid="{00000000-0005-0000-0000-0000FF440000}"/>
    <cellStyle name="Separador de milhares 19 6 4 4 4" xfId="15871" xr:uid="{00000000-0005-0000-0000-000000450000}"/>
    <cellStyle name="Separador de milhares 19 6 4 5" xfId="6455" xr:uid="{00000000-0005-0000-0000-000001450000}"/>
    <cellStyle name="Separador de milhares 19 6 4 5 2" xfId="9967" xr:uid="{00000000-0005-0000-0000-000002450000}"/>
    <cellStyle name="Separador de milhares 19 6 4 5 2 2" xfId="32948" xr:uid="{00000000-0005-0000-0000-000003450000}"/>
    <cellStyle name="Separador de milhares 19 6 4 5 2 3" xfId="21776" xr:uid="{00000000-0005-0000-0000-000004450000}"/>
    <cellStyle name="Separador de milhares 19 6 4 5 3" xfId="29436" xr:uid="{00000000-0005-0000-0000-000005450000}"/>
    <cellStyle name="Separador de milhares 19 6 4 5 4" xfId="14115" xr:uid="{00000000-0005-0000-0000-000006450000}"/>
    <cellStyle name="Separador de milhares 19 6 4 6" xfId="5335" xr:uid="{00000000-0005-0000-0000-000007450000}"/>
    <cellStyle name="Separador de milhares 19 6 4 6 2" xfId="21139" xr:uid="{00000000-0005-0000-0000-000008450000}"/>
    <cellStyle name="Separador de milhares 19 6 4 6 3" xfId="28316" xr:uid="{00000000-0005-0000-0000-000009450000}"/>
    <cellStyle name="Separador de milhares 19 6 4 6 4" xfId="12359" xr:uid="{00000000-0005-0000-0000-00000A450000}"/>
    <cellStyle name="Separador de milhares 19 6 4 7" xfId="4224" xr:uid="{00000000-0005-0000-0000-00000B450000}"/>
    <cellStyle name="Separador de milhares 19 6 4 7 2" xfId="27205" xr:uid="{00000000-0005-0000-0000-00000C450000}"/>
    <cellStyle name="Separador de milhares 19 6 4 7 3" xfId="17627" xr:uid="{00000000-0005-0000-0000-00000D450000}"/>
    <cellStyle name="Separador de milhares 19 6 4 8" xfId="23532" xr:uid="{00000000-0005-0000-0000-00000E450000}"/>
    <cellStyle name="Separador de milhares 19 6 4 9" xfId="11884" xr:uid="{00000000-0005-0000-0000-00000F450000}"/>
    <cellStyle name="Separador de milhares 19 6 5" xfId="967" xr:uid="{00000000-0005-0000-0000-000010450000}"/>
    <cellStyle name="Separador de milhares 19 6 5 2" xfId="1603" xr:uid="{00000000-0005-0000-0000-000011450000}"/>
    <cellStyle name="Separador de milhares 19 6 5 2 2" xfId="3359" xr:uid="{00000000-0005-0000-0000-000012450000}"/>
    <cellStyle name="Separador de milhares 19 6 5 2 2 2" xfId="9263" xr:uid="{00000000-0005-0000-0000-000013450000}"/>
    <cellStyle name="Separador de milhares 19 6 5 2 2 2 2" xfId="32244" xr:uid="{00000000-0005-0000-0000-000014450000}"/>
    <cellStyle name="Separador de milhares 19 6 5 2 2 2 3" xfId="20435" xr:uid="{00000000-0005-0000-0000-000015450000}"/>
    <cellStyle name="Separador de milhares 19 6 5 2 2 3" xfId="26340" xr:uid="{00000000-0005-0000-0000-000016450000}"/>
    <cellStyle name="Separador de milhares 19 6 5 2 2 4" xfId="16923" xr:uid="{00000000-0005-0000-0000-000017450000}"/>
    <cellStyle name="Separador de milhares 19 6 5 2 3" xfId="7507" xr:uid="{00000000-0005-0000-0000-000018450000}"/>
    <cellStyle name="Separador de milhares 19 6 5 2 3 2" xfId="11019" xr:uid="{00000000-0005-0000-0000-000019450000}"/>
    <cellStyle name="Separador de milhares 19 6 5 2 3 2 2" xfId="34000" xr:uid="{00000000-0005-0000-0000-00001A450000}"/>
    <cellStyle name="Separador de milhares 19 6 5 2 3 2 3" xfId="22828" xr:uid="{00000000-0005-0000-0000-00001B450000}"/>
    <cellStyle name="Separador de milhares 19 6 5 2 3 3" xfId="30488" xr:uid="{00000000-0005-0000-0000-00001C450000}"/>
    <cellStyle name="Separador de milhares 19 6 5 2 3 4" xfId="15167" xr:uid="{00000000-0005-0000-0000-00001D450000}"/>
    <cellStyle name="Separador de milhares 19 6 5 2 4" xfId="4631" xr:uid="{00000000-0005-0000-0000-00001E450000}"/>
    <cellStyle name="Separador de milhares 19 6 5 2 4 2" xfId="27612" xr:uid="{00000000-0005-0000-0000-00001F450000}"/>
    <cellStyle name="Separador de milhares 19 6 5 2 4 3" xfId="18679" xr:uid="{00000000-0005-0000-0000-000020450000}"/>
    <cellStyle name="Separador de milhares 19 6 5 2 5" xfId="24584" xr:uid="{00000000-0005-0000-0000-000021450000}"/>
    <cellStyle name="Separador de milhares 19 6 5 2 6" xfId="13411" xr:uid="{00000000-0005-0000-0000-000022450000}"/>
    <cellStyle name="Separador de milhares 19 6 5 3" xfId="2723" xr:uid="{00000000-0005-0000-0000-000023450000}"/>
    <cellStyle name="Separador de milhares 19 6 5 3 2" xfId="8627" xr:uid="{00000000-0005-0000-0000-000024450000}"/>
    <cellStyle name="Separador de milhares 19 6 5 3 2 2" xfId="31608" xr:uid="{00000000-0005-0000-0000-000025450000}"/>
    <cellStyle name="Separador de milhares 19 6 5 3 2 3" xfId="19799" xr:uid="{00000000-0005-0000-0000-000026450000}"/>
    <cellStyle name="Separador de milhares 19 6 5 3 3" xfId="25704" xr:uid="{00000000-0005-0000-0000-000027450000}"/>
    <cellStyle name="Separador de milhares 19 6 5 3 4" xfId="16287" xr:uid="{00000000-0005-0000-0000-000028450000}"/>
    <cellStyle name="Separador de milhares 19 6 5 4" xfId="6871" xr:uid="{00000000-0005-0000-0000-000029450000}"/>
    <cellStyle name="Separador de milhares 19 6 5 4 2" xfId="10383" xr:uid="{00000000-0005-0000-0000-00002A450000}"/>
    <cellStyle name="Separador de milhares 19 6 5 4 2 2" xfId="33364" xr:uid="{00000000-0005-0000-0000-00002B450000}"/>
    <cellStyle name="Separador de milhares 19 6 5 4 2 3" xfId="22192" xr:uid="{00000000-0005-0000-0000-00002C450000}"/>
    <cellStyle name="Separador de milhares 19 6 5 4 3" xfId="29852" xr:uid="{00000000-0005-0000-0000-00002D450000}"/>
    <cellStyle name="Separador de milhares 19 6 5 4 4" xfId="14531" xr:uid="{00000000-0005-0000-0000-00002E450000}"/>
    <cellStyle name="Separador de milhares 19 6 5 5" xfId="5675" xr:uid="{00000000-0005-0000-0000-00002F450000}"/>
    <cellStyle name="Separador de milhares 19 6 5 5 2" xfId="21309" xr:uid="{00000000-0005-0000-0000-000030450000}"/>
    <cellStyle name="Separador de milhares 19 6 5 5 3" xfId="28656" xr:uid="{00000000-0005-0000-0000-000031450000}"/>
    <cellStyle name="Separador de milhares 19 6 5 5 4" xfId="12775" xr:uid="{00000000-0005-0000-0000-000032450000}"/>
    <cellStyle name="Separador de milhares 19 6 5 6" xfId="3995" xr:uid="{00000000-0005-0000-0000-000033450000}"/>
    <cellStyle name="Separador de milhares 19 6 5 6 2" xfId="26976" xr:uid="{00000000-0005-0000-0000-000034450000}"/>
    <cellStyle name="Separador de milhares 19 6 5 6 3" xfId="18043" xr:uid="{00000000-0005-0000-0000-000035450000}"/>
    <cellStyle name="Separador de milhares 19 6 5 7" xfId="23948" xr:uid="{00000000-0005-0000-0000-000036450000}"/>
    <cellStyle name="Separador de milhares 19 6 5 8" xfId="11655" xr:uid="{00000000-0005-0000-0000-000037450000}"/>
    <cellStyle name="Separador de milhares 19 6 6" xfId="1357" xr:uid="{00000000-0005-0000-0000-000038450000}"/>
    <cellStyle name="Separador de milhares 19 6 6 2" xfId="1993" xr:uid="{00000000-0005-0000-0000-000039450000}"/>
    <cellStyle name="Separador de milhares 19 6 6 2 2" xfId="3749" xr:uid="{00000000-0005-0000-0000-00003A450000}"/>
    <cellStyle name="Separador de milhares 19 6 6 2 2 2" xfId="9653" xr:uid="{00000000-0005-0000-0000-00003B450000}"/>
    <cellStyle name="Separador de milhares 19 6 6 2 2 2 2" xfId="32634" xr:uid="{00000000-0005-0000-0000-00003C450000}"/>
    <cellStyle name="Separador de milhares 19 6 6 2 2 2 3" xfId="20825" xr:uid="{00000000-0005-0000-0000-00003D450000}"/>
    <cellStyle name="Separador de milhares 19 6 6 2 2 3" xfId="26730" xr:uid="{00000000-0005-0000-0000-00003E450000}"/>
    <cellStyle name="Separador de milhares 19 6 6 2 2 4" xfId="17313" xr:uid="{00000000-0005-0000-0000-00003F450000}"/>
    <cellStyle name="Separador de milhares 19 6 6 2 3" xfId="7897" xr:uid="{00000000-0005-0000-0000-000040450000}"/>
    <cellStyle name="Separador de milhares 19 6 6 2 3 2" xfId="11409" xr:uid="{00000000-0005-0000-0000-000041450000}"/>
    <cellStyle name="Separador de milhares 19 6 6 2 3 2 2" xfId="34390" xr:uid="{00000000-0005-0000-0000-000042450000}"/>
    <cellStyle name="Separador de milhares 19 6 6 2 3 2 3" xfId="23218" xr:uid="{00000000-0005-0000-0000-000043450000}"/>
    <cellStyle name="Separador de milhares 19 6 6 2 3 3" xfId="30878" xr:uid="{00000000-0005-0000-0000-000044450000}"/>
    <cellStyle name="Separador de milhares 19 6 6 2 3 4" xfId="15557" xr:uid="{00000000-0005-0000-0000-000045450000}"/>
    <cellStyle name="Separador de milhares 19 6 6 2 4" xfId="5021" xr:uid="{00000000-0005-0000-0000-000046450000}"/>
    <cellStyle name="Separador de milhares 19 6 6 2 4 2" xfId="28002" xr:uid="{00000000-0005-0000-0000-000047450000}"/>
    <cellStyle name="Separador de milhares 19 6 6 2 4 3" xfId="19069" xr:uid="{00000000-0005-0000-0000-000048450000}"/>
    <cellStyle name="Separador de milhares 19 6 6 2 5" xfId="24974" xr:uid="{00000000-0005-0000-0000-000049450000}"/>
    <cellStyle name="Separador de milhares 19 6 6 2 6" xfId="13801" xr:uid="{00000000-0005-0000-0000-00004A450000}"/>
    <cellStyle name="Separador de milhares 19 6 6 3" xfId="3113" xr:uid="{00000000-0005-0000-0000-00004B450000}"/>
    <cellStyle name="Separador de milhares 19 6 6 3 2" xfId="9017" xr:uid="{00000000-0005-0000-0000-00004C450000}"/>
    <cellStyle name="Separador de milhares 19 6 6 3 2 2" xfId="31998" xr:uid="{00000000-0005-0000-0000-00004D450000}"/>
    <cellStyle name="Separador de milhares 19 6 6 3 2 3" xfId="20189" xr:uid="{00000000-0005-0000-0000-00004E450000}"/>
    <cellStyle name="Separador de milhares 19 6 6 3 3" xfId="26094" xr:uid="{00000000-0005-0000-0000-00004F450000}"/>
    <cellStyle name="Separador de milhares 19 6 6 3 4" xfId="16677" xr:uid="{00000000-0005-0000-0000-000050450000}"/>
    <cellStyle name="Separador de milhares 19 6 6 4" xfId="7261" xr:uid="{00000000-0005-0000-0000-000051450000}"/>
    <cellStyle name="Separador de milhares 19 6 6 4 2" xfId="10773" xr:uid="{00000000-0005-0000-0000-000052450000}"/>
    <cellStyle name="Separador de milhares 19 6 6 4 2 2" xfId="33754" xr:uid="{00000000-0005-0000-0000-000053450000}"/>
    <cellStyle name="Separador de milhares 19 6 6 4 2 3" xfId="22582" xr:uid="{00000000-0005-0000-0000-000054450000}"/>
    <cellStyle name="Separador de milhares 19 6 6 4 3" xfId="30242" xr:uid="{00000000-0005-0000-0000-000055450000}"/>
    <cellStyle name="Separador de milhares 19 6 6 4 4" xfId="14921" xr:uid="{00000000-0005-0000-0000-000056450000}"/>
    <cellStyle name="Separador de milhares 19 6 6 5" xfId="6065" xr:uid="{00000000-0005-0000-0000-000057450000}"/>
    <cellStyle name="Separador de milhares 19 6 6 5 2" xfId="21462" xr:uid="{00000000-0005-0000-0000-000058450000}"/>
    <cellStyle name="Separador de milhares 19 6 6 5 3" xfId="29046" xr:uid="{00000000-0005-0000-0000-000059450000}"/>
    <cellStyle name="Separador de milhares 19 6 6 5 4" xfId="13165" xr:uid="{00000000-0005-0000-0000-00005A450000}"/>
    <cellStyle name="Separador de milhares 19 6 6 6" xfId="4385" xr:uid="{00000000-0005-0000-0000-00005B450000}"/>
    <cellStyle name="Separador de milhares 19 6 6 6 2" xfId="27366" xr:uid="{00000000-0005-0000-0000-00005C450000}"/>
    <cellStyle name="Separador de milhares 19 6 6 6 3" xfId="18433" xr:uid="{00000000-0005-0000-0000-00005D450000}"/>
    <cellStyle name="Separador de milhares 19 6 6 7" xfId="24338" xr:uid="{00000000-0005-0000-0000-00005E450000}"/>
    <cellStyle name="Separador de milhares 19 6 6 8" xfId="12045" xr:uid="{00000000-0005-0000-0000-00005F450000}"/>
    <cellStyle name="Separador de milhares 19 6 7" xfId="797" xr:uid="{00000000-0005-0000-0000-000060450000}"/>
    <cellStyle name="Separador de milhares 19 6 7 2" xfId="2553" xr:uid="{00000000-0005-0000-0000-000061450000}"/>
    <cellStyle name="Separador de milhares 19 6 7 2 2" xfId="8457" xr:uid="{00000000-0005-0000-0000-000062450000}"/>
    <cellStyle name="Separador de milhares 19 6 7 2 2 2" xfId="31438" xr:uid="{00000000-0005-0000-0000-000063450000}"/>
    <cellStyle name="Separador de milhares 19 6 7 2 2 3" xfId="19629" xr:uid="{00000000-0005-0000-0000-000064450000}"/>
    <cellStyle name="Separador de milhares 19 6 7 2 3" xfId="25534" xr:uid="{00000000-0005-0000-0000-000065450000}"/>
    <cellStyle name="Separador de milhares 19 6 7 2 4" xfId="16117" xr:uid="{00000000-0005-0000-0000-000066450000}"/>
    <cellStyle name="Separador de milhares 19 6 7 3" xfId="6701" xr:uid="{00000000-0005-0000-0000-000067450000}"/>
    <cellStyle name="Separador de milhares 19 6 7 3 2" xfId="10213" xr:uid="{00000000-0005-0000-0000-000068450000}"/>
    <cellStyle name="Separador de milhares 19 6 7 3 2 2" xfId="33194" xr:uid="{00000000-0005-0000-0000-000069450000}"/>
    <cellStyle name="Separador de milhares 19 6 7 3 2 3" xfId="22022" xr:uid="{00000000-0005-0000-0000-00006A450000}"/>
    <cellStyle name="Separador de milhares 19 6 7 3 3" xfId="29682" xr:uid="{00000000-0005-0000-0000-00006B450000}"/>
    <cellStyle name="Separador de milhares 19 6 7 3 4" xfId="14361" xr:uid="{00000000-0005-0000-0000-00006C450000}"/>
    <cellStyle name="Separador de milhares 19 6 7 4" xfId="4461" xr:uid="{00000000-0005-0000-0000-00006D450000}"/>
    <cellStyle name="Separador de milhares 19 6 7 4 2" xfId="27442" xr:uid="{00000000-0005-0000-0000-00006E450000}"/>
    <cellStyle name="Separador de milhares 19 6 7 4 3" xfId="17873" xr:uid="{00000000-0005-0000-0000-00006F450000}"/>
    <cellStyle name="Separador de milhares 19 6 7 5" xfId="23778" xr:uid="{00000000-0005-0000-0000-000070450000}"/>
    <cellStyle name="Separador de milhares 19 6 7 6" xfId="12605" xr:uid="{00000000-0005-0000-0000-000071450000}"/>
    <cellStyle name="Separador de milhares 19 6 8" xfId="1433" xr:uid="{00000000-0005-0000-0000-000072450000}"/>
    <cellStyle name="Separador de milhares 19 6 8 2" xfId="3189" xr:uid="{00000000-0005-0000-0000-000073450000}"/>
    <cellStyle name="Separador de milhares 19 6 8 2 2" xfId="9093" xr:uid="{00000000-0005-0000-0000-000074450000}"/>
    <cellStyle name="Separador de milhares 19 6 8 2 2 2" xfId="32074" xr:uid="{00000000-0005-0000-0000-000075450000}"/>
    <cellStyle name="Separador de milhares 19 6 8 2 2 3" xfId="20265" xr:uid="{00000000-0005-0000-0000-000076450000}"/>
    <cellStyle name="Separador de milhares 19 6 8 2 3" xfId="26170" xr:uid="{00000000-0005-0000-0000-000077450000}"/>
    <cellStyle name="Separador de milhares 19 6 8 2 4" xfId="16753" xr:uid="{00000000-0005-0000-0000-000078450000}"/>
    <cellStyle name="Separador de milhares 19 6 8 3" xfId="7337" xr:uid="{00000000-0005-0000-0000-000079450000}"/>
    <cellStyle name="Separador de milhares 19 6 8 3 2" xfId="10849" xr:uid="{00000000-0005-0000-0000-00007A450000}"/>
    <cellStyle name="Separador de milhares 19 6 8 3 2 2" xfId="33830" xr:uid="{00000000-0005-0000-0000-00007B450000}"/>
    <cellStyle name="Separador de milhares 19 6 8 3 2 3" xfId="22658" xr:uid="{00000000-0005-0000-0000-00007C450000}"/>
    <cellStyle name="Separador de milhares 19 6 8 3 3" xfId="30318" xr:uid="{00000000-0005-0000-0000-00007D450000}"/>
    <cellStyle name="Separador de milhares 19 6 8 3 4" xfId="14997" xr:uid="{00000000-0005-0000-0000-00007E450000}"/>
    <cellStyle name="Separador de milhares 19 6 8 4" xfId="6141" xr:uid="{00000000-0005-0000-0000-00007F450000}"/>
    <cellStyle name="Separador de milhares 19 6 8 4 2" xfId="29122" xr:uid="{00000000-0005-0000-0000-000080450000}"/>
    <cellStyle name="Separador de milhares 19 6 8 4 3" xfId="18509" xr:uid="{00000000-0005-0000-0000-000081450000}"/>
    <cellStyle name="Separador de milhares 19 6 8 5" xfId="24414" xr:uid="{00000000-0005-0000-0000-000082450000}"/>
    <cellStyle name="Separador de milhares 19 6 8 6" xfId="13241" xr:uid="{00000000-0005-0000-0000-000083450000}"/>
    <cellStyle name="Separador de milhares 19 6 9" xfId="720" xr:uid="{00000000-0005-0000-0000-000084450000}"/>
    <cellStyle name="Separador de milhares 19 6 9 2" xfId="2477" xr:uid="{00000000-0005-0000-0000-000085450000}"/>
    <cellStyle name="Separador de milhares 19 6 9 2 2" xfId="8381" xr:uid="{00000000-0005-0000-0000-000086450000}"/>
    <cellStyle name="Separador de milhares 19 6 9 2 2 2" xfId="31362" xr:uid="{00000000-0005-0000-0000-000087450000}"/>
    <cellStyle name="Separador de milhares 19 6 9 2 2 3" xfId="19553" xr:uid="{00000000-0005-0000-0000-000088450000}"/>
    <cellStyle name="Separador de milhares 19 6 9 2 3" xfId="25458" xr:uid="{00000000-0005-0000-0000-000089450000}"/>
    <cellStyle name="Separador de milhares 19 6 9 2 4" xfId="16041" xr:uid="{00000000-0005-0000-0000-00008A450000}"/>
    <cellStyle name="Separador de milhares 19 6 9 3" xfId="6625" xr:uid="{00000000-0005-0000-0000-00008B450000}"/>
    <cellStyle name="Separador de milhares 19 6 9 3 2" xfId="10137" xr:uid="{00000000-0005-0000-0000-00008C450000}"/>
    <cellStyle name="Separador de milhares 19 6 9 3 2 2" xfId="33118" xr:uid="{00000000-0005-0000-0000-00008D450000}"/>
    <cellStyle name="Separador de milhares 19 6 9 3 2 3" xfId="21946" xr:uid="{00000000-0005-0000-0000-00008E450000}"/>
    <cellStyle name="Separador de milhares 19 6 9 3 3" xfId="29606" xr:uid="{00000000-0005-0000-0000-00008F450000}"/>
    <cellStyle name="Separador de milhares 19 6 9 3 4" xfId="14285" xr:uid="{00000000-0005-0000-0000-000090450000}"/>
    <cellStyle name="Separador de milhares 19 6 9 4" xfId="5505" xr:uid="{00000000-0005-0000-0000-000091450000}"/>
    <cellStyle name="Separador de milhares 19 6 9 4 2" xfId="28486" xr:uid="{00000000-0005-0000-0000-000092450000}"/>
    <cellStyle name="Separador de milhares 19 6 9 4 3" xfId="17797" xr:uid="{00000000-0005-0000-0000-000093450000}"/>
    <cellStyle name="Separador de milhares 19 6 9 5" xfId="23702" xr:uid="{00000000-0005-0000-0000-000094450000}"/>
    <cellStyle name="Separador de milhares 19 6 9 6" xfId="12529" xr:uid="{00000000-0005-0000-0000-000095450000}"/>
    <cellStyle name="Separador de milhares 19 7" xfId="324" xr:uid="{00000000-0005-0000-0000-000096450000}"/>
    <cellStyle name="Separador de milhares 19 7 10" xfId="2083" xr:uid="{00000000-0005-0000-0000-000097450000}"/>
    <cellStyle name="Separador de milhares 19 7 10 2" xfId="7987" xr:uid="{00000000-0005-0000-0000-000098450000}"/>
    <cellStyle name="Separador de milhares 19 7 10 2 2" xfId="30968" xr:uid="{00000000-0005-0000-0000-000099450000}"/>
    <cellStyle name="Separador de milhares 19 7 10 2 3" xfId="19159" xr:uid="{00000000-0005-0000-0000-00009A450000}"/>
    <cellStyle name="Separador de milhares 19 7 10 3" xfId="25064" xr:uid="{00000000-0005-0000-0000-00009B450000}"/>
    <cellStyle name="Separador de milhares 19 7 10 4" xfId="15647" xr:uid="{00000000-0005-0000-0000-00009C450000}"/>
    <cellStyle name="Separador de milhares 19 7 11" xfId="6231" xr:uid="{00000000-0005-0000-0000-00009D450000}"/>
    <cellStyle name="Separador de milhares 19 7 11 2" xfId="9743" xr:uid="{00000000-0005-0000-0000-00009E450000}"/>
    <cellStyle name="Separador de milhares 19 7 11 2 2" xfId="32724" xr:uid="{00000000-0005-0000-0000-00009F450000}"/>
    <cellStyle name="Separador de milhares 19 7 11 2 3" xfId="21552" xr:uid="{00000000-0005-0000-0000-0000A0450000}"/>
    <cellStyle name="Separador de milhares 19 7 11 3" xfId="29212" xr:uid="{00000000-0005-0000-0000-0000A1450000}"/>
    <cellStyle name="Separador de milhares 19 7 11 4" xfId="13891" xr:uid="{00000000-0005-0000-0000-0000A2450000}"/>
    <cellStyle name="Separador de milhares 19 7 12" xfId="5111" xr:uid="{00000000-0005-0000-0000-0000A3450000}"/>
    <cellStyle name="Separador de milhares 19 7 12 2" xfId="20915" xr:uid="{00000000-0005-0000-0000-0000A4450000}"/>
    <cellStyle name="Separador de milhares 19 7 12 3" xfId="28092" xr:uid="{00000000-0005-0000-0000-0000A5450000}"/>
    <cellStyle name="Separador de milhares 19 7 12 4" xfId="12135" xr:uid="{00000000-0005-0000-0000-0000A6450000}"/>
    <cellStyle name="Separador de milhares 19 7 13" xfId="3830" xr:uid="{00000000-0005-0000-0000-0000A7450000}"/>
    <cellStyle name="Separador de milhares 19 7 13 2" xfId="26811" xr:uid="{00000000-0005-0000-0000-0000A8450000}"/>
    <cellStyle name="Separador de milhares 19 7 13 3" xfId="17403" xr:uid="{00000000-0005-0000-0000-0000A9450000}"/>
    <cellStyle name="Separador de milhares 19 7 14" xfId="23308" xr:uid="{00000000-0005-0000-0000-0000AA450000}"/>
    <cellStyle name="Separador de milhares 19 7 15" xfId="11490" xr:uid="{00000000-0005-0000-0000-0000AB450000}"/>
    <cellStyle name="Separador de milhares 19 7 2" xfId="478" xr:uid="{00000000-0005-0000-0000-0000AC450000}"/>
    <cellStyle name="Separador de milhares 19 7 2 10" xfId="23461" xr:uid="{00000000-0005-0000-0000-0000AD450000}"/>
    <cellStyle name="Separador de milhares 19 7 2 11" xfId="11575" xr:uid="{00000000-0005-0000-0000-0000AE450000}"/>
    <cellStyle name="Separador de milhares 19 7 2 2" xfId="639" xr:uid="{00000000-0005-0000-0000-0000AF450000}"/>
    <cellStyle name="Separador de milhares 19 7 2 2 2" xfId="1922" xr:uid="{00000000-0005-0000-0000-0000B0450000}"/>
    <cellStyle name="Separador de milhares 19 7 2 2 2 2" xfId="3678" xr:uid="{00000000-0005-0000-0000-0000B1450000}"/>
    <cellStyle name="Separador de milhares 19 7 2 2 2 2 2" xfId="9582" xr:uid="{00000000-0005-0000-0000-0000B2450000}"/>
    <cellStyle name="Separador de milhares 19 7 2 2 2 2 2 2" xfId="32563" xr:uid="{00000000-0005-0000-0000-0000B3450000}"/>
    <cellStyle name="Separador de milhares 19 7 2 2 2 2 2 3" xfId="20754" xr:uid="{00000000-0005-0000-0000-0000B4450000}"/>
    <cellStyle name="Separador de milhares 19 7 2 2 2 2 3" xfId="26659" xr:uid="{00000000-0005-0000-0000-0000B5450000}"/>
    <cellStyle name="Separador de milhares 19 7 2 2 2 2 4" xfId="17242" xr:uid="{00000000-0005-0000-0000-0000B6450000}"/>
    <cellStyle name="Separador de milhares 19 7 2 2 2 3" xfId="7826" xr:uid="{00000000-0005-0000-0000-0000B7450000}"/>
    <cellStyle name="Separador de milhares 19 7 2 2 2 3 2" xfId="11338" xr:uid="{00000000-0005-0000-0000-0000B8450000}"/>
    <cellStyle name="Separador de milhares 19 7 2 2 2 3 2 2" xfId="34319" xr:uid="{00000000-0005-0000-0000-0000B9450000}"/>
    <cellStyle name="Separador de milhares 19 7 2 2 2 3 2 3" xfId="23147" xr:uid="{00000000-0005-0000-0000-0000BA450000}"/>
    <cellStyle name="Separador de milhares 19 7 2 2 2 3 3" xfId="30807" xr:uid="{00000000-0005-0000-0000-0000BB450000}"/>
    <cellStyle name="Separador de milhares 19 7 2 2 2 3 4" xfId="15486" xr:uid="{00000000-0005-0000-0000-0000BC450000}"/>
    <cellStyle name="Separador de milhares 19 7 2 2 2 4" xfId="4950" xr:uid="{00000000-0005-0000-0000-0000BD450000}"/>
    <cellStyle name="Separador de milhares 19 7 2 2 2 4 2" xfId="27931" xr:uid="{00000000-0005-0000-0000-0000BE450000}"/>
    <cellStyle name="Separador de milhares 19 7 2 2 2 4 3" xfId="18998" xr:uid="{00000000-0005-0000-0000-0000BF450000}"/>
    <cellStyle name="Separador de milhares 19 7 2 2 2 5" xfId="24903" xr:uid="{00000000-0005-0000-0000-0000C0450000}"/>
    <cellStyle name="Separador de milhares 19 7 2 2 2 6" xfId="13730" xr:uid="{00000000-0005-0000-0000-0000C1450000}"/>
    <cellStyle name="Separador de milhares 19 7 2 2 3" xfId="1286" xr:uid="{00000000-0005-0000-0000-0000C2450000}"/>
    <cellStyle name="Separador de milhares 19 7 2 2 3 2" xfId="3042" xr:uid="{00000000-0005-0000-0000-0000C3450000}"/>
    <cellStyle name="Separador de milhares 19 7 2 2 3 2 2" xfId="8946" xr:uid="{00000000-0005-0000-0000-0000C4450000}"/>
    <cellStyle name="Separador de milhares 19 7 2 2 3 2 2 2" xfId="31927" xr:uid="{00000000-0005-0000-0000-0000C5450000}"/>
    <cellStyle name="Separador de milhares 19 7 2 2 3 2 2 3" xfId="20118" xr:uid="{00000000-0005-0000-0000-0000C6450000}"/>
    <cellStyle name="Separador de milhares 19 7 2 2 3 2 3" xfId="26023" xr:uid="{00000000-0005-0000-0000-0000C7450000}"/>
    <cellStyle name="Separador de milhares 19 7 2 2 3 2 4" xfId="16606" xr:uid="{00000000-0005-0000-0000-0000C8450000}"/>
    <cellStyle name="Separador de milhares 19 7 2 2 3 3" xfId="7190" xr:uid="{00000000-0005-0000-0000-0000C9450000}"/>
    <cellStyle name="Separador de milhares 19 7 2 2 3 3 2" xfId="10702" xr:uid="{00000000-0005-0000-0000-0000CA450000}"/>
    <cellStyle name="Separador de milhares 19 7 2 2 3 3 2 2" xfId="33683" xr:uid="{00000000-0005-0000-0000-0000CB450000}"/>
    <cellStyle name="Separador de milhares 19 7 2 2 3 3 2 3" xfId="22511" xr:uid="{00000000-0005-0000-0000-0000CC450000}"/>
    <cellStyle name="Separador de milhares 19 7 2 2 3 3 3" xfId="30171" xr:uid="{00000000-0005-0000-0000-0000CD450000}"/>
    <cellStyle name="Separador de milhares 19 7 2 2 3 3 4" xfId="14850" xr:uid="{00000000-0005-0000-0000-0000CE450000}"/>
    <cellStyle name="Separador de milhares 19 7 2 2 3 4" xfId="5994" xr:uid="{00000000-0005-0000-0000-0000CF450000}"/>
    <cellStyle name="Separador de milhares 19 7 2 2 3 4 2" xfId="28975" xr:uid="{00000000-0005-0000-0000-0000D0450000}"/>
    <cellStyle name="Separador de milhares 19 7 2 2 3 4 3" xfId="18362" xr:uid="{00000000-0005-0000-0000-0000D1450000}"/>
    <cellStyle name="Separador de milhares 19 7 2 2 3 5" xfId="24267" xr:uid="{00000000-0005-0000-0000-0000D2450000}"/>
    <cellStyle name="Separador de milhares 19 7 2 2 3 6" xfId="13094" xr:uid="{00000000-0005-0000-0000-0000D3450000}"/>
    <cellStyle name="Separador de milhares 19 7 2 2 4" xfId="2397" xr:uid="{00000000-0005-0000-0000-0000D4450000}"/>
    <cellStyle name="Separador de milhares 19 7 2 2 4 2" xfId="8301" xr:uid="{00000000-0005-0000-0000-0000D5450000}"/>
    <cellStyle name="Separador de milhares 19 7 2 2 4 2 2" xfId="31282" xr:uid="{00000000-0005-0000-0000-0000D6450000}"/>
    <cellStyle name="Separador de milhares 19 7 2 2 4 2 3" xfId="19473" xr:uid="{00000000-0005-0000-0000-0000D7450000}"/>
    <cellStyle name="Separador de milhares 19 7 2 2 4 3" xfId="25378" xr:uid="{00000000-0005-0000-0000-0000D8450000}"/>
    <cellStyle name="Separador de milhares 19 7 2 2 4 4" xfId="15961" xr:uid="{00000000-0005-0000-0000-0000D9450000}"/>
    <cellStyle name="Separador de milhares 19 7 2 2 5" xfId="6545" xr:uid="{00000000-0005-0000-0000-0000DA450000}"/>
    <cellStyle name="Separador de milhares 19 7 2 2 5 2" xfId="10057" xr:uid="{00000000-0005-0000-0000-0000DB450000}"/>
    <cellStyle name="Separador de milhares 19 7 2 2 5 2 2" xfId="33038" xr:uid="{00000000-0005-0000-0000-0000DC450000}"/>
    <cellStyle name="Separador de milhares 19 7 2 2 5 2 3" xfId="21866" xr:uid="{00000000-0005-0000-0000-0000DD450000}"/>
    <cellStyle name="Separador de milhares 19 7 2 2 5 3" xfId="29526" xr:uid="{00000000-0005-0000-0000-0000DE450000}"/>
    <cellStyle name="Separador de milhares 19 7 2 2 5 4" xfId="14205" xr:uid="{00000000-0005-0000-0000-0000DF450000}"/>
    <cellStyle name="Separador de milhares 19 7 2 2 6" xfId="5425" xr:uid="{00000000-0005-0000-0000-0000E0450000}"/>
    <cellStyle name="Separador de milhares 19 7 2 2 6 2" xfId="21229" xr:uid="{00000000-0005-0000-0000-0000E1450000}"/>
    <cellStyle name="Separador de milhares 19 7 2 2 6 3" xfId="28406" xr:uid="{00000000-0005-0000-0000-0000E2450000}"/>
    <cellStyle name="Separador de milhares 19 7 2 2 6 4" xfId="12449" xr:uid="{00000000-0005-0000-0000-0000E3450000}"/>
    <cellStyle name="Separador de milhares 19 7 2 2 7" xfId="4314" xr:uid="{00000000-0005-0000-0000-0000E4450000}"/>
    <cellStyle name="Separador de milhares 19 7 2 2 7 2" xfId="27295" xr:uid="{00000000-0005-0000-0000-0000E5450000}"/>
    <cellStyle name="Separador de milhares 19 7 2 2 7 3" xfId="17717" xr:uid="{00000000-0005-0000-0000-0000E6450000}"/>
    <cellStyle name="Separador de milhares 19 7 2 2 8" xfId="23622" xr:uid="{00000000-0005-0000-0000-0000E7450000}"/>
    <cellStyle name="Separador de milhares 19 7 2 2 9" xfId="11974" xr:uid="{00000000-0005-0000-0000-0000E8450000}"/>
    <cellStyle name="Separador de milhares 19 7 2 3" xfId="1125" xr:uid="{00000000-0005-0000-0000-0000E9450000}"/>
    <cellStyle name="Separador de milhares 19 7 2 3 2" xfId="1761" xr:uid="{00000000-0005-0000-0000-0000EA450000}"/>
    <cellStyle name="Separador de milhares 19 7 2 3 2 2" xfId="3517" xr:uid="{00000000-0005-0000-0000-0000EB450000}"/>
    <cellStyle name="Separador de milhares 19 7 2 3 2 2 2" xfId="9421" xr:uid="{00000000-0005-0000-0000-0000EC450000}"/>
    <cellStyle name="Separador de milhares 19 7 2 3 2 2 2 2" xfId="32402" xr:uid="{00000000-0005-0000-0000-0000ED450000}"/>
    <cellStyle name="Separador de milhares 19 7 2 3 2 2 2 3" xfId="20593" xr:uid="{00000000-0005-0000-0000-0000EE450000}"/>
    <cellStyle name="Separador de milhares 19 7 2 3 2 2 3" xfId="26498" xr:uid="{00000000-0005-0000-0000-0000EF450000}"/>
    <cellStyle name="Separador de milhares 19 7 2 3 2 2 4" xfId="17081" xr:uid="{00000000-0005-0000-0000-0000F0450000}"/>
    <cellStyle name="Separador de milhares 19 7 2 3 2 3" xfId="7665" xr:uid="{00000000-0005-0000-0000-0000F1450000}"/>
    <cellStyle name="Separador de milhares 19 7 2 3 2 3 2" xfId="11177" xr:uid="{00000000-0005-0000-0000-0000F2450000}"/>
    <cellStyle name="Separador de milhares 19 7 2 3 2 3 2 2" xfId="34158" xr:uid="{00000000-0005-0000-0000-0000F3450000}"/>
    <cellStyle name="Separador de milhares 19 7 2 3 2 3 2 3" xfId="22986" xr:uid="{00000000-0005-0000-0000-0000F4450000}"/>
    <cellStyle name="Separador de milhares 19 7 2 3 2 3 3" xfId="30646" xr:uid="{00000000-0005-0000-0000-0000F5450000}"/>
    <cellStyle name="Separador de milhares 19 7 2 3 2 3 4" xfId="15325" xr:uid="{00000000-0005-0000-0000-0000F6450000}"/>
    <cellStyle name="Separador de milhares 19 7 2 3 2 4" xfId="4789" xr:uid="{00000000-0005-0000-0000-0000F7450000}"/>
    <cellStyle name="Separador de milhares 19 7 2 3 2 4 2" xfId="27770" xr:uid="{00000000-0005-0000-0000-0000F8450000}"/>
    <cellStyle name="Separador de milhares 19 7 2 3 2 4 3" xfId="18837" xr:uid="{00000000-0005-0000-0000-0000F9450000}"/>
    <cellStyle name="Separador de milhares 19 7 2 3 2 5" xfId="24742" xr:uid="{00000000-0005-0000-0000-0000FA450000}"/>
    <cellStyle name="Separador de milhares 19 7 2 3 2 6" xfId="13569" xr:uid="{00000000-0005-0000-0000-0000FB450000}"/>
    <cellStyle name="Separador de milhares 19 7 2 3 3" xfId="2881" xr:uid="{00000000-0005-0000-0000-0000FC450000}"/>
    <cellStyle name="Separador de milhares 19 7 2 3 3 2" xfId="8785" xr:uid="{00000000-0005-0000-0000-0000FD450000}"/>
    <cellStyle name="Separador de milhares 19 7 2 3 3 2 2" xfId="31766" xr:uid="{00000000-0005-0000-0000-0000FE450000}"/>
    <cellStyle name="Separador de milhares 19 7 2 3 3 2 3" xfId="19957" xr:uid="{00000000-0005-0000-0000-0000FF450000}"/>
    <cellStyle name="Separador de milhares 19 7 2 3 3 3" xfId="25862" xr:uid="{00000000-0005-0000-0000-000000460000}"/>
    <cellStyle name="Separador de milhares 19 7 2 3 3 4" xfId="16445" xr:uid="{00000000-0005-0000-0000-000001460000}"/>
    <cellStyle name="Separador de milhares 19 7 2 3 4" xfId="7029" xr:uid="{00000000-0005-0000-0000-000002460000}"/>
    <cellStyle name="Separador de milhares 19 7 2 3 4 2" xfId="10541" xr:uid="{00000000-0005-0000-0000-000003460000}"/>
    <cellStyle name="Separador de milhares 19 7 2 3 4 2 2" xfId="33522" xr:uid="{00000000-0005-0000-0000-000004460000}"/>
    <cellStyle name="Separador de milhares 19 7 2 3 4 2 3" xfId="22350" xr:uid="{00000000-0005-0000-0000-000005460000}"/>
    <cellStyle name="Separador de milhares 19 7 2 3 4 3" xfId="30010" xr:uid="{00000000-0005-0000-0000-000006460000}"/>
    <cellStyle name="Separador de milhares 19 7 2 3 4 4" xfId="14689" xr:uid="{00000000-0005-0000-0000-000007460000}"/>
    <cellStyle name="Separador de milhares 19 7 2 3 5" xfId="5833" xr:uid="{00000000-0005-0000-0000-000008460000}"/>
    <cellStyle name="Separador de milhares 19 7 2 3 5 2" xfId="21391" xr:uid="{00000000-0005-0000-0000-000009460000}"/>
    <cellStyle name="Separador de milhares 19 7 2 3 5 3" xfId="28814" xr:uid="{00000000-0005-0000-0000-00000A460000}"/>
    <cellStyle name="Separador de milhares 19 7 2 3 5 4" xfId="12933" xr:uid="{00000000-0005-0000-0000-00000B460000}"/>
    <cellStyle name="Separador de milhares 19 7 2 3 6" xfId="4153" xr:uid="{00000000-0005-0000-0000-00000C460000}"/>
    <cellStyle name="Separador de milhares 19 7 2 3 6 2" xfId="27134" xr:uid="{00000000-0005-0000-0000-00000D460000}"/>
    <cellStyle name="Separador de milhares 19 7 2 3 6 3" xfId="18201" xr:uid="{00000000-0005-0000-0000-00000E460000}"/>
    <cellStyle name="Separador de milhares 19 7 2 3 7" xfId="24106" xr:uid="{00000000-0005-0000-0000-00000F460000}"/>
    <cellStyle name="Separador de milhares 19 7 2 3 8" xfId="11813" xr:uid="{00000000-0005-0000-0000-000010460000}"/>
    <cellStyle name="Separador de milhares 19 7 2 4" xfId="1523" xr:uid="{00000000-0005-0000-0000-000011460000}"/>
    <cellStyle name="Separador de milhares 19 7 2 4 2" xfId="3279" xr:uid="{00000000-0005-0000-0000-000012460000}"/>
    <cellStyle name="Separador de milhares 19 7 2 4 2 2" xfId="9183" xr:uid="{00000000-0005-0000-0000-000013460000}"/>
    <cellStyle name="Separador de milhares 19 7 2 4 2 2 2" xfId="32164" xr:uid="{00000000-0005-0000-0000-000014460000}"/>
    <cellStyle name="Separador de milhares 19 7 2 4 2 2 3" xfId="20355" xr:uid="{00000000-0005-0000-0000-000015460000}"/>
    <cellStyle name="Separador de milhares 19 7 2 4 2 3" xfId="26260" xr:uid="{00000000-0005-0000-0000-000016460000}"/>
    <cellStyle name="Separador de milhares 19 7 2 4 2 4" xfId="16843" xr:uid="{00000000-0005-0000-0000-000017460000}"/>
    <cellStyle name="Separador de milhares 19 7 2 4 3" xfId="7427" xr:uid="{00000000-0005-0000-0000-000018460000}"/>
    <cellStyle name="Separador de milhares 19 7 2 4 3 2" xfId="10939" xr:uid="{00000000-0005-0000-0000-000019460000}"/>
    <cellStyle name="Separador de milhares 19 7 2 4 3 2 2" xfId="33920" xr:uid="{00000000-0005-0000-0000-00001A460000}"/>
    <cellStyle name="Separador de milhares 19 7 2 4 3 2 3" xfId="22748" xr:uid="{00000000-0005-0000-0000-00001B460000}"/>
    <cellStyle name="Separador de milhares 19 7 2 4 3 3" xfId="30408" xr:uid="{00000000-0005-0000-0000-00001C460000}"/>
    <cellStyle name="Separador de milhares 19 7 2 4 3 4" xfId="15087" xr:uid="{00000000-0005-0000-0000-00001D460000}"/>
    <cellStyle name="Separador de milhares 19 7 2 4 4" xfId="4551" xr:uid="{00000000-0005-0000-0000-00001E460000}"/>
    <cellStyle name="Separador de milhares 19 7 2 4 4 2" xfId="27532" xr:uid="{00000000-0005-0000-0000-00001F460000}"/>
    <cellStyle name="Separador de milhares 19 7 2 4 4 3" xfId="18599" xr:uid="{00000000-0005-0000-0000-000020460000}"/>
    <cellStyle name="Separador de milhares 19 7 2 4 5" xfId="24504" xr:uid="{00000000-0005-0000-0000-000021460000}"/>
    <cellStyle name="Separador de milhares 19 7 2 4 6" xfId="13331" xr:uid="{00000000-0005-0000-0000-000022460000}"/>
    <cellStyle name="Separador de milhares 19 7 2 5" xfId="887" xr:uid="{00000000-0005-0000-0000-000023460000}"/>
    <cellStyle name="Separador de milhares 19 7 2 5 2" xfId="2643" xr:uid="{00000000-0005-0000-0000-000024460000}"/>
    <cellStyle name="Separador de milhares 19 7 2 5 2 2" xfId="8547" xr:uid="{00000000-0005-0000-0000-000025460000}"/>
    <cellStyle name="Separador de milhares 19 7 2 5 2 2 2" xfId="31528" xr:uid="{00000000-0005-0000-0000-000026460000}"/>
    <cellStyle name="Separador de milhares 19 7 2 5 2 2 3" xfId="19719" xr:uid="{00000000-0005-0000-0000-000027460000}"/>
    <cellStyle name="Separador de milhares 19 7 2 5 2 3" xfId="25624" xr:uid="{00000000-0005-0000-0000-000028460000}"/>
    <cellStyle name="Separador de milhares 19 7 2 5 2 4" xfId="16207" xr:uid="{00000000-0005-0000-0000-000029460000}"/>
    <cellStyle name="Separador de milhares 19 7 2 5 3" xfId="6791" xr:uid="{00000000-0005-0000-0000-00002A460000}"/>
    <cellStyle name="Separador de milhares 19 7 2 5 3 2" xfId="10303" xr:uid="{00000000-0005-0000-0000-00002B460000}"/>
    <cellStyle name="Separador de milhares 19 7 2 5 3 2 2" xfId="33284" xr:uid="{00000000-0005-0000-0000-00002C460000}"/>
    <cellStyle name="Separador de milhares 19 7 2 5 3 2 3" xfId="22112" xr:uid="{00000000-0005-0000-0000-00002D460000}"/>
    <cellStyle name="Separador de milhares 19 7 2 5 3 3" xfId="29772" xr:uid="{00000000-0005-0000-0000-00002E460000}"/>
    <cellStyle name="Separador de milhares 19 7 2 5 3 4" xfId="14451" xr:uid="{00000000-0005-0000-0000-00002F460000}"/>
    <cellStyle name="Separador de milhares 19 7 2 5 4" xfId="5595" xr:uid="{00000000-0005-0000-0000-000030460000}"/>
    <cellStyle name="Separador de milhares 19 7 2 5 4 2" xfId="28576" xr:uid="{00000000-0005-0000-0000-000031460000}"/>
    <cellStyle name="Separador de milhares 19 7 2 5 4 3" xfId="17963" xr:uid="{00000000-0005-0000-0000-000032460000}"/>
    <cellStyle name="Separador de milhares 19 7 2 5 5" xfId="23868" xr:uid="{00000000-0005-0000-0000-000033460000}"/>
    <cellStyle name="Separador de milhares 19 7 2 5 6" xfId="12695" xr:uid="{00000000-0005-0000-0000-000034460000}"/>
    <cellStyle name="Separador de milhares 19 7 2 6" xfId="2236" xr:uid="{00000000-0005-0000-0000-000035460000}"/>
    <cellStyle name="Separador de milhares 19 7 2 6 2" xfId="8140" xr:uid="{00000000-0005-0000-0000-000036460000}"/>
    <cellStyle name="Separador de milhares 19 7 2 6 2 2" xfId="31121" xr:uid="{00000000-0005-0000-0000-000037460000}"/>
    <cellStyle name="Separador de milhares 19 7 2 6 2 3" xfId="19312" xr:uid="{00000000-0005-0000-0000-000038460000}"/>
    <cellStyle name="Separador de milhares 19 7 2 6 3" xfId="25217" xr:uid="{00000000-0005-0000-0000-000039460000}"/>
    <cellStyle name="Separador de milhares 19 7 2 6 4" xfId="15800" xr:uid="{00000000-0005-0000-0000-00003A460000}"/>
    <cellStyle name="Separador de milhares 19 7 2 7" xfId="6384" xr:uid="{00000000-0005-0000-0000-00003B460000}"/>
    <cellStyle name="Separador de milhares 19 7 2 7 2" xfId="9896" xr:uid="{00000000-0005-0000-0000-00003C460000}"/>
    <cellStyle name="Separador de milhares 19 7 2 7 2 2" xfId="32877" xr:uid="{00000000-0005-0000-0000-00003D460000}"/>
    <cellStyle name="Separador de milhares 19 7 2 7 2 3" xfId="21705" xr:uid="{00000000-0005-0000-0000-00003E460000}"/>
    <cellStyle name="Separador de milhares 19 7 2 7 3" xfId="29365" xr:uid="{00000000-0005-0000-0000-00003F460000}"/>
    <cellStyle name="Separador de milhares 19 7 2 7 4" xfId="14044" xr:uid="{00000000-0005-0000-0000-000040460000}"/>
    <cellStyle name="Separador de milhares 19 7 2 8" xfId="5264" xr:uid="{00000000-0005-0000-0000-000041460000}"/>
    <cellStyle name="Separador de milhares 19 7 2 8 2" xfId="21068" xr:uid="{00000000-0005-0000-0000-000042460000}"/>
    <cellStyle name="Separador de milhares 19 7 2 8 3" xfId="28245" xr:uid="{00000000-0005-0000-0000-000043460000}"/>
    <cellStyle name="Separador de milhares 19 7 2 8 4" xfId="12288" xr:uid="{00000000-0005-0000-0000-000044460000}"/>
    <cellStyle name="Separador de milhares 19 7 2 9" xfId="3915" xr:uid="{00000000-0005-0000-0000-000045460000}"/>
    <cellStyle name="Separador de milhares 19 7 2 9 2" xfId="26896" xr:uid="{00000000-0005-0000-0000-000046460000}"/>
    <cellStyle name="Separador de milhares 19 7 2 9 3" xfId="17556" xr:uid="{00000000-0005-0000-0000-000047460000}"/>
    <cellStyle name="Separador de milhares 19 7 3" xfId="392" xr:uid="{00000000-0005-0000-0000-000048460000}"/>
    <cellStyle name="Separador de milhares 19 7 3 2" xfId="1676" xr:uid="{00000000-0005-0000-0000-000049460000}"/>
    <cellStyle name="Separador de milhares 19 7 3 2 2" xfId="3432" xr:uid="{00000000-0005-0000-0000-00004A460000}"/>
    <cellStyle name="Separador de milhares 19 7 3 2 2 2" xfId="9336" xr:uid="{00000000-0005-0000-0000-00004B460000}"/>
    <cellStyle name="Separador de milhares 19 7 3 2 2 2 2" xfId="32317" xr:uid="{00000000-0005-0000-0000-00004C460000}"/>
    <cellStyle name="Separador de milhares 19 7 3 2 2 2 3" xfId="20508" xr:uid="{00000000-0005-0000-0000-00004D460000}"/>
    <cellStyle name="Separador de milhares 19 7 3 2 2 3" xfId="26413" xr:uid="{00000000-0005-0000-0000-00004E460000}"/>
    <cellStyle name="Separador de milhares 19 7 3 2 2 4" xfId="16996" xr:uid="{00000000-0005-0000-0000-00004F460000}"/>
    <cellStyle name="Separador de milhares 19 7 3 2 3" xfId="7580" xr:uid="{00000000-0005-0000-0000-000050460000}"/>
    <cellStyle name="Separador de milhares 19 7 3 2 3 2" xfId="11092" xr:uid="{00000000-0005-0000-0000-000051460000}"/>
    <cellStyle name="Separador de milhares 19 7 3 2 3 2 2" xfId="34073" xr:uid="{00000000-0005-0000-0000-000052460000}"/>
    <cellStyle name="Separador de milhares 19 7 3 2 3 2 3" xfId="22901" xr:uid="{00000000-0005-0000-0000-000053460000}"/>
    <cellStyle name="Separador de milhares 19 7 3 2 3 3" xfId="30561" xr:uid="{00000000-0005-0000-0000-000054460000}"/>
    <cellStyle name="Separador de milhares 19 7 3 2 3 4" xfId="15240" xr:uid="{00000000-0005-0000-0000-000055460000}"/>
    <cellStyle name="Separador de milhares 19 7 3 2 4" xfId="4704" xr:uid="{00000000-0005-0000-0000-000056460000}"/>
    <cellStyle name="Separador de milhares 19 7 3 2 4 2" xfId="27685" xr:uid="{00000000-0005-0000-0000-000057460000}"/>
    <cellStyle name="Separador de milhares 19 7 3 2 4 3" xfId="18752" xr:uid="{00000000-0005-0000-0000-000058460000}"/>
    <cellStyle name="Separador de milhares 19 7 3 2 5" xfId="24657" xr:uid="{00000000-0005-0000-0000-000059460000}"/>
    <cellStyle name="Separador de milhares 19 7 3 2 6" xfId="13484" xr:uid="{00000000-0005-0000-0000-00005A460000}"/>
    <cellStyle name="Separador de milhares 19 7 3 3" xfId="1040" xr:uid="{00000000-0005-0000-0000-00005B460000}"/>
    <cellStyle name="Separador de milhares 19 7 3 3 2" xfId="2796" xr:uid="{00000000-0005-0000-0000-00005C460000}"/>
    <cellStyle name="Separador de milhares 19 7 3 3 2 2" xfId="8700" xr:uid="{00000000-0005-0000-0000-00005D460000}"/>
    <cellStyle name="Separador de milhares 19 7 3 3 2 2 2" xfId="31681" xr:uid="{00000000-0005-0000-0000-00005E460000}"/>
    <cellStyle name="Separador de milhares 19 7 3 3 2 2 3" xfId="19872" xr:uid="{00000000-0005-0000-0000-00005F460000}"/>
    <cellStyle name="Separador de milhares 19 7 3 3 2 3" xfId="25777" xr:uid="{00000000-0005-0000-0000-000060460000}"/>
    <cellStyle name="Separador de milhares 19 7 3 3 2 4" xfId="16360" xr:uid="{00000000-0005-0000-0000-000061460000}"/>
    <cellStyle name="Separador de milhares 19 7 3 3 3" xfId="6944" xr:uid="{00000000-0005-0000-0000-000062460000}"/>
    <cellStyle name="Separador de milhares 19 7 3 3 3 2" xfId="10456" xr:uid="{00000000-0005-0000-0000-000063460000}"/>
    <cellStyle name="Separador de milhares 19 7 3 3 3 2 2" xfId="33437" xr:uid="{00000000-0005-0000-0000-000064460000}"/>
    <cellStyle name="Separador de milhares 19 7 3 3 3 2 3" xfId="22265" xr:uid="{00000000-0005-0000-0000-000065460000}"/>
    <cellStyle name="Separador de milhares 19 7 3 3 3 3" xfId="29925" xr:uid="{00000000-0005-0000-0000-000066460000}"/>
    <cellStyle name="Separador de milhares 19 7 3 3 3 4" xfId="14604" xr:uid="{00000000-0005-0000-0000-000067460000}"/>
    <cellStyle name="Separador de milhares 19 7 3 3 4" xfId="5748" xr:uid="{00000000-0005-0000-0000-000068460000}"/>
    <cellStyle name="Separador de milhares 19 7 3 3 4 2" xfId="28729" xr:uid="{00000000-0005-0000-0000-000069460000}"/>
    <cellStyle name="Separador de milhares 19 7 3 3 4 3" xfId="18116" xr:uid="{00000000-0005-0000-0000-00006A460000}"/>
    <cellStyle name="Separador de milhares 19 7 3 3 5" xfId="24021" xr:uid="{00000000-0005-0000-0000-00006B460000}"/>
    <cellStyle name="Separador de milhares 19 7 3 3 6" xfId="12848" xr:uid="{00000000-0005-0000-0000-00006C460000}"/>
    <cellStyle name="Separador de milhares 19 7 3 4" xfId="2151" xr:uid="{00000000-0005-0000-0000-00006D460000}"/>
    <cellStyle name="Separador de milhares 19 7 3 4 2" xfId="8055" xr:uid="{00000000-0005-0000-0000-00006E460000}"/>
    <cellStyle name="Separador de milhares 19 7 3 4 2 2" xfId="31036" xr:uid="{00000000-0005-0000-0000-00006F460000}"/>
    <cellStyle name="Separador de milhares 19 7 3 4 2 3" xfId="19227" xr:uid="{00000000-0005-0000-0000-000070460000}"/>
    <cellStyle name="Separador de milhares 19 7 3 4 3" xfId="25132" xr:uid="{00000000-0005-0000-0000-000071460000}"/>
    <cellStyle name="Separador de milhares 19 7 3 4 4" xfId="15715" xr:uid="{00000000-0005-0000-0000-000072460000}"/>
    <cellStyle name="Separador de milhares 19 7 3 5" xfId="6299" xr:uid="{00000000-0005-0000-0000-000073460000}"/>
    <cellStyle name="Separador de milhares 19 7 3 5 2" xfId="9811" xr:uid="{00000000-0005-0000-0000-000074460000}"/>
    <cellStyle name="Separador de milhares 19 7 3 5 2 2" xfId="32792" xr:uid="{00000000-0005-0000-0000-000075460000}"/>
    <cellStyle name="Separador de milhares 19 7 3 5 2 3" xfId="21620" xr:uid="{00000000-0005-0000-0000-000076460000}"/>
    <cellStyle name="Separador de milhares 19 7 3 5 3" xfId="29280" xr:uid="{00000000-0005-0000-0000-000077460000}"/>
    <cellStyle name="Separador de milhares 19 7 3 5 4" xfId="13959" xr:uid="{00000000-0005-0000-0000-000078460000}"/>
    <cellStyle name="Separador de milhares 19 7 3 6" xfId="5179" xr:uid="{00000000-0005-0000-0000-000079460000}"/>
    <cellStyle name="Separador de milhares 19 7 3 6 2" xfId="20983" xr:uid="{00000000-0005-0000-0000-00007A460000}"/>
    <cellStyle name="Separador de milhares 19 7 3 6 3" xfId="28160" xr:uid="{00000000-0005-0000-0000-00007B460000}"/>
    <cellStyle name="Separador de milhares 19 7 3 6 4" xfId="12203" xr:uid="{00000000-0005-0000-0000-00007C460000}"/>
    <cellStyle name="Separador de milhares 19 7 3 7" xfId="4068" xr:uid="{00000000-0005-0000-0000-00007D460000}"/>
    <cellStyle name="Separador de milhares 19 7 3 7 2" xfId="27049" xr:uid="{00000000-0005-0000-0000-00007E460000}"/>
    <cellStyle name="Separador de milhares 19 7 3 7 3" xfId="17471" xr:uid="{00000000-0005-0000-0000-00007F460000}"/>
    <cellStyle name="Separador de milhares 19 7 3 8" xfId="23376" xr:uid="{00000000-0005-0000-0000-000080460000}"/>
    <cellStyle name="Separador de milhares 19 7 3 9" xfId="11728" xr:uid="{00000000-0005-0000-0000-000081460000}"/>
    <cellStyle name="Separador de milhares 19 7 4" xfId="554" xr:uid="{00000000-0005-0000-0000-000082460000}"/>
    <cellStyle name="Separador de milhares 19 7 4 2" xfId="1837" xr:uid="{00000000-0005-0000-0000-000083460000}"/>
    <cellStyle name="Separador de milhares 19 7 4 2 2" xfId="3593" xr:uid="{00000000-0005-0000-0000-000084460000}"/>
    <cellStyle name="Separador de milhares 19 7 4 2 2 2" xfId="9497" xr:uid="{00000000-0005-0000-0000-000085460000}"/>
    <cellStyle name="Separador de milhares 19 7 4 2 2 2 2" xfId="32478" xr:uid="{00000000-0005-0000-0000-000086460000}"/>
    <cellStyle name="Separador de milhares 19 7 4 2 2 2 3" xfId="20669" xr:uid="{00000000-0005-0000-0000-000087460000}"/>
    <cellStyle name="Separador de milhares 19 7 4 2 2 3" xfId="26574" xr:uid="{00000000-0005-0000-0000-000088460000}"/>
    <cellStyle name="Separador de milhares 19 7 4 2 2 4" xfId="17157" xr:uid="{00000000-0005-0000-0000-000089460000}"/>
    <cellStyle name="Separador de milhares 19 7 4 2 3" xfId="7741" xr:uid="{00000000-0005-0000-0000-00008A460000}"/>
    <cellStyle name="Separador de milhares 19 7 4 2 3 2" xfId="11253" xr:uid="{00000000-0005-0000-0000-00008B460000}"/>
    <cellStyle name="Separador de milhares 19 7 4 2 3 2 2" xfId="34234" xr:uid="{00000000-0005-0000-0000-00008C460000}"/>
    <cellStyle name="Separador de milhares 19 7 4 2 3 2 3" xfId="23062" xr:uid="{00000000-0005-0000-0000-00008D460000}"/>
    <cellStyle name="Separador de milhares 19 7 4 2 3 3" xfId="30722" xr:uid="{00000000-0005-0000-0000-00008E460000}"/>
    <cellStyle name="Separador de milhares 19 7 4 2 3 4" xfId="15401" xr:uid="{00000000-0005-0000-0000-00008F460000}"/>
    <cellStyle name="Separador de milhares 19 7 4 2 4" xfId="4865" xr:uid="{00000000-0005-0000-0000-000090460000}"/>
    <cellStyle name="Separador de milhares 19 7 4 2 4 2" xfId="27846" xr:uid="{00000000-0005-0000-0000-000091460000}"/>
    <cellStyle name="Separador de milhares 19 7 4 2 4 3" xfId="18913" xr:uid="{00000000-0005-0000-0000-000092460000}"/>
    <cellStyle name="Separador de milhares 19 7 4 2 5" xfId="24818" xr:uid="{00000000-0005-0000-0000-000093460000}"/>
    <cellStyle name="Separador de milhares 19 7 4 2 6" xfId="13645" xr:uid="{00000000-0005-0000-0000-000094460000}"/>
    <cellStyle name="Separador de milhares 19 7 4 3" xfId="1201" xr:uid="{00000000-0005-0000-0000-000095460000}"/>
    <cellStyle name="Separador de milhares 19 7 4 3 2" xfId="2957" xr:uid="{00000000-0005-0000-0000-000096460000}"/>
    <cellStyle name="Separador de milhares 19 7 4 3 2 2" xfId="8861" xr:uid="{00000000-0005-0000-0000-000097460000}"/>
    <cellStyle name="Separador de milhares 19 7 4 3 2 2 2" xfId="31842" xr:uid="{00000000-0005-0000-0000-000098460000}"/>
    <cellStyle name="Separador de milhares 19 7 4 3 2 2 3" xfId="20033" xr:uid="{00000000-0005-0000-0000-000099460000}"/>
    <cellStyle name="Separador de milhares 19 7 4 3 2 3" xfId="25938" xr:uid="{00000000-0005-0000-0000-00009A460000}"/>
    <cellStyle name="Separador de milhares 19 7 4 3 2 4" xfId="16521" xr:uid="{00000000-0005-0000-0000-00009B460000}"/>
    <cellStyle name="Separador de milhares 19 7 4 3 3" xfId="7105" xr:uid="{00000000-0005-0000-0000-00009C460000}"/>
    <cellStyle name="Separador de milhares 19 7 4 3 3 2" xfId="10617" xr:uid="{00000000-0005-0000-0000-00009D460000}"/>
    <cellStyle name="Separador de milhares 19 7 4 3 3 2 2" xfId="33598" xr:uid="{00000000-0005-0000-0000-00009E460000}"/>
    <cellStyle name="Separador de milhares 19 7 4 3 3 2 3" xfId="22426" xr:uid="{00000000-0005-0000-0000-00009F460000}"/>
    <cellStyle name="Separador de milhares 19 7 4 3 3 3" xfId="30086" xr:uid="{00000000-0005-0000-0000-0000A0460000}"/>
    <cellStyle name="Separador de milhares 19 7 4 3 3 4" xfId="14765" xr:uid="{00000000-0005-0000-0000-0000A1460000}"/>
    <cellStyle name="Separador de milhares 19 7 4 3 4" xfId="5909" xr:uid="{00000000-0005-0000-0000-0000A2460000}"/>
    <cellStyle name="Separador de milhares 19 7 4 3 4 2" xfId="28890" xr:uid="{00000000-0005-0000-0000-0000A3460000}"/>
    <cellStyle name="Separador de milhares 19 7 4 3 4 3" xfId="18277" xr:uid="{00000000-0005-0000-0000-0000A4460000}"/>
    <cellStyle name="Separador de milhares 19 7 4 3 5" xfId="24182" xr:uid="{00000000-0005-0000-0000-0000A5460000}"/>
    <cellStyle name="Separador de milhares 19 7 4 3 6" xfId="13009" xr:uid="{00000000-0005-0000-0000-0000A6460000}"/>
    <cellStyle name="Separador de milhares 19 7 4 4" xfId="2312" xr:uid="{00000000-0005-0000-0000-0000A7460000}"/>
    <cellStyle name="Separador de milhares 19 7 4 4 2" xfId="8216" xr:uid="{00000000-0005-0000-0000-0000A8460000}"/>
    <cellStyle name="Separador de milhares 19 7 4 4 2 2" xfId="31197" xr:uid="{00000000-0005-0000-0000-0000A9460000}"/>
    <cellStyle name="Separador de milhares 19 7 4 4 2 3" xfId="19388" xr:uid="{00000000-0005-0000-0000-0000AA460000}"/>
    <cellStyle name="Separador de milhares 19 7 4 4 3" xfId="25293" xr:uid="{00000000-0005-0000-0000-0000AB460000}"/>
    <cellStyle name="Separador de milhares 19 7 4 4 4" xfId="15876" xr:uid="{00000000-0005-0000-0000-0000AC460000}"/>
    <cellStyle name="Separador de milhares 19 7 4 5" xfId="6460" xr:uid="{00000000-0005-0000-0000-0000AD460000}"/>
    <cellStyle name="Separador de milhares 19 7 4 5 2" xfId="9972" xr:uid="{00000000-0005-0000-0000-0000AE460000}"/>
    <cellStyle name="Separador de milhares 19 7 4 5 2 2" xfId="32953" xr:uid="{00000000-0005-0000-0000-0000AF460000}"/>
    <cellStyle name="Separador de milhares 19 7 4 5 2 3" xfId="21781" xr:uid="{00000000-0005-0000-0000-0000B0460000}"/>
    <cellStyle name="Separador de milhares 19 7 4 5 3" xfId="29441" xr:uid="{00000000-0005-0000-0000-0000B1460000}"/>
    <cellStyle name="Separador de milhares 19 7 4 5 4" xfId="14120" xr:uid="{00000000-0005-0000-0000-0000B2460000}"/>
    <cellStyle name="Separador de milhares 19 7 4 6" xfId="5340" xr:uid="{00000000-0005-0000-0000-0000B3460000}"/>
    <cellStyle name="Separador de milhares 19 7 4 6 2" xfId="21144" xr:uid="{00000000-0005-0000-0000-0000B4460000}"/>
    <cellStyle name="Separador de milhares 19 7 4 6 3" xfId="28321" xr:uid="{00000000-0005-0000-0000-0000B5460000}"/>
    <cellStyle name="Separador de milhares 19 7 4 6 4" xfId="12364" xr:uid="{00000000-0005-0000-0000-0000B6460000}"/>
    <cellStyle name="Separador de milhares 19 7 4 7" xfId="4229" xr:uid="{00000000-0005-0000-0000-0000B7460000}"/>
    <cellStyle name="Separador de milhares 19 7 4 7 2" xfId="27210" xr:uid="{00000000-0005-0000-0000-0000B8460000}"/>
    <cellStyle name="Separador de milhares 19 7 4 7 3" xfId="17632" xr:uid="{00000000-0005-0000-0000-0000B9460000}"/>
    <cellStyle name="Separador de milhares 19 7 4 8" xfId="23537" xr:uid="{00000000-0005-0000-0000-0000BA460000}"/>
    <cellStyle name="Separador de milhares 19 7 4 9" xfId="11889" xr:uid="{00000000-0005-0000-0000-0000BB460000}"/>
    <cellStyle name="Separador de milhares 19 7 5" xfId="972" xr:uid="{00000000-0005-0000-0000-0000BC460000}"/>
    <cellStyle name="Separador de milhares 19 7 5 2" xfId="1608" xr:uid="{00000000-0005-0000-0000-0000BD460000}"/>
    <cellStyle name="Separador de milhares 19 7 5 2 2" xfId="3364" xr:uid="{00000000-0005-0000-0000-0000BE460000}"/>
    <cellStyle name="Separador de milhares 19 7 5 2 2 2" xfId="9268" xr:uid="{00000000-0005-0000-0000-0000BF460000}"/>
    <cellStyle name="Separador de milhares 19 7 5 2 2 2 2" xfId="32249" xr:uid="{00000000-0005-0000-0000-0000C0460000}"/>
    <cellStyle name="Separador de milhares 19 7 5 2 2 2 3" xfId="20440" xr:uid="{00000000-0005-0000-0000-0000C1460000}"/>
    <cellStyle name="Separador de milhares 19 7 5 2 2 3" xfId="26345" xr:uid="{00000000-0005-0000-0000-0000C2460000}"/>
    <cellStyle name="Separador de milhares 19 7 5 2 2 4" xfId="16928" xr:uid="{00000000-0005-0000-0000-0000C3460000}"/>
    <cellStyle name="Separador de milhares 19 7 5 2 3" xfId="7512" xr:uid="{00000000-0005-0000-0000-0000C4460000}"/>
    <cellStyle name="Separador de milhares 19 7 5 2 3 2" xfId="11024" xr:uid="{00000000-0005-0000-0000-0000C5460000}"/>
    <cellStyle name="Separador de milhares 19 7 5 2 3 2 2" xfId="34005" xr:uid="{00000000-0005-0000-0000-0000C6460000}"/>
    <cellStyle name="Separador de milhares 19 7 5 2 3 2 3" xfId="22833" xr:uid="{00000000-0005-0000-0000-0000C7460000}"/>
    <cellStyle name="Separador de milhares 19 7 5 2 3 3" xfId="30493" xr:uid="{00000000-0005-0000-0000-0000C8460000}"/>
    <cellStyle name="Separador de milhares 19 7 5 2 3 4" xfId="15172" xr:uid="{00000000-0005-0000-0000-0000C9460000}"/>
    <cellStyle name="Separador de milhares 19 7 5 2 4" xfId="4636" xr:uid="{00000000-0005-0000-0000-0000CA460000}"/>
    <cellStyle name="Separador de milhares 19 7 5 2 4 2" xfId="27617" xr:uid="{00000000-0005-0000-0000-0000CB460000}"/>
    <cellStyle name="Separador de milhares 19 7 5 2 4 3" xfId="18684" xr:uid="{00000000-0005-0000-0000-0000CC460000}"/>
    <cellStyle name="Separador de milhares 19 7 5 2 5" xfId="24589" xr:uid="{00000000-0005-0000-0000-0000CD460000}"/>
    <cellStyle name="Separador de milhares 19 7 5 2 6" xfId="13416" xr:uid="{00000000-0005-0000-0000-0000CE460000}"/>
    <cellStyle name="Separador de milhares 19 7 5 3" xfId="2728" xr:uid="{00000000-0005-0000-0000-0000CF460000}"/>
    <cellStyle name="Separador de milhares 19 7 5 3 2" xfId="8632" xr:uid="{00000000-0005-0000-0000-0000D0460000}"/>
    <cellStyle name="Separador de milhares 19 7 5 3 2 2" xfId="31613" xr:uid="{00000000-0005-0000-0000-0000D1460000}"/>
    <cellStyle name="Separador de milhares 19 7 5 3 2 3" xfId="19804" xr:uid="{00000000-0005-0000-0000-0000D2460000}"/>
    <cellStyle name="Separador de milhares 19 7 5 3 3" xfId="25709" xr:uid="{00000000-0005-0000-0000-0000D3460000}"/>
    <cellStyle name="Separador de milhares 19 7 5 3 4" xfId="16292" xr:uid="{00000000-0005-0000-0000-0000D4460000}"/>
    <cellStyle name="Separador de milhares 19 7 5 4" xfId="6876" xr:uid="{00000000-0005-0000-0000-0000D5460000}"/>
    <cellStyle name="Separador de milhares 19 7 5 4 2" xfId="10388" xr:uid="{00000000-0005-0000-0000-0000D6460000}"/>
    <cellStyle name="Separador de milhares 19 7 5 4 2 2" xfId="33369" xr:uid="{00000000-0005-0000-0000-0000D7460000}"/>
    <cellStyle name="Separador de milhares 19 7 5 4 2 3" xfId="22197" xr:uid="{00000000-0005-0000-0000-0000D8460000}"/>
    <cellStyle name="Separador de milhares 19 7 5 4 3" xfId="29857" xr:uid="{00000000-0005-0000-0000-0000D9460000}"/>
    <cellStyle name="Separador de milhares 19 7 5 4 4" xfId="14536" xr:uid="{00000000-0005-0000-0000-0000DA460000}"/>
    <cellStyle name="Separador de milhares 19 7 5 5" xfId="5680" xr:uid="{00000000-0005-0000-0000-0000DB460000}"/>
    <cellStyle name="Separador de milhares 19 7 5 5 2" xfId="21314" xr:uid="{00000000-0005-0000-0000-0000DC460000}"/>
    <cellStyle name="Separador de milhares 19 7 5 5 3" xfId="28661" xr:uid="{00000000-0005-0000-0000-0000DD460000}"/>
    <cellStyle name="Separador de milhares 19 7 5 5 4" xfId="12780" xr:uid="{00000000-0005-0000-0000-0000DE460000}"/>
    <cellStyle name="Separador de milhares 19 7 5 6" xfId="4000" xr:uid="{00000000-0005-0000-0000-0000DF460000}"/>
    <cellStyle name="Separador de milhares 19 7 5 6 2" xfId="26981" xr:uid="{00000000-0005-0000-0000-0000E0460000}"/>
    <cellStyle name="Separador de milhares 19 7 5 6 3" xfId="18048" xr:uid="{00000000-0005-0000-0000-0000E1460000}"/>
    <cellStyle name="Separador de milhares 19 7 5 7" xfId="23953" xr:uid="{00000000-0005-0000-0000-0000E2460000}"/>
    <cellStyle name="Separador de milhares 19 7 5 8" xfId="11660" xr:uid="{00000000-0005-0000-0000-0000E3460000}"/>
    <cellStyle name="Separador de milhares 19 7 6" xfId="1362" xr:uid="{00000000-0005-0000-0000-0000E4460000}"/>
    <cellStyle name="Separador de milhares 19 7 6 2" xfId="1998" xr:uid="{00000000-0005-0000-0000-0000E5460000}"/>
    <cellStyle name="Separador de milhares 19 7 6 2 2" xfId="3754" xr:uid="{00000000-0005-0000-0000-0000E6460000}"/>
    <cellStyle name="Separador de milhares 19 7 6 2 2 2" xfId="9658" xr:uid="{00000000-0005-0000-0000-0000E7460000}"/>
    <cellStyle name="Separador de milhares 19 7 6 2 2 2 2" xfId="32639" xr:uid="{00000000-0005-0000-0000-0000E8460000}"/>
    <cellStyle name="Separador de milhares 19 7 6 2 2 2 3" xfId="20830" xr:uid="{00000000-0005-0000-0000-0000E9460000}"/>
    <cellStyle name="Separador de milhares 19 7 6 2 2 3" xfId="26735" xr:uid="{00000000-0005-0000-0000-0000EA460000}"/>
    <cellStyle name="Separador de milhares 19 7 6 2 2 4" xfId="17318" xr:uid="{00000000-0005-0000-0000-0000EB460000}"/>
    <cellStyle name="Separador de milhares 19 7 6 2 3" xfId="7902" xr:uid="{00000000-0005-0000-0000-0000EC460000}"/>
    <cellStyle name="Separador de milhares 19 7 6 2 3 2" xfId="11414" xr:uid="{00000000-0005-0000-0000-0000ED460000}"/>
    <cellStyle name="Separador de milhares 19 7 6 2 3 2 2" xfId="34395" xr:uid="{00000000-0005-0000-0000-0000EE460000}"/>
    <cellStyle name="Separador de milhares 19 7 6 2 3 2 3" xfId="23223" xr:uid="{00000000-0005-0000-0000-0000EF460000}"/>
    <cellStyle name="Separador de milhares 19 7 6 2 3 3" xfId="30883" xr:uid="{00000000-0005-0000-0000-0000F0460000}"/>
    <cellStyle name="Separador de milhares 19 7 6 2 3 4" xfId="15562" xr:uid="{00000000-0005-0000-0000-0000F1460000}"/>
    <cellStyle name="Separador de milhares 19 7 6 2 4" xfId="5026" xr:uid="{00000000-0005-0000-0000-0000F2460000}"/>
    <cellStyle name="Separador de milhares 19 7 6 2 4 2" xfId="28007" xr:uid="{00000000-0005-0000-0000-0000F3460000}"/>
    <cellStyle name="Separador de milhares 19 7 6 2 4 3" xfId="19074" xr:uid="{00000000-0005-0000-0000-0000F4460000}"/>
    <cellStyle name="Separador de milhares 19 7 6 2 5" xfId="24979" xr:uid="{00000000-0005-0000-0000-0000F5460000}"/>
    <cellStyle name="Separador de milhares 19 7 6 2 6" xfId="13806" xr:uid="{00000000-0005-0000-0000-0000F6460000}"/>
    <cellStyle name="Separador de milhares 19 7 6 3" xfId="3118" xr:uid="{00000000-0005-0000-0000-0000F7460000}"/>
    <cellStyle name="Separador de milhares 19 7 6 3 2" xfId="9022" xr:uid="{00000000-0005-0000-0000-0000F8460000}"/>
    <cellStyle name="Separador de milhares 19 7 6 3 2 2" xfId="32003" xr:uid="{00000000-0005-0000-0000-0000F9460000}"/>
    <cellStyle name="Separador de milhares 19 7 6 3 2 3" xfId="20194" xr:uid="{00000000-0005-0000-0000-0000FA460000}"/>
    <cellStyle name="Separador de milhares 19 7 6 3 3" xfId="26099" xr:uid="{00000000-0005-0000-0000-0000FB460000}"/>
    <cellStyle name="Separador de milhares 19 7 6 3 4" xfId="16682" xr:uid="{00000000-0005-0000-0000-0000FC460000}"/>
    <cellStyle name="Separador de milhares 19 7 6 4" xfId="7266" xr:uid="{00000000-0005-0000-0000-0000FD460000}"/>
    <cellStyle name="Separador de milhares 19 7 6 4 2" xfId="10778" xr:uid="{00000000-0005-0000-0000-0000FE460000}"/>
    <cellStyle name="Separador de milhares 19 7 6 4 2 2" xfId="33759" xr:uid="{00000000-0005-0000-0000-0000FF460000}"/>
    <cellStyle name="Separador de milhares 19 7 6 4 2 3" xfId="22587" xr:uid="{00000000-0005-0000-0000-000000470000}"/>
    <cellStyle name="Separador de milhares 19 7 6 4 3" xfId="30247" xr:uid="{00000000-0005-0000-0000-000001470000}"/>
    <cellStyle name="Separador de milhares 19 7 6 4 4" xfId="14926" xr:uid="{00000000-0005-0000-0000-000002470000}"/>
    <cellStyle name="Separador de milhares 19 7 6 5" xfId="6070" xr:uid="{00000000-0005-0000-0000-000003470000}"/>
    <cellStyle name="Separador de milhares 19 7 6 5 2" xfId="21467" xr:uid="{00000000-0005-0000-0000-000004470000}"/>
    <cellStyle name="Separador de milhares 19 7 6 5 3" xfId="29051" xr:uid="{00000000-0005-0000-0000-000005470000}"/>
    <cellStyle name="Separador de milhares 19 7 6 5 4" xfId="13170" xr:uid="{00000000-0005-0000-0000-000006470000}"/>
    <cellStyle name="Separador de milhares 19 7 6 6" xfId="4390" xr:uid="{00000000-0005-0000-0000-000007470000}"/>
    <cellStyle name="Separador de milhares 19 7 6 6 2" xfId="27371" xr:uid="{00000000-0005-0000-0000-000008470000}"/>
    <cellStyle name="Separador de milhares 19 7 6 6 3" xfId="18438" xr:uid="{00000000-0005-0000-0000-000009470000}"/>
    <cellStyle name="Separador de milhares 19 7 6 7" xfId="24343" xr:uid="{00000000-0005-0000-0000-00000A470000}"/>
    <cellStyle name="Separador de milhares 19 7 6 8" xfId="12050" xr:uid="{00000000-0005-0000-0000-00000B470000}"/>
    <cellStyle name="Separador de milhares 19 7 7" xfId="802" xr:uid="{00000000-0005-0000-0000-00000C470000}"/>
    <cellStyle name="Separador de milhares 19 7 7 2" xfId="2558" xr:uid="{00000000-0005-0000-0000-00000D470000}"/>
    <cellStyle name="Separador de milhares 19 7 7 2 2" xfId="8462" xr:uid="{00000000-0005-0000-0000-00000E470000}"/>
    <cellStyle name="Separador de milhares 19 7 7 2 2 2" xfId="31443" xr:uid="{00000000-0005-0000-0000-00000F470000}"/>
    <cellStyle name="Separador de milhares 19 7 7 2 2 3" xfId="19634" xr:uid="{00000000-0005-0000-0000-000010470000}"/>
    <cellStyle name="Separador de milhares 19 7 7 2 3" xfId="25539" xr:uid="{00000000-0005-0000-0000-000011470000}"/>
    <cellStyle name="Separador de milhares 19 7 7 2 4" xfId="16122" xr:uid="{00000000-0005-0000-0000-000012470000}"/>
    <cellStyle name="Separador de milhares 19 7 7 3" xfId="6706" xr:uid="{00000000-0005-0000-0000-000013470000}"/>
    <cellStyle name="Separador de milhares 19 7 7 3 2" xfId="10218" xr:uid="{00000000-0005-0000-0000-000014470000}"/>
    <cellStyle name="Separador de milhares 19 7 7 3 2 2" xfId="33199" xr:uid="{00000000-0005-0000-0000-000015470000}"/>
    <cellStyle name="Separador de milhares 19 7 7 3 2 3" xfId="22027" xr:uid="{00000000-0005-0000-0000-000016470000}"/>
    <cellStyle name="Separador de milhares 19 7 7 3 3" xfId="29687" xr:uid="{00000000-0005-0000-0000-000017470000}"/>
    <cellStyle name="Separador de milhares 19 7 7 3 4" xfId="14366" xr:uid="{00000000-0005-0000-0000-000018470000}"/>
    <cellStyle name="Separador de milhares 19 7 7 4" xfId="4466" xr:uid="{00000000-0005-0000-0000-000019470000}"/>
    <cellStyle name="Separador de milhares 19 7 7 4 2" xfId="27447" xr:uid="{00000000-0005-0000-0000-00001A470000}"/>
    <cellStyle name="Separador de milhares 19 7 7 4 3" xfId="17878" xr:uid="{00000000-0005-0000-0000-00001B470000}"/>
    <cellStyle name="Separador de milhares 19 7 7 5" xfId="23783" xr:uid="{00000000-0005-0000-0000-00001C470000}"/>
    <cellStyle name="Separador de milhares 19 7 7 6" xfId="12610" xr:uid="{00000000-0005-0000-0000-00001D470000}"/>
    <cellStyle name="Separador de milhares 19 7 8" xfId="1438" xr:uid="{00000000-0005-0000-0000-00001E470000}"/>
    <cellStyle name="Separador de milhares 19 7 8 2" xfId="3194" xr:uid="{00000000-0005-0000-0000-00001F470000}"/>
    <cellStyle name="Separador de milhares 19 7 8 2 2" xfId="9098" xr:uid="{00000000-0005-0000-0000-000020470000}"/>
    <cellStyle name="Separador de milhares 19 7 8 2 2 2" xfId="32079" xr:uid="{00000000-0005-0000-0000-000021470000}"/>
    <cellStyle name="Separador de milhares 19 7 8 2 2 3" xfId="20270" xr:uid="{00000000-0005-0000-0000-000022470000}"/>
    <cellStyle name="Separador de milhares 19 7 8 2 3" xfId="26175" xr:uid="{00000000-0005-0000-0000-000023470000}"/>
    <cellStyle name="Separador de milhares 19 7 8 2 4" xfId="16758" xr:uid="{00000000-0005-0000-0000-000024470000}"/>
    <cellStyle name="Separador de milhares 19 7 8 3" xfId="7342" xr:uid="{00000000-0005-0000-0000-000025470000}"/>
    <cellStyle name="Separador de milhares 19 7 8 3 2" xfId="10854" xr:uid="{00000000-0005-0000-0000-000026470000}"/>
    <cellStyle name="Separador de milhares 19 7 8 3 2 2" xfId="33835" xr:uid="{00000000-0005-0000-0000-000027470000}"/>
    <cellStyle name="Separador de milhares 19 7 8 3 2 3" xfId="22663" xr:uid="{00000000-0005-0000-0000-000028470000}"/>
    <cellStyle name="Separador de milhares 19 7 8 3 3" xfId="30323" xr:uid="{00000000-0005-0000-0000-000029470000}"/>
    <cellStyle name="Separador de milhares 19 7 8 3 4" xfId="15002" xr:uid="{00000000-0005-0000-0000-00002A470000}"/>
    <cellStyle name="Separador de milhares 19 7 8 4" xfId="6146" xr:uid="{00000000-0005-0000-0000-00002B470000}"/>
    <cellStyle name="Separador de milhares 19 7 8 4 2" xfId="29127" xr:uid="{00000000-0005-0000-0000-00002C470000}"/>
    <cellStyle name="Separador de milhares 19 7 8 4 3" xfId="18514" xr:uid="{00000000-0005-0000-0000-00002D470000}"/>
    <cellStyle name="Separador de milhares 19 7 8 5" xfId="24419" xr:uid="{00000000-0005-0000-0000-00002E470000}"/>
    <cellStyle name="Separador de milhares 19 7 8 6" xfId="13246" xr:uid="{00000000-0005-0000-0000-00002F470000}"/>
    <cellStyle name="Separador de milhares 19 7 9" xfId="725" xr:uid="{00000000-0005-0000-0000-000030470000}"/>
    <cellStyle name="Separador de milhares 19 7 9 2" xfId="2482" xr:uid="{00000000-0005-0000-0000-000031470000}"/>
    <cellStyle name="Separador de milhares 19 7 9 2 2" xfId="8386" xr:uid="{00000000-0005-0000-0000-000032470000}"/>
    <cellStyle name="Separador de milhares 19 7 9 2 2 2" xfId="31367" xr:uid="{00000000-0005-0000-0000-000033470000}"/>
    <cellStyle name="Separador de milhares 19 7 9 2 2 3" xfId="19558" xr:uid="{00000000-0005-0000-0000-000034470000}"/>
    <cellStyle name="Separador de milhares 19 7 9 2 3" xfId="25463" xr:uid="{00000000-0005-0000-0000-000035470000}"/>
    <cellStyle name="Separador de milhares 19 7 9 2 4" xfId="16046" xr:uid="{00000000-0005-0000-0000-000036470000}"/>
    <cellStyle name="Separador de milhares 19 7 9 3" xfId="6630" xr:uid="{00000000-0005-0000-0000-000037470000}"/>
    <cellStyle name="Separador de milhares 19 7 9 3 2" xfId="10142" xr:uid="{00000000-0005-0000-0000-000038470000}"/>
    <cellStyle name="Separador de milhares 19 7 9 3 2 2" xfId="33123" xr:uid="{00000000-0005-0000-0000-000039470000}"/>
    <cellStyle name="Separador de milhares 19 7 9 3 2 3" xfId="21951" xr:uid="{00000000-0005-0000-0000-00003A470000}"/>
    <cellStyle name="Separador de milhares 19 7 9 3 3" xfId="29611" xr:uid="{00000000-0005-0000-0000-00003B470000}"/>
    <cellStyle name="Separador de milhares 19 7 9 3 4" xfId="14290" xr:uid="{00000000-0005-0000-0000-00003C470000}"/>
    <cellStyle name="Separador de milhares 19 7 9 4" xfId="5510" xr:uid="{00000000-0005-0000-0000-00003D470000}"/>
    <cellStyle name="Separador de milhares 19 7 9 4 2" xfId="28491" xr:uid="{00000000-0005-0000-0000-00003E470000}"/>
    <cellStyle name="Separador de milhares 19 7 9 4 3" xfId="17802" xr:uid="{00000000-0005-0000-0000-00003F470000}"/>
    <cellStyle name="Separador de milhares 19 7 9 5" xfId="23707" xr:uid="{00000000-0005-0000-0000-000040470000}"/>
    <cellStyle name="Separador de milhares 19 7 9 6" xfId="12534" xr:uid="{00000000-0005-0000-0000-000041470000}"/>
    <cellStyle name="Separador de milhares 19 8" xfId="36" xr:uid="{00000000-0005-0000-0000-000042470000}"/>
    <cellStyle name="Separador de milhares 19 8 10" xfId="3843" xr:uid="{00000000-0005-0000-0000-000043470000}"/>
    <cellStyle name="Separador de milhares 19 8 10 2" xfId="26824" xr:uid="{00000000-0005-0000-0000-000044470000}"/>
    <cellStyle name="Separador de milhares 19 8 10 3" xfId="17331" xr:uid="{00000000-0005-0000-0000-000045470000}"/>
    <cellStyle name="Separador de milhares 19 8 11" xfId="23236" xr:uid="{00000000-0005-0000-0000-000046470000}"/>
    <cellStyle name="Separador de milhares 19 8 12" xfId="11503" xr:uid="{00000000-0005-0000-0000-000047470000}"/>
    <cellStyle name="Separador de milhares 19 8 2" xfId="405" xr:uid="{00000000-0005-0000-0000-000048470000}"/>
    <cellStyle name="Separador de milhares 19 8 2 2" xfId="1689" xr:uid="{00000000-0005-0000-0000-000049470000}"/>
    <cellStyle name="Separador de milhares 19 8 2 2 2" xfId="3445" xr:uid="{00000000-0005-0000-0000-00004A470000}"/>
    <cellStyle name="Separador de milhares 19 8 2 2 2 2" xfId="9349" xr:uid="{00000000-0005-0000-0000-00004B470000}"/>
    <cellStyle name="Separador de milhares 19 8 2 2 2 2 2" xfId="32330" xr:uid="{00000000-0005-0000-0000-00004C470000}"/>
    <cellStyle name="Separador de milhares 19 8 2 2 2 2 3" xfId="20521" xr:uid="{00000000-0005-0000-0000-00004D470000}"/>
    <cellStyle name="Separador de milhares 19 8 2 2 2 3" xfId="26426" xr:uid="{00000000-0005-0000-0000-00004E470000}"/>
    <cellStyle name="Separador de milhares 19 8 2 2 2 4" xfId="17009" xr:uid="{00000000-0005-0000-0000-00004F470000}"/>
    <cellStyle name="Separador de milhares 19 8 2 2 3" xfId="7593" xr:uid="{00000000-0005-0000-0000-000050470000}"/>
    <cellStyle name="Separador de milhares 19 8 2 2 3 2" xfId="11105" xr:uid="{00000000-0005-0000-0000-000051470000}"/>
    <cellStyle name="Separador de milhares 19 8 2 2 3 2 2" xfId="34086" xr:uid="{00000000-0005-0000-0000-000052470000}"/>
    <cellStyle name="Separador de milhares 19 8 2 2 3 2 3" xfId="22914" xr:uid="{00000000-0005-0000-0000-000053470000}"/>
    <cellStyle name="Separador de milhares 19 8 2 2 3 3" xfId="30574" xr:uid="{00000000-0005-0000-0000-000054470000}"/>
    <cellStyle name="Separador de milhares 19 8 2 2 3 4" xfId="15253" xr:uid="{00000000-0005-0000-0000-000055470000}"/>
    <cellStyle name="Separador de milhares 19 8 2 2 4" xfId="4717" xr:uid="{00000000-0005-0000-0000-000056470000}"/>
    <cellStyle name="Separador de milhares 19 8 2 2 4 2" xfId="27698" xr:uid="{00000000-0005-0000-0000-000057470000}"/>
    <cellStyle name="Separador de milhares 19 8 2 2 4 3" xfId="18765" xr:uid="{00000000-0005-0000-0000-000058470000}"/>
    <cellStyle name="Separador de milhares 19 8 2 2 5" xfId="24670" xr:uid="{00000000-0005-0000-0000-000059470000}"/>
    <cellStyle name="Separador de milhares 19 8 2 2 6" xfId="13497" xr:uid="{00000000-0005-0000-0000-00005A470000}"/>
    <cellStyle name="Separador de milhares 19 8 2 3" xfId="1053" xr:uid="{00000000-0005-0000-0000-00005B470000}"/>
    <cellStyle name="Separador de milhares 19 8 2 3 2" xfId="2809" xr:uid="{00000000-0005-0000-0000-00005C470000}"/>
    <cellStyle name="Separador de milhares 19 8 2 3 2 2" xfId="8713" xr:uid="{00000000-0005-0000-0000-00005D470000}"/>
    <cellStyle name="Separador de milhares 19 8 2 3 2 2 2" xfId="31694" xr:uid="{00000000-0005-0000-0000-00005E470000}"/>
    <cellStyle name="Separador de milhares 19 8 2 3 2 2 3" xfId="19885" xr:uid="{00000000-0005-0000-0000-00005F470000}"/>
    <cellStyle name="Separador de milhares 19 8 2 3 2 3" xfId="25790" xr:uid="{00000000-0005-0000-0000-000060470000}"/>
    <cellStyle name="Separador de milhares 19 8 2 3 2 4" xfId="16373" xr:uid="{00000000-0005-0000-0000-000061470000}"/>
    <cellStyle name="Separador de milhares 19 8 2 3 3" xfId="6957" xr:uid="{00000000-0005-0000-0000-000062470000}"/>
    <cellStyle name="Separador de milhares 19 8 2 3 3 2" xfId="10469" xr:uid="{00000000-0005-0000-0000-000063470000}"/>
    <cellStyle name="Separador de milhares 19 8 2 3 3 2 2" xfId="33450" xr:uid="{00000000-0005-0000-0000-000064470000}"/>
    <cellStyle name="Separador de milhares 19 8 2 3 3 2 3" xfId="22278" xr:uid="{00000000-0005-0000-0000-000065470000}"/>
    <cellStyle name="Separador de milhares 19 8 2 3 3 3" xfId="29938" xr:uid="{00000000-0005-0000-0000-000066470000}"/>
    <cellStyle name="Separador de milhares 19 8 2 3 3 4" xfId="14617" xr:uid="{00000000-0005-0000-0000-000067470000}"/>
    <cellStyle name="Separador de milhares 19 8 2 3 4" xfId="5761" xr:uid="{00000000-0005-0000-0000-000068470000}"/>
    <cellStyle name="Separador de milhares 19 8 2 3 4 2" xfId="28742" xr:uid="{00000000-0005-0000-0000-000069470000}"/>
    <cellStyle name="Separador de milhares 19 8 2 3 4 3" xfId="18129" xr:uid="{00000000-0005-0000-0000-00006A470000}"/>
    <cellStyle name="Separador de milhares 19 8 2 3 5" xfId="24034" xr:uid="{00000000-0005-0000-0000-00006B470000}"/>
    <cellStyle name="Separador de milhares 19 8 2 3 6" xfId="12861" xr:uid="{00000000-0005-0000-0000-00006C470000}"/>
    <cellStyle name="Separador de milhares 19 8 2 4" xfId="2164" xr:uid="{00000000-0005-0000-0000-00006D470000}"/>
    <cellStyle name="Separador de milhares 19 8 2 4 2" xfId="8068" xr:uid="{00000000-0005-0000-0000-00006E470000}"/>
    <cellStyle name="Separador de milhares 19 8 2 4 2 2" xfId="31049" xr:uid="{00000000-0005-0000-0000-00006F470000}"/>
    <cellStyle name="Separador de milhares 19 8 2 4 2 3" xfId="19240" xr:uid="{00000000-0005-0000-0000-000070470000}"/>
    <cellStyle name="Separador de milhares 19 8 2 4 3" xfId="25145" xr:uid="{00000000-0005-0000-0000-000071470000}"/>
    <cellStyle name="Separador de milhares 19 8 2 4 4" xfId="15728" xr:uid="{00000000-0005-0000-0000-000072470000}"/>
    <cellStyle name="Separador de milhares 19 8 2 5" xfId="6312" xr:uid="{00000000-0005-0000-0000-000073470000}"/>
    <cellStyle name="Separador de milhares 19 8 2 5 2" xfId="9824" xr:uid="{00000000-0005-0000-0000-000074470000}"/>
    <cellStyle name="Separador de milhares 19 8 2 5 2 2" xfId="32805" xr:uid="{00000000-0005-0000-0000-000075470000}"/>
    <cellStyle name="Separador de milhares 19 8 2 5 2 3" xfId="21633" xr:uid="{00000000-0005-0000-0000-000076470000}"/>
    <cellStyle name="Separador de milhares 19 8 2 5 3" xfId="29293" xr:uid="{00000000-0005-0000-0000-000077470000}"/>
    <cellStyle name="Separador de milhares 19 8 2 5 4" xfId="13972" xr:uid="{00000000-0005-0000-0000-000078470000}"/>
    <cellStyle name="Separador de milhares 19 8 2 6" xfId="5192" xr:uid="{00000000-0005-0000-0000-000079470000}"/>
    <cellStyle name="Separador de milhares 19 8 2 6 2" xfId="20996" xr:uid="{00000000-0005-0000-0000-00007A470000}"/>
    <cellStyle name="Separador de milhares 19 8 2 6 3" xfId="28173" xr:uid="{00000000-0005-0000-0000-00007B470000}"/>
    <cellStyle name="Separador de milhares 19 8 2 6 4" xfId="12216" xr:uid="{00000000-0005-0000-0000-00007C470000}"/>
    <cellStyle name="Separador de milhares 19 8 2 7" xfId="4081" xr:uid="{00000000-0005-0000-0000-00007D470000}"/>
    <cellStyle name="Separador de milhares 19 8 2 7 2" xfId="27062" xr:uid="{00000000-0005-0000-0000-00007E470000}"/>
    <cellStyle name="Separador de milhares 19 8 2 7 3" xfId="17484" xr:uid="{00000000-0005-0000-0000-00007F470000}"/>
    <cellStyle name="Separador de milhares 19 8 2 8" xfId="23389" xr:uid="{00000000-0005-0000-0000-000080470000}"/>
    <cellStyle name="Separador de milhares 19 8 2 9" xfId="11741" xr:uid="{00000000-0005-0000-0000-000081470000}"/>
    <cellStyle name="Separador de milhares 19 8 3" xfId="567" xr:uid="{00000000-0005-0000-0000-000082470000}"/>
    <cellStyle name="Separador de milhares 19 8 3 2" xfId="1850" xr:uid="{00000000-0005-0000-0000-000083470000}"/>
    <cellStyle name="Separador de milhares 19 8 3 2 2" xfId="3606" xr:uid="{00000000-0005-0000-0000-000084470000}"/>
    <cellStyle name="Separador de milhares 19 8 3 2 2 2" xfId="9510" xr:uid="{00000000-0005-0000-0000-000085470000}"/>
    <cellStyle name="Separador de milhares 19 8 3 2 2 2 2" xfId="32491" xr:uid="{00000000-0005-0000-0000-000086470000}"/>
    <cellStyle name="Separador de milhares 19 8 3 2 2 2 3" xfId="20682" xr:uid="{00000000-0005-0000-0000-000087470000}"/>
    <cellStyle name="Separador de milhares 19 8 3 2 2 3" xfId="26587" xr:uid="{00000000-0005-0000-0000-000088470000}"/>
    <cellStyle name="Separador de milhares 19 8 3 2 2 4" xfId="17170" xr:uid="{00000000-0005-0000-0000-000089470000}"/>
    <cellStyle name="Separador de milhares 19 8 3 2 3" xfId="7754" xr:uid="{00000000-0005-0000-0000-00008A470000}"/>
    <cellStyle name="Separador de milhares 19 8 3 2 3 2" xfId="11266" xr:uid="{00000000-0005-0000-0000-00008B470000}"/>
    <cellStyle name="Separador de milhares 19 8 3 2 3 2 2" xfId="34247" xr:uid="{00000000-0005-0000-0000-00008C470000}"/>
    <cellStyle name="Separador de milhares 19 8 3 2 3 2 3" xfId="23075" xr:uid="{00000000-0005-0000-0000-00008D470000}"/>
    <cellStyle name="Separador de milhares 19 8 3 2 3 3" xfId="30735" xr:uid="{00000000-0005-0000-0000-00008E470000}"/>
    <cellStyle name="Separador de milhares 19 8 3 2 3 4" xfId="15414" xr:uid="{00000000-0005-0000-0000-00008F470000}"/>
    <cellStyle name="Separador de milhares 19 8 3 2 4" xfId="4878" xr:uid="{00000000-0005-0000-0000-000090470000}"/>
    <cellStyle name="Separador de milhares 19 8 3 2 4 2" xfId="27859" xr:uid="{00000000-0005-0000-0000-000091470000}"/>
    <cellStyle name="Separador de milhares 19 8 3 2 4 3" xfId="18926" xr:uid="{00000000-0005-0000-0000-000092470000}"/>
    <cellStyle name="Separador de milhares 19 8 3 2 5" xfId="24831" xr:uid="{00000000-0005-0000-0000-000093470000}"/>
    <cellStyle name="Separador de milhares 19 8 3 2 6" xfId="13658" xr:uid="{00000000-0005-0000-0000-000094470000}"/>
    <cellStyle name="Separador de milhares 19 8 3 3" xfId="1214" xr:uid="{00000000-0005-0000-0000-000095470000}"/>
    <cellStyle name="Separador de milhares 19 8 3 3 2" xfId="2970" xr:uid="{00000000-0005-0000-0000-000096470000}"/>
    <cellStyle name="Separador de milhares 19 8 3 3 2 2" xfId="8874" xr:uid="{00000000-0005-0000-0000-000097470000}"/>
    <cellStyle name="Separador de milhares 19 8 3 3 2 2 2" xfId="31855" xr:uid="{00000000-0005-0000-0000-000098470000}"/>
    <cellStyle name="Separador de milhares 19 8 3 3 2 2 3" xfId="20046" xr:uid="{00000000-0005-0000-0000-000099470000}"/>
    <cellStyle name="Separador de milhares 19 8 3 3 2 3" xfId="25951" xr:uid="{00000000-0005-0000-0000-00009A470000}"/>
    <cellStyle name="Separador de milhares 19 8 3 3 2 4" xfId="16534" xr:uid="{00000000-0005-0000-0000-00009B470000}"/>
    <cellStyle name="Separador de milhares 19 8 3 3 3" xfId="7118" xr:uid="{00000000-0005-0000-0000-00009C470000}"/>
    <cellStyle name="Separador de milhares 19 8 3 3 3 2" xfId="10630" xr:uid="{00000000-0005-0000-0000-00009D470000}"/>
    <cellStyle name="Separador de milhares 19 8 3 3 3 2 2" xfId="33611" xr:uid="{00000000-0005-0000-0000-00009E470000}"/>
    <cellStyle name="Separador de milhares 19 8 3 3 3 2 3" xfId="22439" xr:uid="{00000000-0005-0000-0000-00009F470000}"/>
    <cellStyle name="Separador de milhares 19 8 3 3 3 3" xfId="30099" xr:uid="{00000000-0005-0000-0000-0000A0470000}"/>
    <cellStyle name="Separador de milhares 19 8 3 3 3 4" xfId="14778" xr:uid="{00000000-0005-0000-0000-0000A1470000}"/>
    <cellStyle name="Separador de milhares 19 8 3 3 4" xfId="5922" xr:uid="{00000000-0005-0000-0000-0000A2470000}"/>
    <cellStyle name="Separador de milhares 19 8 3 3 4 2" xfId="28903" xr:uid="{00000000-0005-0000-0000-0000A3470000}"/>
    <cellStyle name="Separador de milhares 19 8 3 3 4 3" xfId="18290" xr:uid="{00000000-0005-0000-0000-0000A4470000}"/>
    <cellStyle name="Separador de milhares 19 8 3 3 5" xfId="24195" xr:uid="{00000000-0005-0000-0000-0000A5470000}"/>
    <cellStyle name="Separador de milhares 19 8 3 3 6" xfId="13022" xr:uid="{00000000-0005-0000-0000-0000A6470000}"/>
    <cellStyle name="Separador de milhares 19 8 3 4" xfId="2325" xr:uid="{00000000-0005-0000-0000-0000A7470000}"/>
    <cellStyle name="Separador de milhares 19 8 3 4 2" xfId="8229" xr:uid="{00000000-0005-0000-0000-0000A8470000}"/>
    <cellStyle name="Separador de milhares 19 8 3 4 2 2" xfId="31210" xr:uid="{00000000-0005-0000-0000-0000A9470000}"/>
    <cellStyle name="Separador de milhares 19 8 3 4 2 3" xfId="19401" xr:uid="{00000000-0005-0000-0000-0000AA470000}"/>
    <cellStyle name="Separador de milhares 19 8 3 4 3" xfId="25306" xr:uid="{00000000-0005-0000-0000-0000AB470000}"/>
    <cellStyle name="Separador de milhares 19 8 3 4 4" xfId="15889" xr:uid="{00000000-0005-0000-0000-0000AC470000}"/>
    <cellStyle name="Separador de milhares 19 8 3 5" xfId="6473" xr:uid="{00000000-0005-0000-0000-0000AD470000}"/>
    <cellStyle name="Separador de milhares 19 8 3 5 2" xfId="9985" xr:uid="{00000000-0005-0000-0000-0000AE470000}"/>
    <cellStyle name="Separador de milhares 19 8 3 5 2 2" xfId="32966" xr:uid="{00000000-0005-0000-0000-0000AF470000}"/>
    <cellStyle name="Separador de milhares 19 8 3 5 2 3" xfId="21794" xr:uid="{00000000-0005-0000-0000-0000B0470000}"/>
    <cellStyle name="Separador de milhares 19 8 3 5 3" xfId="29454" xr:uid="{00000000-0005-0000-0000-0000B1470000}"/>
    <cellStyle name="Separador de milhares 19 8 3 5 4" xfId="14133" xr:uid="{00000000-0005-0000-0000-0000B2470000}"/>
    <cellStyle name="Separador de milhares 19 8 3 6" xfId="5353" xr:uid="{00000000-0005-0000-0000-0000B3470000}"/>
    <cellStyle name="Separador de milhares 19 8 3 6 2" xfId="21157" xr:uid="{00000000-0005-0000-0000-0000B4470000}"/>
    <cellStyle name="Separador de milhares 19 8 3 6 3" xfId="28334" xr:uid="{00000000-0005-0000-0000-0000B5470000}"/>
    <cellStyle name="Separador de milhares 19 8 3 6 4" xfId="12377" xr:uid="{00000000-0005-0000-0000-0000B6470000}"/>
    <cellStyle name="Separador de milhares 19 8 3 7" xfId="4242" xr:uid="{00000000-0005-0000-0000-0000B7470000}"/>
    <cellStyle name="Separador de milhares 19 8 3 7 2" xfId="27223" xr:uid="{00000000-0005-0000-0000-0000B8470000}"/>
    <cellStyle name="Separador de milhares 19 8 3 7 3" xfId="17645" xr:uid="{00000000-0005-0000-0000-0000B9470000}"/>
    <cellStyle name="Separador de milhares 19 8 3 8" xfId="23550" xr:uid="{00000000-0005-0000-0000-0000BA470000}"/>
    <cellStyle name="Separador de milhares 19 8 3 9" xfId="11902" xr:uid="{00000000-0005-0000-0000-0000BB470000}"/>
    <cellStyle name="Separador de milhares 19 8 4" xfId="900" xr:uid="{00000000-0005-0000-0000-0000BC470000}"/>
    <cellStyle name="Separador de milhares 19 8 4 2" xfId="1536" xr:uid="{00000000-0005-0000-0000-0000BD470000}"/>
    <cellStyle name="Separador de milhares 19 8 4 2 2" xfId="3292" xr:uid="{00000000-0005-0000-0000-0000BE470000}"/>
    <cellStyle name="Separador de milhares 19 8 4 2 2 2" xfId="9196" xr:uid="{00000000-0005-0000-0000-0000BF470000}"/>
    <cellStyle name="Separador de milhares 19 8 4 2 2 2 2" xfId="32177" xr:uid="{00000000-0005-0000-0000-0000C0470000}"/>
    <cellStyle name="Separador de milhares 19 8 4 2 2 2 3" xfId="20368" xr:uid="{00000000-0005-0000-0000-0000C1470000}"/>
    <cellStyle name="Separador de milhares 19 8 4 2 2 3" xfId="26273" xr:uid="{00000000-0005-0000-0000-0000C2470000}"/>
    <cellStyle name="Separador de milhares 19 8 4 2 2 4" xfId="16856" xr:uid="{00000000-0005-0000-0000-0000C3470000}"/>
    <cellStyle name="Separador de milhares 19 8 4 2 3" xfId="7440" xr:uid="{00000000-0005-0000-0000-0000C4470000}"/>
    <cellStyle name="Separador de milhares 19 8 4 2 3 2" xfId="10952" xr:uid="{00000000-0005-0000-0000-0000C5470000}"/>
    <cellStyle name="Separador de milhares 19 8 4 2 3 2 2" xfId="33933" xr:uid="{00000000-0005-0000-0000-0000C6470000}"/>
    <cellStyle name="Separador de milhares 19 8 4 2 3 2 3" xfId="22761" xr:uid="{00000000-0005-0000-0000-0000C7470000}"/>
    <cellStyle name="Separador de milhares 19 8 4 2 3 3" xfId="30421" xr:uid="{00000000-0005-0000-0000-0000C8470000}"/>
    <cellStyle name="Separador de milhares 19 8 4 2 3 4" xfId="15100" xr:uid="{00000000-0005-0000-0000-0000C9470000}"/>
    <cellStyle name="Separador de milhares 19 8 4 2 4" xfId="4564" xr:uid="{00000000-0005-0000-0000-0000CA470000}"/>
    <cellStyle name="Separador de milhares 19 8 4 2 4 2" xfId="27545" xr:uid="{00000000-0005-0000-0000-0000CB470000}"/>
    <cellStyle name="Separador de milhares 19 8 4 2 4 3" xfId="18612" xr:uid="{00000000-0005-0000-0000-0000CC470000}"/>
    <cellStyle name="Separador de milhares 19 8 4 2 5" xfId="24517" xr:uid="{00000000-0005-0000-0000-0000CD470000}"/>
    <cellStyle name="Separador de milhares 19 8 4 2 6" xfId="13344" xr:uid="{00000000-0005-0000-0000-0000CE470000}"/>
    <cellStyle name="Separador de milhares 19 8 4 3" xfId="2656" xr:uid="{00000000-0005-0000-0000-0000CF470000}"/>
    <cellStyle name="Separador de milhares 19 8 4 3 2" xfId="8560" xr:uid="{00000000-0005-0000-0000-0000D0470000}"/>
    <cellStyle name="Separador de milhares 19 8 4 3 2 2" xfId="31541" xr:uid="{00000000-0005-0000-0000-0000D1470000}"/>
    <cellStyle name="Separador de milhares 19 8 4 3 2 3" xfId="19732" xr:uid="{00000000-0005-0000-0000-0000D2470000}"/>
    <cellStyle name="Separador de milhares 19 8 4 3 3" xfId="25637" xr:uid="{00000000-0005-0000-0000-0000D3470000}"/>
    <cellStyle name="Separador de milhares 19 8 4 3 4" xfId="16220" xr:uid="{00000000-0005-0000-0000-0000D4470000}"/>
    <cellStyle name="Separador de milhares 19 8 4 4" xfId="6804" xr:uid="{00000000-0005-0000-0000-0000D5470000}"/>
    <cellStyle name="Separador de milhares 19 8 4 4 2" xfId="10316" xr:uid="{00000000-0005-0000-0000-0000D6470000}"/>
    <cellStyle name="Separador de milhares 19 8 4 4 2 2" xfId="33297" xr:uid="{00000000-0005-0000-0000-0000D7470000}"/>
    <cellStyle name="Separador de milhares 19 8 4 4 2 3" xfId="22125" xr:uid="{00000000-0005-0000-0000-0000D8470000}"/>
    <cellStyle name="Separador de milhares 19 8 4 4 3" xfId="29785" xr:uid="{00000000-0005-0000-0000-0000D9470000}"/>
    <cellStyle name="Separador de milhares 19 8 4 4 4" xfId="14464" xr:uid="{00000000-0005-0000-0000-0000DA470000}"/>
    <cellStyle name="Separador de milhares 19 8 4 5" xfId="5608" xr:uid="{00000000-0005-0000-0000-0000DB470000}"/>
    <cellStyle name="Separador de milhares 19 8 4 5 2" xfId="21242" xr:uid="{00000000-0005-0000-0000-0000DC470000}"/>
    <cellStyle name="Separador de milhares 19 8 4 5 3" xfId="28589" xr:uid="{00000000-0005-0000-0000-0000DD470000}"/>
    <cellStyle name="Separador de milhares 19 8 4 5 4" xfId="12708" xr:uid="{00000000-0005-0000-0000-0000DE470000}"/>
    <cellStyle name="Separador de milhares 19 8 4 6" xfId="3928" xr:uid="{00000000-0005-0000-0000-0000DF470000}"/>
    <cellStyle name="Separador de milhares 19 8 4 6 2" xfId="26909" xr:uid="{00000000-0005-0000-0000-0000E0470000}"/>
    <cellStyle name="Separador de milhares 19 8 4 6 3" xfId="17976" xr:uid="{00000000-0005-0000-0000-0000E1470000}"/>
    <cellStyle name="Separador de milhares 19 8 4 7" xfId="23881" xr:uid="{00000000-0005-0000-0000-0000E2470000}"/>
    <cellStyle name="Separador de milhares 19 8 4 8" xfId="11588" xr:uid="{00000000-0005-0000-0000-0000E3470000}"/>
    <cellStyle name="Separador de milhares 19 8 5" xfId="1451" xr:uid="{00000000-0005-0000-0000-0000E4470000}"/>
    <cellStyle name="Separador de milhares 19 8 5 2" xfId="3207" xr:uid="{00000000-0005-0000-0000-0000E5470000}"/>
    <cellStyle name="Separador de milhares 19 8 5 2 2" xfId="9111" xr:uid="{00000000-0005-0000-0000-0000E6470000}"/>
    <cellStyle name="Separador de milhares 19 8 5 2 2 2" xfId="32092" xr:uid="{00000000-0005-0000-0000-0000E7470000}"/>
    <cellStyle name="Separador de milhares 19 8 5 2 2 3" xfId="20283" xr:uid="{00000000-0005-0000-0000-0000E8470000}"/>
    <cellStyle name="Separador de milhares 19 8 5 2 3" xfId="26188" xr:uid="{00000000-0005-0000-0000-0000E9470000}"/>
    <cellStyle name="Separador de milhares 19 8 5 2 4" xfId="16771" xr:uid="{00000000-0005-0000-0000-0000EA470000}"/>
    <cellStyle name="Separador de milhares 19 8 5 3" xfId="7355" xr:uid="{00000000-0005-0000-0000-0000EB470000}"/>
    <cellStyle name="Separador de milhares 19 8 5 3 2" xfId="10867" xr:uid="{00000000-0005-0000-0000-0000EC470000}"/>
    <cellStyle name="Separador de milhares 19 8 5 3 2 2" xfId="33848" xr:uid="{00000000-0005-0000-0000-0000ED470000}"/>
    <cellStyle name="Separador de milhares 19 8 5 3 2 3" xfId="22676" xr:uid="{00000000-0005-0000-0000-0000EE470000}"/>
    <cellStyle name="Separador de milhares 19 8 5 3 3" xfId="30336" xr:uid="{00000000-0005-0000-0000-0000EF470000}"/>
    <cellStyle name="Separador de milhares 19 8 5 3 4" xfId="15015" xr:uid="{00000000-0005-0000-0000-0000F0470000}"/>
    <cellStyle name="Separador de milhares 19 8 5 4" xfId="4479" xr:uid="{00000000-0005-0000-0000-0000F1470000}"/>
    <cellStyle name="Separador de milhares 19 8 5 4 2" xfId="27460" xr:uid="{00000000-0005-0000-0000-0000F2470000}"/>
    <cellStyle name="Separador de milhares 19 8 5 4 3" xfId="18527" xr:uid="{00000000-0005-0000-0000-0000F3470000}"/>
    <cellStyle name="Separador de milhares 19 8 5 5" xfId="24432" xr:uid="{00000000-0005-0000-0000-0000F4470000}"/>
    <cellStyle name="Separador de milhares 19 8 5 6" xfId="13259" xr:uid="{00000000-0005-0000-0000-0000F5470000}"/>
    <cellStyle name="Separador de milhares 19 8 6" xfId="815" xr:uid="{00000000-0005-0000-0000-0000F6470000}"/>
    <cellStyle name="Separador de milhares 19 8 6 2" xfId="2571" xr:uid="{00000000-0005-0000-0000-0000F7470000}"/>
    <cellStyle name="Separador de milhares 19 8 6 2 2" xfId="8475" xr:uid="{00000000-0005-0000-0000-0000F8470000}"/>
    <cellStyle name="Separador de milhares 19 8 6 2 2 2" xfId="31456" xr:uid="{00000000-0005-0000-0000-0000F9470000}"/>
    <cellStyle name="Separador de milhares 19 8 6 2 2 3" xfId="19647" xr:uid="{00000000-0005-0000-0000-0000FA470000}"/>
    <cellStyle name="Separador de milhares 19 8 6 2 3" xfId="25552" xr:uid="{00000000-0005-0000-0000-0000FB470000}"/>
    <cellStyle name="Separador de milhares 19 8 6 2 4" xfId="16135" xr:uid="{00000000-0005-0000-0000-0000FC470000}"/>
    <cellStyle name="Separador de milhares 19 8 6 3" xfId="6719" xr:uid="{00000000-0005-0000-0000-0000FD470000}"/>
    <cellStyle name="Separador de milhares 19 8 6 3 2" xfId="10231" xr:uid="{00000000-0005-0000-0000-0000FE470000}"/>
    <cellStyle name="Separador de milhares 19 8 6 3 2 2" xfId="33212" xr:uid="{00000000-0005-0000-0000-0000FF470000}"/>
    <cellStyle name="Separador de milhares 19 8 6 3 2 3" xfId="22040" xr:uid="{00000000-0005-0000-0000-000000480000}"/>
    <cellStyle name="Separador de milhares 19 8 6 3 3" xfId="29700" xr:uid="{00000000-0005-0000-0000-000001480000}"/>
    <cellStyle name="Separador de milhares 19 8 6 3 4" xfId="14379" xr:uid="{00000000-0005-0000-0000-000002480000}"/>
    <cellStyle name="Separador de milhares 19 8 6 4" xfId="5523" xr:uid="{00000000-0005-0000-0000-000003480000}"/>
    <cellStyle name="Separador de milhares 19 8 6 4 2" xfId="28504" xr:uid="{00000000-0005-0000-0000-000004480000}"/>
    <cellStyle name="Separador de milhares 19 8 6 4 3" xfId="17891" xr:uid="{00000000-0005-0000-0000-000005480000}"/>
    <cellStyle name="Separador de milhares 19 8 6 5" xfId="23796" xr:uid="{00000000-0005-0000-0000-000006480000}"/>
    <cellStyle name="Separador de milhares 19 8 6 6" xfId="12623" xr:uid="{00000000-0005-0000-0000-000007480000}"/>
    <cellStyle name="Separador de milhares 19 8 7" xfId="2011" xr:uid="{00000000-0005-0000-0000-000008480000}"/>
    <cellStyle name="Separador de milhares 19 8 7 2" xfId="7915" xr:uid="{00000000-0005-0000-0000-000009480000}"/>
    <cellStyle name="Separador de milhares 19 8 7 2 2" xfId="30896" xr:uid="{00000000-0005-0000-0000-00000A480000}"/>
    <cellStyle name="Separador de milhares 19 8 7 2 3" xfId="19087" xr:uid="{00000000-0005-0000-0000-00000B480000}"/>
    <cellStyle name="Separador de milhares 19 8 7 3" xfId="24992" xr:uid="{00000000-0005-0000-0000-00000C480000}"/>
    <cellStyle name="Separador de milhares 19 8 7 4" xfId="15575" xr:uid="{00000000-0005-0000-0000-00000D480000}"/>
    <cellStyle name="Separador de milhares 19 8 8" xfId="6159" xr:uid="{00000000-0005-0000-0000-00000E480000}"/>
    <cellStyle name="Separador de milhares 19 8 8 2" xfId="9671" xr:uid="{00000000-0005-0000-0000-00000F480000}"/>
    <cellStyle name="Separador de milhares 19 8 8 2 2" xfId="32652" xr:uid="{00000000-0005-0000-0000-000010480000}"/>
    <cellStyle name="Separador de milhares 19 8 8 2 3" xfId="21480" xr:uid="{00000000-0005-0000-0000-000011480000}"/>
    <cellStyle name="Separador de milhares 19 8 8 3" xfId="29140" xr:uid="{00000000-0005-0000-0000-000012480000}"/>
    <cellStyle name="Separador de milhares 19 8 8 4" xfId="13819" xr:uid="{00000000-0005-0000-0000-000013480000}"/>
    <cellStyle name="Separador de milhares 19 8 9" xfId="5039" xr:uid="{00000000-0005-0000-0000-000014480000}"/>
    <cellStyle name="Separador de milhares 19 8 9 2" xfId="20843" xr:uid="{00000000-0005-0000-0000-000015480000}"/>
    <cellStyle name="Separador de milhares 19 8 9 3" xfId="28020" xr:uid="{00000000-0005-0000-0000-000016480000}"/>
    <cellStyle name="Separador de milhares 19 8 9 4" xfId="12063" xr:uid="{00000000-0005-0000-0000-000017480000}"/>
    <cellStyle name="Separador de milhares 19 9" xfId="397" xr:uid="{00000000-0005-0000-0000-000018480000}"/>
    <cellStyle name="Separador de milhares 19 9 10" xfId="23381" xr:uid="{00000000-0005-0000-0000-000019480000}"/>
    <cellStyle name="Separador de milhares 19 9 11" xfId="11495" xr:uid="{00000000-0005-0000-0000-00001A480000}"/>
    <cellStyle name="Separador de milhares 19 9 2" xfId="559" xr:uid="{00000000-0005-0000-0000-00001B480000}"/>
    <cellStyle name="Separador de milhares 19 9 2 2" xfId="1842" xr:uid="{00000000-0005-0000-0000-00001C480000}"/>
    <cellStyle name="Separador de milhares 19 9 2 2 2" xfId="3598" xr:uid="{00000000-0005-0000-0000-00001D480000}"/>
    <cellStyle name="Separador de milhares 19 9 2 2 2 2" xfId="9502" xr:uid="{00000000-0005-0000-0000-00001E480000}"/>
    <cellStyle name="Separador de milhares 19 9 2 2 2 2 2" xfId="32483" xr:uid="{00000000-0005-0000-0000-00001F480000}"/>
    <cellStyle name="Separador de milhares 19 9 2 2 2 2 3" xfId="20674" xr:uid="{00000000-0005-0000-0000-000020480000}"/>
    <cellStyle name="Separador de milhares 19 9 2 2 2 3" xfId="26579" xr:uid="{00000000-0005-0000-0000-000021480000}"/>
    <cellStyle name="Separador de milhares 19 9 2 2 2 4" xfId="17162" xr:uid="{00000000-0005-0000-0000-000022480000}"/>
    <cellStyle name="Separador de milhares 19 9 2 2 3" xfId="7746" xr:uid="{00000000-0005-0000-0000-000023480000}"/>
    <cellStyle name="Separador de milhares 19 9 2 2 3 2" xfId="11258" xr:uid="{00000000-0005-0000-0000-000024480000}"/>
    <cellStyle name="Separador de milhares 19 9 2 2 3 2 2" xfId="34239" xr:uid="{00000000-0005-0000-0000-000025480000}"/>
    <cellStyle name="Separador de milhares 19 9 2 2 3 2 3" xfId="23067" xr:uid="{00000000-0005-0000-0000-000026480000}"/>
    <cellStyle name="Separador de milhares 19 9 2 2 3 3" xfId="30727" xr:uid="{00000000-0005-0000-0000-000027480000}"/>
    <cellStyle name="Separador de milhares 19 9 2 2 3 4" xfId="15406" xr:uid="{00000000-0005-0000-0000-000028480000}"/>
    <cellStyle name="Separador de milhares 19 9 2 2 4" xfId="4870" xr:uid="{00000000-0005-0000-0000-000029480000}"/>
    <cellStyle name="Separador de milhares 19 9 2 2 4 2" xfId="27851" xr:uid="{00000000-0005-0000-0000-00002A480000}"/>
    <cellStyle name="Separador de milhares 19 9 2 2 4 3" xfId="18918" xr:uid="{00000000-0005-0000-0000-00002B480000}"/>
    <cellStyle name="Separador de milhares 19 9 2 2 5" xfId="24823" xr:uid="{00000000-0005-0000-0000-00002C480000}"/>
    <cellStyle name="Separador de milhares 19 9 2 2 6" xfId="13650" xr:uid="{00000000-0005-0000-0000-00002D480000}"/>
    <cellStyle name="Separador de milhares 19 9 2 3" xfId="1206" xr:uid="{00000000-0005-0000-0000-00002E480000}"/>
    <cellStyle name="Separador de milhares 19 9 2 3 2" xfId="2962" xr:uid="{00000000-0005-0000-0000-00002F480000}"/>
    <cellStyle name="Separador de milhares 19 9 2 3 2 2" xfId="8866" xr:uid="{00000000-0005-0000-0000-000030480000}"/>
    <cellStyle name="Separador de milhares 19 9 2 3 2 2 2" xfId="31847" xr:uid="{00000000-0005-0000-0000-000031480000}"/>
    <cellStyle name="Separador de milhares 19 9 2 3 2 2 3" xfId="20038" xr:uid="{00000000-0005-0000-0000-000032480000}"/>
    <cellStyle name="Separador de milhares 19 9 2 3 2 3" xfId="25943" xr:uid="{00000000-0005-0000-0000-000033480000}"/>
    <cellStyle name="Separador de milhares 19 9 2 3 2 4" xfId="16526" xr:uid="{00000000-0005-0000-0000-000034480000}"/>
    <cellStyle name="Separador de milhares 19 9 2 3 3" xfId="7110" xr:uid="{00000000-0005-0000-0000-000035480000}"/>
    <cellStyle name="Separador de milhares 19 9 2 3 3 2" xfId="10622" xr:uid="{00000000-0005-0000-0000-000036480000}"/>
    <cellStyle name="Separador de milhares 19 9 2 3 3 2 2" xfId="33603" xr:uid="{00000000-0005-0000-0000-000037480000}"/>
    <cellStyle name="Separador de milhares 19 9 2 3 3 2 3" xfId="22431" xr:uid="{00000000-0005-0000-0000-000038480000}"/>
    <cellStyle name="Separador de milhares 19 9 2 3 3 3" xfId="30091" xr:uid="{00000000-0005-0000-0000-000039480000}"/>
    <cellStyle name="Separador de milhares 19 9 2 3 3 4" xfId="14770" xr:uid="{00000000-0005-0000-0000-00003A480000}"/>
    <cellStyle name="Separador de milhares 19 9 2 3 4" xfId="5914" xr:uid="{00000000-0005-0000-0000-00003B480000}"/>
    <cellStyle name="Separador de milhares 19 9 2 3 4 2" xfId="28895" xr:uid="{00000000-0005-0000-0000-00003C480000}"/>
    <cellStyle name="Separador de milhares 19 9 2 3 4 3" xfId="18282" xr:uid="{00000000-0005-0000-0000-00003D480000}"/>
    <cellStyle name="Separador de milhares 19 9 2 3 5" xfId="24187" xr:uid="{00000000-0005-0000-0000-00003E480000}"/>
    <cellStyle name="Separador de milhares 19 9 2 3 6" xfId="13014" xr:uid="{00000000-0005-0000-0000-00003F480000}"/>
    <cellStyle name="Separador de milhares 19 9 2 4" xfId="2317" xr:uid="{00000000-0005-0000-0000-000040480000}"/>
    <cellStyle name="Separador de milhares 19 9 2 4 2" xfId="8221" xr:uid="{00000000-0005-0000-0000-000041480000}"/>
    <cellStyle name="Separador de milhares 19 9 2 4 2 2" xfId="31202" xr:uid="{00000000-0005-0000-0000-000042480000}"/>
    <cellStyle name="Separador de milhares 19 9 2 4 2 3" xfId="19393" xr:uid="{00000000-0005-0000-0000-000043480000}"/>
    <cellStyle name="Separador de milhares 19 9 2 4 3" xfId="25298" xr:uid="{00000000-0005-0000-0000-000044480000}"/>
    <cellStyle name="Separador de milhares 19 9 2 4 4" xfId="15881" xr:uid="{00000000-0005-0000-0000-000045480000}"/>
    <cellStyle name="Separador de milhares 19 9 2 5" xfId="6465" xr:uid="{00000000-0005-0000-0000-000046480000}"/>
    <cellStyle name="Separador de milhares 19 9 2 5 2" xfId="9977" xr:uid="{00000000-0005-0000-0000-000047480000}"/>
    <cellStyle name="Separador de milhares 19 9 2 5 2 2" xfId="32958" xr:uid="{00000000-0005-0000-0000-000048480000}"/>
    <cellStyle name="Separador de milhares 19 9 2 5 2 3" xfId="21786" xr:uid="{00000000-0005-0000-0000-000049480000}"/>
    <cellStyle name="Separador de milhares 19 9 2 5 3" xfId="29446" xr:uid="{00000000-0005-0000-0000-00004A480000}"/>
    <cellStyle name="Separador de milhares 19 9 2 5 4" xfId="14125" xr:uid="{00000000-0005-0000-0000-00004B480000}"/>
    <cellStyle name="Separador de milhares 19 9 2 6" xfId="5345" xr:uid="{00000000-0005-0000-0000-00004C480000}"/>
    <cellStyle name="Separador de milhares 19 9 2 6 2" xfId="21149" xr:uid="{00000000-0005-0000-0000-00004D480000}"/>
    <cellStyle name="Separador de milhares 19 9 2 6 3" xfId="28326" xr:uid="{00000000-0005-0000-0000-00004E480000}"/>
    <cellStyle name="Separador de milhares 19 9 2 6 4" xfId="12369" xr:uid="{00000000-0005-0000-0000-00004F480000}"/>
    <cellStyle name="Separador de milhares 19 9 2 7" xfId="4234" xr:uid="{00000000-0005-0000-0000-000050480000}"/>
    <cellStyle name="Separador de milhares 19 9 2 7 2" xfId="27215" xr:uid="{00000000-0005-0000-0000-000051480000}"/>
    <cellStyle name="Separador de milhares 19 9 2 7 3" xfId="17637" xr:uid="{00000000-0005-0000-0000-000052480000}"/>
    <cellStyle name="Separador de milhares 19 9 2 8" xfId="23542" xr:uid="{00000000-0005-0000-0000-000053480000}"/>
    <cellStyle name="Separador de milhares 19 9 2 9" xfId="11894" xr:uid="{00000000-0005-0000-0000-000054480000}"/>
    <cellStyle name="Separador de milhares 19 9 3" xfId="1045" xr:uid="{00000000-0005-0000-0000-000055480000}"/>
    <cellStyle name="Separador de milhares 19 9 3 2" xfId="1681" xr:uid="{00000000-0005-0000-0000-000056480000}"/>
    <cellStyle name="Separador de milhares 19 9 3 2 2" xfId="3437" xr:uid="{00000000-0005-0000-0000-000057480000}"/>
    <cellStyle name="Separador de milhares 19 9 3 2 2 2" xfId="9341" xr:uid="{00000000-0005-0000-0000-000058480000}"/>
    <cellStyle name="Separador de milhares 19 9 3 2 2 2 2" xfId="32322" xr:uid="{00000000-0005-0000-0000-000059480000}"/>
    <cellStyle name="Separador de milhares 19 9 3 2 2 2 3" xfId="20513" xr:uid="{00000000-0005-0000-0000-00005A480000}"/>
    <cellStyle name="Separador de milhares 19 9 3 2 2 3" xfId="26418" xr:uid="{00000000-0005-0000-0000-00005B480000}"/>
    <cellStyle name="Separador de milhares 19 9 3 2 2 4" xfId="17001" xr:uid="{00000000-0005-0000-0000-00005C480000}"/>
    <cellStyle name="Separador de milhares 19 9 3 2 3" xfId="7585" xr:uid="{00000000-0005-0000-0000-00005D480000}"/>
    <cellStyle name="Separador de milhares 19 9 3 2 3 2" xfId="11097" xr:uid="{00000000-0005-0000-0000-00005E480000}"/>
    <cellStyle name="Separador de milhares 19 9 3 2 3 2 2" xfId="34078" xr:uid="{00000000-0005-0000-0000-00005F480000}"/>
    <cellStyle name="Separador de milhares 19 9 3 2 3 2 3" xfId="22906" xr:uid="{00000000-0005-0000-0000-000060480000}"/>
    <cellStyle name="Separador de milhares 19 9 3 2 3 3" xfId="30566" xr:uid="{00000000-0005-0000-0000-000061480000}"/>
    <cellStyle name="Separador de milhares 19 9 3 2 3 4" xfId="15245" xr:uid="{00000000-0005-0000-0000-000062480000}"/>
    <cellStyle name="Separador de milhares 19 9 3 2 4" xfId="4709" xr:uid="{00000000-0005-0000-0000-000063480000}"/>
    <cellStyle name="Separador de milhares 19 9 3 2 4 2" xfId="27690" xr:uid="{00000000-0005-0000-0000-000064480000}"/>
    <cellStyle name="Separador de milhares 19 9 3 2 4 3" xfId="18757" xr:uid="{00000000-0005-0000-0000-000065480000}"/>
    <cellStyle name="Separador de milhares 19 9 3 2 5" xfId="24662" xr:uid="{00000000-0005-0000-0000-000066480000}"/>
    <cellStyle name="Separador de milhares 19 9 3 2 6" xfId="13489" xr:uid="{00000000-0005-0000-0000-000067480000}"/>
    <cellStyle name="Separador de milhares 19 9 3 3" xfId="2801" xr:uid="{00000000-0005-0000-0000-000068480000}"/>
    <cellStyle name="Separador de milhares 19 9 3 3 2" xfId="8705" xr:uid="{00000000-0005-0000-0000-000069480000}"/>
    <cellStyle name="Separador de milhares 19 9 3 3 2 2" xfId="31686" xr:uid="{00000000-0005-0000-0000-00006A480000}"/>
    <cellStyle name="Separador de milhares 19 9 3 3 2 3" xfId="19877" xr:uid="{00000000-0005-0000-0000-00006B480000}"/>
    <cellStyle name="Separador de milhares 19 9 3 3 3" xfId="25782" xr:uid="{00000000-0005-0000-0000-00006C480000}"/>
    <cellStyle name="Separador de milhares 19 9 3 3 4" xfId="16365" xr:uid="{00000000-0005-0000-0000-00006D480000}"/>
    <cellStyle name="Separador de milhares 19 9 3 4" xfId="6949" xr:uid="{00000000-0005-0000-0000-00006E480000}"/>
    <cellStyle name="Separador de milhares 19 9 3 4 2" xfId="10461" xr:uid="{00000000-0005-0000-0000-00006F480000}"/>
    <cellStyle name="Separador de milhares 19 9 3 4 2 2" xfId="33442" xr:uid="{00000000-0005-0000-0000-000070480000}"/>
    <cellStyle name="Separador de milhares 19 9 3 4 2 3" xfId="22270" xr:uid="{00000000-0005-0000-0000-000071480000}"/>
    <cellStyle name="Separador de milhares 19 9 3 4 3" xfId="29930" xr:uid="{00000000-0005-0000-0000-000072480000}"/>
    <cellStyle name="Separador de milhares 19 9 3 4 4" xfId="14609" xr:uid="{00000000-0005-0000-0000-000073480000}"/>
    <cellStyle name="Separador de milhares 19 9 3 5" xfId="5753" xr:uid="{00000000-0005-0000-0000-000074480000}"/>
    <cellStyle name="Separador de milhares 19 9 3 5 2" xfId="21319" xr:uid="{00000000-0005-0000-0000-000075480000}"/>
    <cellStyle name="Separador de milhares 19 9 3 5 3" xfId="28734" xr:uid="{00000000-0005-0000-0000-000076480000}"/>
    <cellStyle name="Separador de milhares 19 9 3 5 4" xfId="12853" xr:uid="{00000000-0005-0000-0000-000077480000}"/>
    <cellStyle name="Separador de milhares 19 9 3 6" xfId="4073" xr:uid="{00000000-0005-0000-0000-000078480000}"/>
    <cellStyle name="Separador de milhares 19 9 3 6 2" xfId="27054" xr:uid="{00000000-0005-0000-0000-000079480000}"/>
    <cellStyle name="Separador de milhares 19 9 3 6 3" xfId="18121" xr:uid="{00000000-0005-0000-0000-00007A480000}"/>
    <cellStyle name="Separador de milhares 19 9 3 7" xfId="24026" xr:uid="{00000000-0005-0000-0000-00007B480000}"/>
    <cellStyle name="Separador de milhares 19 9 3 8" xfId="11733" xr:uid="{00000000-0005-0000-0000-00007C480000}"/>
    <cellStyle name="Separador de milhares 19 9 4" xfId="1443" xr:uid="{00000000-0005-0000-0000-00007D480000}"/>
    <cellStyle name="Separador de milhares 19 9 4 2" xfId="3199" xr:uid="{00000000-0005-0000-0000-00007E480000}"/>
    <cellStyle name="Separador de milhares 19 9 4 2 2" xfId="9103" xr:uid="{00000000-0005-0000-0000-00007F480000}"/>
    <cellStyle name="Separador de milhares 19 9 4 2 2 2" xfId="32084" xr:uid="{00000000-0005-0000-0000-000080480000}"/>
    <cellStyle name="Separador de milhares 19 9 4 2 2 3" xfId="20275" xr:uid="{00000000-0005-0000-0000-000081480000}"/>
    <cellStyle name="Separador de milhares 19 9 4 2 3" xfId="26180" xr:uid="{00000000-0005-0000-0000-000082480000}"/>
    <cellStyle name="Separador de milhares 19 9 4 2 4" xfId="16763" xr:uid="{00000000-0005-0000-0000-000083480000}"/>
    <cellStyle name="Separador de milhares 19 9 4 3" xfId="7347" xr:uid="{00000000-0005-0000-0000-000084480000}"/>
    <cellStyle name="Separador de milhares 19 9 4 3 2" xfId="10859" xr:uid="{00000000-0005-0000-0000-000085480000}"/>
    <cellStyle name="Separador de milhares 19 9 4 3 2 2" xfId="33840" xr:uid="{00000000-0005-0000-0000-000086480000}"/>
    <cellStyle name="Separador de milhares 19 9 4 3 2 3" xfId="22668" xr:uid="{00000000-0005-0000-0000-000087480000}"/>
    <cellStyle name="Separador de milhares 19 9 4 3 3" xfId="30328" xr:uid="{00000000-0005-0000-0000-000088480000}"/>
    <cellStyle name="Separador de milhares 19 9 4 3 4" xfId="15007" xr:uid="{00000000-0005-0000-0000-000089480000}"/>
    <cellStyle name="Separador de milhares 19 9 4 4" xfId="4471" xr:uid="{00000000-0005-0000-0000-00008A480000}"/>
    <cellStyle name="Separador de milhares 19 9 4 4 2" xfId="27452" xr:uid="{00000000-0005-0000-0000-00008B480000}"/>
    <cellStyle name="Separador de milhares 19 9 4 4 3" xfId="18519" xr:uid="{00000000-0005-0000-0000-00008C480000}"/>
    <cellStyle name="Separador de milhares 19 9 4 5" xfId="24424" xr:uid="{00000000-0005-0000-0000-00008D480000}"/>
    <cellStyle name="Separador de milhares 19 9 4 6" xfId="13251" xr:uid="{00000000-0005-0000-0000-00008E480000}"/>
    <cellStyle name="Separador de milhares 19 9 5" xfId="807" xr:uid="{00000000-0005-0000-0000-00008F480000}"/>
    <cellStyle name="Separador de milhares 19 9 5 2" xfId="2563" xr:uid="{00000000-0005-0000-0000-000090480000}"/>
    <cellStyle name="Separador de milhares 19 9 5 2 2" xfId="8467" xr:uid="{00000000-0005-0000-0000-000091480000}"/>
    <cellStyle name="Separador de milhares 19 9 5 2 2 2" xfId="31448" xr:uid="{00000000-0005-0000-0000-000092480000}"/>
    <cellStyle name="Separador de milhares 19 9 5 2 2 3" xfId="19639" xr:uid="{00000000-0005-0000-0000-000093480000}"/>
    <cellStyle name="Separador de milhares 19 9 5 2 3" xfId="25544" xr:uid="{00000000-0005-0000-0000-000094480000}"/>
    <cellStyle name="Separador de milhares 19 9 5 2 4" xfId="16127" xr:uid="{00000000-0005-0000-0000-000095480000}"/>
    <cellStyle name="Separador de milhares 19 9 5 3" xfId="6711" xr:uid="{00000000-0005-0000-0000-000096480000}"/>
    <cellStyle name="Separador de milhares 19 9 5 3 2" xfId="10223" xr:uid="{00000000-0005-0000-0000-000097480000}"/>
    <cellStyle name="Separador de milhares 19 9 5 3 2 2" xfId="33204" xr:uid="{00000000-0005-0000-0000-000098480000}"/>
    <cellStyle name="Separador de milhares 19 9 5 3 2 3" xfId="22032" xr:uid="{00000000-0005-0000-0000-000099480000}"/>
    <cellStyle name="Separador de milhares 19 9 5 3 3" xfId="29692" xr:uid="{00000000-0005-0000-0000-00009A480000}"/>
    <cellStyle name="Separador de milhares 19 9 5 3 4" xfId="14371" xr:uid="{00000000-0005-0000-0000-00009B480000}"/>
    <cellStyle name="Separador de milhares 19 9 5 4" xfId="5515" xr:uid="{00000000-0005-0000-0000-00009C480000}"/>
    <cellStyle name="Separador de milhares 19 9 5 4 2" xfId="28496" xr:uid="{00000000-0005-0000-0000-00009D480000}"/>
    <cellStyle name="Separador de milhares 19 9 5 4 3" xfId="17883" xr:uid="{00000000-0005-0000-0000-00009E480000}"/>
    <cellStyle name="Separador de milhares 19 9 5 5" xfId="23788" xr:uid="{00000000-0005-0000-0000-00009F480000}"/>
    <cellStyle name="Separador de milhares 19 9 5 6" xfId="12615" xr:uid="{00000000-0005-0000-0000-0000A0480000}"/>
    <cellStyle name="Separador de milhares 19 9 6" xfId="2156" xr:uid="{00000000-0005-0000-0000-0000A1480000}"/>
    <cellStyle name="Separador de milhares 19 9 6 2" xfId="8060" xr:uid="{00000000-0005-0000-0000-0000A2480000}"/>
    <cellStyle name="Separador de milhares 19 9 6 2 2" xfId="31041" xr:uid="{00000000-0005-0000-0000-0000A3480000}"/>
    <cellStyle name="Separador de milhares 19 9 6 2 3" xfId="19232" xr:uid="{00000000-0005-0000-0000-0000A4480000}"/>
    <cellStyle name="Separador de milhares 19 9 6 3" xfId="25137" xr:uid="{00000000-0005-0000-0000-0000A5480000}"/>
    <cellStyle name="Separador de milhares 19 9 6 4" xfId="15720" xr:uid="{00000000-0005-0000-0000-0000A6480000}"/>
    <cellStyle name="Separador de milhares 19 9 7" xfId="6304" xr:uid="{00000000-0005-0000-0000-0000A7480000}"/>
    <cellStyle name="Separador de milhares 19 9 7 2" xfId="9816" xr:uid="{00000000-0005-0000-0000-0000A8480000}"/>
    <cellStyle name="Separador de milhares 19 9 7 2 2" xfId="32797" xr:uid="{00000000-0005-0000-0000-0000A9480000}"/>
    <cellStyle name="Separador de milhares 19 9 7 2 3" xfId="21625" xr:uid="{00000000-0005-0000-0000-0000AA480000}"/>
    <cellStyle name="Separador de milhares 19 9 7 3" xfId="29285" xr:uid="{00000000-0005-0000-0000-0000AB480000}"/>
    <cellStyle name="Separador de milhares 19 9 7 4" xfId="13964" xr:uid="{00000000-0005-0000-0000-0000AC480000}"/>
    <cellStyle name="Separador de milhares 19 9 8" xfId="5184" xr:uid="{00000000-0005-0000-0000-0000AD480000}"/>
    <cellStyle name="Separador de milhares 19 9 8 2" xfId="20988" xr:uid="{00000000-0005-0000-0000-0000AE480000}"/>
    <cellStyle name="Separador de milhares 19 9 8 3" xfId="28165" xr:uid="{00000000-0005-0000-0000-0000AF480000}"/>
    <cellStyle name="Separador de milhares 19 9 8 4" xfId="12208" xr:uid="{00000000-0005-0000-0000-0000B0480000}"/>
    <cellStyle name="Separador de milhares 19 9 9" xfId="3835" xr:uid="{00000000-0005-0000-0000-0000B1480000}"/>
    <cellStyle name="Separador de milhares 19 9 9 2" xfId="26816" xr:uid="{00000000-0005-0000-0000-0000B2480000}"/>
    <cellStyle name="Separador de milhares 19 9 9 3" xfId="17476" xr:uid="{00000000-0005-0000-0000-0000B3480000}"/>
    <cellStyle name="Separador de milhares 2" xfId="37" xr:uid="{00000000-0005-0000-0000-0000B4480000}"/>
    <cellStyle name="Separador de milhares 2 10" xfId="5040" xr:uid="{00000000-0005-0000-0000-0000B5480000}"/>
    <cellStyle name="Separador de milhares 2 10 2" xfId="20844" xr:uid="{00000000-0005-0000-0000-0000B6480000}"/>
    <cellStyle name="Separador de milhares 2 10 3" xfId="28021" xr:uid="{00000000-0005-0000-0000-0000B7480000}"/>
    <cellStyle name="Separador de milhares 2 10 4" xfId="12064" xr:uid="{00000000-0005-0000-0000-0000B8480000}"/>
    <cellStyle name="Separador de milhares 2 11" xfId="17332" xr:uid="{00000000-0005-0000-0000-0000B9480000}"/>
    <cellStyle name="Separador de milhares 2 12" xfId="23237" xr:uid="{00000000-0005-0000-0000-0000BA480000}"/>
    <cellStyle name="Separador de milhares 2 2" xfId="209" xr:uid="{00000000-0005-0000-0000-0000BB480000}"/>
    <cellStyle name="Separador de milhares 2 2 10" xfId="668" xr:uid="{00000000-0005-0000-0000-0000BC480000}"/>
    <cellStyle name="Separador de milhares 2 2 10 2" xfId="2425" xr:uid="{00000000-0005-0000-0000-0000BD480000}"/>
    <cellStyle name="Separador de milhares 2 2 10 2 2" xfId="8329" xr:uid="{00000000-0005-0000-0000-0000BE480000}"/>
    <cellStyle name="Separador de milhares 2 2 10 2 2 2" xfId="31310" xr:uid="{00000000-0005-0000-0000-0000BF480000}"/>
    <cellStyle name="Separador de milhares 2 2 10 2 2 3" xfId="19501" xr:uid="{00000000-0005-0000-0000-0000C0480000}"/>
    <cellStyle name="Separador de milhares 2 2 10 2 3" xfId="25406" xr:uid="{00000000-0005-0000-0000-0000C1480000}"/>
    <cellStyle name="Separador de milhares 2 2 10 2 4" xfId="15989" xr:uid="{00000000-0005-0000-0000-0000C2480000}"/>
    <cellStyle name="Separador de milhares 2 2 10 3" xfId="6573" xr:uid="{00000000-0005-0000-0000-0000C3480000}"/>
    <cellStyle name="Separador de milhares 2 2 10 3 2" xfId="10085" xr:uid="{00000000-0005-0000-0000-0000C4480000}"/>
    <cellStyle name="Separador de milhares 2 2 10 3 2 2" xfId="33066" xr:uid="{00000000-0005-0000-0000-0000C5480000}"/>
    <cellStyle name="Separador de milhares 2 2 10 3 2 3" xfId="21894" xr:uid="{00000000-0005-0000-0000-0000C6480000}"/>
    <cellStyle name="Separador de milhares 2 2 10 3 3" xfId="29554" xr:uid="{00000000-0005-0000-0000-0000C7480000}"/>
    <cellStyle name="Separador de milhares 2 2 10 3 4" xfId="14233" xr:uid="{00000000-0005-0000-0000-0000C8480000}"/>
    <cellStyle name="Separador de milhares 2 2 10 4" xfId="5453" xr:uid="{00000000-0005-0000-0000-0000C9480000}"/>
    <cellStyle name="Separador de milhares 2 2 10 4 2" xfId="28434" xr:uid="{00000000-0005-0000-0000-0000CA480000}"/>
    <cellStyle name="Separador de milhares 2 2 10 4 3" xfId="17745" xr:uid="{00000000-0005-0000-0000-0000CB480000}"/>
    <cellStyle name="Separador de milhares 2 2 10 5" xfId="23650" xr:uid="{00000000-0005-0000-0000-0000CC480000}"/>
    <cellStyle name="Separador de milhares 2 2 10 6" xfId="12477" xr:uid="{00000000-0005-0000-0000-0000CD480000}"/>
    <cellStyle name="Separador de milhares 2 2 11" xfId="2026" xr:uid="{00000000-0005-0000-0000-0000CE480000}"/>
    <cellStyle name="Separador de milhares 2 2 11 2" xfId="7930" xr:uid="{00000000-0005-0000-0000-0000CF480000}"/>
    <cellStyle name="Separador de milhares 2 2 11 2 2" xfId="30911" xr:uid="{00000000-0005-0000-0000-0000D0480000}"/>
    <cellStyle name="Separador de milhares 2 2 11 2 3" xfId="19102" xr:uid="{00000000-0005-0000-0000-0000D1480000}"/>
    <cellStyle name="Separador de milhares 2 2 11 3" xfId="25007" xr:uid="{00000000-0005-0000-0000-0000D2480000}"/>
    <cellStyle name="Separador de milhares 2 2 11 4" xfId="15590" xr:uid="{00000000-0005-0000-0000-0000D3480000}"/>
    <cellStyle name="Separador de milhares 2 2 12" xfId="6174" xr:uid="{00000000-0005-0000-0000-0000D4480000}"/>
    <cellStyle name="Separador de milhares 2 2 12 2" xfId="9686" xr:uid="{00000000-0005-0000-0000-0000D5480000}"/>
    <cellStyle name="Separador de milhares 2 2 12 2 2" xfId="32667" xr:uid="{00000000-0005-0000-0000-0000D6480000}"/>
    <cellStyle name="Separador de milhares 2 2 12 2 3" xfId="21495" xr:uid="{00000000-0005-0000-0000-0000D7480000}"/>
    <cellStyle name="Separador de milhares 2 2 12 3" xfId="29155" xr:uid="{00000000-0005-0000-0000-0000D8480000}"/>
    <cellStyle name="Separador de milhares 2 2 12 4" xfId="13834" xr:uid="{00000000-0005-0000-0000-0000D9480000}"/>
    <cellStyle name="Separador de milhares 2 2 13" xfId="5054" xr:uid="{00000000-0005-0000-0000-0000DA480000}"/>
    <cellStyle name="Separador de milhares 2 2 13 2" xfId="20858" xr:uid="{00000000-0005-0000-0000-0000DB480000}"/>
    <cellStyle name="Separador de milhares 2 2 13 3" xfId="28035" xr:uid="{00000000-0005-0000-0000-0000DC480000}"/>
    <cellStyle name="Separador de milhares 2 2 13 4" xfId="12078" xr:uid="{00000000-0005-0000-0000-0000DD480000}"/>
    <cellStyle name="Separador de milhares 2 2 14" xfId="3773" xr:uid="{00000000-0005-0000-0000-0000DE480000}"/>
    <cellStyle name="Separador de milhares 2 2 14 2" xfId="26754" xr:uid="{00000000-0005-0000-0000-0000DF480000}"/>
    <cellStyle name="Separador de milhares 2 2 14 3" xfId="17346" xr:uid="{00000000-0005-0000-0000-0000E0480000}"/>
    <cellStyle name="Separador de milhares 2 2 15" xfId="23251" xr:uid="{00000000-0005-0000-0000-0000E1480000}"/>
    <cellStyle name="Separador de milhares 2 2 16" xfId="11433" xr:uid="{00000000-0005-0000-0000-0000E2480000}"/>
    <cellStyle name="Separador de milhares 2 2 2" xfId="288" xr:uid="{00000000-0005-0000-0000-0000E3480000}"/>
    <cellStyle name="Separador de milhares 2 2 2 10" xfId="2049" xr:uid="{00000000-0005-0000-0000-0000E4480000}"/>
    <cellStyle name="Separador de milhares 2 2 2 10 2" xfId="7953" xr:uid="{00000000-0005-0000-0000-0000E5480000}"/>
    <cellStyle name="Separador de milhares 2 2 2 10 2 2" xfId="30934" xr:uid="{00000000-0005-0000-0000-0000E6480000}"/>
    <cellStyle name="Separador de milhares 2 2 2 10 2 3" xfId="19125" xr:uid="{00000000-0005-0000-0000-0000E7480000}"/>
    <cellStyle name="Separador de milhares 2 2 2 10 3" xfId="25030" xr:uid="{00000000-0005-0000-0000-0000E8480000}"/>
    <cellStyle name="Separador de milhares 2 2 2 10 4" xfId="15613" xr:uid="{00000000-0005-0000-0000-0000E9480000}"/>
    <cellStyle name="Separador de milhares 2 2 2 11" xfId="6197" xr:uid="{00000000-0005-0000-0000-0000EA480000}"/>
    <cellStyle name="Separador de milhares 2 2 2 11 2" xfId="9709" xr:uid="{00000000-0005-0000-0000-0000EB480000}"/>
    <cellStyle name="Separador de milhares 2 2 2 11 2 2" xfId="32690" xr:uid="{00000000-0005-0000-0000-0000EC480000}"/>
    <cellStyle name="Separador de milhares 2 2 2 11 2 3" xfId="21518" xr:uid="{00000000-0005-0000-0000-0000ED480000}"/>
    <cellStyle name="Separador de milhares 2 2 2 11 3" xfId="29178" xr:uid="{00000000-0005-0000-0000-0000EE480000}"/>
    <cellStyle name="Separador de milhares 2 2 2 11 4" xfId="13857" xr:uid="{00000000-0005-0000-0000-0000EF480000}"/>
    <cellStyle name="Separador de milhares 2 2 2 12" xfId="5077" xr:uid="{00000000-0005-0000-0000-0000F0480000}"/>
    <cellStyle name="Separador de milhares 2 2 2 12 2" xfId="20881" xr:uid="{00000000-0005-0000-0000-0000F1480000}"/>
    <cellStyle name="Separador de milhares 2 2 2 12 3" xfId="28058" xr:uid="{00000000-0005-0000-0000-0000F2480000}"/>
    <cellStyle name="Separador de milhares 2 2 2 12 4" xfId="12101" xr:uid="{00000000-0005-0000-0000-0000F3480000}"/>
    <cellStyle name="Separador de milhares 2 2 2 13" xfId="3796" xr:uid="{00000000-0005-0000-0000-0000F4480000}"/>
    <cellStyle name="Separador de milhares 2 2 2 13 2" xfId="26777" xr:uid="{00000000-0005-0000-0000-0000F5480000}"/>
    <cellStyle name="Separador de milhares 2 2 2 13 3" xfId="17369" xr:uid="{00000000-0005-0000-0000-0000F6480000}"/>
    <cellStyle name="Separador de milhares 2 2 2 14" xfId="23274" xr:uid="{00000000-0005-0000-0000-0000F7480000}"/>
    <cellStyle name="Separador de milhares 2 2 2 15" xfId="11456" xr:uid="{00000000-0005-0000-0000-0000F8480000}"/>
    <cellStyle name="Separador de milhares 2 2 2 2" xfId="444" xr:uid="{00000000-0005-0000-0000-0000F9480000}"/>
    <cellStyle name="Separador de milhares 2 2 2 2 10" xfId="23427" xr:uid="{00000000-0005-0000-0000-0000FA480000}"/>
    <cellStyle name="Separador de milhares 2 2 2 2 11" xfId="11541" xr:uid="{00000000-0005-0000-0000-0000FB480000}"/>
    <cellStyle name="Separador de milhares 2 2 2 2 2" xfId="605" xr:uid="{00000000-0005-0000-0000-0000FC480000}"/>
    <cellStyle name="Separador de milhares 2 2 2 2 2 2" xfId="1888" xr:uid="{00000000-0005-0000-0000-0000FD480000}"/>
    <cellStyle name="Separador de milhares 2 2 2 2 2 2 2" xfId="3644" xr:uid="{00000000-0005-0000-0000-0000FE480000}"/>
    <cellStyle name="Separador de milhares 2 2 2 2 2 2 2 2" xfId="9548" xr:uid="{00000000-0005-0000-0000-0000FF480000}"/>
    <cellStyle name="Separador de milhares 2 2 2 2 2 2 2 2 2" xfId="32529" xr:uid="{00000000-0005-0000-0000-000000490000}"/>
    <cellStyle name="Separador de milhares 2 2 2 2 2 2 2 2 3" xfId="20720" xr:uid="{00000000-0005-0000-0000-000001490000}"/>
    <cellStyle name="Separador de milhares 2 2 2 2 2 2 2 3" xfId="26625" xr:uid="{00000000-0005-0000-0000-000002490000}"/>
    <cellStyle name="Separador de milhares 2 2 2 2 2 2 2 4" xfId="17208" xr:uid="{00000000-0005-0000-0000-000003490000}"/>
    <cellStyle name="Separador de milhares 2 2 2 2 2 2 3" xfId="7792" xr:uid="{00000000-0005-0000-0000-000004490000}"/>
    <cellStyle name="Separador de milhares 2 2 2 2 2 2 3 2" xfId="11304" xr:uid="{00000000-0005-0000-0000-000005490000}"/>
    <cellStyle name="Separador de milhares 2 2 2 2 2 2 3 2 2" xfId="34285" xr:uid="{00000000-0005-0000-0000-000006490000}"/>
    <cellStyle name="Separador de milhares 2 2 2 2 2 2 3 2 3" xfId="23113" xr:uid="{00000000-0005-0000-0000-000007490000}"/>
    <cellStyle name="Separador de milhares 2 2 2 2 2 2 3 3" xfId="30773" xr:uid="{00000000-0005-0000-0000-000008490000}"/>
    <cellStyle name="Separador de milhares 2 2 2 2 2 2 3 4" xfId="15452" xr:uid="{00000000-0005-0000-0000-000009490000}"/>
    <cellStyle name="Separador de milhares 2 2 2 2 2 2 4" xfId="4916" xr:uid="{00000000-0005-0000-0000-00000A490000}"/>
    <cellStyle name="Separador de milhares 2 2 2 2 2 2 4 2" xfId="27897" xr:uid="{00000000-0005-0000-0000-00000B490000}"/>
    <cellStyle name="Separador de milhares 2 2 2 2 2 2 4 3" xfId="18964" xr:uid="{00000000-0005-0000-0000-00000C490000}"/>
    <cellStyle name="Separador de milhares 2 2 2 2 2 2 5" xfId="24869" xr:uid="{00000000-0005-0000-0000-00000D490000}"/>
    <cellStyle name="Separador de milhares 2 2 2 2 2 2 6" xfId="13696" xr:uid="{00000000-0005-0000-0000-00000E490000}"/>
    <cellStyle name="Separador de milhares 2 2 2 2 2 3" xfId="1252" xr:uid="{00000000-0005-0000-0000-00000F490000}"/>
    <cellStyle name="Separador de milhares 2 2 2 2 2 3 2" xfId="3008" xr:uid="{00000000-0005-0000-0000-000010490000}"/>
    <cellStyle name="Separador de milhares 2 2 2 2 2 3 2 2" xfId="8912" xr:uid="{00000000-0005-0000-0000-000011490000}"/>
    <cellStyle name="Separador de milhares 2 2 2 2 2 3 2 2 2" xfId="31893" xr:uid="{00000000-0005-0000-0000-000012490000}"/>
    <cellStyle name="Separador de milhares 2 2 2 2 2 3 2 2 3" xfId="20084" xr:uid="{00000000-0005-0000-0000-000013490000}"/>
    <cellStyle name="Separador de milhares 2 2 2 2 2 3 2 3" xfId="25989" xr:uid="{00000000-0005-0000-0000-000014490000}"/>
    <cellStyle name="Separador de milhares 2 2 2 2 2 3 2 4" xfId="16572" xr:uid="{00000000-0005-0000-0000-000015490000}"/>
    <cellStyle name="Separador de milhares 2 2 2 2 2 3 3" xfId="7156" xr:uid="{00000000-0005-0000-0000-000016490000}"/>
    <cellStyle name="Separador de milhares 2 2 2 2 2 3 3 2" xfId="10668" xr:uid="{00000000-0005-0000-0000-000017490000}"/>
    <cellStyle name="Separador de milhares 2 2 2 2 2 3 3 2 2" xfId="33649" xr:uid="{00000000-0005-0000-0000-000018490000}"/>
    <cellStyle name="Separador de milhares 2 2 2 2 2 3 3 2 3" xfId="22477" xr:uid="{00000000-0005-0000-0000-000019490000}"/>
    <cellStyle name="Separador de milhares 2 2 2 2 2 3 3 3" xfId="30137" xr:uid="{00000000-0005-0000-0000-00001A490000}"/>
    <cellStyle name="Separador de milhares 2 2 2 2 2 3 3 4" xfId="14816" xr:uid="{00000000-0005-0000-0000-00001B490000}"/>
    <cellStyle name="Separador de milhares 2 2 2 2 2 3 4" xfId="5960" xr:uid="{00000000-0005-0000-0000-00001C490000}"/>
    <cellStyle name="Separador de milhares 2 2 2 2 2 3 4 2" xfId="28941" xr:uid="{00000000-0005-0000-0000-00001D490000}"/>
    <cellStyle name="Separador de milhares 2 2 2 2 2 3 4 3" xfId="18328" xr:uid="{00000000-0005-0000-0000-00001E490000}"/>
    <cellStyle name="Separador de milhares 2 2 2 2 2 3 5" xfId="24233" xr:uid="{00000000-0005-0000-0000-00001F490000}"/>
    <cellStyle name="Separador de milhares 2 2 2 2 2 3 6" xfId="13060" xr:uid="{00000000-0005-0000-0000-000020490000}"/>
    <cellStyle name="Separador de milhares 2 2 2 2 2 4" xfId="2363" xr:uid="{00000000-0005-0000-0000-000021490000}"/>
    <cellStyle name="Separador de milhares 2 2 2 2 2 4 2" xfId="8267" xr:uid="{00000000-0005-0000-0000-000022490000}"/>
    <cellStyle name="Separador de milhares 2 2 2 2 2 4 2 2" xfId="31248" xr:uid="{00000000-0005-0000-0000-000023490000}"/>
    <cellStyle name="Separador de milhares 2 2 2 2 2 4 2 3" xfId="19439" xr:uid="{00000000-0005-0000-0000-000024490000}"/>
    <cellStyle name="Separador de milhares 2 2 2 2 2 4 3" xfId="25344" xr:uid="{00000000-0005-0000-0000-000025490000}"/>
    <cellStyle name="Separador de milhares 2 2 2 2 2 4 4" xfId="15927" xr:uid="{00000000-0005-0000-0000-000026490000}"/>
    <cellStyle name="Separador de milhares 2 2 2 2 2 5" xfId="6511" xr:uid="{00000000-0005-0000-0000-000027490000}"/>
    <cellStyle name="Separador de milhares 2 2 2 2 2 5 2" xfId="10023" xr:uid="{00000000-0005-0000-0000-000028490000}"/>
    <cellStyle name="Separador de milhares 2 2 2 2 2 5 2 2" xfId="33004" xr:uid="{00000000-0005-0000-0000-000029490000}"/>
    <cellStyle name="Separador de milhares 2 2 2 2 2 5 2 3" xfId="21832" xr:uid="{00000000-0005-0000-0000-00002A490000}"/>
    <cellStyle name="Separador de milhares 2 2 2 2 2 5 3" xfId="29492" xr:uid="{00000000-0005-0000-0000-00002B490000}"/>
    <cellStyle name="Separador de milhares 2 2 2 2 2 5 4" xfId="14171" xr:uid="{00000000-0005-0000-0000-00002C490000}"/>
    <cellStyle name="Separador de milhares 2 2 2 2 2 6" xfId="5391" xr:uid="{00000000-0005-0000-0000-00002D490000}"/>
    <cellStyle name="Separador de milhares 2 2 2 2 2 6 2" xfId="21195" xr:uid="{00000000-0005-0000-0000-00002E490000}"/>
    <cellStyle name="Separador de milhares 2 2 2 2 2 6 3" xfId="28372" xr:uid="{00000000-0005-0000-0000-00002F490000}"/>
    <cellStyle name="Separador de milhares 2 2 2 2 2 6 4" xfId="12415" xr:uid="{00000000-0005-0000-0000-000030490000}"/>
    <cellStyle name="Separador de milhares 2 2 2 2 2 7" xfId="4280" xr:uid="{00000000-0005-0000-0000-000031490000}"/>
    <cellStyle name="Separador de milhares 2 2 2 2 2 7 2" xfId="27261" xr:uid="{00000000-0005-0000-0000-000032490000}"/>
    <cellStyle name="Separador de milhares 2 2 2 2 2 7 3" xfId="17683" xr:uid="{00000000-0005-0000-0000-000033490000}"/>
    <cellStyle name="Separador de milhares 2 2 2 2 2 8" xfId="23588" xr:uid="{00000000-0005-0000-0000-000034490000}"/>
    <cellStyle name="Separador de milhares 2 2 2 2 2 9" xfId="11940" xr:uid="{00000000-0005-0000-0000-000035490000}"/>
    <cellStyle name="Separador de milhares 2 2 2 2 3" xfId="1091" xr:uid="{00000000-0005-0000-0000-000036490000}"/>
    <cellStyle name="Separador de milhares 2 2 2 2 3 2" xfId="1727" xr:uid="{00000000-0005-0000-0000-000037490000}"/>
    <cellStyle name="Separador de milhares 2 2 2 2 3 2 2" xfId="3483" xr:uid="{00000000-0005-0000-0000-000038490000}"/>
    <cellStyle name="Separador de milhares 2 2 2 2 3 2 2 2" xfId="9387" xr:uid="{00000000-0005-0000-0000-000039490000}"/>
    <cellStyle name="Separador de milhares 2 2 2 2 3 2 2 2 2" xfId="32368" xr:uid="{00000000-0005-0000-0000-00003A490000}"/>
    <cellStyle name="Separador de milhares 2 2 2 2 3 2 2 2 3" xfId="20559" xr:uid="{00000000-0005-0000-0000-00003B490000}"/>
    <cellStyle name="Separador de milhares 2 2 2 2 3 2 2 3" xfId="26464" xr:uid="{00000000-0005-0000-0000-00003C490000}"/>
    <cellStyle name="Separador de milhares 2 2 2 2 3 2 2 4" xfId="17047" xr:uid="{00000000-0005-0000-0000-00003D490000}"/>
    <cellStyle name="Separador de milhares 2 2 2 2 3 2 3" xfId="7631" xr:uid="{00000000-0005-0000-0000-00003E490000}"/>
    <cellStyle name="Separador de milhares 2 2 2 2 3 2 3 2" xfId="11143" xr:uid="{00000000-0005-0000-0000-00003F490000}"/>
    <cellStyle name="Separador de milhares 2 2 2 2 3 2 3 2 2" xfId="34124" xr:uid="{00000000-0005-0000-0000-000040490000}"/>
    <cellStyle name="Separador de milhares 2 2 2 2 3 2 3 2 3" xfId="22952" xr:uid="{00000000-0005-0000-0000-000041490000}"/>
    <cellStyle name="Separador de milhares 2 2 2 2 3 2 3 3" xfId="30612" xr:uid="{00000000-0005-0000-0000-000042490000}"/>
    <cellStyle name="Separador de milhares 2 2 2 2 3 2 3 4" xfId="15291" xr:uid="{00000000-0005-0000-0000-000043490000}"/>
    <cellStyle name="Separador de milhares 2 2 2 2 3 2 4" xfId="4755" xr:uid="{00000000-0005-0000-0000-000044490000}"/>
    <cellStyle name="Separador de milhares 2 2 2 2 3 2 4 2" xfId="27736" xr:uid="{00000000-0005-0000-0000-000045490000}"/>
    <cellStyle name="Separador de milhares 2 2 2 2 3 2 4 3" xfId="18803" xr:uid="{00000000-0005-0000-0000-000046490000}"/>
    <cellStyle name="Separador de milhares 2 2 2 2 3 2 5" xfId="24708" xr:uid="{00000000-0005-0000-0000-000047490000}"/>
    <cellStyle name="Separador de milhares 2 2 2 2 3 2 6" xfId="13535" xr:uid="{00000000-0005-0000-0000-000048490000}"/>
    <cellStyle name="Separador de milhares 2 2 2 2 3 3" xfId="2847" xr:uid="{00000000-0005-0000-0000-000049490000}"/>
    <cellStyle name="Separador de milhares 2 2 2 2 3 3 2" xfId="8751" xr:uid="{00000000-0005-0000-0000-00004A490000}"/>
    <cellStyle name="Separador de milhares 2 2 2 2 3 3 2 2" xfId="31732" xr:uid="{00000000-0005-0000-0000-00004B490000}"/>
    <cellStyle name="Separador de milhares 2 2 2 2 3 3 2 3" xfId="19923" xr:uid="{00000000-0005-0000-0000-00004C490000}"/>
    <cellStyle name="Separador de milhares 2 2 2 2 3 3 3" xfId="25828" xr:uid="{00000000-0005-0000-0000-00004D490000}"/>
    <cellStyle name="Separador de milhares 2 2 2 2 3 3 4" xfId="16411" xr:uid="{00000000-0005-0000-0000-00004E490000}"/>
    <cellStyle name="Separador de milhares 2 2 2 2 3 4" xfId="6995" xr:uid="{00000000-0005-0000-0000-00004F490000}"/>
    <cellStyle name="Separador de milhares 2 2 2 2 3 4 2" xfId="10507" xr:uid="{00000000-0005-0000-0000-000050490000}"/>
    <cellStyle name="Separador de milhares 2 2 2 2 3 4 2 2" xfId="33488" xr:uid="{00000000-0005-0000-0000-000051490000}"/>
    <cellStyle name="Separador de milhares 2 2 2 2 3 4 2 3" xfId="22316" xr:uid="{00000000-0005-0000-0000-000052490000}"/>
    <cellStyle name="Separador de milhares 2 2 2 2 3 4 3" xfId="29976" xr:uid="{00000000-0005-0000-0000-000053490000}"/>
    <cellStyle name="Separador de milhares 2 2 2 2 3 4 4" xfId="14655" xr:uid="{00000000-0005-0000-0000-000054490000}"/>
    <cellStyle name="Separador de milhares 2 2 2 2 3 5" xfId="5799" xr:uid="{00000000-0005-0000-0000-000055490000}"/>
    <cellStyle name="Separador de milhares 2 2 2 2 3 5 2" xfId="21357" xr:uid="{00000000-0005-0000-0000-000056490000}"/>
    <cellStyle name="Separador de milhares 2 2 2 2 3 5 3" xfId="28780" xr:uid="{00000000-0005-0000-0000-000057490000}"/>
    <cellStyle name="Separador de milhares 2 2 2 2 3 5 4" xfId="12899" xr:uid="{00000000-0005-0000-0000-000058490000}"/>
    <cellStyle name="Separador de milhares 2 2 2 2 3 6" xfId="4119" xr:uid="{00000000-0005-0000-0000-000059490000}"/>
    <cellStyle name="Separador de milhares 2 2 2 2 3 6 2" xfId="27100" xr:uid="{00000000-0005-0000-0000-00005A490000}"/>
    <cellStyle name="Separador de milhares 2 2 2 2 3 6 3" xfId="18167" xr:uid="{00000000-0005-0000-0000-00005B490000}"/>
    <cellStyle name="Separador de milhares 2 2 2 2 3 7" xfId="24072" xr:uid="{00000000-0005-0000-0000-00005C490000}"/>
    <cellStyle name="Separador de milhares 2 2 2 2 3 8" xfId="11779" xr:uid="{00000000-0005-0000-0000-00005D490000}"/>
    <cellStyle name="Separador de milhares 2 2 2 2 4" xfId="1489" xr:uid="{00000000-0005-0000-0000-00005E490000}"/>
    <cellStyle name="Separador de milhares 2 2 2 2 4 2" xfId="3245" xr:uid="{00000000-0005-0000-0000-00005F490000}"/>
    <cellStyle name="Separador de milhares 2 2 2 2 4 2 2" xfId="9149" xr:uid="{00000000-0005-0000-0000-000060490000}"/>
    <cellStyle name="Separador de milhares 2 2 2 2 4 2 2 2" xfId="32130" xr:uid="{00000000-0005-0000-0000-000061490000}"/>
    <cellStyle name="Separador de milhares 2 2 2 2 4 2 2 3" xfId="20321" xr:uid="{00000000-0005-0000-0000-000062490000}"/>
    <cellStyle name="Separador de milhares 2 2 2 2 4 2 3" xfId="26226" xr:uid="{00000000-0005-0000-0000-000063490000}"/>
    <cellStyle name="Separador de milhares 2 2 2 2 4 2 4" xfId="16809" xr:uid="{00000000-0005-0000-0000-000064490000}"/>
    <cellStyle name="Separador de milhares 2 2 2 2 4 3" xfId="7393" xr:uid="{00000000-0005-0000-0000-000065490000}"/>
    <cellStyle name="Separador de milhares 2 2 2 2 4 3 2" xfId="10905" xr:uid="{00000000-0005-0000-0000-000066490000}"/>
    <cellStyle name="Separador de milhares 2 2 2 2 4 3 2 2" xfId="33886" xr:uid="{00000000-0005-0000-0000-000067490000}"/>
    <cellStyle name="Separador de milhares 2 2 2 2 4 3 2 3" xfId="22714" xr:uid="{00000000-0005-0000-0000-000068490000}"/>
    <cellStyle name="Separador de milhares 2 2 2 2 4 3 3" xfId="30374" xr:uid="{00000000-0005-0000-0000-000069490000}"/>
    <cellStyle name="Separador de milhares 2 2 2 2 4 3 4" xfId="15053" xr:uid="{00000000-0005-0000-0000-00006A490000}"/>
    <cellStyle name="Separador de milhares 2 2 2 2 4 4" xfId="4517" xr:uid="{00000000-0005-0000-0000-00006B490000}"/>
    <cellStyle name="Separador de milhares 2 2 2 2 4 4 2" xfId="27498" xr:uid="{00000000-0005-0000-0000-00006C490000}"/>
    <cellStyle name="Separador de milhares 2 2 2 2 4 4 3" xfId="18565" xr:uid="{00000000-0005-0000-0000-00006D490000}"/>
    <cellStyle name="Separador de milhares 2 2 2 2 4 5" xfId="24470" xr:uid="{00000000-0005-0000-0000-00006E490000}"/>
    <cellStyle name="Separador de milhares 2 2 2 2 4 6" xfId="13297" xr:uid="{00000000-0005-0000-0000-00006F490000}"/>
    <cellStyle name="Separador de milhares 2 2 2 2 5" xfId="853" xr:uid="{00000000-0005-0000-0000-000070490000}"/>
    <cellStyle name="Separador de milhares 2 2 2 2 5 2" xfId="2609" xr:uid="{00000000-0005-0000-0000-000071490000}"/>
    <cellStyle name="Separador de milhares 2 2 2 2 5 2 2" xfId="8513" xr:uid="{00000000-0005-0000-0000-000072490000}"/>
    <cellStyle name="Separador de milhares 2 2 2 2 5 2 2 2" xfId="31494" xr:uid="{00000000-0005-0000-0000-000073490000}"/>
    <cellStyle name="Separador de milhares 2 2 2 2 5 2 2 3" xfId="19685" xr:uid="{00000000-0005-0000-0000-000074490000}"/>
    <cellStyle name="Separador de milhares 2 2 2 2 5 2 3" xfId="25590" xr:uid="{00000000-0005-0000-0000-000075490000}"/>
    <cellStyle name="Separador de milhares 2 2 2 2 5 2 4" xfId="16173" xr:uid="{00000000-0005-0000-0000-000076490000}"/>
    <cellStyle name="Separador de milhares 2 2 2 2 5 3" xfId="6757" xr:uid="{00000000-0005-0000-0000-000077490000}"/>
    <cellStyle name="Separador de milhares 2 2 2 2 5 3 2" xfId="10269" xr:uid="{00000000-0005-0000-0000-000078490000}"/>
    <cellStyle name="Separador de milhares 2 2 2 2 5 3 2 2" xfId="33250" xr:uid="{00000000-0005-0000-0000-000079490000}"/>
    <cellStyle name="Separador de milhares 2 2 2 2 5 3 2 3" xfId="22078" xr:uid="{00000000-0005-0000-0000-00007A490000}"/>
    <cellStyle name="Separador de milhares 2 2 2 2 5 3 3" xfId="29738" xr:uid="{00000000-0005-0000-0000-00007B490000}"/>
    <cellStyle name="Separador de milhares 2 2 2 2 5 3 4" xfId="14417" xr:uid="{00000000-0005-0000-0000-00007C490000}"/>
    <cellStyle name="Separador de milhares 2 2 2 2 5 4" xfId="5561" xr:uid="{00000000-0005-0000-0000-00007D490000}"/>
    <cellStyle name="Separador de milhares 2 2 2 2 5 4 2" xfId="28542" xr:uid="{00000000-0005-0000-0000-00007E490000}"/>
    <cellStyle name="Separador de milhares 2 2 2 2 5 4 3" xfId="17929" xr:uid="{00000000-0005-0000-0000-00007F490000}"/>
    <cellStyle name="Separador de milhares 2 2 2 2 5 5" xfId="23834" xr:uid="{00000000-0005-0000-0000-000080490000}"/>
    <cellStyle name="Separador de milhares 2 2 2 2 5 6" xfId="12661" xr:uid="{00000000-0005-0000-0000-000081490000}"/>
    <cellStyle name="Separador de milhares 2 2 2 2 6" xfId="2202" xr:uid="{00000000-0005-0000-0000-000082490000}"/>
    <cellStyle name="Separador de milhares 2 2 2 2 6 2" xfId="8106" xr:uid="{00000000-0005-0000-0000-000083490000}"/>
    <cellStyle name="Separador de milhares 2 2 2 2 6 2 2" xfId="31087" xr:uid="{00000000-0005-0000-0000-000084490000}"/>
    <cellStyle name="Separador de milhares 2 2 2 2 6 2 3" xfId="19278" xr:uid="{00000000-0005-0000-0000-000085490000}"/>
    <cellStyle name="Separador de milhares 2 2 2 2 6 3" xfId="25183" xr:uid="{00000000-0005-0000-0000-000086490000}"/>
    <cellStyle name="Separador de milhares 2 2 2 2 6 4" xfId="15766" xr:uid="{00000000-0005-0000-0000-000087490000}"/>
    <cellStyle name="Separador de milhares 2 2 2 2 7" xfId="6350" xr:uid="{00000000-0005-0000-0000-000088490000}"/>
    <cellStyle name="Separador de milhares 2 2 2 2 7 2" xfId="9862" xr:uid="{00000000-0005-0000-0000-000089490000}"/>
    <cellStyle name="Separador de milhares 2 2 2 2 7 2 2" xfId="32843" xr:uid="{00000000-0005-0000-0000-00008A490000}"/>
    <cellStyle name="Separador de milhares 2 2 2 2 7 2 3" xfId="21671" xr:uid="{00000000-0005-0000-0000-00008B490000}"/>
    <cellStyle name="Separador de milhares 2 2 2 2 7 3" xfId="29331" xr:uid="{00000000-0005-0000-0000-00008C490000}"/>
    <cellStyle name="Separador de milhares 2 2 2 2 7 4" xfId="14010" xr:uid="{00000000-0005-0000-0000-00008D490000}"/>
    <cellStyle name="Separador de milhares 2 2 2 2 8" xfId="5230" xr:uid="{00000000-0005-0000-0000-00008E490000}"/>
    <cellStyle name="Separador de milhares 2 2 2 2 8 2" xfId="21034" xr:uid="{00000000-0005-0000-0000-00008F490000}"/>
    <cellStyle name="Separador de milhares 2 2 2 2 8 3" xfId="28211" xr:uid="{00000000-0005-0000-0000-000090490000}"/>
    <cellStyle name="Separador de milhares 2 2 2 2 8 4" xfId="12254" xr:uid="{00000000-0005-0000-0000-000091490000}"/>
    <cellStyle name="Separador de milhares 2 2 2 2 9" xfId="3881" xr:uid="{00000000-0005-0000-0000-000092490000}"/>
    <cellStyle name="Separador de milhares 2 2 2 2 9 2" xfId="26862" xr:uid="{00000000-0005-0000-0000-000093490000}"/>
    <cellStyle name="Separador de milhares 2 2 2 2 9 3" xfId="17522" xr:uid="{00000000-0005-0000-0000-000094490000}"/>
    <cellStyle name="Separador de milhares 2 2 2 3" xfId="362" xr:uid="{00000000-0005-0000-0000-000095490000}"/>
    <cellStyle name="Separador de milhares 2 2 2 3 2" xfId="1646" xr:uid="{00000000-0005-0000-0000-000096490000}"/>
    <cellStyle name="Separador de milhares 2 2 2 3 2 2" xfId="3402" xr:uid="{00000000-0005-0000-0000-000097490000}"/>
    <cellStyle name="Separador de milhares 2 2 2 3 2 2 2" xfId="9306" xr:uid="{00000000-0005-0000-0000-000098490000}"/>
    <cellStyle name="Separador de milhares 2 2 2 3 2 2 2 2" xfId="32287" xr:uid="{00000000-0005-0000-0000-000099490000}"/>
    <cellStyle name="Separador de milhares 2 2 2 3 2 2 2 3" xfId="20478" xr:uid="{00000000-0005-0000-0000-00009A490000}"/>
    <cellStyle name="Separador de milhares 2 2 2 3 2 2 3" xfId="26383" xr:uid="{00000000-0005-0000-0000-00009B490000}"/>
    <cellStyle name="Separador de milhares 2 2 2 3 2 2 4" xfId="16966" xr:uid="{00000000-0005-0000-0000-00009C490000}"/>
    <cellStyle name="Separador de milhares 2 2 2 3 2 3" xfId="7550" xr:uid="{00000000-0005-0000-0000-00009D490000}"/>
    <cellStyle name="Separador de milhares 2 2 2 3 2 3 2" xfId="11062" xr:uid="{00000000-0005-0000-0000-00009E490000}"/>
    <cellStyle name="Separador de milhares 2 2 2 3 2 3 2 2" xfId="34043" xr:uid="{00000000-0005-0000-0000-00009F490000}"/>
    <cellStyle name="Separador de milhares 2 2 2 3 2 3 2 3" xfId="22871" xr:uid="{00000000-0005-0000-0000-0000A0490000}"/>
    <cellStyle name="Separador de milhares 2 2 2 3 2 3 3" xfId="30531" xr:uid="{00000000-0005-0000-0000-0000A1490000}"/>
    <cellStyle name="Separador de milhares 2 2 2 3 2 3 4" xfId="15210" xr:uid="{00000000-0005-0000-0000-0000A2490000}"/>
    <cellStyle name="Separador de milhares 2 2 2 3 2 4" xfId="4674" xr:uid="{00000000-0005-0000-0000-0000A3490000}"/>
    <cellStyle name="Separador de milhares 2 2 2 3 2 4 2" xfId="27655" xr:uid="{00000000-0005-0000-0000-0000A4490000}"/>
    <cellStyle name="Separador de milhares 2 2 2 3 2 4 3" xfId="18722" xr:uid="{00000000-0005-0000-0000-0000A5490000}"/>
    <cellStyle name="Separador de milhares 2 2 2 3 2 5" xfId="24627" xr:uid="{00000000-0005-0000-0000-0000A6490000}"/>
    <cellStyle name="Separador de milhares 2 2 2 3 2 6" xfId="13454" xr:uid="{00000000-0005-0000-0000-0000A7490000}"/>
    <cellStyle name="Separador de milhares 2 2 2 3 3" xfId="1010" xr:uid="{00000000-0005-0000-0000-0000A8490000}"/>
    <cellStyle name="Separador de milhares 2 2 2 3 3 2" xfId="2766" xr:uid="{00000000-0005-0000-0000-0000A9490000}"/>
    <cellStyle name="Separador de milhares 2 2 2 3 3 2 2" xfId="8670" xr:uid="{00000000-0005-0000-0000-0000AA490000}"/>
    <cellStyle name="Separador de milhares 2 2 2 3 3 2 2 2" xfId="31651" xr:uid="{00000000-0005-0000-0000-0000AB490000}"/>
    <cellStyle name="Separador de milhares 2 2 2 3 3 2 2 3" xfId="19842" xr:uid="{00000000-0005-0000-0000-0000AC490000}"/>
    <cellStyle name="Separador de milhares 2 2 2 3 3 2 3" xfId="25747" xr:uid="{00000000-0005-0000-0000-0000AD490000}"/>
    <cellStyle name="Separador de milhares 2 2 2 3 3 2 4" xfId="16330" xr:uid="{00000000-0005-0000-0000-0000AE490000}"/>
    <cellStyle name="Separador de milhares 2 2 2 3 3 3" xfId="6914" xr:uid="{00000000-0005-0000-0000-0000AF490000}"/>
    <cellStyle name="Separador de milhares 2 2 2 3 3 3 2" xfId="10426" xr:uid="{00000000-0005-0000-0000-0000B0490000}"/>
    <cellStyle name="Separador de milhares 2 2 2 3 3 3 2 2" xfId="33407" xr:uid="{00000000-0005-0000-0000-0000B1490000}"/>
    <cellStyle name="Separador de milhares 2 2 2 3 3 3 2 3" xfId="22235" xr:uid="{00000000-0005-0000-0000-0000B2490000}"/>
    <cellStyle name="Separador de milhares 2 2 2 3 3 3 3" xfId="29895" xr:uid="{00000000-0005-0000-0000-0000B3490000}"/>
    <cellStyle name="Separador de milhares 2 2 2 3 3 3 4" xfId="14574" xr:uid="{00000000-0005-0000-0000-0000B4490000}"/>
    <cellStyle name="Separador de milhares 2 2 2 3 3 4" xfId="5718" xr:uid="{00000000-0005-0000-0000-0000B5490000}"/>
    <cellStyle name="Separador de milhares 2 2 2 3 3 4 2" xfId="28699" xr:uid="{00000000-0005-0000-0000-0000B6490000}"/>
    <cellStyle name="Separador de milhares 2 2 2 3 3 4 3" xfId="18086" xr:uid="{00000000-0005-0000-0000-0000B7490000}"/>
    <cellStyle name="Separador de milhares 2 2 2 3 3 5" xfId="23991" xr:uid="{00000000-0005-0000-0000-0000B8490000}"/>
    <cellStyle name="Separador de milhares 2 2 2 3 3 6" xfId="12818" xr:uid="{00000000-0005-0000-0000-0000B9490000}"/>
    <cellStyle name="Separador de milhares 2 2 2 3 4" xfId="2121" xr:uid="{00000000-0005-0000-0000-0000BA490000}"/>
    <cellStyle name="Separador de milhares 2 2 2 3 4 2" xfId="8025" xr:uid="{00000000-0005-0000-0000-0000BB490000}"/>
    <cellStyle name="Separador de milhares 2 2 2 3 4 2 2" xfId="31006" xr:uid="{00000000-0005-0000-0000-0000BC490000}"/>
    <cellStyle name="Separador de milhares 2 2 2 3 4 2 3" xfId="19197" xr:uid="{00000000-0005-0000-0000-0000BD490000}"/>
    <cellStyle name="Separador de milhares 2 2 2 3 4 3" xfId="25102" xr:uid="{00000000-0005-0000-0000-0000BE490000}"/>
    <cellStyle name="Separador de milhares 2 2 2 3 4 4" xfId="15685" xr:uid="{00000000-0005-0000-0000-0000BF490000}"/>
    <cellStyle name="Separador de milhares 2 2 2 3 5" xfId="6269" xr:uid="{00000000-0005-0000-0000-0000C0490000}"/>
    <cellStyle name="Separador de milhares 2 2 2 3 5 2" xfId="9781" xr:uid="{00000000-0005-0000-0000-0000C1490000}"/>
    <cellStyle name="Separador de milhares 2 2 2 3 5 2 2" xfId="32762" xr:uid="{00000000-0005-0000-0000-0000C2490000}"/>
    <cellStyle name="Separador de milhares 2 2 2 3 5 2 3" xfId="21590" xr:uid="{00000000-0005-0000-0000-0000C3490000}"/>
    <cellStyle name="Separador de milhares 2 2 2 3 5 3" xfId="29250" xr:uid="{00000000-0005-0000-0000-0000C4490000}"/>
    <cellStyle name="Separador de milhares 2 2 2 3 5 4" xfId="13929" xr:uid="{00000000-0005-0000-0000-0000C5490000}"/>
    <cellStyle name="Separador de milhares 2 2 2 3 6" xfId="5149" xr:uid="{00000000-0005-0000-0000-0000C6490000}"/>
    <cellStyle name="Separador de milhares 2 2 2 3 6 2" xfId="20953" xr:uid="{00000000-0005-0000-0000-0000C7490000}"/>
    <cellStyle name="Separador de milhares 2 2 2 3 6 3" xfId="28130" xr:uid="{00000000-0005-0000-0000-0000C8490000}"/>
    <cellStyle name="Separador de milhares 2 2 2 3 6 4" xfId="12173" xr:uid="{00000000-0005-0000-0000-0000C9490000}"/>
    <cellStyle name="Separador de milhares 2 2 2 3 7" xfId="4038" xr:uid="{00000000-0005-0000-0000-0000CA490000}"/>
    <cellStyle name="Separador de milhares 2 2 2 3 7 2" xfId="27019" xr:uid="{00000000-0005-0000-0000-0000CB490000}"/>
    <cellStyle name="Separador de milhares 2 2 2 3 7 3" xfId="17441" xr:uid="{00000000-0005-0000-0000-0000CC490000}"/>
    <cellStyle name="Separador de milhares 2 2 2 3 8" xfId="23346" xr:uid="{00000000-0005-0000-0000-0000CD490000}"/>
    <cellStyle name="Separador de milhares 2 2 2 3 9" xfId="11698" xr:uid="{00000000-0005-0000-0000-0000CE490000}"/>
    <cellStyle name="Separador de milhares 2 2 2 4" xfId="520" xr:uid="{00000000-0005-0000-0000-0000CF490000}"/>
    <cellStyle name="Separador de milhares 2 2 2 4 2" xfId="1803" xr:uid="{00000000-0005-0000-0000-0000D0490000}"/>
    <cellStyle name="Separador de milhares 2 2 2 4 2 2" xfId="3559" xr:uid="{00000000-0005-0000-0000-0000D1490000}"/>
    <cellStyle name="Separador de milhares 2 2 2 4 2 2 2" xfId="9463" xr:uid="{00000000-0005-0000-0000-0000D2490000}"/>
    <cellStyle name="Separador de milhares 2 2 2 4 2 2 2 2" xfId="32444" xr:uid="{00000000-0005-0000-0000-0000D3490000}"/>
    <cellStyle name="Separador de milhares 2 2 2 4 2 2 2 3" xfId="20635" xr:uid="{00000000-0005-0000-0000-0000D4490000}"/>
    <cellStyle name="Separador de milhares 2 2 2 4 2 2 3" xfId="26540" xr:uid="{00000000-0005-0000-0000-0000D5490000}"/>
    <cellStyle name="Separador de milhares 2 2 2 4 2 2 4" xfId="17123" xr:uid="{00000000-0005-0000-0000-0000D6490000}"/>
    <cellStyle name="Separador de milhares 2 2 2 4 2 3" xfId="7707" xr:uid="{00000000-0005-0000-0000-0000D7490000}"/>
    <cellStyle name="Separador de milhares 2 2 2 4 2 3 2" xfId="11219" xr:uid="{00000000-0005-0000-0000-0000D8490000}"/>
    <cellStyle name="Separador de milhares 2 2 2 4 2 3 2 2" xfId="34200" xr:uid="{00000000-0005-0000-0000-0000D9490000}"/>
    <cellStyle name="Separador de milhares 2 2 2 4 2 3 2 3" xfId="23028" xr:uid="{00000000-0005-0000-0000-0000DA490000}"/>
    <cellStyle name="Separador de milhares 2 2 2 4 2 3 3" xfId="30688" xr:uid="{00000000-0005-0000-0000-0000DB490000}"/>
    <cellStyle name="Separador de milhares 2 2 2 4 2 3 4" xfId="15367" xr:uid="{00000000-0005-0000-0000-0000DC490000}"/>
    <cellStyle name="Separador de milhares 2 2 2 4 2 4" xfId="4831" xr:uid="{00000000-0005-0000-0000-0000DD490000}"/>
    <cellStyle name="Separador de milhares 2 2 2 4 2 4 2" xfId="27812" xr:uid="{00000000-0005-0000-0000-0000DE490000}"/>
    <cellStyle name="Separador de milhares 2 2 2 4 2 4 3" xfId="18879" xr:uid="{00000000-0005-0000-0000-0000DF490000}"/>
    <cellStyle name="Separador de milhares 2 2 2 4 2 5" xfId="24784" xr:uid="{00000000-0005-0000-0000-0000E0490000}"/>
    <cellStyle name="Separador de milhares 2 2 2 4 2 6" xfId="13611" xr:uid="{00000000-0005-0000-0000-0000E1490000}"/>
    <cellStyle name="Separador de milhares 2 2 2 4 3" xfId="1167" xr:uid="{00000000-0005-0000-0000-0000E2490000}"/>
    <cellStyle name="Separador de milhares 2 2 2 4 3 2" xfId="2923" xr:uid="{00000000-0005-0000-0000-0000E3490000}"/>
    <cellStyle name="Separador de milhares 2 2 2 4 3 2 2" xfId="8827" xr:uid="{00000000-0005-0000-0000-0000E4490000}"/>
    <cellStyle name="Separador de milhares 2 2 2 4 3 2 2 2" xfId="31808" xr:uid="{00000000-0005-0000-0000-0000E5490000}"/>
    <cellStyle name="Separador de milhares 2 2 2 4 3 2 2 3" xfId="19999" xr:uid="{00000000-0005-0000-0000-0000E6490000}"/>
    <cellStyle name="Separador de milhares 2 2 2 4 3 2 3" xfId="25904" xr:uid="{00000000-0005-0000-0000-0000E7490000}"/>
    <cellStyle name="Separador de milhares 2 2 2 4 3 2 4" xfId="16487" xr:uid="{00000000-0005-0000-0000-0000E8490000}"/>
    <cellStyle name="Separador de milhares 2 2 2 4 3 3" xfId="7071" xr:uid="{00000000-0005-0000-0000-0000E9490000}"/>
    <cellStyle name="Separador de milhares 2 2 2 4 3 3 2" xfId="10583" xr:uid="{00000000-0005-0000-0000-0000EA490000}"/>
    <cellStyle name="Separador de milhares 2 2 2 4 3 3 2 2" xfId="33564" xr:uid="{00000000-0005-0000-0000-0000EB490000}"/>
    <cellStyle name="Separador de milhares 2 2 2 4 3 3 2 3" xfId="22392" xr:uid="{00000000-0005-0000-0000-0000EC490000}"/>
    <cellStyle name="Separador de milhares 2 2 2 4 3 3 3" xfId="30052" xr:uid="{00000000-0005-0000-0000-0000ED490000}"/>
    <cellStyle name="Separador de milhares 2 2 2 4 3 3 4" xfId="14731" xr:uid="{00000000-0005-0000-0000-0000EE490000}"/>
    <cellStyle name="Separador de milhares 2 2 2 4 3 4" xfId="5875" xr:uid="{00000000-0005-0000-0000-0000EF490000}"/>
    <cellStyle name="Separador de milhares 2 2 2 4 3 4 2" xfId="28856" xr:uid="{00000000-0005-0000-0000-0000F0490000}"/>
    <cellStyle name="Separador de milhares 2 2 2 4 3 4 3" xfId="18243" xr:uid="{00000000-0005-0000-0000-0000F1490000}"/>
    <cellStyle name="Separador de milhares 2 2 2 4 3 5" xfId="24148" xr:uid="{00000000-0005-0000-0000-0000F2490000}"/>
    <cellStyle name="Separador de milhares 2 2 2 4 3 6" xfId="12975" xr:uid="{00000000-0005-0000-0000-0000F3490000}"/>
    <cellStyle name="Separador de milhares 2 2 2 4 4" xfId="2278" xr:uid="{00000000-0005-0000-0000-0000F4490000}"/>
    <cellStyle name="Separador de milhares 2 2 2 4 4 2" xfId="8182" xr:uid="{00000000-0005-0000-0000-0000F5490000}"/>
    <cellStyle name="Separador de milhares 2 2 2 4 4 2 2" xfId="31163" xr:uid="{00000000-0005-0000-0000-0000F6490000}"/>
    <cellStyle name="Separador de milhares 2 2 2 4 4 2 3" xfId="19354" xr:uid="{00000000-0005-0000-0000-0000F7490000}"/>
    <cellStyle name="Separador de milhares 2 2 2 4 4 3" xfId="25259" xr:uid="{00000000-0005-0000-0000-0000F8490000}"/>
    <cellStyle name="Separador de milhares 2 2 2 4 4 4" xfId="15842" xr:uid="{00000000-0005-0000-0000-0000F9490000}"/>
    <cellStyle name="Separador de milhares 2 2 2 4 5" xfId="6426" xr:uid="{00000000-0005-0000-0000-0000FA490000}"/>
    <cellStyle name="Separador de milhares 2 2 2 4 5 2" xfId="9938" xr:uid="{00000000-0005-0000-0000-0000FB490000}"/>
    <cellStyle name="Separador de milhares 2 2 2 4 5 2 2" xfId="32919" xr:uid="{00000000-0005-0000-0000-0000FC490000}"/>
    <cellStyle name="Separador de milhares 2 2 2 4 5 2 3" xfId="21747" xr:uid="{00000000-0005-0000-0000-0000FD490000}"/>
    <cellStyle name="Separador de milhares 2 2 2 4 5 3" xfId="29407" xr:uid="{00000000-0005-0000-0000-0000FE490000}"/>
    <cellStyle name="Separador de milhares 2 2 2 4 5 4" xfId="14086" xr:uid="{00000000-0005-0000-0000-0000FF490000}"/>
    <cellStyle name="Separador de milhares 2 2 2 4 6" xfId="5306" xr:uid="{00000000-0005-0000-0000-0000004A0000}"/>
    <cellStyle name="Separador de milhares 2 2 2 4 6 2" xfId="21110" xr:uid="{00000000-0005-0000-0000-0000014A0000}"/>
    <cellStyle name="Separador de milhares 2 2 2 4 6 3" xfId="28287" xr:uid="{00000000-0005-0000-0000-0000024A0000}"/>
    <cellStyle name="Separador de milhares 2 2 2 4 6 4" xfId="12330" xr:uid="{00000000-0005-0000-0000-0000034A0000}"/>
    <cellStyle name="Separador de milhares 2 2 2 4 7" xfId="4195" xr:uid="{00000000-0005-0000-0000-0000044A0000}"/>
    <cellStyle name="Separador de milhares 2 2 2 4 7 2" xfId="27176" xr:uid="{00000000-0005-0000-0000-0000054A0000}"/>
    <cellStyle name="Separador de milhares 2 2 2 4 7 3" xfId="17598" xr:uid="{00000000-0005-0000-0000-0000064A0000}"/>
    <cellStyle name="Separador de milhares 2 2 2 4 8" xfId="23503" xr:uid="{00000000-0005-0000-0000-0000074A0000}"/>
    <cellStyle name="Separador de milhares 2 2 2 4 9" xfId="11855" xr:uid="{00000000-0005-0000-0000-0000084A0000}"/>
    <cellStyle name="Separador de milhares 2 2 2 5" xfId="938" xr:uid="{00000000-0005-0000-0000-0000094A0000}"/>
    <cellStyle name="Separador de milhares 2 2 2 5 2" xfId="1574" xr:uid="{00000000-0005-0000-0000-00000A4A0000}"/>
    <cellStyle name="Separador de milhares 2 2 2 5 2 2" xfId="3330" xr:uid="{00000000-0005-0000-0000-00000B4A0000}"/>
    <cellStyle name="Separador de milhares 2 2 2 5 2 2 2" xfId="9234" xr:uid="{00000000-0005-0000-0000-00000C4A0000}"/>
    <cellStyle name="Separador de milhares 2 2 2 5 2 2 2 2" xfId="32215" xr:uid="{00000000-0005-0000-0000-00000D4A0000}"/>
    <cellStyle name="Separador de milhares 2 2 2 5 2 2 2 3" xfId="20406" xr:uid="{00000000-0005-0000-0000-00000E4A0000}"/>
    <cellStyle name="Separador de milhares 2 2 2 5 2 2 3" xfId="26311" xr:uid="{00000000-0005-0000-0000-00000F4A0000}"/>
    <cellStyle name="Separador de milhares 2 2 2 5 2 2 4" xfId="16894" xr:uid="{00000000-0005-0000-0000-0000104A0000}"/>
    <cellStyle name="Separador de milhares 2 2 2 5 2 3" xfId="7478" xr:uid="{00000000-0005-0000-0000-0000114A0000}"/>
    <cellStyle name="Separador de milhares 2 2 2 5 2 3 2" xfId="10990" xr:uid="{00000000-0005-0000-0000-0000124A0000}"/>
    <cellStyle name="Separador de milhares 2 2 2 5 2 3 2 2" xfId="33971" xr:uid="{00000000-0005-0000-0000-0000134A0000}"/>
    <cellStyle name="Separador de milhares 2 2 2 5 2 3 2 3" xfId="22799" xr:uid="{00000000-0005-0000-0000-0000144A0000}"/>
    <cellStyle name="Separador de milhares 2 2 2 5 2 3 3" xfId="30459" xr:uid="{00000000-0005-0000-0000-0000154A0000}"/>
    <cellStyle name="Separador de milhares 2 2 2 5 2 3 4" xfId="15138" xr:uid="{00000000-0005-0000-0000-0000164A0000}"/>
    <cellStyle name="Separador de milhares 2 2 2 5 2 4" xfId="4602" xr:uid="{00000000-0005-0000-0000-0000174A0000}"/>
    <cellStyle name="Separador de milhares 2 2 2 5 2 4 2" xfId="27583" xr:uid="{00000000-0005-0000-0000-0000184A0000}"/>
    <cellStyle name="Separador de milhares 2 2 2 5 2 4 3" xfId="18650" xr:uid="{00000000-0005-0000-0000-0000194A0000}"/>
    <cellStyle name="Separador de milhares 2 2 2 5 2 5" xfId="24555" xr:uid="{00000000-0005-0000-0000-00001A4A0000}"/>
    <cellStyle name="Separador de milhares 2 2 2 5 2 6" xfId="13382" xr:uid="{00000000-0005-0000-0000-00001B4A0000}"/>
    <cellStyle name="Separador de milhares 2 2 2 5 3" xfId="2694" xr:uid="{00000000-0005-0000-0000-00001C4A0000}"/>
    <cellStyle name="Separador de milhares 2 2 2 5 3 2" xfId="8598" xr:uid="{00000000-0005-0000-0000-00001D4A0000}"/>
    <cellStyle name="Separador de milhares 2 2 2 5 3 2 2" xfId="31579" xr:uid="{00000000-0005-0000-0000-00001E4A0000}"/>
    <cellStyle name="Separador de milhares 2 2 2 5 3 2 3" xfId="19770" xr:uid="{00000000-0005-0000-0000-00001F4A0000}"/>
    <cellStyle name="Separador de milhares 2 2 2 5 3 3" xfId="25675" xr:uid="{00000000-0005-0000-0000-0000204A0000}"/>
    <cellStyle name="Separador de milhares 2 2 2 5 3 4" xfId="16258" xr:uid="{00000000-0005-0000-0000-0000214A0000}"/>
    <cellStyle name="Separador de milhares 2 2 2 5 4" xfId="6842" xr:uid="{00000000-0005-0000-0000-0000224A0000}"/>
    <cellStyle name="Separador de milhares 2 2 2 5 4 2" xfId="10354" xr:uid="{00000000-0005-0000-0000-0000234A0000}"/>
    <cellStyle name="Separador de milhares 2 2 2 5 4 2 2" xfId="33335" xr:uid="{00000000-0005-0000-0000-0000244A0000}"/>
    <cellStyle name="Separador de milhares 2 2 2 5 4 2 3" xfId="22163" xr:uid="{00000000-0005-0000-0000-0000254A0000}"/>
    <cellStyle name="Separador de milhares 2 2 2 5 4 3" xfId="29823" xr:uid="{00000000-0005-0000-0000-0000264A0000}"/>
    <cellStyle name="Separador de milhares 2 2 2 5 4 4" xfId="14502" xr:uid="{00000000-0005-0000-0000-0000274A0000}"/>
    <cellStyle name="Separador de milhares 2 2 2 5 5" xfId="5646" xr:uid="{00000000-0005-0000-0000-0000284A0000}"/>
    <cellStyle name="Separador de milhares 2 2 2 5 5 2" xfId="21280" xr:uid="{00000000-0005-0000-0000-0000294A0000}"/>
    <cellStyle name="Separador de milhares 2 2 2 5 5 3" xfId="28627" xr:uid="{00000000-0005-0000-0000-00002A4A0000}"/>
    <cellStyle name="Separador de milhares 2 2 2 5 5 4" xfId="12746" xr:uid="{00000000-0005-0000-0000-00002B4A0000}"/>
    <cellStyle name="Separador de milhares 2 2 2 5 6" xfId="3966" xr:uid="{00000000-0005-0000-0000-00002C4A0000}"/>
    <cellStyle name="Separador de milhares 2 2 2 5 6 2" xfId="26947" xr:uid="{00000000-0005-0000-0000-00002D4A0000}"/>
    <cellStyle name="Separador de milhares 2 2 2 5 6 3" xfId="18014" xr:uid="{00000000-0005-0000-0000-00002E4A0000}"/>
    <cellStyle name="Separador de milhares 2 2 2 5 7" xfId="23919" xr:uid="{00000000-0005-0000-0000-00002F4A0000}"/>
    <cellStyle name="Separador de milhares 2 2 2 5 8" xfId="11626" xr:uid="{00000000-0005-0000-0000-0000304A0000}"/>
    <cellStyle name="Separador de milhares 2 2 2 6" xfId="1328" xr:uid="{00000000-0005-0000-0000-0000314A0000}"/>
    <cellStyle name="Separador de milhares 2 2 2 6 2" xfId="1964" xr:uid="{00000000-0005-0000-0000-0000324A0000}"/>
    <cellStyle name="Separador de milhares 2 2 2 6 2 2" xfId="3720" xr:uid="{00000000-0005-0000-0000-0000334A0000}"/>
    <cellStyle name="Separador de milhares 2 2 2 6 2 2 2" xfId="9624" xr:uid="{00000000-0005-0000-0000-0000344A0000}"/>
    <cellStyle name="Separador de milhares 2 2 2 6 2 2 2 2" xfId="32605" xr:uid="{00000000-0005-0000-0000-0000354A0000}"/>
    <cellStyle name="Separador de milhares 2 2 2 6 2 2 2 3" xfId="20796" xr:uid="{00000000-0005-0000-0000-0000364A0000}"/>
    <cellStyle name="Separador de milhares 2 2 2 6 2 2 3" xfId="26701" xr:uid="{00000000-0005-0000-0000-0000374A0000}"/>
    <cellStyle name="Separador de milhares 2 2 2 6 2 2 4" xfId="17284" xr:uid="{00000000-0005-0000-0000-0000384A0000}"/>
    <cellStyle name="Separador de milhares 2 2 2 6 2 3" xfId="7868" xr:uid="{00000000-0005-0000-0000-0000394A0000}"/>
    <cellStyle name="Separador de milhares 2 2 2 6 2 3 2" xfId="11380" xr:uid="{00000000-0005-0000-0000-00003A4A0000}"/>
    <cellStyle name="Separador de milhares 2 2 2 6 2 3 2 2" xfId="34361" xr:uid="{00000000-0005-0000-0000-00003B4A0000}"/>
    <cellStyle name="Separador de milhares 2 2 2 6 2 3 2 3" xfId="23189" xr:uid="{00000000-0005-0000-0000-00003C4A0000}"/>
    <cellStyle name="Separador de milhares 2 2 2 6 2 3 3" xfId="30849" xr:uid="{00000000-0005-0000-0000-00003D4A0000}"/>
    <cellStyle name="Separador de milhares 2 2 2 6 2 3 4" xfId="15528" xr:uid="{00000000-0005-0000-0000-00003E4A0000}"/>
    <cellStyle name="Separador de milhares 2 2 2 6 2 4" xfId="4992" xr:uid="{00000000-0005-0000-0000-00003F4A0000}"/>
    <cellStyle name="Separador de milhares 2 2 2 6 2 4 2" xfId="27973" xr:uid="{00000000-0005-0000-0000-0000404A0000}"/>
    <cellStyle name="Separador de milhares 2 2 2 6 2 4 3" xfId="19040" xr:uid="{00000000-0005-0000-0000-0000414A0000}"/>
    <cellStyle name="Separador de milhares 2 2 2 6 2 5" xfId="24945" xr:uid="{00000000-0005-0000-0000-0000424A0000}"/>
    <cellStyle name="Separador de milhares 2 2 2 6 2 6" xfId="13772" xr:uid="{00000000-0005-0000-0000-0000434A0000}"/>
    <cellStyle name="Separador de milhares 2 2 2 6 3" xfId="3084" xr:uid="{00000000-0005-0000-0000-0000444A0000}"/>
    <cellStyle name="Separador de milhares 2 2 2 6 3 2" xfId="8988" xr:uid="{00000000-0005-0000-0000-0000454A0000}"/>
    <cellStyle name="Separador de milhares 2 2 2 6 3 2 2" xfId="31969" xr:uid="{00000000-0005-0000-0000-0000464A0000}"/>
    <cellStyle name="Separador de milhares 2 2 2 6 3 2 3" xfId="20160" xr:uid="{00000000-0005-0000-0000-0000474A0000}"/>
    <cellStyle name="Separador de milhares 2 2 2 6 3 3" xfId="26065" xr:uid="{00000000-0005-0000-0000-0000484A0000}"/>
    <cellStyle name="Separador de milhares 2 2 2 6 3 4" xfId="16648" xr:uid="{00000000-0005-0000-0000-0000494A0000}"/>
    <cellStyle name="Separador de milhares 2 2 2 6 4" xfId="7232" xr:uid="{00000000-0005-0000-0000-00004A4A0000}"/>
    <cellStyle name="Separador de milhares 2 2 2 6 4 2" xfId="10744" xr:uid="{00000000-0005-0000-0000-00004B4A0000}"/>
    <cellStyle name="Separador de milhares 2 2 2 6 4 2 2" xfId="33725" xr:uid="{00000000-0005-0000-0000-00004C4A0000}"/>
    <cellStyle name="Separador de milhares 2 2 2 6 4 2 3" xfId="22553" xr:uid="{00000000-0005-0000-0000-00004D4A0000}"/>
    <cellStyle name="Separador de milhares 2 2 2 6 4 3" xfId="30213" xr:uid="{00000000-0005-0000-0000-00004E4A0000}"/>
    <cellStyle name="Separador de milhares 2 2 2 6 4 4" xfId="14892" xr:uid="{00000000-0005-0000-0000-00004F4A0000}"/>
    <cellStyle name="Separador de milhares 2 2 2 6 5" xfId="6036" xr:uid="{00000000-0005-0000-0000-0000504A0000}"/>
    <cellStyle name="Separador de milhares 2 2 2 6 5 2" xfId="21433" xr:uid="{00000000-0005-0000-0000-0000514A0000}"/>
    <cellStyle name="Separador de milhares 2 2 2 6 5 3" xfId="29017" xr:uid="{00000000-0005-0000-0000-0000524A0000}"/>
    <cellStyle name="Separador de milhares 2 2 2 6 5 4" xfId="13136" xr:uid="{00000000-0005-0000-0000-0000534A0000}"/>
    <cellStyle name="Separador de milhares 2 2 2 6 6" xfId="4356" xr:uid="{00000000-0005-0000-0000-0000544A0000}"/>
    <cellStyle name="Separador de milhares 2 2 2 6 6 2" xfId="27337" xr:uid="{00000000-0005-0000-0000-0000554A0000}"/>
    <cellStyle name="Separador de milhares 2 2 2 6 6 3" xfId="18404" xr:uid="{00000000-0005-0000-0000-0000564A0000}"/>
    <cellStyle name="Separador de milhares 2 2 2 6 7" xfId="24309" xr:uid="{00000000-0005-0000-0000-0000574A0000}"/>
    <cellStyle name="Separador de milhares 2 2 2 6 8" xfId="12016" xr:uid="{00000000-0005-0000-0000-0000584A0000}"/>
    <cellStyle name="Separador de milhares 2 2 2 7" xfId="768" xr:uid="{00000000-0005-0000-0000-0000594A0000}"/>
    <cellStyle name="Separador de milhares 2 2 2 7 2" xfId="2524" xr:uid="{00000000-0005-0000-0000-00005A4A0000}"/>
    <cellStyle name="Separador de milhares 2 2 2 7 2 2" xfId="8428" xr:uid="{00000000-0005-0000-0000-00005B4A0000}"/>
    <cellStyle name="Separador de milhares 2 2 2 7 2 2 2" xfId="31409" xr:uid="{00000000-0005-0000-0000-00005C4A0000}"/>
    <cellStyle name="Separador de milhares 2 2 2 7 2 2 3" xfId="19600" xr:uid="{00000000-0005-0000-0000-00005D4A0000}"/>
    <cellStyle name="Separador de milhares 2 2 2 7 2 3" xfId="25505" xr:uid="{00000000-0005-0000-0000-00005E4A0000}"/>
    <cellStyle name="Separador de milhares 2 2 2 7 2 4" xfId="16088" xr:uid="{00000000-0005-0000-0000-00005F4A0000}"/>
    <cellStyle name="Separador de milhares 2 2 2 7 3" xfId="6672" xr:uid="{00000000-0005-0000-0000-0000604A0000}"/>
    <cellStyle name="Separador de milhares 2 2 2 7 3 2" xfId="10184" xr:uid="{00000000-0005-0000-0000-0000614A0000}"/>
    <cellStyle name="Separador de milhares 2 2 2 7 3 2 2" xfId="33165" xr:uid="{00000000-0005-0000-0000-0000624A0000}"/>
    <cellStyle name="Separador de milhares 2 2 2 7 3 2 3" xfId="21993" xr:uid="{00000000-0005-0000-0000-0000634A0000}"/>
    <cellStyle name="Separador de milhares 2 2 2 7 3 3" xfId="29653" xr:uid="{00000000-0005-0000-0000-0000644A0000}"/>
    <cellStyle name="Separador de milhares 2 2 2 7 3 4" xfId="14332" xr:uid="{00000000-0005-0000-0000-0000654A0000}"/>
    <cellStyle name="Separador de milhares 2 2 2 7 4" xfId="4432" xr:uid="{00000000-0005-0000-0000-0000664A0000}"/>
    <cellStyle name="Separador de milhares 2 2 2 7 4 2" xfId="27413" xr:uid="{00000000-0005-0000-0000-0000674A0000}"/>
    <cellStyle name="Separador de milhares 2 2 2 7 4 3" xfId="17844" xr:uid="{00000000-0005-0000-0000-0000684A0000}"/>
    <cellStyle name="Separador de milhares 2 2 2 7 5" xfId="23749" xr:uid="{00000000-0005-0000-0000-0000694A0000}"/>
    <cellStyle name="Separador de milhares 2 2 2 7 6" xfId="12576" xr:uid="{00000000-0005-0000-0000-00006A4A0000}"/>
    <cellStyle name="Separador de milhares 2 2 2 8" xfId="1404" xr:uid="{00000000-0005-0000-0000-00006B4A0000}"/>
    <cellStyle name="Separador de milhares 2 2 2 8 2" xfId="3160" xr:uid="{00000000-0005-0000-0000-00006C4A0000}"/>
    <cellStyle name="Separador de milhares 2 2 2 8 2 2" xfId="9064" xr:uid="{00000000-0005-0000-0000-00006D4A0000}"/>
    <cellStyle name="Separador de milhares 2 2 2 8 2 2 2" xfId="32045" xr:uid="{00000000-0005-0000-0000-00006E4A0000}"/>
    <cellStyle name="Separador de milhares 2 2 2 8 2 2 3" xfId="20236" xr:uid="{00000000-0005-0000-0000-00006F4A0000}"/>
    <cellStyle name="Separador de milhares 2 2 2 8 2 3" xfId="26141" xr:uid="{00000000-0005-0000-0000-0000704A0000}"/>
    <cellStyle name="Separador de milhares 2 2 2 8 2 4" xfId="16724" xr:uid="{00000000-0005-0000-0000-0000714A0000}"/>
    <cellStyle name="Separador de milhares 2 2 2 8 3" xfId="7308" xr:uid="{00000000-0005-0000-0000-0000724A0000}"/>
    <cellStyle name="Separador de milhares 2 2 2 8 3 2" xfId="10820" xr:uid="{00000000-0005-0000-0000-0000734A0000}"/>
    <cellStyle name="Separador de milhares 2 2 2 8 3 2 2" xfId="33801" xr:uid="{00000000-0005-0000-0000-0000744A0000}"/>
    <cellStyle name="Separador de milhares 2 2 2 8 3 2 3" xfId="22629" xr:uid="{00000000-0005-0000-0000-0000754A0000}"/>
    <cellStyle name="Separador de milhares 2 2 2 8 3 3" xfId="30289" xr:uid="{00000000-0005-0000-0000-0000764A0000}"/>
    <cellStyle name="Separador de milhares 2 2 2 8 3 4" xfId="14968" xr:uid="{00000000-0005-0000-0000-0000774A0000}"/>
    <cellStyle name="Separador de milhares 2 2 2 8 4" xfId="6112" xr:uid="{00000000-0005-0000-0000-0000784A0000}"/>
    <cellStyle name="Separador de milhares 2 2 2 8 4 2" xfId="29093" xr:uid="{00000000-0005-0000-0000-0000794A0000}"/>
    <cellStyle name="Separador de milhares 2 2 2 8 4 3" xfId="18480" xr:uid="{00000000-0005-0000-0000-00007A4A0000}"/>
    <cellStyle name="Separador de milhares 2 2 2 8 5" xfId="24385" xr:uid="{00000000-0005-0000-0000-00007B4A0000}"/>
    <cellStyle name="Separador de milhares 2 2 2 8 6" xfId="13212" xr:uid="{00000000-0005-0000-0000-00007C4A0000}"/>
    <cellStyle name="Separador de milhares 2 2 2 9" xfId="691" xr:uid="{00000000-0005-0000-0000-00007D4A0000}"/>
    <cellStyle name="Separador de milhares 2 2 2 9 2" xfId="2448" xr:uid="{00000000-0005-0000-0000-00007E4A0000}"/>
    <cellStyle name="Separador de milhares 2 2 2 9 2 2" xfId="8352" xr:uid="{00000000-0005-0000-0000-00007F4A0000}"/>
    <cellStyle name="Separador de milhares 2 2 2 9 2 2 2" xfId="31333" xr:uid="{00000000-0005-0000-0000-0000804A0000}"/>
    <cellStyle name="Separador de milhares 2 2 2 9 2 2 3" xfId="19524" xr:uid="{00000000-0005-0000-0000-0000814A0000}"/>
    <cellStyle name="Separador de milhares 2 2 2 9 2 3" xfId="25429" xr:uid="{00000000-0005-0000-0000-0000824A0000}"/>
    <cellStyle name="Separador de milhares 2 2 2 9 2 4" xfId="16012" xr:uid="{00000000-0005-0000-0000-0000834A0000}"/>
    <cellStyle name="Separador de milhares 2 2 2 9 3" xfId="6596" xr:uid="{00000000-0005-0000-0000-0000844A0000}"/>
    <cellStyle name="Separador de milhares 2 2 2 9 3 2" xfId="10108" xr:uid="{00000000-0005-0000-0000-0000854A0000}"/>
    <cellStyle name="Separador de milhares 2 2 2 9 3 2 2" xfId="33089" xr:uid="{00000000-0005-0000-0000-0000864A0000}"/>
    <cellStyle name="Separador de milhares 2 2 2 9 3 2 3" xfId="21917" xr:uid="{00000000-0005-0000-0000-0000874A0000}"/>
    <cellStyle name="Separador de milhares 2 2 2 9 3 3" xfId="29577" xr:uid="{00000000-0005-0000-0000-0000884A0000}"/>
    <cellStyle name="Separador de milhares 2 2 2 9 3 4" xfId="14256" xr:uid="{00000000-0005-0000-0000-0000894A0000}"/>
    <cellStyle name="Separador de milhares 2 2 2 9 4" xfId="5476" xr:uid="{00000000-0005-0000-0000-00008A4A0000}"/>
    <cellStyle name="Separador de milhares 2 2 2 9 4 2" xfId="28457" xr:uid="{00000000-0005-0000-0000-00008B4A0000}"/>
    <cellStyle name="Separador de milhares 2 2 2 9 4 3" xfId="17768" xr:uid="{00000000-0005-0000-0000-00008C4A0000}"/>
    <cellStyle name="Separador de milhares 2 2 2 9 5" xfId="23673" xr:uid="{00000000-0005-0000-0000-00008D4A0000}"/>
    <cellStyle name="Separador de milhares 2 2 2 9 6" xfId="12500" xr:uid="{00000000-0005-0000-0000-00008E4A0000}"/>
    <cellStyle name="Separador de milhares 2 2 3" xfId="421" xr:uid="{00000000-0005-0000-0000-00008F4A0000}"/>
    <cellStyle name="Separador de milhares 2 2 3 10" xfId="23404" xr:uid="{00000000-0005-0000-0000-0000904A0000}"/>
    <cellStyle name="Separador de milhares 2 2 3 11" xfId="11518" xr:uid="{00000000-0005-0000-0000-0000914A0000}"/>
    <cellStyle name="Separador de milhares 2 2 3 2" xfId="582" xr:uid="{00000000-0005-0000-0000-0000924A0000}"/>
    <cellStyle name="Separador de milhares 2 2 3 2 2" xfId="1865" xr:uid="{00000000-0005-0000-0000-0000934A0000}"/>
    <cellStyle name="Separador de milhares 2 2 3 2 2 2" xfId="3621" xr:uid="{00000000-0005-0000-0000-0000944A0000}"/>
    <cellStyle name="Separador de milhares 2 2 3 2 2 2 2" xfId="9525" xr:uid="{00000000-0005-0000-0000-0000954A0000}"/>
    <cellStyle name="Separador de milhares 2 2 3 2 2 2 2 2" xfId="32506" xr:uid="{00000000-0005-0000-0000-0000964A0000}"/>
    <cellStyle name="Separador de milhares 2 2 3 2 2 2 2 3" xfId="20697" xr:uid="{00000000-0005-0000-0000-0000974A0000}"/>
    <cellStyle name="Separador de milhares 2 2 3 2 2 2 3" xfId="26602" xr:uid="{00000000-0005-0000-0000-0000984A0000}"/>
    <cellStyle name="Separador de milhares 2 2 3 2 2 2 4" xfId="17185" xr:uid="{00000000-0005-0000-0000-0000994A0000}"/>
    <cellStyle name="Separador de milhares 2 2 3 2 2 3" xfId="7769" xr:uid="{00000000-0005-0000-0000-00009A4A0000}"/>
    <cellStyle name="Separador de milhares 2 2 3 2 2 3 2" xfId="11281" xr:uid="{00000000-0005-0000-0000-00009B4A0000}"/>
    <cellStyle name="Separador de milhares 2 2 3 2 2 3 2 2" xfId="34262" xr:uid="{00000000-0005-0000-0000-00009C4A0000}"/>
    <cellStyle name="Separador de milhares 2 2 3 2 2 3 2 3" xfId="23090" xr:uid="{00000000-0005-0000-0000-00009D4A0000}"/>
    <cellStyle name="Separador de milhares 2 2 3 2 2 3 3" xfId="30750" xr:uid="{00000000-0005-0000-0000-00009E4A0000}"/>
    <cellStyle name="Separador de milhares 2 2 3 2 2 3 4" xfId="15429" xr:uid="{00000000-0005-0000-0000-00009F4A0000}"/>
    <cellStyle name="Separador de milhares 2 2 3 2 2 4" xfId="4893" xr:uid="{00000000-0005-0000-0000-0000A04A0000}"/>
    <cellStyle name="Separador de milhares 2 2 3 2 2 4 2" xfId="27874" xr:uid="{00000000-0005-0000-0000-0000A14A0000}"/>
    <cellStyle name="Separador de milhares 2 2 3 2 2 4 3" xfId="18941" xr:uid="{00000000-0005-0000-0000-0000A24A0000}"/>
    <cellStyle name="Separador de milhares 2 2 3 2 2 5" xfId="24846" xr:uid="{00000000-0005-0000-0000-0000A34A0000}"/>
    <cellStyle name="Separador de milhares 2 2 3 2 2 6" xfId="13673" xr:uid="{00000000-0005-0000-0000-0000A44A0000}"/>
    <cellStyle name="Separador de milhares 2 2 3 2 3" xfId="1229" xr:uid="{00000000-0005-0000-0000-0000A54A0000}"/>
    <cellStyle name="Separador de milhares 2 2 3 2 3 2" xfId="2985" xr:uid="{00000000-0005-0000-0000-0000A64A0000}"/>
    <cellStyle name="Separador de milhares 2 2 3 2 3 2 2" xfId="8889" xr:uid="{00000000-0005-0000-0000-0000A74A0000}"/>
    <cellStyle name="Separador de milhares 2 2 3 2 3 2 2 2" xfId="31870" xr:uid="{00000000-0005-0000-0000-0000A84A0000}"/>
    <cellStyle name="Separador de milhares 2 2 3 2 3 2 2 3" xfId="20061" xr:uid="{00000000-0005-0000-0000-0000A94A0000}"/>
    <cellStyle name="Separador de milhares 2 2 3 2 3 2 3" xfId="25966" xr:uid="{00000000-0005-0000-0000-0000AA4A0000}"/>
    <cellStyle name="Separador de milhares 2 2 3 2 3 2 4" xfId="16549" xr:uid="{00000000-0005-0000-0000-0000AB4A0000}"/>
    <cellStyle name="Separador de milhares 2 2 3 2 3 3" xfId="7133" xr:uid="{00000000-0005-0000-0000-0000AC4A0000}"/>
    <cellStyle name="Separador de milhares 2 2 3 2 3 3 2" xfId="10645" xr:uid="{00000000-0005-0000-0000-0000AD4A0000}"/>
    <cellStyle name="Separador de milhares 2 2 3 2 3 3 2 2" xfId="33626" xr:uid="{00000000-0005-0000-0000-0000AE4A0000}"/>
    <cellStyle name="Separador de milhares 2 2 3 2 3 3 2 3" xfId="22454" xr:uid="{00000000-0005-0000-0000-0000AF4A0000}"/>
    <cellStyle name="Separador de milhares 2 2 3 2 3 3 3" xfId="30114" xr:uid="{00000000-0005-0000-0000-0000B04A0000}"/>
    <cellStyle name="Separador de milhares 2 2 3 2 3 3 4" xfId="14793" xr:uid="{00000000-0005-0000-0000-0000B14A0000}"/>
    <cellStyle name="Separador de milhares 2 2 3 2 3 4" xfId="5937" xr:uid="{00000000-0005-0000-0000-0000B24A0000}"/>
    <cellStyle name="Separador de milhares 2 2 3 2 3 4 2" xfId="28918" xr:uid="{00000000-0005-0000-0000-0000B34A0000}"/>
    <cellStyle name="Separador de milhares 2 2 3 2 3 4 3" xfId="18305" xr:uid="{00000000-0005-0000-0000-0000B44A0000}"/>
    <cellStyle name="Separador de milhares 2 2 3 2 3 5" xfId="24210" xr:uid="{00000000-0005-0000-0000-0000B54A0000}"/>
    <cellStyle name="Separador de milhares 2 2 3 2 3 6" xfId="13037" xr:uid="{00000000-0005-0000-0000-0000B64A0000}"/>
    <cellStyle name="Separador de milhares 2 2 3 2 4" xfId="2340" xr:uid="{00000000-0005-0000-0000-0000B74A0000}"/>
    <cellStyle name="Separador de milhares 2 2 3 2 4 2" xfId="8244" xr:uid="{00000000-0005-0000-0000-0000B84A0000}"/>
    <cellStyle name="Separador de milhares 2 2 3 2 4 2 2" xfId="31225" xr:uid="{00000000-0005-0000-0000-0000B94A0000}"/>
    <cellStyle name="Separador de milhares 2 2 3 2 4 2 3" xfId="19416" xr:uid="{00000000-0005-0000-0000-0000BA4A0000}"/>
    <cellStyle name="Separador de milhares 2 2 3 2 4 3" xfId="25321" xr:uid="{00000000-0005-0000-0000-0000BB4A0000}"/>
    <cellStyle name="Separador de milhares 2 2 3 2 4 4" xfId="15904" xr:uid="{00000000-0005-0000-0000-0000BC4A0000}"/>
    <cellStyle name="Separador de milhares 2 2 3 2 5" xfId="6488" xr:uid="{00000000-0005-0000-0000-0000BD4A0000}"/>
    <cellStyle name="Separador de milhares 2 2 3 2 5 2" xfId="10000" xr:uid="{00000000-0005-0000-0000-0000BE4A0000}"/>
    <cellStyle name="Separador de milhares 2 2 3 2 5 2 2" xfId="32981" xr:uid="{00000000-0005-0000-0000-0000BF4A0000}"/>
    <cellStyle name="Separador de milhares 2 2 3 2 5 2 3" xfId="21809" xr:uid="{00000000-0005-0000-0000-0000C04A0000}"/>
    <cellStyle name="Separador de milhares 2 2 3 2 5 3" xfId="29469" xr:uid="{00000000-0005-0000-0000-0000C14A0000}"/>
    <cellStyle name="Separador de milhares 2 2 3 2 5 4" xfId="14148" xr:uid="{00000000-0005-0000-0000-0000C24A0000}"/>
    <cellStyle name="Separador de milhares 2 2 3 2 6" xfId="5368" xr:uid="{00000000-0005-0000-0000-0000C34A0000}"/>
    <cellStyle name="Separador de milhares 2 2 3 2 6 2" xfId="21172" xr:uid="{00000000-0005-0000-0000-0000C44A0000}"/>
    <cellStyle name="Separador de milhares 2 2 3 2 6 3" xfId="28349" xr:uid="{00000000-0005-0000-0000-0000C54A0000}"/>
    <cellStyle name="Separador de milhares 2 2 3 2 6 4" xfId="12392" xr:uid="{00000000-0005-0000-0000-0000C64A0000}"/>
    <cellStyle name="Separador de milhares 2 2 3 2 7" xfId="4257" xr:uid="{00000000-0005-0000-0000-0000C74A0000}"/>
    <cellStyle name="Separador de milhares 2 2 3 2 7 2" xfId="27238" xr:uid="{00000000-0005-0000-0000-0000C84A0000}"/>
    <cellStyle name="Separador de milhares 2 2 3 2 7 3" xfId="17660" xr:uid="{00000000-0005-0000-0000-0000C94A0000}"/>
    <cellStyle name="Separador de milhares 2 2 3 2 8" xfId="23565" xr:uid="{00000000-0005-0000-0000-0000CA4A0000}"/>
    <cellStyle name="Separador de milhares 2 2 3 2 9" xfId="11917" xr:uid="{00000000-0005-0000-0000-0000CB4A0000}"/>
    <cellStyle name="Separador de milhares 2 2 3 3" xfId="1068" xr:uid="{00000000-0005-0000-0000-0000CC4A0000}"/>
    <cellStyle name="Separador de milhares 2 2 3 3 2" xfId="1704" xr:uid="{00000000-0005-0000-0000-0000CD4A0000}"/>
    <cellStyle name="Separador de milhares 2 2 3 3 2 2" xfId="3460" xr:uid="{00000000-0005-0000-0000-0000CE4A0000}"/>
    <cellStyle name="Separador de milhares 2 2 3 3 2 2 2" xfId="9364" xr:uid="{00000000-0005-0000-0000-0000CF4A0000}"/>
    <cellStyle name="Separador de milhares 2 2 3 3 2 2 2 2" xfId="32345" xr:uid="{00000000-0005-0000-0000-0000D04A0000}"/>
    <cellStyle name="Separador de milhares 2 2 3 3 2 2 2 3" xfId="20536" xr:uid="{00000000-0005-0000-0000-0000D14A0000}"/>
    <cellStyle name="Separador de milhares 2 2 3 3 2 2 3" xfId="26441" xr:uid="{00000000-0005-0000-0000-0000D24A0000}"/>
    <cellStyle name="Separador de milhares 2 2 3 3 2 2 4" xfId="17024" xr:uid="{00000000-0005-0000-0000-0000D34A0000}"/>
    <cellStyle name="Separador de milhares 2 2 3 3 2 3" xfId="7608" xr:uid="{00000000-0005-0000-0000-0000D44A0000}"/>
    <cellStyle name="Separador de milhares 2 2 3 3 2 3 2" xfId="11120" xr:uid="{00000000-0005-0000-0000-0000D54A0000}"/>
    <cellStyle name="Separador de milhares 2 2 3 3 2 3 2 2" xfId="34101" xr:uid="{00000000-0005-0000-0000-0000D64A0000}"/>
    <cellStyle name="Separador de milhares 2 2 3 3 2 3 2 3" xfId="22929" xr:uid="{00000000-0005-0000-0000-0000D74A0000}"/>
    <cellStyle name="Separador de milhares 2 2 3 3 2 3 3" xfId="30589" xr:uid="{00000000-0005-0000-0000-0000D84A0000}"/>
    <cellStyle name="Separador de milhares 2 2 3 3 2 3 4" xfId="15268" xr:uid="{00000000-0005-0000-0000-0000D94A0000}"/>
    <cellStyle name="Separador de milhares 2 2 3 3 2 4" xfId="4732" xr:uid="{00000000-0005-0000-0000-0000DA4A0000}"/>
    <cellStyle name="Separador de milhares 2 2 3 3 2 4 2" xfId="27713" xr:uid="{00000000-0005-0000-0000-0000DB4A0000}"/>
    <cellStyle name="Separador de milhares 2 2 3 3 2 4 3" xfId="18780" xr:uid="{00000000-0005-0000-0000-0000DC4A0000}"/>
    <cellStyle name="Separador de milhares 2 2 3 3 2 5" xfId="24685" xr:uid="{00000000-0005-0000-0000-0000DD4A0000}"/>
    <cellStyle name="Separador de milhares 2 2 3 3 2 6" xfId="13512" xr:uid="{00000000-0005-0000-0000-0000DE4A0000}"/>
    <cellStyle name="Separador de milhares 2 2 3 3 3" xfId="2824" xr:uid="{00000000-0005-0000-0000-0000DF4A0000}"/>
    <cellStyle name="Separador de milhares 2 2 3 3 3 2" xfId="8728" xr:uid="{00000000-0005-0000-0000-0000E04A0000}"/>
    <cellStyle name="Separador de milhares 2 2 3 3 3 2 2" xfId="31709" xr:uid="{00000000-0005-0000-0000-0000E14A0000}"/>
    <cellStyle name="Separador de milhares 2 2 3 3 3 2 3" xfId="19900" xr:uid="{00000000-0005-0000-0000-0000E24A0000}"/>
    <cellStyle name="Separador de milhares 2 2 3 3 3 3" xfId="25805" xr:uid="{00000000-0005-0000-0000-0000E34A0000}"/>
    <cellStyle name="Separador de milhares 2 2 3 3 3 4" xfId="16388" xr:uid="{00000000-0005-0000-0000-0000E44A0000}"/>
    <cellStyle name="Separador de milhares 2 2 3 3 4" xfId="6972" xr:uid="{00000000-0005-0000-0000-0000E54A0000}"/>
    <cellStyle name="Separador de milhares 2 2 3 3 4 2" xfId="10484" xr:uid="{00000000-0005-0000-0000-0000E64A0000}"/>
    <cellStyle name="Separador de milhares 2 2 3 3 4 2 2" xfId="33465" xr:uid="{00000000-0005-0000-0000-0000E74A0000}"/>
    <cellStyle name="Separador de milhares 2 2 3 3 4 2 3" xfId="22293" xr:uid="{00000000-0005-0000-0000-0000E84A0000}"/>
    <cellStyle name="Separador de milhares 2 2 3 3 4 3" xfId="29953" xr:uid="{00000000-0005-0000-0000-0000E94A0000}"/>
    <cellStyle name="Separador de milhares 2 2 3 3 4 4" xfId="14632" xr:uid="{00000000-0005-0000-0000-0000EA4A0000}"/>
    <cellStyle name="Separador de milhares 2 2 3 3 5" xfId="5776" xr:uid="{00000000-0005-0000-0000-0000EB4A0000}"/>
    <cellStyle name="Separador de milhares 2 2 3 3 5 2" xfId="21334" xr:uid="{00000000-0005-0000-0000-0000EC4A0000}"/>
    <cellStyle name="Separador de milhares 2 2 3 3 5 3" xfId="28757" xr:uid="{00000000-0005-0000-0000-0000ED4A0000}"/>
    <cellStyle name="Separador de milhares 2 2 3 3 5 4" xfId="12876" xr:uid="{00000000-0005-0000-0000-0000EE4A0000}"/>
    <cellStyle name="Separador de milhares 2 2 3 3 6" xfId="4096" xr:uid="{00000000-0005-0000-0000-0000EF4A0000}"/>
    <cellStyle name="Separador de milhares 2 2 3 3 6 2" xfId="27077" xr:uid="{00000000-0005-0000-0000-0000F04A0000}"/>
    <cellStyle name="Separador de milhares 2 2 3 3 6 3" xfId="18144" xr:uid="{00000000-0005-0000-0000-0000F14A0000}"/>
    <cellStyle name="Separador de milhares 2 2 3 3 7" xfId="24049" xr:uid="{00000000-0005-0000-0000-0000F24A0000}"/>
    <cellStyle name="Separador de milhares 2 2 3 3 8" xfId="11756" xr:uid="{00000000-0005-0000-0000-0000F34A0000}"/>
    <cellStyle name="Separador de milhares 2 2 3 4" xfId="1466" xr:uid="{00000000-0005-0000-0000-0000F44A0000}"/>
    <cellStyle name="Separador de milhares 2 2 3 4 2" xfId="3222" xr:uid="{00000000-0005-0000-0000-0000F54A0000}"/>
    <cellStyle name="Separador de milhares 2 2 3 4 2 2" xfId="9126" xr:uid="{00000000-0005-0000-0000-0000F64A0000}"/>
    <cellStyle name="Separador de milhares 2 2 3 4 2 2 2" xfId="32107" xr:uid="{00000000-0005-0000-0000-0000F74A0000}"/>
    <cellStyle name="Separador de milhares 2 2 3 4 2 2 3" xfId="20298" xr:uid="{00000000-0005-0000-0000-0000F84A0000}"/>
    <cellStyle name="Separador de milhares 2 2 3 4 2 3" xfId="26203" xr:uid="{00000000-0005-0000-0000-0000F94A0000}"/>
    <cellStyle name="Separador de milhares 2 2 3 4 2 4" xfId="16786" xr:uid="{00000000-0005-0000-0000-0000FA4A0000}"/>
    <cellStyle name="Separador de milhares 2 2 3 4 3" xfId="7370" xr:uid="{00000000-0005-0000-0000-0000FB4A0000}"/>
    <cellStyle name="Separador de milhares 2 2 3 4 3 2" xfId="10882" xr:uid="{00000000-0005-0000-0000-0000FC4A0000}"/>
    <cellStyle name="Separador de milhares 2 2 3 4 3 2 2" xfId="33863" xr:uid="{00000000-0005-0000-0000-0000FD4A0000}"/>
    <cellStyle name="Separador de milhares 2 2 3 4 3 2 3" xfId="22691" xr:uid="{00000000-0005-0000-0000-0000FE4A0000}"/>
    <cellStyle name="Separador de milhares 2 2 3 4 3 3" xfId="30351" xr:uid="{00000000-0005-0000-0000-0000FF4A0000}"/>
    <cellStyle name="Separador de milhares 2 2 3 4 3 4" xfId="15030" xr:uid="{00000000-0005-0000-0000-0000004B0000}"/>
    <cellStyle name="Separador de milhares 2 2 3 4 4" xfId="4494" xr:uid="{00000000-0005-0000-0000-0000014B0000}"/>
    <cellStyle name="Separador de milhares 2 2 3 4 4 2" xfId="27475" xr:uid="{00000000-0005-0000-0000-0000024B0000}"/>
    <cellStyle name="Separador de milhares 2 2 3 4 4 3" xfId="18542" xr:uid="{00000000-0005-0000-0000-0000034B0000}"/>
    <cellStyle name="Separador de milhares 2 2 3 4 5" xfId="24447" xr:uid="{00000000-0005-0000-0000-0000044B0000}"/>
    <cellStyle name="Separador de milhares 2 2 3 4 6" xfId="13274" xr:uid="{00000000-0005-0000-0000-0000054B0000}"/>
    <cellStyle name="Separador de milhares 2 2 3 5" xfId="830" xr:uid="{00000000-0005-0000-0000-0000064B0000}"/>
    <cellStyle name="Separador de milhares 2 2 3 5 2" xfId="2586" xr:uid="{00000000-0005-0000-0000-0000074B0000}"/>
    <cellStyle name="Separador de milhares 2 2 3 5 2 2" xfId="8490" xr:uid="{00000000-0005-0000-0000-0000084B0000}"/>
    <cellStyle name="Separador de milhares 2 2 3 5 2 2 2" xfId="31471" xr:uid="{00000000-0005-0000-0000-0000094B0000}"/>
    <cellStyle name="Separador de milhares 2 2 3 5 2 2 3" xfId="19662" xr:uid="{00000000-0005-0000-0000-00000A4B0000}"/>
    <cellStyle name="Separador de milhares 2 2 3 5 2 3" xfId="25567" xr:uid="{00000000-0005-0000-0000-00000B4B0000}"/>
    <cellStyle name="Separador de milhares 2 2 3 5 2 4" xfId="16150" xr:uid="{00000000-0005-0000-0000-00000C4B0000}"/>
    <cellStyle name="Separador de milhares 2 2 3 5 3" xfId="6734" xr:uid="{00000000-0005-0000-0000-00000D4B0000}"/>
    <cellStyle name="Separador de milhares 2 2 3 5 3 2" xfId="10246" xr:uid="{00000000-0005-0000-0000-00000E4B0000}"/>
    <cellStyle name="Separador de milhares 2 2 3 5 3 2 2" xfId="33227" xr:uid="{00000000-0005-0000-0000-00000F4B0000}"/>
    <cellStyle name="Separador de milhares 2 2 3 5 3 2 3" xfId="22055" xr:uid="{00000000-0005-0000-0000-0000104B0000}"/>
    <cellStyle name="Separador de milhares 2 2 3 5 3 3" xfId="29715" xr:uid="{00000000-0005-0000-0000-0000114B0000}"/>
    <cellStyle name="Separador de milhares 2 2 3 5 3 4" xfId="14394" xr:uid="{00000000-0005-0000-0000-0000124B0000}"/>
    <cellStyle name="Separador de milhares 2 2 3 5 4" xfId="5538" xr:uid="{00000000-0005-0000-0000-0000134B0000}"/>
    <cellStyle name="Separador de milhares 2 2 3 5 4 2" xfId="28519" xr:uid="{00000000-0005-0000-0000-0000144B0000}"/>
    <cellStyle name="Separador de milhares 2 2 3 5 4 3" xfId="17906" xr:uid="{00000000-0005-0000-0000-0000154B0000}"/>
    <cellStyle name="Separador de milhares 2 2 3 5 5" xfId="23811" xr:uid="{00000000-0005-0000-0000-0000164B0000}"/>
    <cellStyle name="Separador de milhares 2 2 3 5 6" xfId="12638" xr:uid="{00000000-0005-0000-0000-0000174B0000}"/>
    <cellStyle name="Separador de milhares 2 2 3 6" xfId="2179" xr:uid="{00000000-0005-0000-0000-0000184B0000}"/>
    <cellStyle name="Separador de milhares 2 2 3 6 2" xfId="8083" xr:uid="{00000000-0005-0000-0000-0000194B0000}"/>
    <cellStyle name="Separador de milhares 2 2 3 6 2 2" xfId="31064" xr:uid="{00000000-0005-0000-0000-00001A4B0000}"/>
    <cellStyle name="Separador de milhares 2 2 3 6 2 3" xfId="19255" xr:uid="{00000000-0005-0000-0000-00001B4B0000}"/>
    <cellStyle name="Separador de milhares 2 2 3 6 3" xfId="25160" xr:uid="{00000000-0005-0000-0000-00001C4B0000}"/>
    <cellStyle name="Separador de milhares 2 2 3 6 4" xfId="15743" xr:uid="{00000000-0005-0000-0000-00001D4B0000}"/>
    <cellStyle name="Separador de milhares 2 2 3 7" xfId="6327" xr:uid="{00000000-0005-0000-0000-00001E4B0000}"/>
    <cellStyle name="Separador de milhares 2 2 3 7 2" xfId="9839" xr:uid="{00000000-0005-0000-0000-00001F4B0000}"/>
    <cellStyle name="Separador de milhares 2 2 3 7 2 2" xfId="32820" xr:uid="{00000000-0005-0000-0000-0000204B0000}"/>
    <cellStyle name="Separador de milhares 2 2 3 7 2 3" xfId="21648" xr:uid="{00000000-0005-0000-0000-0000214B0000}"/>
    <cellStyle name="Separador de milhares 2 2 3 7 3" xfId="29308" xr:uid="{00000000-0005-0000-0000-0000224B0000}"/>
    <cellStyle name="Separador de milhares 2 2 3 7 4" xfId="13987" xr:uid="{00000000-0005-0000-0000-0000234B0000}"/>
    <cellStyle name="Separador de milhares 2 2 3 8" xfId="5207" xr:uid="{00000000-0005-0000-0000-0000244B0000}"/>
    <cellStyle name="Separador de milhares 2 2 3 8 2" xfId="21011" xr:uid="{00000000-0005-0000-0000-0000254B0000}"/>
    <cellStyle name="Separador de milhares 2 2 3 8 3" xfId="28188" xr:uid="{00000000-0005-0000-0000-0000264B0000}"/>
    <cellStyle name="Separador de milhares 2 2 3 8 4" xfId="12231" xr:uid="{00000000-0005-0000-0000-0000274B0000}"/>
    <cellStyle name="Separador de milhares 2 2 3 9" xfId="3858" xr:uid="{00000000-0005-0000-0000-0000284B0000}"/>
    <cellStyle name="Separador de milhares 2 2 3 9 2" xfId="26839" xr:uid="{00000000-0005-0000-0000-0000294B0000}"/>
    <cellStyle name="Separador de milhares 2 2 3 9 3" xfId="17499" xr:uid="{00000000-0005-0000-0000-00002A4B0000}"/>
    <cellStyle name="Separador de milhares 2 2 4" xfId="341" xr:uid="{00000000-0005-0000-0000-00002B4B0000}"/>
    <cellStyle name="Separador de milhares 2 2 4 2" xfId="1625" xr:uid="{00000000-0005-0000-0000-00002C4B0000}"/>
    <cellStyle name="Separador de milhares 2 2 4 2 2" xfId="3381" xr:uid="{00000000-0005-0000-0000-00002D4B0000}"/>
    <cellStyle name="Separador de milhares 2 2 4 2 2 2" xfId="9285" xr:uid="{00000000-0005-0000-0000-00002E4B0000}"/>
    <cellStyle name="Separador de milhares 2 2 4 2 2 2 2" xfId="32266" xr:uid="{00000000-0005-0000-0000-00002F4B0000}"/>
    <cellStyle name="Separador de milhares 2 2 4 2 2 2 3" xfId="20457" xr:uid="{00000000-0005-0000-0000-0000304B0000}"/>
    <cellStyle name="Separador de milhares 2 2 4 2 2 3" xfId="26362" xr:uid="{00000000-0005-0000-0000-0000314B0000}"/>
    <cellStyle name="Separador de milhares 2 2 4 2 2 4" xfId="16945" xr:uid="{00000000-0005-0000-0000-0000324B0000}"/>
    <cellStyle name="Separador de milhares 2 2 4 2 3" xfId="7529" xr:uid="{00000000-0005-0000-0000-0000334B0000}"/>
    <cellStyle name="Separador de milhares 2 2 4 2 3 2" xfId="11041" xr:uid="{00000000-0005-0000-0000-0000344B0000}"/>
    <cellStyle name="Separador de milhares 2 2 4 2 3 2 2" xfId="34022" xr:uid="{00000000-0005-0000-0000-0000354B0000}"/>
    <cellStyle name="Separador de milhares 2 2 4 2 3 2 3" xfId="22850" xr:uid="{00000000-0005-0000-0000-0000364B0000}"/>
    <cellStyle name="Separador de milhares 2 2 4 2 3 3" xfId="30510" xr:uid="{00000000-0005-0000-0000-0000374B0000}"/>
    <cellStyle name="Separador de milhares 2 2 4 2 3 4" xfId="15189" xr:uid="{00000000-0005-0000-0000-0000384B0000}"/>
    <cellStyle name="Separador de milhares 2 2 4 2 4" xfId="4653" xr:uid="{00000000-0005-0000-0000-0000394B0000}"/>
    <cellStyle name="Separador de milhares 2 2 4 2 4 2" xfId="27634" xr:uid="{00000000-0005-0000-0000-00003A4B0000}"/>
    <cellStyle name="Separador de milhares 2 2 4 2 4 3" xfId="18701" xr:uid="{00000000-0005-0000-0000-00003B4B0000}"/>
    <cellStyle name="Separador de milhares 2 2 4 2 5" xfId="24606" xr:uid="{00000000-0005-0000-0000-00003C4B0000}"/>
    <cellStyle name="Separador de milhares 2 2 4 2 6" xfId="13433" xr:uid="{00000000-0005-0000-0000-00003D4B0000}"/>
    <cellStyle name="Separador de milhares 2 2 4 3" xfId="989" xr:uid="{00000000-0005-0000-0000-00003E4B0000}"/>
    <cellStyle name="Separador de milhares 2 2 4 3 2" xfId="2745" xr:uid="{00000000-0005-0000-0000-00003F4B0000}"/>
    <cellStyle name="Separador de milhares 2 2 4 3 2 2" xfId="8649" xr:uid="{00000000-0005-0000-0000-0000404B0000}"/>
    <cellStyle name="Separador de milhares 2 2 4 3 2 2 2" xfId="31630" xr:uid="{00000000-0005-0000-0000-0000414B0000}"/>
    <cellStyle name="Separador de milhares 2 2 4 3 2 2 3" xfId="19821" xr:uid="{00000000-0005-0000-0000-0000424B0000}"/>
    <cellStyle name="Separador de milhares 2 2 4 3 2 3" xfId="25726" xr:uid="{00000000-0005-0000-0000-0000434B0000}"/>
    <cellStyle name="Separador de milhares 2 2 4 3 2 4" xfId="16309" xr:uid="{00000000-0005-0000-0000-0000444B0000}"/>
    <cellStyle name="Separador de milhares 2 2 4 3 3" xfId="6893" xr:uid="{00000000-0005-0000-0000-0000454B0000}"/>
    <cellStyle name="Separador de milhares 2 2 4 3 3 2" xfId="10405" xr:uid="{00000000-0005-0000-0000-0000464B0000}"/>
    <cellStyle name="Separador de milhares 2 2 4 3 3 2 2" xfId="33386" xr:uid="{00000000-0005-0000-0000-0000474B0000}"/>
    <cellStyle name="Separador de milhares 2 2 4 3 3 2 3" xfId="22214" xr:uid="{00000000-0005-0000-0000-0000484B0000}"/>
    <cellStyle name="Separador de milhares 2 2 4 3 3 3" xfId="29874" xr:uid="{00000000-0005-0000-0000-0000494B0000}"/>
    <cellStyle name="Separador de milhares 2 2 4 3 3 4" xfId="14553" xr:uid="{00000000-0005-0000-0000-00004A4B0000}"/>
    <cellStyle name="Separador de milhares 2 2 4 3 4" xfId="5697" xr:uid="{00000000-0005-0000-0000-00004B4B0000}"/>
    <cellStyle name="Separador de milhares 2 2 4 3 4 2" xfId="28678" xr:uid="{00000000-0005-0000-0000-00004C4B0000}"/>
    <cellStyle name="Separador de milhares 2 2 4 3 4 3" xfId="18065" xr:uid="{00000000-0005-0000-0000-00004D4B0000}"/>
    <cellStyle name="Separador de milhares 2 2 4 3 5" xfId="23970" xr:uid="{00000000-0005-0000-0000-00004E4B0000}"/>
    <cellStyle name="Separador de milhares 2 2 4 3 6" xfId="12797" xr:uid="{00000000-0005-0000-0000-00004F4B0000}"/>
    <cellStyle name="Separador de milhares 2 2 4 4" xfId="2100" xr:uid="{00000000-0005-0000-0000-0000504B0000}"/>
    <cellStyle name="Separador de milhares 2 2 4 4 2" xfId="8004" xr:uid="{00000000-0005-0000-0000-0000514B0000}"/>
    <cellStyle name="Separador de milhares 2 2 4 4 2 2" xfId="30985" xr:uid="{00000000-0005-0000-0000-0000524B0000}"/>
    <cellStyle name="Separador de milhares 2 2 4 4 2 3" xfId="19176" xr:uid="{00000000-0005-0000-0000-0000534B0000}"/>
    <cellStyle name="Separador de milhares 2 2 4 4 3" xfId="25081" xr:uid="{00000000-0005-0000-0000-0000544B0000}"/>
    <cellStyle name="Separador de milhares 2 2 4 4 4" xfId="15664" xr:uid="{00000000-0005-0000-0000-0000554B0000}"/>
    <cellStyle name="Separador de milhares 2 2 4 5" xfId="6248" xr:uid="{00000000-0005-0000-0000-0000564B0000}"/>
    <cellStyle name="Separador de milhares 2 2 4 5 2" xfId="9760" xr:uid="{00000000-0005-0000-0000-0000574B0000}"/>
    <cellStyle name="Separador de milhares 2 2 4 5 2 2" xfId="32741" xr:uid="{00000000-0005-0000-0000-0000584B0000}"/>
    <cellStyle name="Separador de milhares 2 2 4 5 2 3" xfId="21569" xr:uid="{00000000-0005-0000-0000-0000594B0000}"/>
    <cellStyle name="Separador de milhares 2 2 4 5 3" xfId="29229" xr:uid="{00000000-0005-0000-0000-00005A4B0000}"/>
    <cellStyle name="Separador de milhares 2 2 4 5 4" xfId="13908" xr:uid="{00000000-0005-0000-0000-00005B4B0000}"/>
    <cellStyle name="Separador de milhares 2 2 4 6" xfId="5128" xr:uid="{00000000-0005-0000-0000-00005C4B0000}"/>
    <cellStyle name="Separador de milhares 2 2 4 6 2" xfId="20932" xr:uid="{00000000-0005-0000-0000-00005D4B0000}"/>
    <cellStyle name="Separador de milhares 2 2 4 6 3" xfId="28109" xr:uid="{00000000-0005-0000-0000-00005E4B0000}"/>
    <cellStyle name="Separador de milhares 2 2 4 6 4" xfId="12152" xr:uid="{00000000-0005-0000-0000-00005F4B0000}"/>
    <cellStyle name="Separador de milhares 2 2 4 7" xfId="4017" xr:uid="{00000000-0005-0000-0000-0000604B0000}"/>
    <cellStyle name="Separador de milhares 2 2 4 7 2" xfId="26998" xr:uid="{00000000-0005-0000-0000-0000614B0000}"/>
    <cellStyle name="Separador de milhares 2 2 4 7 3" xfId="17420" xr:uid="{00000000-0005-0000-0000-0000624B0000}"/>
    <cellStyle name="Separador de milhares 2 2 4 8" xfId="23325" xr:uid="{00000000-0005-0000-0000-0000634B0000}"/>
    <cellStyle name="Separador de milhares 2 2 4 9" xfId="11677" xr:uid="{00000000-0005-0000-0000-0000644B0000}"/>
    <cellStyle name="Separador de milhares 2 2 5" xfId="497" xr:uid="{00000000-0005-0000-0000-0000654B0000}"/>
    <cellStyle name="Separador de milhares 2 2 5 2" xfId="1780" xr:uid="{00000000-0005-0000-0000-0000664B0000}"/>
    <cellStyle name="Separador de milhares 2 2 5 2 2" xfId="3536" xr:uid="{00000000-0005-0000-0000-0000674B0000}"/>
    <cellStyle name="Separador de milhares 2 2 5 2 2 2" xfId="9440" xr:uid="{00000000-0005-0000-0000-0000684B0000}"/>
    <cellStyle name="Separador de milhares 2 2 5 2 2 2 2" xfId="32421" xr:uid="{00000000-0005-0000-0000-0000694B0000}"/>
    <cellStyle name="Separador de milhares 2 2 5 2 2 2 3" xfId="20612" xr:uid="{00000000-0005-0000-0000-00006A4B0000}"/>
    <cellStyle name="Separador de milhares 2 2 5 2 2 3" xfId="26517" xr:uid="{00000000-0005-0000-0000-00006B4B0000}"/>
    <cellStyle name="Separador de milhares 2 2 5 2 2 4" xfId="17100" xr:uid="{00000000-0005-0000-0000-00006C4B0000}"/>
    <cellStyle name="Separador de milhares 2 2 5 2 3" xfId="7684" xr:uid="{00000000-0005-0000-0000-00006D4B0000}"/>
    <cellStyle name="Separador de milhares 2 2 5 2 3 2" xfId="11196" xr:uid="{00000000-0005-0000-0000-00006E4B0000}"/>
    <cellStyle name="Separador de milhares 2 2 5 2 3 2 2" xfId="34177" xr:uid="{00000000-0005-0000-0000-00006F4B0000}"/>
    <cellStyle name="Separador de milhares 2 2 5 2 3 2 3" xfId="23005" xr:uid="{00000000-0005-0000-0000-0000704B0000}"/>
    <cellStyle name="Separador de milhares 2 2 5 2 3 3" xfId="30665" xr:uid="{00000000-0005-0000-0000-0000714B0000}"/>
    <cellStyle name="Separador de milhares 2 2 5 2 3 4" xfId="15344" xr:uid="{00000000-0005-0000-0000-0000724B0000}"/>
    <cellStyle name="Separador de milhares 2 2 5 2 4" xfId="4808" xr:uid="{00000000-0005-0000-0000-0000734B0000}"/>
    <cellStyle name="Separador de milhares 2 2 5 2 4 2" xfId="27789" xr:uid="{00000000-0005-0000-0000-0000744B0000}"/>
    <cellStyle name="Separador de milhares 2 2 5 2 4 3" xfId="18856" xr:uid="{00000000-0005-0000-0000-0000754B0000}"/>
    <cellStyle name="Separador de milhares 2 2 5 2 5" xfId="24761" xr:uid="{00000000-0005-0000-0000-0000764B0000}"/>
    <cellStyle name="Separador de milhares 2 2 5 2 6" xfId="13588" xr:uid="{00000000-0005-0000-0000-0000774B0000}"/>
    <cellStyle name="Separador de milhares 2 2 5 3" xfId="1144" xr:uid="{00000000-0005-0000-0000-0000784B0000}"/>
    <cellStyle name="Separador de milhares 2 2 5 3 2" xfId="2900" xr:uid="{00000000-0005-0000-0000-0000794B0000}"/>
    <cellStyle name="Separador de milhares 2 2 5 3 2 2" xfId="8804" xr:uid="{00000000-0005-0000-0000-00007A4B0000}"/>
    <cellStyle name="Separador de milhares 2 2 5 3 2 2 2" xfId="31785" xr:uid="{00000000-0005-0000-0000-00007B4B0000}"/>
    <cellStyle name="Separador de milhares 2 2 5 3 2 2 3" xfId="19976" xr:uid="{00000000-0005-0000-0000-00007C4B0000}"/>
    <cellStyle name="Separador de milhares 2 2 5 3 2 3" xfId="25881" xr:uid="{00000000-0005-0000-0000-00007D4B0000}"/>
    <cellStyle name="Separador de milhares 2 2 5 3 2 4" xfId="16464" xr:uid="{00000000-0005-0000-0000-00007E4B0000}"/>
    <cellStyle name="Separador de milhares 2 2 5 3 3" xfId="7048" xr:uid="{00000000-0005-0000-0000-00007F4B0000}"/>
    <cellStyle name="Separador de milhares 2 2 5 3 3 2" xfId="10560" xr:uid="{00000000-0005-0000-0000-0000804B0000}"/>
    <cellStyle name="Separador de milhares 2 2 5 3 3 2 2" xfId="33541" xr:uid="{00000000-0005-0000-0000-0000814B0000}"/>
    <cellStyle name="Separador de milhares 2 2 5 3 3 2 3" xfId="22369" xr:uid="{00000000-0005-0000-0000-0000824B0000}"/>
    <cellStyle name="Separador de milhares 2 2 5 3 3 3" xfId="30029" xr:uid="{00000000-0005-0000-0000-0000834B0000}"/>
    <cellStyle name="Separador de milhares 2 2 5 3 3 4" xfId="14708" xr:uid="{00000000-0005-0000-0000-0000844B0000}"/>
    <cellStyle name="Separador de milhares 2 2 5 3 4" xfId="5852" xr:uid="{00000000-0005-0000-0000-0000854B0000}"/>
    <cellStyle name="Separador de milhares 2 2 5 3 4 2" xfId="28833" xr:uid="{00000000-0005-0000-0000-0000864B0000}"/>
    <cellStyle name="Separador de milhares 2 2 5 3 4 3" xfId="18220" xr:uid="{00000000-0005-0000-0000-0000874B0000}"/>
    <cellStyle name="Separador de milhares 2 2 5 3 5" xfId="24125" xr:uid="{00000000-0005-0000-0000-0000884B0000}"/>
    <cellStyle name="Separador de milhares 2 2 5 3 6" xfId="12952" xr:uid="{00000000-0005-0000-0000-0000894B0000}"/>
    <cellStyle name="Separador de milhares 2 2 5 4" xfId="2255" xr:uid="{00000000-0005-0000-0000-00008A4B0000}"/>
    <cellStyle name="Separador de milhares 2 2 5 4 2" xfId="8159" xr:uid="{00000000-0005-0000-0000-00008B4B0000}"/>
    <cellStyle name="Separador de milhares 2 2 5 4 2 2" xfId="31140" xr:uid="{00000000-0005-0000-0000-00008C4B0000}"/>
    <cellStyle name="Separador de milhares 2 2 5 4 2 3" xfId="19331" xr:uid="{00000000-0005-0000-0000-00008D4B0000}"/>
    <cellStyle name="Separador de milhares 2 2 5 4 3" xfId="25236" xr:uid="{00000000-0005-0000-0000-00008E4B0000}"/>
    <cellStyle name="Separador de milhares 2 2 5 4 4" xfId="15819" xr:uid="{00000000-0005-0000-0000-00008F4B0000}"/>
    <cellStyle name="Separador de milhares 2 2 5 5" xfId="6403" xr:uid="{00000000-0005-0000-0000-0000904B0000}"/>
    <cellStyle name="Separador de milhares 2 2 5 5 2" xfId="9915" xr:uid="{00000000-0005-0000-0000-0000914B0000}"/>
    <cellStyle name="Separador de milhares 2 2 5 5 2 2" xfId="32896" xr:uid="{00000000-0005-0000-0000-0000924B0000}"/>
    <cellStyle name="Separador de milhares 2 2 5 5 2 3" xfId="21724" xr:uid="{00000000-0005-0000-0000-0000934B0000}"/>
    <cellStyle name="Separador de milhares 2 2 5 5 3" xfId="29384" xr:uid="{00000000-0005-0000-0000-0000944B0000}"/>
    <cellStyle name="Separador de milhares 2 2 5 5 4" xfId="14063" xr:uid="{00000000-0005-0000-0000-0000954B0000}"/>
    <cellStyle name="Separador de milhares 2 2 5 6" xfId="5283" xr:uid="{00000000-0005-0000-0000-0000964B0000}"/>
    <cellStyle name="Separador de milhares 2 2 5 6 2" xfId="21087" xr:uid="{00000000-0005-0000-0000-0000974B0000}"/>
    <cellStyle name="Separador de milhares 2 2 5 6 3" xfId="28264" xr:uid="{00000000-0005-0000-0000-0000984B0000}"/>
    <cellStyle name="Separador de milhares 2 2 5 6 4" xfId="12307" xr:uid="{00000000-0005-0000-0000-0000994B0000}"/>
    <cellStyle name="Separador de milhares 2 2 5 7" xfId="4172" xr:uid="{00000000-0005-0000-0000-00009A4B0000}"/>
    <cellStyle name="Separador de milhares 2 2 5 7 2" xfId="27153" xr:uid="{00000000-0005-0000-0000-00009B4B0000}"/>
    <cellStyle name="Separador de milhares 2 2 5 7 3" xfId="17575" xr:uid="{00000000-0005-0000-0000-00009C4B0000}"/>
    <cellStyle name="Separador de milhares 2 2 5 8" xfId="23480" xr:uid="{00000000-0005-0000-0000-00009D4B0000}"/>
    <cellStyle name="Separador de milhares 2 2 5 9" xfId="11832" xr:uid="{00000000-0005-0000-0000-00009E4B0000}"/>
    <cellStyle name="Separador de milhares 2 2 6" xfId="915" xr:uid="{00000000-0005-0000-0000-00009F4B0000}"/>
    <cellStyle name="Separador de milhares 2 2 6 2" xfId="1551" xr:uid="{00000000-0005-0000-0000-0000A04B0000}"/>
    <cellStyle name="Separador de milhares 2 2 6 2 2" xfId="3307" xr:uid="{00000000-0005-0000-0000-0000A14B0000}"/>
    <cellStyle name="Separador de milhares 2 2 6 2 2 2" xfId="9211" xr:uid="{00000000-0005-0000-0000-0000A24B0000}"/>
    <cellStyle name="Separador de milhares 2 2 6 2 2 2 2" xfId="32192" xr:uid="{00000000-0005-0000-0000-0000A34B0000}"/>
    <cellStyle name="Separador de milhares 2 2 6 2 2 2 3" xfId="20383" xr:uid="{00000000-0005-0000-0000-0000A44B0000}"/>
    <cellStyle name="Separador de milhares 2 2 6 2 2 3" xfId="26288" xr:uid="{00000000-0005-0000-0000-0000A54B0000}"/>
    <cellStyle name="Separador de milhares 2 2 6 2 2 4" xfId="16871" xr:uid="{00000000-0005-0000-0000-0000A64B0000}"/>
    <cellStyle name="Separador de milhares 2 2 6 2 3" xfId="7455" xr:uid="{00000000-0005-0000-0000-0000A74B0000}"/>
    <cellStyle name="Separador de milhares 2 2 6 2 3 2" xfId="10967" xr:uid="{00000000-0005-0000-0000-0000A84B0000}"/>
    <cellStyle name="Separador de milhares 2 2 6 2 3 2 2" xfId="33948" xr:uid="{00000000-0005-0000-0000-0000A94B0000}"/>
    <cellStyle name="Separador de milhares 2 2 6 2 3 2 3" xfId="22776" xr:uid="{00000000-0005-0000-0000-0000AA4B0000}"/>
    <cellStyle name="Separador de milhares 2 2 6 2 3 3" xfId="30436" xr:uid="{00000000-0005-0000-0000-0000AB4B0000}"/>
    <cellStyle name="Separador de milhares 2 2 6 2 3 4" xfId="15115" xr:uid="{00000000-0005-0000-0000-0000AC4B0000}"/>
    <cellStyle name="Separador de milhares 2 2 6 2 4" xfId="4579" xr:uid="{00000000-0005-0000-0000-0000AD4B0000}"/>
    <cellStyle name="Separador de milhares 2 2 6 2 4 2" xfId="27560" xr:uid="{00000000-0005-0000-0000-0000AE4B0000}"/>
    <cellStyle name="Separador de milhares 2 2 6 2 4 3" xfId="18627" xr:uid="{00000000-0005-0000-0000-0000AF4B0000}"/>
    <cellStyle name="Separador de milhares 2 2 6 2 5" xfId="24532" xr:uid="{00000000-0005-0000-0000-0000B04B0000}"/>
    <cellStyle name="Separador de milhares 2 2 6 2 6" xfId="13359" xr:uid="{00000000-0005-0000-0000-0000B14B0000}"/>
    <cellStyle name="Separador de milhares 2 2 6 3" xfId="2671" xr:uid="{00000000-0005-0000-0000-0000B24B0000}"/>
    <cellStyle name="Separador de milhares 2 2 6 3 2" xfId="8575" xr:uid="{00000000-0005-0000-0000-0000B34B0000}"/>
    <cellStyle name="Separador de milhares 2 2 6 3 2 2" xfId="31556" xr:uid="{00000000-0005-0000-0000-0000B44B0000}"/>
    <cellStyle name="Separador de milhares 2 2 6 3 2 3" xfId="19747" xr:uid="{00000000-0005-0000-0000-0000B54B0000}"/>
    <cellStyle name="Separador de milhares 2 2 6 3 3" xfId="25652" xr:uid="{00000000-0005-0000-0000-0000B64B0000}"/>
    <cellStyle name="Separador de milhares 2 2 6 3 4" xfId="16235" xr:uid="{00000000-0005-0000-0000-0000B74B0000}"/>
    <cellStyle name="Separador de milhares 2 2 6 4" xfId="6819" xr:uid="{00000000-0005-0000-0000-0000B84B0000}"/>
    <cellStyle name="Separador de milhares 2 2 6 4 2" xfId="10331" xr:uid="{00000000-0005-0000-0000-0000B94B0000}"/>
    <cellStyle name="Separador de milhares 2 2 6 4 2 2" xfId="33312" xr:uid="{00000000-0005-0000-0000-0000BA4B0000}"/>
    <cellStyle name="Separador de milhares 2 2 6 4 2 3" xfId="22140" xr:uid="{00000000-0005-0000-0000-0000BB4B0000}"/>
    <cellStyle name="Separador de milhares 2 2 6 4 3" xfId="29800" xr:uid="{00000000-0005-0000-0000-0000BC4B0000}"/>
    <cellStyle name="Separador de milhares 2 2 6 4 4" xfId="14479" xr:uid="{00000000-0005-0000-0000-0000BD4B0000}"/>
    <cellStyle name="Separador de milhares 2 2 6 5" xfId="5623" xr:uid="{00000000-0005-0000-0000-0000BE4B0000}"/>
    <cellStyle name="Separador de milhares 2 2 6 5 2" xfId="21257" xr:uid="{00000000-0005-0000-0000-0000BF4B0000}"/>
    <cellStyle name="Separador de milhares 2 2 6 5 3" xfId="28604" xr:uid="{00000000-0005-0000-0000-0000C04B0000}"/>
    <cellStyle name="Separador de milhares 2 2 6 5 4" xfId="12723" xr:uid="{00000000-0005-0000-0000-0000C14B0000}"/>
    <cellStyle name="Separador de milhares 2 2 6 6" xfId="3943" xr:uid="{00000000-0005-0000-0000-0000C24B0000}"/>
    <cellStyle name="Separador de milhares 2 2 6 6 2" xfId="26924" xr:uid="{00000000-0005-0000-0000-0000C34B0000}"/>
    <cellStyle name="Separador de milhares 2 2 6 6 3" xfId="17991" xr:uid="{00000000-0005-0000-0000-0000C44B0000}"/>
    <cellStyle name="Separador de milhares 2 2 6 7" xfId="23896" xr:uid="{00000000-0005-0000-0000-0000C54B0000}"/>
    <cellStyle name="Separador de milhares 2 2 6 8" xfId="11603" xr:uid="{00000000-0005-0000-0000-0000C64B0000}"/>
    <cellStyle name="Separador de milhares 2 2 7" xfId="1305" xr:uid="{00000000-0005-0000-0000-0000C74B0000}"/>
    <cellStyle name="Separador de milhares 2 2 7 2" xfId="1941" xr:uid="{00000000-0005-0000-0000-0000C84B0000}"/>
    <cellStyle name="Separador de milhares 2 2 7 2 2" xfId="3697" xr:uid="{00000000-0005-0000-0000-0000C94B0000}"/>
    <cellStyle name="Separador de milhares 2 2 7 2 2 2" xfId="9601" xr:uid="{00000000-0005-0000-0000-0000CA4B0000}"/>
    <cellStyle name="Separador de milhares 2 2 7 2 2 2 2" xfId="32582" xr:uid="{00000000-0005-0000-0000-0000CB4B0000}"/>
    <cellStyle name="Separador de milhares 2 2 7 2 2 2 3" xfId="20773" xr:uid="{00000000-0005-0000-0000-0000CC4B0000}"/>
    <cellStyle name="Separador de milhares 2 2 7 2 2 3" xfId="26678" xr:uid="{00000000-0005-0000-0000-0000CD4B0000}"/>
    <cellStyle name="Separador de milhares 2 2 7 2 2 4" xfId="17261" xr:uid="{00000000-0005-0000-0000-0000CE4B0000}"/>
    <cellStyle name="Separador de milhares 2 2 7 2 3" xfId="7845" xr:uid="{00000000-0005-0000-0000-0000CF4B0000}"/>
    <cellStyle name="Separador de milhares 2 2 7 2 3 2" xfId="11357" xr:uid="{00000000-0005-0000-0000-0000D04B0000}"/>
    <cellStyle name="Separador de milhares 2 2 7 2 3 2 2" xfId="34338" xr:uid="{00000000-0005-0000-0000-0000D14B0000}"/>
    <cellStyle name="Separador de milhares 2 2 7 2 3 2 3" xfId="23166" xr:uid="{00000000-0005-0000-0000-0000D24B0000}"/>
    <cellStyle name="Separador de milhares 2 2 7 2 3 3" xfId="30826" xr:uid="{00000000-0005-0000-0000-0000D34B0000}"/>
    <cellStyle name="Separador de milhares 2 2 7 2 3 4" xfId="15505" xr:uid="{00000000-0005-0000-0000-0000D44B0000}"/>
    <cellStyle name="Separador de milhares 2 2 7 2 4" xfId="4969" xr:uid="{00000000-0005-0000-0000-0000D54B0000}"/>
    <cellStyle name="Separador de milhares 2 2 7 2 4 2" xfId="27950" xr:uid="{00000000-0005-0000-0000-0000D64B0000}"/>
    <cellStyle name="Separador de milhares 2 2 7 2 4 3" xfId="19017" xr:uid="{00000000-0005-0000-0000-0000D74B0000}"/>
    <cellStyle name="Separador de milhares 2 2 7 2 5" xfId="24922" xr:uid="{00000000-0005-0000-0000-0000D84B0000}"/>
    <cellStyle name="Separador de milhares 2 2 7 2 6" xfId="13749" xr:uid="{00000000-0005-0000-0000-0000D94B0000}"/>
    <cellStyle name="Separador de milhares 2 2 7 3" xfId="3061" xr:uid="{00000000-0005-0000-0000-0000DA4B0000}"/>
    <cellStyle name="Separador de milhares 2 2 7 3 2" xfId="8965" xr:uid="{00000000-0005-0000-0000-0000DB4B0000}"/>
    <cellStyle name="Separador de milhares 2 2 7 3 2 2" xfId="31946" xr:uid="{00000000-0005-0000-0000-0000DC4B0000}"/>
    <cellStyle name="Separador de milhares 2 2 7 3 2 3" xfId="20137" xr:uid="{00000000-0005-0000-0000-0000DD4B0000}"/>
    <cellStyle name="Separador de milhares 2 2 7 3 3" xfId="26042" xr:uid="{00000000-0005-0000-0000-0000DE4B0000}"/>
    <cellStyle name="Separador de milhares 2 2 7 3 4" xfId="16625" xr:uid="{00000000-0005-0000-0000-0000DF4B0000}"/>
    <cellStyle name="Separador de milhares 2 2 7 4" xfId="7209" xr:uid="{00000000-0005-0000-0000-0000E04B0000}"/>
    <cellStyle name="Separador de milhares 2 2 7 4 2" xfId="10721" xr:uid="{00000000-0005-0000-0000-0000E14B0000}"/>
    <cellStyle name="Separador de milhares 2 2 7 4 2 2" xfId="33702" xr:uid="{00000000-0005-0000-0000-0000E24B0000}"/>
    <cellStyle name="Separador de milhares 2 2 7 4 2 3" xfId="22530" xr:uid="{00000000-0005-0000-0000-0000E34B0000}"/>
    <cellStyle name="Separador de milhares 2 2 7 4 3" xfId="30190" xr:uid="{00000000-0005-0000-0000-0000E44B0000}"/>
    <cellStyle name="Separador de milhares 2 2 7 4 4" xfId="14869" xr:uid="{00000000-0005-0000-0000-0000E54B0000}"/>
    <cellStyle name="Separador de milhares 2 2 7 5" xfId="6013" xr:uid="{00000000-0005-0000-0000-0000E64B0000}"/>
    <cellStyle name="Separador de milhares 2 2 7 5 2" xfId="21410" xr:uid="{00000000-0005-0000-0000-0000E74B0000}"/>
    <cellStyle name="Separador de milhares 2 2 7 5 3" xfId="28994" xr:uid="{00000000-0005-0000-0000-0000E84B0000}"/>
    <cellStyle name="Separador de milhares 2 2 7 5 4" xfId="13113" xr:uid="{00000000-0005-0000-0000-0000E94B0000}"/>
    <cellStyle name="Separador de milhares 2 2 7 6" xfId="4333" xr:uid="{00000000-0005-0000-0000-0000EA4B0000}"/>
    <cellStyle name="Separador de milhares 2 2 7 6 2" xfId="27314" xr:uid="{00000000-0005-0000-0000-0000EB4B0000}"/>
    <cellStyle name="Separador de milhares 2 2 7 6 3" xfId="18381" xr:uid="{00000000-0005-0000-0000-0000EC4B0000}"/>
    <cellStyle name="Separador de milhares 2 2 7 7" xfId="24286" xr:uid="{00000000-0005-0000-0000-0000ED4B0000}"/>
    <cellStyle name="Separador de milhares 2 2 7 8" xfId="11993" xr:uid="{00000000-0005-0000-0000-0000EE4B0000}"/>
    <cellStyle name="Separador de milhares 2 2 8" xfId="745" xr:uid="{00000000-0005-0000-0000-0000EF4B0000}"/>
    <cellStyle name="Separador de milhares 2 2 8 2" xfId="2501" xr:uid="{00000000-0005-0000-0000-0000F04B0000}"/>
    <cellStyle name="Separador de milhares 2 2 8 2 2" xfId="8405" xr:uid="{00000000-0005-0000-0000-0000F14B0000}"/>
    <cellStyle name="Separador de milhares 2 2 8 2 2 2" xfId="31386" xr:uid="{00000000-0005-0000-0000-0000F24B0000}"/>
    <cellStyle name="Separador de milhares 2 2 8 2 2 3" xfId="19577" xr:uid="{00000000-0005-0000-0000-0000F34B0000}"/>
    <cellStyle name="Separador de milhares 2 2 8 2 3" xfId="25482" xr:uid="{00000000-0005-0000-0000-0000F44B0000}"/>
    <cellStyle name="Separador de milhares 2 2 8 2 4" xfId="16065" xr:uid="{00000000-0005-0000-0000-0000F54B0000}"/>
    <cellStyle name="Separador de milhares 2 2 8 3" xfId="6649" xr:uid="{00000000-0005-0000-0000-0000F64B0000}"/>
    <cellStyle name="Separador de milhares 2 2 8 3 2" xfId="10161" xr:uid="{00000000-0005-0000-0000-0000F74B0000}"/>
    <cellStyle name="Separador de milhares 2 2 8 3 2 2" xfId="33142" xr:uid="{00000000-0005-0000-0000-0000F84B0000}"/>
    <cellStyle name="Separador de milhares 2 2 8 3 2 3" xfId="21970" xr:uid="{00000000-0005-0000-0000-0000F94B0000}"/>
    <cellStyle name="Separador de milhares 2 2 8 3 3" xfId="29630" xr:uid="{00000000-0005-0000-0000-0000FA4B0000}"/>
    <cellStyle name="Separador de milhares 2 2 8 3 4" xfId="14309" xr:uid="{00000000-0005-0000-0000-0000FB4B0000}"/>
    <cellStyle name="Separador de milhares 2 2 8 4" xfId="4409" xr:uid="{00000000-0005-0000-0000-0000FC4B0000}"/>
    <cellStyle name="Separador de milhares 2 2 8 4 2" xfId="27390" xr:uid="{00000000-0005-0000-0000-0000FD4B0000}"/>
    <cellStyle name="Separador de milhares 2 2 8 4 3" xfId="17821" xr:uid="{00000000-0005-0000-0000-0000FE4B0000}"/>
    <cellStyle name="Separador de milhares 2 2 8 5" xfId="23726" xr:uid="{00000000-0005-0000-0000-0000FF4B0000}"/>
    <cellStyle name="Separador de milhares 2 2 8 6" xfId="12553" xr:uid="{00000000-0005-0000-0000-0000004C0000}"/>
    <cellStyle name="Separador de milhares 2 2 9" xfId="1381" xr:uid="{00000000-0005-0000-0000-0000014C0000}"/>
    <cellStyle name="Separador de milhares 2 2 9 2" xfId="3137" xr:uid="{00000000-0005-0000-0000-0000024C0000}"/>
    <cellStyle name="Separador de milhares 2 2 9 2 2" xfId="9041" xr:uid="{00000000-0005-0000-0000-0000034C0000}"/>
    <cellStyle name="Separador de milhares 2 2 9 2 2 2" xfId="32022" xr:uid="{00000000-0005-0000-0000-0000044C0000}"/>
    <cellStyle name="Separador de milhares 2 2 9 2 2 3" xfId="20213" xr:uid="{00000000-0005-0000-0000-0000054C0000}"/>
    <cellStyle name="Separador de milhares 2 2 9 2 3" xfId="26118" xr:uid="{00000000-0005-0000-0000-0000064C0000}"/>
    <cellStyle name="Separador de milhares 2 2 9 2 4" xfId="16701" xr:uid="{00000000-0005-0000-0000-0000074C0000}"/>
    <cellStyle name="Separador de milhares 2 2 9 3" xfId="7285" xr:uid="{00000000-0005-0000-0000-0000084C0000}"/>
    <cellStyle name="Separador de milhares 2 2 9 3 2" xfId="10797" xr:uid="{00000000-0005-0000-0000-0000094C0000}"/>
    <cellStyle name="Separador de milhares 2 2 9 3 2 2" xfId="33778" xr:uid="{00000000-0005-0000-0000-00000A4C0000}"/>
    <cellStyle name="Separador de milhares 2 2 9 3 2 3" xfId="22606" xr:uid="{00000000-0005-0000-0000-00000B4C0000}"/>
    <cellStyle name="Separador de milhares 2 2 9 3 3" xfId="30266" xr:uid="{00000000-0005-0000-0000-00000C4C0000}"/>
    <cellStyle name="Separador de milhares 2 2 9 3 4" xfId="14945" xr:uid="{00000000-0005-0000-0000-00000D4C0000}"/>
    <cellStyle name="Separador de milhares 2 2 9 4" xfId="6089" xr:uid="{00000000-0005-0000-0000-00000E4C0000}"/>
    <cellStyle name="Separador de milhares 2 2 9 4 2" xfId="29070" xr:uid="{00000000-0005-0000-0000-00000F4C0000}"/>
    <cellStyle name="Separador de milhares 2 2 9 4 3" xfId="18457" xr:uid="{00000000-0005-0000-0000-0000104C0000}"/>
    <cellStyle name="Separador de milhares 2 2 9 5" xfId="24362" xr:uid="{00000000-0005-0000-0000-0000114C0000}"/>
    <cellStyle name="Separador de milhares 2 2 9 6" xfId="13189" xr:uid="{00000000-0005-0000-0000-0000124C0000}"/>
    <cellStyle name="Separador de milhares 2 3" xfId="287" xr:uid="{00000000-0005-0000-0000-0000134C0000}"/>
    <cellStyle name="Separador de milhares 2 4" xfId="208" xr:uid="{00000000-0005-0000-0000-0000144C0000}"/>
    <cellStyle name="Separador de milhares 2 5" xfId="406" xr:uid="{00000000-0005-0000-0000-0000154C0000}"/>
    <cellStyle name="Separador de milhares 2 5 10" xfId="23390" xr:uid="{00000000-0005-0000-0000-0000164C0000}"/>
    <cellStyle name="Separador de milhares 2 5 11" xfId="11504" xr:uid="{00000000-0005-0000-0000-0000174C0000}"/>
    <cellStyle name="Separador de milhares 2 5 2" xfId="568" xr:uid="{00000000-0005-0000-0000-0000184C0000}"/>
    <cellStyle name="Separador de milhares 2 5 2 2" xfId="1851" xr:uid="{00000000-0005-0000-0000-0000194C0000}"/>
    <cellStyle name="Separador de milhares 2 5 2 2 2" xfId="3607" xr:uid="{00000000-0005-0000-0000-00001A4C0000}"/>
    <cellStyle name="Separador de milhares 2 5 2 2 2 2" xfId="9511" xr:uid="{00000000-0005-0000-0000-00001B4C0000}"/>
    <cellStyle name="Separador de milhares 2 5 2 2 2 2 2" xfId="32492" xr:uid="{00000000-0005-0000-0000-00001C4C0000}"/>
    <cellStyle name="Separador de milhares 2 5 2 2 2 2 3" xfId="20683" xr:uid="{00000000-0005-0000-0000-00001D4C0000}"/>
    <cellStyle name="Separador de milhares 2 5 2 2 2 3" xfId="26588" xr:uid="{00000000-0005-0000-0000-00001E4C0000}"/>
    <cellStyle name="Separador de milhares 2 5 2 2 2 4" xfId="17171" xr:uid="{00000000-0005-0000-0000-00001F4C0000}"/>
    <cellStyle name="Separador de milhares 2 5 2 2 3" xfId="7755" xr:uid="{00000000-0005-0000-0000-0000204C0000}"/>
    <cellStyle name="Separador de milhares 2 5 2 2 3 2" xfId="11267" xr:uid="{00000000-0005-0000-0000-0000214C0000}"/>
    <cellStyle name="Separador de milhares 2 5 2 2 3 2 2" xfId="34248" xr:uid="{00000000-0005-0000-0000-0000224C0000}"/>
    <cellStyle name="Separador de milhares 2 5 2 2 3 2 3" xfId="23076" xr:uid="{00000000-0005-0000-0000-0000234C0000}"/>
    <cellStyle name="Separador de milhares 2 5 2 2 3 3" xfId="30736" xr:uid="{00000000-0005-0000-0000-0000244C0000}"/>
    <cellStyle name="Separador de milhares 2 5 2 2 3 4" xfId="15415" xr:uid="{00000000-0005-0000-0000-0000254C0000}"/>
    <cellStyle name="Separador de milhares 2 5 2 2 4" xfId="4879" xr:uid="{00000000-0005-0000-0000-0000264C0000}"/>
    <cellStyle name="Separador de milhares 2 5 2 2 4 2" xfId="27860" xr:uid="{00000000-0005-0000-0000-0000274C0000}"/>
    <cellStyle name="Separador de milhares 2 5 2 2 4 3" xfId="18927" xr:uid="{00000000-0005-0000-0000-0000284C0000}"/>
    <cellStyle name="Separador de milhares 2 5 2 2 5" xfId="24832" xr:uid="{00000000-0005-0000-0000-0000294C0000}"/>
    <cellStyle name="Separador de milhares 2 5 2 2 6" xfId="13659" xr:uid="{00000000-0005-0000-0000-00002A4C0000}"/>
    <cellStyle name="Separador de milhares 2 5 2 3" xfId="1215" xr:uid="{00000000-0005-0000-0000-00002B4C0000}"/>
    <cellStyle name="Separador de milhares 2 5 2 3 2" xfId="2971" xr:uid="{00000000-0005-0000-0000-00002C4C0000}"/>
    <cellStyle name="Separador de milhares 2 5 2 3 2 2" xfId="8875" xr:uid="{00000000-0005-0000-0000-00002D4C0000}"/>
    <cellStyle name="Separador de milhares 2 5 2 3 2 2 2" xfId="31856" xr:uid="{00000000-0005-0000-0000-00002E4C0000}"/>
    <cellStyle name="Separador de milhares 2 5 2 3 2 2 3" xfId="20047" xr:uid="{00000000-0005-0000-0000-00002F4C0000}"/>
    <cellStyle name="Separador de milhares 2 5 2 3 2 3" xfId="25952" xr:uid="{00000000-0005-0000-0000-0000304C0000}"/>
    <cellStyle name="Separador de milhares 2 5 2 3 2 4" xfId="16535" xr:uid="{00000000-0005-0000-0000-0000314C0000}"/>
    <cellStyle name="Separador de milhares 2 5 2 3 3" xfId="7119" xr:uid="{00000000-0005-0000-0000-0000324C0000}"/>
    <cellStyle name="Separador de milhares 2 5 2 3 3 2" xfId="10631" xr:uid="{00000000-0005-0000-0000-0000334C0000}"/>
    <cellStyle name="Separador de milhares 2 5 2 3 3 2 2" xfId="33612" xr:uid="{00000000-0005-0000-0000-0000344C0000}"/>
    <cellStyle name="Separador de milhares 2 5 2 3 3 2 3" xfId="22440" xr:uid="{00000000-0005-0000-0000-0000354C0000}"/>
    <cellStyle name="Separador de milhares 2 5 2 3 3 3" xfId="30100" xr:uid="{00000000-0005-0000-0000-0000364C0000}"/>
    <cellStyle name="Separador de milhares 2 5 2 3 3 4" xfId="14779" xr:uid="{00000000-0005-0000-0000-0000374C0000}"/>
    <cellStyle name="Separador de milhares 2 5 2 3 4" xfId="5923" xr:uid="{00000000-0005-0000-0000-0000384C0000}"/>
    <cellStyle name="Separador de milhares 2 5 2 3 4 2" xfId="28904" xr:uid="{00000000-0005-0000-0000-0000394C0000}"/>
    <cellStyle name="Separador de milhares 2 5 2 3 4 3" xfId="18291" xr:uid="{00000000-0005-0000-0000-00003A4C0000}"/>
    <cellStyle name="Separador de milhares 2 5 2 3 5" xfId="24196" xr:uid="{00000000-0005-0000-0000-00003B4C0000}"/>
    <cellStyle name="Separador de milhares 2 5 2 3 6" xfId="13023" xr:uid="{00000000-0005-0000-0000-00003C4C0000}"/>
    <cellStyle name="Separador de milhares 2 5 2 4" xfId="2326" xr:uid="{00000000-0005-0000-0000-00003D4C0000}"/>
    <cellStyle name="Separador de milhares 2 5 2 4 2" xfId="8230" xr:uid="{00000000-0005-0000-0000-00003E4C0000}"/>
    <cellStyle name="Separador de milhares 2 5 2 4 2 2" xfId="31211" xr:uid="{00000000-0005-0000-0000-00003F4C0000}"/>
    <cellStyle name="Separador de milhares 2 5 2 4 2 3" xfId="19402" xr:uid="{00000000-0005-0000-0000-0000404C0000}"/>
    <cellStyle name="Separador de milhares 2 5 2 4 3" xfId="25307" xr:uid="{00000000-0005-0000-0000-0000414C0000}"/>
    <cellStyle name="Separador de milhares 2 5 2 4 4" xfId="15890" xr:uid="{00000000-0005-0000-0000-0000424C0000}"/>
    <cellStyle name="Separador de milhares 2 5 2 5" xfId="6474" xr:uid="{00000000-0005-0000-0000-0000434C0000}"/>
    <cellStyle name="Separador de milhares 2 5 2 5 2" xfId="9986" xr:uid="{00000000-0005-0000-0000-0000444C0000}"/>
    <cellStyle name="Separador de milhares 2 5 2 5 2 2" xfId="32967" xr:uid="{00000000-0005-0000-0000-0000454C0000}"/>
    <cellStyle name="Separador de milhares 2 5 2 5 2 3" xfId="21795" xr:uid="{00000000-0005-0000-0000-0000464C0000}"/>
    <cellStyle name="Separador de milhares 2 5 2 5 3" xfId="29455" xr:uid="{00000000-0005-0000-0000-0000474C0000}"/>
    <cellStyle name="Separador de milhares 2 5 2 5 4" xfId="14134" xr:uid="{00000000-0005-0000-0000-0000484C0000}"/>
    <cellStyle name="Separador de milhares 2 5 2 6" xfId="5354" xr:uid="{00000000-0005-0000-0000-0000494C0000}"/>
    <cellStyle name="Separador de milhares 2 5 2 6 2" xfId="21158" xr:uid="{00000000-0005-0000-0000-00004A4C0000}"/>
    <cellStyle name="Separador de milhares 2 5 2 6 3" xfId="28335" xr:uid="{00000000-0005-0000-0000-00004B4C0000}"/>
    <cellStyle name="Separador de milhares 2 5 2 6 4" xfId="12378" xr:uid="{00000000-0005-0000-0000-00004C4C0000}"/>
    <cellStyle name="Separador de milhares 2 5 2 7" xfId="4243" xr:uid="{00000000-0005-0000-0000-00004D4C0000}"/>
    <cellStyle name="Separador de milhares 2 5 2 7 2" xfId="27224" xr:uid="{00000000-0005-0000-0000-00004E4C0000}"/>
    <cellStyle name="Separador de milhares 2 5 2 7 3" xfId="17646" xr:uid="{00000000-0005-0000-0000-00004F4C0000}"/>
    <cellStyle name="Separador de milhares 2 5 2 8" xfId="23551" xr:uid="{00000000-0005-0000-0000-0000504C0000}"/>
    <cellStyle name="Separador de milhares 2 5 2 9" xfId="11903" xr:uid="{00000000-0005-0000-0000-0000514C0000}"/>
    <cellStyle name="Separador de milhares 2 5 3" xfId="1054" xr:uid="{00000000-0005-0000-0000-0000524C0000}"/>
    <cellStyle name="Separador de milhares 2 5 3 2" xfId="1690" xr:uid="{00000000-0005-0000-0000-0000534C0000}"/>
    <cellStyle name="Separador de milhares 2 5 3 2 2" xfId="3446" xr:uid="{00000000-0005-0000-0000-0000544C0000}"/>
    <cellStyle name="Separador de milhares 2 5 3 2 2 2" xfId="9350" xr:uid="{00000000-0005-0000-0000-0000554C0000}"/>
    <cellStyle name="Separador de milhares 2 5 3 2 2 2 2" xfId="32331" xr:uid="{00000000-0005-0000-0000-0000564C0000}"/>
    <cellStyle name="Separador de milhares 2 5 3 2 2 2 3" xfId="20522" xr:uid="{00000000-0005-0000-0000-0000574C0000}"/>
    <cellStyle name="Separador de milhares 2 5 3 2 2 3" xfId="26427" xr:uid="{00000000-0005-0000-0000-0000584C0000}"/>
    <cellStyle name="Separador de milhares 2 5 3 2 2 4" xfId="17010" xr:uid="{00000000-0005-0000-0000-0000594C0000}"/>
    <cellStyle name="Separador de milhares 2 5 3 2 3" xfId="7594" xr:uid="{00000000-0005-0000-0000-00005A4C0000}"/>
    <cellStyle name="Separador de milhares 2 5 3 2 3 2" xfId="11106" xr:uid="{00000000-0005-0000-0000-00005B4C0000}"/>
    <cellStyle name="Separador de milhares 2 5 3 2 3 2 2" xfId="34087" xr:uid="{00000000-0005-0000-0000-00005C4C0000}"/>
    <cellStyle name="Separador de milhares 2 5 3 2 3 2 3" xfId="22915" xr:uid="{00000000-0005-0000-0000-00005D4C0000}"/>
    <cellStyle name="Separador de milhares 2 5 3 2 3 3" xfId="30575" xr:uid="{00000000-0005-0000-0000-00005E4C0000}"/>
    <cellStyle name="Separador de milhares 2 5 3 2 3 4" xfId="15254" xr:uid="{00000000-0005-0000-0000-00005F4C0000}"/>
    <cellStyle name="Separador de milhares 2 5 3 2 4" xfId="4718" xr:uid="{00000000-0005-0000-0000-0000604C0000}"/>
    <cellStyle name="Separador de milhares 2 5 3 2 4 2" xfId="27699" xr:uid="{00000000-0005-0000-0000-0000614C0000}"/>
    <cellStyle name="Separador de milhares 2 5 3 2 4 3" xfId="18766" xr:uid="{00000000-0005-0000-0000-0000624C0000}"/>
    <cellStyle name="Separador de milhares 2 5 3 2 5" xfId="24671" xr:uid="{00000000-0005-0000-0000-0000634C0000}"/>
    <cellStyle name="Separador de milhares 2 5 3 2 6" xfId="13498" xr:uid="{00000000-0005-0000-0000-0000644C0000}"/>
    <cellStyle name="Separador de milhares 2 5 3 3" xfId="2810" xr:uid="{00000000-0005-0000-0000-0000654C0000}"/>
    <cellStyle name="Separador de milhares 2 5 3 3 2" xfId="8714" xr:uid="{00000000-0005-0000-0000-0000664C0000}"/>
    <cellStyle name="Separador de milhares 2 5 3 3 2 2" xfId="31695" xr:uid="{00000000-0005-0000-0000-0000674C0000}"/>
    <cellStyle name="Separador de milhares 2 5 3 3 2 3" xfId="19886" xr:uid="{00000000-0005-0000-0000-0000684C0000}"/>
    <cellStyle name="Separador de milhares 2 5 3 3 3" xfId="25791" xr:uid="{00000000-0005-0000-0000-0000694C0000}"/>
    <cellStyle name="Separador de milhares 2 5 3 3 4" xfId="16374" xr:uid="{00000000-0005-0000-0000-00006A4C0000}"/>
    <cellStyle name="Separador de milhares 2 5 3 4" xfId="6958" xr:uid="{00000000-0005-0000-0000-00006B4C0000}"/>
    <cellStyle name="Separador de milhares 2 5 3 4 2" xfId="10470" xr:uid="{00000000-0005-0000-0000-00006C4C0000}"/>
    <cellStyle name="Separador de milhares 2 5 3 4 2 2" xfId="33451" xr:uid="{00000000-0005-0000-0000-00006D4C0000}"/>
    <cellStyle name="Separador de milhares 2 5 3 4 2 3" xfId="22279" xr:uid="{00000000-0005-0000-0000-00006E4C0000}"/>
    <cellStyle name="Separador de milhares 2 5 3 4 3" xfId="29939" xr:uid="{00000000-0005-0000-0000-00006F4C0000}"/>
    <cellStyle name="Separador de milhares 2 5 3 4 4" xfId="14618" xr:uid="{00000000-0005-0000-0000-0000704C0000}"/>
    <cellStyle name="Separador de milhares 2 5 3 5" xfId="5762" xr:uid="{00000000-0005-0000-0000-0000714C0000}"/>
    <cellStyle name="Separador de milhares 2 5 3 5 2" xfId="21320" xr:uid="{00000000-0005-0000-0000-0000724C0000}"/>
    <cellStyle name="Separador de milhares 2 5 3 5 3" xfId="28743" xr:uid="{00000000-0005-0000-0000-0000734C0000}"/>
    <cellStyle name="Separador de milhares 2 5 3 5 4" xfId="12862" xr:uid="{00000000-0005-0000-0000-0000744C0000}"/>
    <cellStyle name="Separador de milhares 2 5 3 6" xfId="4082" xr:uid="{00000000-0005-0000-0000-0000754C0000}"/>
    <cellStyle name="Separador de milhares 2 5 3 6 2" xfId="27063" xr:uid="{00000000-0005-0000-0000-0000764C0000}"/>
    <cellStyle name="Separador de milhares 2 5 3 6 3" xfId="18130" xr:uid="{00000000-0005-0000-0000-0000774C0000}"/>
    <cellStyle name="Separador de milhares 2 5 3 7" xfId="24035" xr:uid="{00000000-0005-0000-0000-0000784C0000}"/>
    <cellStyle name="Separador de milhares 2 5 3 8" xfId="11742" xr:uid="{00000000-0005-0000-0000-0000794C0000}"/>
    <cellStyle name="Separador de milhares 2 5 4" xfId="1452" xr:uid="{00000000-0005-0000-0000-00007A4C0000}"/>
    <cellStyle name="Separador de milhares 2 5 4 2" xfId="3208" xr:uid="{00000000-0005-0000-0000-00007B4C0000}"/>
    <cellStyle name="Separador de milhares 2 5 4 2 2" xfId="9112" xr:uid="{00000000-0005-0000-0000-00007C4C0000}"/>
    <cellStyle name="Separador de milhares 2 5 4 2 2 2" xfId="32093" xr:uid="{00000000-0005-0000-0000-00007D4C0000}"/>
    <cellStyle name="Separador de milhares 2 5 4 2 2 3" xfId="20284" xr:uid="{00000000-0005-0000-0000-00007E4C0000}"/>
    <cellStyle name="Separador de milhares 2 5 4 2 3" xfId="26189" xr:uid="{00000000-0005-0000-0000-00007F4C0000}"/>
    <cellStyle name="Separador de milhares 2 5 4 2 4" xfId="16772" xr:uid="{00000000-0005-0000-0000-0000804C0000}"/>
    <cellStyle name="Separador de milhares 2 5 4 3" xfId="7356" xr:uid="{00000000-0005-0000-0000-0000814C0000}"/>
    <cellStyle name="Separador de milhares 2 5 4 3 2" xfId="10868" xr:uid="{00000000-0005-0000-0000-0000824C0000}"/>
    <cellStyle name="Separador de milhares 2 5 4 3 2 2" xfId="33849" xr:uid="{00000000-0005-0000-0000-0000834C0000}"/>
    <cellStyle name="Separador de milhares 2 5 4 3 2 3" xfId="22677" xr:uid="{00000000-0005-0000-0000-0000844C0000}"/>
    <cellStyle name="Separador de milhares 2 5 4 3 3" xfId="30337" xr:uid="{00000000-0005-0000-0000-0000854C0000}"/>
    <cellStyle name="Separador de milhares 2 5 4 3 4" xfId="15016" xr:uid="{00000000-0005-0000-0000-0000864C0000}"/>
    <cellStyle name="Separador de milhares 2 5 4 4" xfId="4480" xr:uid="{00000000-0005-0000-0000-0000874C0000}"/>
    <cellStyle name="Separador de milhares 2 5 4 4 2" xfId="27461" xr:uid="{00000000-0005-0000-0000-0000884C0000}"/>
    <cellStyle name="Separador de milhares 2 5 4 4 3" xfId="18528" xr:uid="{00000000-0005-0000-0000-0000894C0000}"/>
    <cellStyle name="Separador de milhares 2 5 4 5" xfId="24433" xr:uid="{00000000-0005-0000-0000-00008A4C0000}"/>
    <cellStyle name="Separador de milhares 2 5 4 6" xfId="13260" xr:uid="{00000000-0005-0000-0000-00008B4C0000}"/>
    <cellStyle name="Separador de milhares 2 5 5" xfId="816" xr:uid="{00000000-0005-0000-0000-00008C4C0000}"/>
    <cellStyle name="Separador de milhares 2 5 5 2" xfId="2572" xr:uid="{00000000-0005-0000-0000-00008D4C0000}"/>
    <cellStyle name="Separador de milhares 2 5 5 2 2" xfId="8476" xr:uid="{00000000-0005-0000-0000-00008E4C0000}"/>
    <cellStyle name="Separador de milhares 2 5 5 2 2 2" xfId="31457" xr:uid="{00000000-0005-0000-0000-00008F4C0000}"/>
    <cellStyle name="Separador de milhares 2 5 5 2 2 3" xfId="19648" xr:uid="{00000000-0005-0000-0000-0000904C0000}"/>
    <cellStyle name="Separador de milhares 2 5 5 2 3" xfId="25553" xr:uid="{00000000-0005-0000-0000-0000914C0000}"/>
    <cellStyle name="Separador de milhares 2 5 5 2 4" xfId="16136" xr:uid="{00000000-0005-0000-0000-0000924C0000}"/>
    <cellStyle name="Separador de milhares 2 5 5 3" xfId="6720" xr:uid="{00000000-0005-0000-0000-0000934C0000}"/>
    <cellStyle name="Separador de milhares 2 5 5 3 2" xfId="10232" xr:uid="{00000000-0005-0000-0000-0000944C0000}"/>
    <cellStyle name="Separador de milhares 2 5 5 3 2 2" xfId="33213" xr:uid="{00000000-0005-0000-0000-0000954C0000}"/>
    <cellStyle name="Separador de milhares 2 5 5 3 2 3" xfId="22041" xr:uid="{00000000-0005-0000-0000-0000964C0000}"/>
    <cellStyle name="Separador de milhares 2 5 5 3 3" xfId="29701" xr:uid="{00000000-0005-0000-0000-0000974C0000}"/>
    <cellStyle name="Separador de milhares 2 5 5 3 4" xfId="14380" xr:uid="{00000000-0005-0000-0000-0000984C0000}"/>
    <cellStyle name="Separador de milhares 2 5 5 4" xfId="5524" xr:uid="{00000000-0005-0000-0000-0000994C0000}"/>
    <cellStyle name="Separador de milhares 2 5 5 4 2" xfId="28505" xr:uid="{00000000-0005-0000-0000-00009A4C0000}"/>
    <cellStyle name="Separador de milhares 2 5 5 4 3" xfId="17892" xr:uid="{00000000-0005-0000-0000-00009B4C0000}"/>
    <cellStyle name="Separador de milhares 2 5 5 5" xfId="23797" xr:uid="{00000000-0005-0000-0000-00009C4C0000}"/>
    <cellStyle name="Separador de milhares 2 5 5 6" xfId="12624" xr:uid="{00000000-0005-0000-0000-00009D4C0000}"/>
    <cellStyle name="Separador de milhares 2 5 6" xfId="2165" xr:uid="{00000000-0005-0000-0000-00009E4C0000}"/>
    <cellStyle name="Separador de milhares 2 5 6 2" xfId="8069" xr:uid="{00000000-0005-0000-0000-00009F4C0000}"/>
    <cellStyle name="Separador de milhares 2 5 6 2 2" xfId="31050" xr:uid="{00000000-0005-0000-0000-0000A04C0000}"/>
    <cellStyle name="Separador de milhares 2 5 6 2 3" xfId="19241" xr:uid="{00000000-0005-0000-0000-0000A14C0000}"/>
    <cellStyle name="Separador de milhares 2 5 6 3" xfId="25146" xr:uid="{00000000-0005-0000-0000-0000A24C0000}"/>
    <cellStyle name="Separador de milhares 2 5 6 4" xfId="15729" xr:uid="{00000000-0005-0000-0000-0000A34C0000}"/>
    <cellStyle name="Separador de milhares 2 5 7" xfId="6313" xr:uid="{00000000-0005-0000-0000-0000A44C0000}"/>
    <cellStyle name="Separador de milhares 2 5 7 2" xfId="9825" xr:uid="{00000000-0005-0000-0000-0000A54C0000}"/>
    <cellStyle name="Separador de milhares 2 5 7 2 2" xfId="32806" xr:uid="{00000000-0005-0000-0000-0000A64C0000}"/>
    <cellStyle name="Separador de milhares 2 5 7 2 3" xfId="21634" xr:uid="{00000000-0005-0000-0000-0000A74C0000}"/>
    <cellStyle name="Separador de milhares 2 5 7 3" xfId="29294" xr:uid="{00000000-0005-0000-0000-0000A84C0000}"/>
    <cellStyle name="Separador de milhares 2 5 7 4" xfId="13973" xr:uid="{00000000-0005-0000-0000-0000A94C0000}"/>
    <cellStyle name="Separador de milhares 2 5 8" xfId="5193" xr:uid="{00000000-0005-0000-0000-0000AA4C0000}"/>
    <cellStyle name="Separador de milhares 2 5 8 2" xfId="20997" xr:uid="{00000000-0005-0000-0000-0000AB4C0000}"/>
    <cellStyle name="Separador de milhares 2 5 8 3" xfId="28174" xr:uid="{00000000-0005-0000-0000-0000AC4C0000}"/>
    <cellStyle name="Separador de milhares 2 5 8 4" xfId="12217" xr:uid="{00000000-0005-0000-0000-0000AD4C0000}"/>
    <cellStyle name="Separador de milhares 2 5 9" xfId="3844" xr:uid="{00000000-0005-0000-0000-0000AE4C0000}"/>
    <cellStyle name="Separador de milhares 2 5 9 2" xfId="26825" xr:uid="{00000000-0005-0000-0000-0000AF4C0000}"/>
    <cellStyle name="Separador de milhares 2 5 9 3" xfId="17485" xr:uid="{00000000-0005-0000-0000-0000B04C0000}"/>
    <cellStyle name="Separador de milhares 2 6" xfId="901" xr:uid="{00000000-0005-0000-0000-0000B14C0000}"/>
    <cellStyle name="Separador de milhares 2 6 2" xfId="1537" xr:uid="{00000000-0005-0000-0000-0000B24C0000}"/>
    <cellStyle name="Separador de milhares 2 6 2 2" xfId="3293" xr:uid="{00000000-0005-0000-0000-0000B34C0000}"/>
    <cellStyle name="Separador de milhares 2 6 2 2 2" xfId="9197" xr:uid="{00000000-0005-0000-0000-0000B44C0000}"/>
    <cellStyle name="Separador de milhares 2 6 2 2 2 2" xfId="32178" xr:uid="{00000000-0005-0000-0000-0000B54C0000}"/>
    <cellStyle name="Separador de milhares 2 6 2 2 2 3" xfId="20369" xr:uid="{00000000-0005-0000-0000-0000B64C0000}"/>
    <cellStyle name="Separador de milhares 2 6 2 2 3" xfId="26274" xr:uid="{00000000-0005-0000-0000-0000B74C0000}"/>
    <cellStyle name="Separador de milhares 2 6 2 2 4" xfId="16857" xr:uid="{00000000-0005-0000-0000-0000B84C0000}"/>
    <cellStyle name="Separador de milhares 2 6 2 3" xfId="7441" xr:uid="{00000000-0005-0000-0000-0000B94C0000}"/>
    <cellStyle name="Separador de milhares 2 6 2 3 2" xfId="10953" xr:uid="{00000000-0005-0000-0000-0000BA4C0000}"/>
    <cellStyle name="Separador de milhares 2 6 2 3 2 2" xfId="33934" xr:uid="{00000000-0005-0000-0000-0000BB4C0000}"/>
    <cellStyle name="Separador de milhares 2 6 2 3 2 3" xfId="22762" xr:uid="{00000000-0005-0000-0000-0000BC4C0000}"/>
    <cellStyle name="Separador de milhares 2 6 2 3 3" xfId="30422" xr:uid="{00000000-0005-0000-0000-0000BD4C0000}"/>
    <cellStyle name="Separador de milhares 2 6 2 3 4" xfId="15101" xr:uid="{00000000-0005-0000-0000-0000BE4C0000}"/>
    <cellStyle name="Separador de milhares 2 6 2 4" xfId="4565" xr:uid="{00000000-0005-0000-0000-0000BF4C0000}"/>
    <cellStyle name="Separador de milhares 2 6 2 4 2" xfId="27546" xr:uid="{00000000-0005-0000-0000-0000C04C0000}"/>
    <cellStyle name="Separador de milhares 2 6 2 4 3" xfId="18613" xr:uid="{00000000-0005-0000-0000-0000C14C0000}"/>
    <cellStyle name="Separador de milhares 2 6 2 5" xfId="24518" xr:uid="{00000000-0005-0000-0000-0000C24C0000}"/>
    <cellStyle name="Separador de milhares 2 6 2 6" xfId="13345" xr:uid="{00000000-0005-0000-0000-0000C34C0000}"/>
    <cellStyle name="Separador de milhares 2 6 3" xfId="2657" xr:uid="{00000000-0005-0000-0000-0000C44C0000}"/>
    <cellStyle name="Separador de milhares 2 6 3 2" xfId="8561" xr:uid="{00000000-0005-0000-0000-0000C54C0000}"/>
    <cellStyle name="Separador de milhares 2 6 3 2 2" xfId="31542" xr:uid="{00000000-0005-0000-0000-0000C64C0000}"/>
    <cellStyle name="Separador de milhares 2 6 3 2 3" xfId="19733" xr:uid="{00000000-0005-0000-0000-0000C74C0000}"/>
    <cellStyle name="Separador de milhares 2 6 3 3" xfId="25638" xr:uid="{00000000-0005-0000-0000-0000C84C0000}"/>
    <cellStyle name="Separador de milhares 2 6 3 4" xfId="16221" xr:uid="{00000000-0005-0000-0000-0000C94C0000}"/>
    <cellStyle name="Separador de milhares 2 6 4" xfId="6805" xr:uid="{00000000-0005-0000-0000-0000CA4C0000}"/>
    <cellStyle name="Separador de milhares 2 6 4 2" xfId="10317" xr:uid="{00000000-0005-0000-0000-0000CB4C0000}"/>
    <cellStyle name="Separador de milhares 2 6 4 2 2" xfId="33298" xr:uid="{00000000-0005-0000-0000-0000CC4C0000}"/>
    <cellStyle name="Separador de milhares 2 6 4 2 3" xfId="22126" xr:uid="{00000000-0005-0000-0000-0000CD4C0000}"/>
    <cellStyle name="Separador de milhares 2 6 4 3" xfId="29786" xr:uid="{00000000-0005-0000-0000-0000CE4C0000}"/>
    <cellStyle name="Separador de milhares 2 6 4 4" xfId="14465" xr:uid="{00000000-0005-0000-0000-0000CF4C0000}"/>
    <cellStyle name="Separador de milhares 2 6 5" xfId="5609" xr:uid="{00000000-0005-0000-0000-0000D04C0000}"/>
    <cellStyle name="Separador de milhares 2 6 5 2" xfId="21243" xr:uid="{00000000-0005-0000-0000-0000D14C0000}"/>
    <cellStyle name="Separador de milhares 2 6 5 3" xfId="28590" xr:uid="{00000000-0005-0000-0000-0000D24C0000}"/>
    <cellStyle name="Separador de milhares 2 6 5 4" xfId="12709" xr:uid="{00000000-0005-0000-0000-0000D34C0000}"/>
    <cellStyle name="Separador de milhares 2 6 6" xfId="3929" xr:uid="{00000000-0005-0000-0000-0000D44C0000}"/>
    <cellStyle name="Separador de milhares 2 6 6 2" xfId="26910" xr:uid="{00000000-0005-0000-0000-0000D54C0000}"/>
    <cellStyle name="Separador de milhares 2 6 6 3" xfId="17977" xr:uid="{00000000-0005-0000-0000-0000D64C0000}"/>
    <cellStyle name="Separador de milhares 2 6 7" xfId="23882" xr:uid="{00000000-0005-0000-0000-0000D74C0000}"/>
    <cellStyle name="Separador de milhares 2 6 8" xfId="11589" xr:uid="{00000000-0005-0000-0000-0000D84C0000}"/>
    <cellStyle name="Separador de milhares 2 7" xfId="654" xr:uid="{00000000-0005-0000-0000-0000D94C0000}"/>
    <cellStyle name="Separador de milhares 2 7 2" xfId="2411" xr:uid="{00000000-0005-0000-0000-0000DA4C0000}"/>
    <cellStyle name="Separador de milhares 2 7 2 2" xfId="8315" xr:uid="{00000000-0005-0000-0000-0000DB4C0000}"/>
    <cellStyle name="Separador de milhares 2 7 2 2 2" xfId="31296" xr:uid="{00000000-0005-0000-0000-0000DC4C0000}"/>
    <cellStyle name="Separador de milhares 2 7 2 2 3" xfId="19487" xr:uid="{00000000-0005-0000-0000-0000DD4C0000}"/>
    <cellStyle name="Separador de milhares 2 7 2 3" xfId="25392" xr:uid="{00000000-0005-0000-0000-0000DE4C0000}"/>
    <cellStyle name="Separador de milhares 2 7 2 4" xfId="15975" xr:uid="{00000000-0005-0000-0000-0000DF4C0000}"/>
    <cellStyle name="Separador de milhares 2 7 3" xfId="6559" xr:uid="{00000000-0005-0000-0000-0000E04C0000}"/>
    <cellStyle name="Separador de milhares 2 7 3 2" xfId="10071" xr:uid="{00000000-0005-0000-0000-0000E14C0000}"/>
    <cellStyle name="Separador de milhares 2 7 3 2 2" xfId="33052" xr:uid="{00000000-0005-0000-0000-0000E24C0000}"/>
    <cellStyle name="Separador de milhares 2 7 3 2 3" xfId="21880" xr:uid="{00000000-0005-0000-0000-0000E34C0000}"/>
    <cellStyle name="Separador de milhares 2 7 3 3" xfId="29540" xr:uid="{00000000-0005-0000-0000-0000E44C0000}"/>
    <cellStyle name="Separador de milhares 2 7 3 4" xfId="14219" xr:uid="{00000000-0005-0000-0000-0000E54C0000}"/>
    <cellStyle name="Separador de milhares 2 7 4" xfId="5439" xr:uid="{00000000-0005-0000-0000-0000E64C0000}"/>
    <cellStyle name="Separador de milhares 2 7 4 2" xfId="28420" xr:uid="{00000000-0005-0000-0000-0000E74C0000}"/>
    <cellStyle name="Separador de milhares 2 7 4 3" xfId="17731" xr:uid="{00000000-0005-0000-0000-0000E84C0000}"/>
    <cellStyle name="Separador de milhares 2 7 5" xfId="23636" xr:uid="{00000000-0005-0000-0000-0000E94C0000}"/>
    <cellStyle name="Separador de milhares 2 7 6" xfId="12463" xr:uid="{00000000-0005-0000-0000-0000EA4C0000}"/>
    <cellStyle name="Separador de milhares 2 8" xfId="2012" xr:uid="{00000000-0005-0000-0000-0000EB4C0000}"/>
    <cellStyle name="Separador de milhares 2 8 2" xfId="7916" xr:uid="{00000000-0005-0000-0000-0000EC4C0000}"/>
    <cellStyle name="Separador de milhares 2 8 2 2" xfId="30897" xr:uid="{00000000-0005-0000-0000-0000ED4C0000}"/>
    <cellStyle name="Separador de milhares 2 8 2 3" xfId="19088" xr:uid="{00000000-0005-0000-0000-0000EE4C0000}"/>
    <cellStyle name="Separador de milhares 2 8 3" xfId="24993" xr:uid="{00000000-0005-0000-0000-0000EF4C0000}"/>
    <cellStyle name="Separador de milhares 2 8 4" xfId="15576" xr:uid="{00000000-0005-0000-0000-0000F04C0000}"/>
    <cellStyle name="Separador de milhares 2 9" xfId="6160" xr:uid="{00000000-0005-0000-0000-0000F14C0000}"/>
    <cellStyle name="Separador de milhares 2 9 2" xfId="9672" xr:uid="{00000000-0005-0000-0000-0000F24C0000}"/>
    <cellStyle name="Separador de milhares 2 9 2 2" xfId="32653" xr:uid="{00000000-0005-0000-0000-0000F34C0000}"/>
    <cellStyle name="Separador de milhares 2 9 2 3" xfId="21481" xr:uid="{00000000-0005-0000-0000-0000F44C0000}"/>
    <cellStyle name="Separador de milhares 2 9 3" xfId="29141" xr:uid="{00000000-0005-0000-0000-0000F54C0000}"/>
    <cellStyle name="Separador de milhares 2 9 4" xfId="13820" xr:uid="{00000000-0005-0000-0000-0000F64C0000}"/>
    <cellStyle name="Separador de milhares 20" xfId="34" xr:uid="{00000000-0005-0000-0000-0000F74C0000}"/>
    <cellStyle name="Separador de milhares 3" xfId="210" xr:uid="{00000000-0005-0000-0000-0000F84C0000}"/>
    <cellStyle name="Separador de milhares 3 2" xfId="289" xr:uid="{00000000-0005-0000-0000-0000F94C0000}"/>
    <cellStyle name="Separador de milhares 4" xfId="211" xr:uid="{00000000-0005-0000-0000-0000FA4C0000}"/>
    <cellStyle name="Separador de milhares 4 10" xfId="669" xr:uid="{00000000-0005-0000-0000-0000FB4C0000}"/>
    <cellStyle name="Separador de milhares 4 10 2" xfId="2426" xr:uid="{00000000-0005-0000-0000-0000FC4C0000}"/>
    <cellStyle name="Separador de milhares 4 10 2 2" xfId="8330" xr:uid="{00000000-0005-0000-0000-0000FD4C0000}"/>
    <cellStyle name="Separador de milhares 4 10 2 2 2" xfId="31311" xr:uid="{00000000-0005-0000-0000-0000FE4C0000}"/>
    <cellStyle name="Separador de milhares 4 10 2 2 3" xfId="19502" xr:uid="{00000000-0005-0000-0000-0000FF4C0000}"/>
    <cellStyle name="Separador de milhares 4 10 2 3" xfId="25407" xr:uid="{00000000-0005-0000-0000-0000004D0000}"/>
    <cellStyle name="Separador de milhares 4 10 2 4" xfId="15990" xr:uid="{00000000-0005-0000-0000-0000014D0000}"/>
    <cellStyle name="Separador de milhares 4 10 3" xfId="6574" xr:uid="{00000000-0005-0000-0000-0000024D0000}"/>
    <cellStyle name="Separador de milhares 4 10 3 2" xfId="10086" xr:uid="{00000000-0005-0000-0000-0000034D0000}"/>
    <cellStyle name="Separador de milhares 4 10 3 2 2" xfId="33067" xr:uid="{00000000-0005-0000-0000-0000044D0000}"/>
    <cellStyle name="Separador de milhares 4 10 3 2 3" xfId="21895" xr:uid="{00000000-0005-0000-0000-0000054D0000}"/>
    <cellStyle name="Separador de milhares 4 10 3 3" xfId="29555" xr:uid="{00000000-0005-0000-0000-0000064D0000}"/>
    <cellStyle name="Separador de milhares 4 10 3 4" xfId="14234" xr:uid="{00000000-0005-0000-0000-0000074D0000}"/>
    <cellStyle name="Separador de milhares 4 10 4" xfId="5454" xr:uid="{00000000-0005-0000-0000-0000084D0000}"/>
    <cellStyle name="Separador de milhares 4 10 4 2" xfId="28435" xr:uid="{00000000-0005-0000-0000-0000094D0000}"/>
    <cellStyle name="Separador de milhares 4 10 4 3" xfId="17746" xr:uid="{00000000-0005-0000-0000-00000A4D0000}"/>
    <cellStyle name="Separador de milhares 4 10 5" xfId="23651" xr:uid="{00000000-0005-0000-0000-00000B4D0000}"/>
    <cellStyle name="Separador de milhares 4 10 6" xfId="12478" xr:uid="{00000000-0005-0000-0000-00000C4D0000}"/>
    <cellStyle name="Separador de milhares 4 11" xfId="2027" xr:uid="{00000000-0005-0000-0000-00000D4D0000}"/>
    <cellStyle name="Separador de milhares 4 11 2" xfId="7931" xr:uid="{00000000-0005-0000-0000-00000E4D0000}"/>
    <cellStyle name="Separador de milhares 4 11 2 2" xfId="30912" xr:uid="{00000000-0005-0000-0000-00000F4D0000}"/>
    <cellStyle name="Separador de milhares 4 11 2 3" xfId="19103" xr:uid="{00000000-0005-0000-0000-0000104D0000}"/>
    <cellStyle name="Separador de milhares 4 11 3" xfId="25008" xr:uid="{00000000-0005-0000-0000-0000114D0000}"/>
    <cellStyle name="Separador de milhares 4 11 4" xfId="15591" xr:uid="{00000000-0005-0000-0000-0000124D0000}"/>
    <cellStyle name="Separador de milhares 4 12" xfId="6175" xr:uid="{00000000-0005-0000-0000-0000134D0000}"/>
    <cellStyle name="Separador de milhares 4 12 2" xfId="9687" xr:uid="{00000000-0005-0000-0000-0000144D0000}"/>
    <cellStyle name="Separador de milhares 4 12 2 2" xfId="32668" xr:uid="{00000000-0005-0000-0000-0000154D0000}"/>
    <cellStyle name="Separador de milhares 4 12 2 3" xfId="21496" xr:uid="{00000000-0005-0000-0000-0000164D0000}"/>
    <cellStyle name="Separador de milhares 4 12 3" xfId="29156" xr:uid="{00000000-0005-0000-0000-0000174D0000}"/>
    <cellStyle name="Separador de milhares 4 12 4" xfId="13835" xr:uid="{00000000-0005-0000-0000-0000184D0000}"/>
    <cellStyle name="Separador de milhares 4 13" xfId="5055" xr:uid="{00000000-0005-0000-0000-0000194D0000}"/>
    <cellStyle name="Separador de milhares 4 13 2" xfId="20859" xr:uid="{00000000-0005-0000-0000-00001A4D0000}"/>
    <cellStyle name="Separador de milhares 4 13 3" xfId="28036" xr:uid="{00000000-0005-0000-0000-00001B4D0000}"/>
    <cellStyle name="Separador de milhares 4 13 4" xfId="12079" xr:uid="{00000000-0005-0000-0000-00001C4D0000}"/>
    <cellStyle name="Separador de milhares 4 14" xfId="3774" xr:uid="{00000000-0005-0000-0000-00001D4D0000}"/>
    <cellStyle name="Separador de milhares 4 14 2" xfId="26755" xr:uid="{00000000-0005-0000-0000-00001E4D0000}"/>
    <cellStyle name="Separador de milhares 4 14 3" xfId="17347" xr:uid="{00000000-0005-0000-0000-00001F4D0000}"/>
    <cellStyle name="Separador de milhares 4 15" xfId="23252" xr:uid="{00000000-0005-0000-0000-0000204D0000}"/>
    <cellStyle name="Separador de milhares 4 16" xfId="11434" xr:uid="{00000000-0005-0000-0000-0000214D0000}"/>
    <cellStyle name="Separador de milhares 4 2" xfId="290" xr:uid="{00000000-0005-0000-0000-0000224D0000}"/>
    <cellStyle name="Separador de milhares 4 2 10" xfId="2050" xr:uid="{00000000-0005-0000-0000-0000234D0000}"/>
    <cellStyle name="Separador de milhares 4 2 10 2" xfId="7954" xr:uid="{00000000-0005-0000-0000-0000244D0000}"/>
    <cellStyle name="Separador de milhares 4 2 10 2 2" xfId="30935" xr:uid="{00000000-0005-0000-0000-0000254D0000}"/>
    <cellStyle name="Separador de milhares 4 2 10 2 3" xfId="19126" xr:uid="{00000000-0005-0000-0000-0000264D0000}"/>
    <cellStyle name="Separador de milhares 4 2 10 3" xfId="25031" xr:uid="{00000000-0005-0000-0000-0000274D0000}"/>
    <cellStyle name="Separador de milhares 4 2 10 4" xfId="15614" xr:uid="{00000000-0005-0000-0000-0000284D0000}"/>
    <cellStyle name="Separador de milhares 4 2 11" xfId="6198" xr:uid="{00000000-0005-0000-0000-0000294D0000}"/>
    <cellStyle name="Separador de milhares 4 2 11 2" xfId="9710" xr:uid="{00000000-0005-0000-0000-00002A4D0000}"/>
    <cellStyle name="Separador de milhares 4 2 11 2 2" xfId="32691" xr:uid="{00000000-0005-0000-0000-00002B4D0000}"/>
    <cellStyle name="Separador de milhares 4 2 11 2 3" xfId="21519" xr:uid="{00000000-0005-0000-0000-00002C4D0000}"/>
    <cellStyle name="Separador de milhares 4 2 11 3" xfId="29179" xr:uid="{00000000-0005-0000-0000-00002D4D0000}"/>
    <cellStyle name="Separador de milhares 4 2 11 4" xfId="13858" xr:uid="{00000000-0005-0000-0000-00002E4D0000}"/>
    <cellStyle name="Separador de milhares 4 2 12" xfId="5078" xr:uid="{00000000-0005-0000-0000-00002F4D0000}"/>
    <cellStyle name="Separador de milhares 4 2 12 2" xfId="20882" xr:uid="{00000000-0005-0000-0000-0000304D0000}"/>
    <cellStyle name="Separador de milhares 4 2 12 3" xfId="28059" xr:uid="{00000000-0005-0000-0000-0000314D0000}"/>
    <cellStyle name="Separador de milhares 4 2 12 4" xfId="12102" xr:uid="{00000000-0005-0000-0000-0000324D0000}"/>
    <cellStyle name="Separador de milhares 4 2 13" xfId="3797" xr:uid="{00000000-0005-0000-0000-0000334D0000}"/>
    <cellStyle name="Separador de milhares 4 2 13 2" xfId="26778" xr:uid="{00000000-0005-0000-0000-0000344D0000}"/>
    <cellStyle name="Separador de milhares 4 2 13 3" xfId="17370" xr:uid="{00000000-0005-0000-0000-0000354D0000}"/>
    <cellStyle name="Separador de milhares 4 2 14" xfId="23275" xr:uid="{00000000-0005-0000-0000-0000364D0000}"/>
    <cellStyle name="Separador de milhares 4 2 15" xfId="11457" xr:uid="{00000000-0005-0000-0000-0000374D0000}"/>
    <cellStyle name="Separador de milhares 4 2 2" xfId="445" xr:uid="{00000000-0005-0000-0000-0000384D0000}"/>
    <cellStyle name="Separador de milhares 4 2 2 10" xfId="23428" xr:uid="{00000000-0005-0000-0000-0000394D0000}"/>
    <cellStyle name="Separador de milhares 4 2 2 11" xfId="11542" xr:uid="{00000000-0005-0000-0000-00003A4D0000}"/>
    <cellStyle name="Separador de milhares 4 2 2 2" xfId="606" xr:uid="{00000000-0005-0000-0000-00003B4D0000}"/>
    <cellStyle name="Separador de milhares 4 2 2 2 2" xfId="1889" xr:uid="{00000000-0005-0000-0000-00003C4D0000}"/>
    <cellStyle name="Separador de milhares 4 2 2 2 2 2" xfId="3645" xr:uid="{00000000-0005-0000-0000-00003D4D0000}"/>
    <cellStyle name="Separador de milhares 4 2 2 2 2 2 2" xfId="9549" xr:uid="{00000000-0005-0000-0000-00003E4D0000}"/>
    <cellStyle name="Separador de milhares 4 2 2 2 2 2 2 2" xfId="32530" xr:uid="{00000000-0005-0000-0000-00003F4D0000}"/>
    <cellStyle name="Separador de milhares 4 2 2 2 2 2 2 3" xfId="20721" xr:uid="{00000000-0005-0000-0000-0000404D0000}"/>
    <cellStyle name="Separador de milhares 4 2 2 2 2 2 3" xfId="26626" xr:uid="{00000000-0005-0000-0000-0000414D0000}"/>
    <cellStyle name="Separador de milhares 4 2 2 2 2 2 4" xfId="17209" xr:uid="{00000000-0005-0000-0000-0000424D0000}"/>
    <cellStyle name="Separador de milhares 4 2 2 2 2 3" xfId="7793" xr:uid="{00000000-0005-0000-0000-0000434D0000}"/>
    <cellStyle name="Separador de milhares 4 2 2 2 2 3 2" xfId="11305" xr:uid="{00000000-0005-0000-0000-0000444D0000}"/>
    <cellStyle name="Separador de milhares 4 2 2 2 2 3 2 2" xfId="34286" xr:uid="{00000000-0005-0000-0000-0000454D0000}"/>
    <cellStyle name="Separador de milhares 4 2 2 2 2 3 2 3" xfId="23114" xr:uid="{00000000-0005-0000-0000-0000464D0000}"/>
    <cellStyle name="Separador de milhares 4 2 2 2 2 3 3" xfId="30774" xr:uid="{00000000-0005-0000-0000-0000474D0000}"/>
    <cellStyle name="Separador de milhares 4 2 2 2 2 3 4" xfId="15453" xr:uid="{00000000-0005-0000-0000-0000484D0000}"/>
    <cellStyle name="Separador de milhares 4 2 2 2 2 4" xfId="4917" xr:uid="{00000000-0005-0000-0000-0000494D0000}"/>
    <cellStyle name="Separador de milhares 4 2 2 2 2 4 2" xfId="27898" xr:uid="{00000000-0005-0000-0000-00004A4D0000}"/>
    <cellStyle name="Separador de milhares 4 2 2 2 2 4 3" xfId="18965" xr:uid="{00000000-0005-0000-0000-00004B4D0000}"/>
    <cellStyle name="Separador de milhares 4 2 2 2 2 5" xfId="24870" xr:uid="{00000000-0005-0000-0000-00004C4D0000}"/>
    <cellStyle name="Separador de milhares 4 2 2 2 2 6" xfId="13697" xr:uid="{00000000-0005-0000-0000-00004D4D0000}"/>
    <cellStyle name="Separador de milhares 4 2 2 2 3" xfId="1253" xr:uid="{00000000-0005-0000-0000-00004E4D0000}"/>
    <cellStyle name="Separador de milhares 4 2 2 2 3 2" xfId="3009" xr:uid="{00000000-0005-0000-0000-00004F4D0000}"/>
    <cellStyle name="Separador de milhares 4 2 2 2 3 2 2" xfId="8913" xr:uid="{00000000-0005-0000-0000-0000504D0000}"/>
    <cellStyle name="Separador de milhares 4 2 2 2 3 2 2 2" xfId="31894" xr:uid="{00000000-0005-0000-0000-0000514D0000}"/>
    <cellStyle name="Separador de milhares 4 2 2 2 3 2 2 3" xfId="20085" xr:uid="{00000000-0005-0000-0000-0000524D0000}"/>
    <cellStyle name="Separador de milhares 4 2 2 2 3 2 3" xfId="25990" xr:uid="{00000000-0005-0000-0000-0000534D0000}"/>
    <cellStyle name="Separador de milhares 4 2 2 2 3 2 4" xfId="16573" xr:uid="{00000000-0005-0000-0000-0000544D0000}"/>
    <cellStyle name="Separador de milhares 4 2 2 2 3 3" xfId="7157" xr:uid="{00000000-0005-0000-0000-0000554D0000}"/>
    <cellStyle name="Separador de milhares 4 2 2 2 3 3 2" xfId="10669" xr:uid="{00000000-0005-0000-0000-0000564D0000}"/>
    <cellStyle name="Separador de milhares 4 2 2 2 3 3 2 2" xfId="33650" xr:uid="{00000000-0005-0000-0000-0000574D0000}"/>
    <cellStyle name="Separador de milhares 4 2 2 2 3 3 2 3" xfId="22478" xr:uid="{00000000-0005-0000-0000-0000584D0000}"/>
    <cellStyle name="Separador de milhares 4 2 2 2 3 3 3" xfId="30138" xr:uid="{00000000-0005-0000-0000-0000594D0000}"/>
    <cellStyle name="Separador de milhares 4 2 2 2 3 3 4" xfId="14817" xr:uid="{00000000-0005-0000-0000-00005A4D0000}"/>
    <cellStyle name="Separador de milhares 4 2 2 2 3 4" xfId="5961" xr:uid="{00000000-0005-0000-0000-00005B4D0000}"/>
    <cellStyle name="Separador de milhares 4 2 2 2 3 4 2" xfId="28942" xr:uid="{00000000-0005-0000-0000-00005C4D0000}"/>
    <cellStyle name="Separador de milhares 4 2 2 2 3 4 3" xfId="18329" xr:uid="{00000000-0005-0000-0000-00005D4D0000}"/>
    <cellStyle name="Separador de milhares 4 2 2 2 3 5" xfId="24234" xr:uid="{00000000-0005-0000-0000-00005E4D0000}"/>
    <cellStyle name="Separador de milhares 4 2 2 2 3 6" xfId="13061" xr:uid="{00000000-0005-0000-0000-00005F4D0000}"/>
    <cellStyle name="Separador de milhares 4 2 2 2 4" xfId="2364" xr:uid="{00000000-0005-0000-0000-0000604D0000}"/>
    <cellStyle name="Separador de milhares 4 2 2 2 4 2" xfId="8268" xr:uid="{00000000-0005-0000-0000-0000614D0000}"/>
    <cellStyle name="Separador de milhares 4 2 2 2 4 2 2" xfId="31249" xr:uid="{00000000-0005-0000-0000-0000624D0000}"/>
    <cellStyle name="Separador de milhares 4 2 2 2 4 2 3" xfId="19440" xr:uid="{00000000-0005-0000-0000-0000634D0000}"/>
    <cellStyle name="Separador de milhares 4 2 2 2 4 3" xfId="25345" xr:uid="{00000000-0005-0000-0000-0000644D0000}"/>
    <cellStyle name="Separador de milhares 4 2 2 2 4 4" xfId="15928" xr:uid="{00000000-0005-0000-0000-0000654D0000}"/>
    <cellStyle name="Separador de milhares 4 2 2 2 5" xfId="6512" xr:uid="{00000000-0005-0000-0000-0000664D0000}"/>
    <cellStyle name="Separador de milhares 4 2 2 2 5 2" xfId="10024" xr:uid="{00000000-0005-0000-0000-0000674D0000}"/>
    <cellStyle name="Separador de milhares 4 2 2 2 5 2 2" xfId="33005" xr:uid="{00000000-0005-0000-0000-0000684D0000}"/>
    <cellStyle name="Separador de milhares 4 2 2 2 5 2 3" xfId="21833" xr:uid="{00000000-0005-0000-0000-0000694D0000}"/>
    <cellStyle name="Separador de milhares 4 2 2 2 5 3" xfId="29493" xr:uid="{00000000-0005-0000-0000-00006A4D0000}"/>
    <cellStyle name="Separador de milhares 4 2 2 2 5 4" xfId="14172" xr:uid="{00000000-0005-0000-0000-00006B4D0000}"/>
    <cellStyle name="Separador de milhares 4 2 2 2 6" xfId="5392" xr:uid="{00000000-0005-0000-0000-00006C4D0000}"/>
    <cellStyle name="Separador de milhares 4 2 2 2 6 2" xfId="21196" xr:uid="{00000000-0005-0000-0000-00006D4D0000}"/>
    <cellStyle name="Separador de milhares 4 2 2 2 6 3" xfId="28373" xr:uid="{00000000-0005-0000-0000-00006E4D0000}"/>
    <cellStyle name="Separador de milhares 4 2 2 2 6 4" xfId="12416" xr:uid="{00000000-0005-0000-0000-00006F4D0000}"/>
    <cellStyle name="Separador de milhares 4 2 2 2 7" xfId="4281" xr:uid="{00000000-0005-0000-0000-0000704D0000}"/>
    <cellStyle name="Separador de milhares 4 2 2 2 7 2" xfId="27262" xr:uid="{00000000-0005-0000-0000-0000714D0000}"/>
    <cellStyle name="Separador de milhares 4 2 2 2 7 3" xfId="17684" xr:uid="{00000000-0005-0000-0000-0000724D0000}"/>
    <cellStyle name="Separador de milhares 4 2 2 2 8" xfId="23589" xr:uid="{00000000-0005-0000-0000-0000734D0000}"/>
    <cellStyle name="Separador de milhares 4 2 2 2 9" xfId="11941" xr:uid="{00000000-0005-0000-0000-0000744D0000}"/>
    <cellStyle name="Separador de milhares 4 2 2 3" xfId="1092" xr:uid="{00000000-0005-0000-0000-0000754D0000}"/>
    <cellStyle name="Separador de milhares 4 2 2 3 2" xfId="1728" xr:uid="{00000000-0005-0000-0000-0000764D0000}"/>
    <cellStyle name="Separador de milhares 4 2 2 3 2 2" xfId="3484" xr:uid="{00000000-0005-0000-0000-0000774D0000}"/>
    <cellStyle name="Separador de milhares 4 2 2 3 2 2 2" xfId="9388" xr:uid="{00000000-0005-0000-0000-0000784D0000}"/>
    <cellStyle name="Separador de milhares 4 2 2 3 2 2 2 2" xfId="32369" xr:uid="{00000000-0005-0000-0000-0000794D0000}"/>
    <cellStyle name="Separador de milhares 4 2 2 3 2 2 2 3" xfId="20560" xr:uid="{00000000-0005-0000-0000-00007A4D0000}"/>
    <cellStyle name="Separador de milhares 4 2 2 3 2 2 3" xfId="26465" xr:uid="{00000000-0005-0000-0000-00007B4D0000}"/>
    <cellStyle name="Separador de milhares 4 2 2 3 2 2 4" xfId="17048" xr:uid="{00000000-0005-0000-0000-00007C4D0000}"/>
    <cellStyle name="Separador de milhares 4 2 2 3 2 3" xfId="7632" xr:uid="{00000000-0005-0000-0000-00007D4D0000}"/>
    <cellStyle name="Separador de milhares 4 2 2 3 2 3 2" xfId="11144" xr:uid="{00000000-0005-0000-0000-00007E4D0000}"/>
    <cellStyle name="Separador de milhares 4 2 2 3 2 3 2 2" xfId="34125" xr:uid="{00000000-0005-0000-0000-00007F4D0000}"/>
    <cellStyle name="Separador de milhares 4 2 2 3 2 3 2 3" xfId="22953" xr:uid="{00000000-0005-0000-0000-0000804D0000}"/>
    <cellStyle name="Separador de milhares 4 2 2 3 2 3 3" xfId="30613" xr:uid="{00000000-0005-0000-0000-0000814D0000}"/>
    <cellStyle name="Separador de milhares 4 2 2 3 2 3 4" xfId="15292" xr:uid="{00000000-0005-0000-0000-0000824D0000}"/>
    <cellStyle name="Separador de milhares 4 2 2 3 2 4" xfId="4756" xr:uid="{00000000-0005-0000-0000-0000834D0000}"/>
    <cellStyle name="Separador de milhares 4 2 2 3 2 4 2" xfId="27737" xr:uid="{00000000-0005-0000-0000-0000844D0000}"/>
    <cellStyle name="Separador de milhares 4 2 2 3 2 4 3" xfId="18804" xr:uid="{00000000-0005-0000-0000-0000854D0000}"/>
    <cellStyle name="Separador de milhares 4 2 2 3 2 5" xfId="24709" xr:uid="{00000000-0005-0000-0000-0000864D0000}"/>
    <cellStyle name="Separador de milhares 4 2 2 3 2 6" xfId="13536" xr:uid="{00000000-0005-0000-0000-0000874D0000}"/>
    <cellStyle name="Separador de milhares 4 2 2 3 3" xfId="2848" xr:uid="{00000000-0005-0000-0000-0000884D0000}"/>
    <cellStyle name="Separador de milhares 4 2 2 3 3 2" xfId="8752" xr:uid="{00000000-0005-0000-0000-0000894D0000}"/>
    <cellStyle name="Separador de milhares 4 2 2 3 3 2 2" xfId="31733" xr:uid="{00000000-0005-0000-0000-00008A4D0000}"/>
    <cellStyle name="Separador de milhares 4 2 2 3 3 2 3" xfId="19924" xr:uid="{00000000-0005-0000-0000-00008B4D0000}"/>
    <cellStyle name="Separador de milhares 4 2 2 3 3 3" xfId="25829" xr:uid="{00000000-0005-0000-0000-00008C4D0000}"/>
    <cellStyle name="Separador de milhares 4 2 2 3 3 4" xfId="16412" xr:uid="{00000000-0005-0000-0000-00008D4D0000}"/>
    <cellStyle name="Separador de milhares 4 2 2 3 4" xfId="6996" xr:uid="{00000000-0005-0000-0000-00008E4D0000}"/>
    <cellStyle name="Separador de milhares 4 2 2 3 4 2" xfId="10508" xr:uid="{00000000-0005-0000-0000-00008F4D0000}"/>
    <cellStyle name="Separador de milhares 4 2 2 3 4 2 2" xfId="33489" xr:uid="{00000000-0005-0000-0000-0000904D0000}"/>
    <cellStyle name="Separador de milhares 4 2 2 3 4 2 3" xfId="22317" xr:uid="{00000000-0005-0000-0000-0000914D0000}"/>
    <cellStyle name="Separador de milhares 4 2 2 3 4 3" xfId="29977" xr:uid="{00000000-0005-0000-0000-0000924D0000}"/>
    <cellStyle name="Separador de milhares 4 2 2 3 4 4" xfId="14656" xr:uid="{00000000-0005-0000-0000-0000934D0000}"/>
    <cellStyle name="Separador de milhares 4 2 2 3 5" xfId="5800" xr:uid="{00000000-0005-0000-0000-0000944D0000}"/>
    <cellStyle name="Separador de milhares 4 2 2 3 5 2" xfId="21358" xr:uid="{00000000-0005-0000-0000-0000954D0000}"/>
    <cellStyle name="Separador de milhares 4 2 2 3 5 3" xfId="28781" xr:uid="{00000000-0005-0000-0000-0000964D0000}"/>
    <cellStyle name="Separador de milhares 4 2 2 3 5 4" xfId="12900" xr:uid="{00000000-0005-0000-0000-0000974D0000}"/>
    <cellStyle name="Separador de milhares 4 2 2 3 6" xfId="4120" xr:uid="{00000000-0005-0000-0000-0000984D0000}"/>
    <cellStyle name="Separador de milhares 4 2 2 3 6 2" xfId="27101" xr:uid="{00000000-0005-0000-0000-0000994D0000}"/>
    <cellStyle name="Separador de milhares 4 2 2 3 6 3" xfId="18168" xr:uid="{00000000-0005-0000-0000-00009A4D0000}"/>
    <cellStyle name="Separador de milhares 4 2 2 3 7" xfId="24073" xr:uid="{00000000-0005-0000-0000-00009B4D0000}"/>
    <cellStyle name="Separador de milhares 4 2 2 3 8" xfId="11780" xr:uid="{00000000-0005-0000-0000-00009C4D0000}"/>
    <cellStyle name="Separador de milhares 4 2 2 4" xfId="1490" xr:uid="{00000000-0005-0000-0000-00009D4D0000}"/>
    <cellStyle name="Separador de milhares 4 2 2 4 2" xfId="3246" xr:uid="{00000000-0005-0000-0000-00009E4D0000}"/>
    <cellStyle name="Separador de milhares 4 2 2 4 2 2" xfId="9150" xr:uid="{00000000-0005-0000-0000-00009F4D0000}"/>
    <cellStyle name="Separador de milhares 4 2 2 4 2 2 2" xfId="32131" xr:uid="{00000000-0005-0000-0000-0000A04D0000}"/>
    <cellStyle name="Separador de milhares 4 2 2 4 2 2 3" xfId="20322" xr:uid="{00000000-0005-0000-0000-0000A14D0000}"/>
    <cellStyle name="Separador de milhares 4 2 2 4 2 3" xfId="26227" xr:uid="{00000000-0005-0000-0000-0000A24D0000}"/>
    <cellStyle name="Separador de milhares 4 2 2 4 2 4" xfId="16810" xr:uid="{00000000-0005-0000-0000-0000A34D0000}"/>
    <cellStyle name="Separador de milhares 4 2 2 4 3" xfId="7394" xr:uid="{00000000-0005-0000-0000-0000A44D0000}"/>
    <cellStyle name="Separador de milhares 4 2 2 4 3 2" xfId="10906" xr:uid="{00000000-0005-0000-0000-0000A54D0000}"/>
    <cellStyle name="Separador de milhares 4 2 2 4 3 2 2" xfId="33887" xr:uid="{00000000-0005-0000-0000-0000A64D0000}"/>
    <cellStyle name="Separador de milhares 4 2 2 4 3 2 3" xfId="22715" xr:uid="{00000000-0005-0000-0000-0000A74D0000}"/>
    <cellStyle name="Separador de milhares 4 2 2 4 3 3" xfId="30375" xr:uid="{00000000-0005-0000-0000-0000A84D0000}"/>
    <cellStyle name="Separador de milhares 4 2 2 4 3 4" xfId="15054" xr:uid="{00000000-0005-0000-0000-0000A94D0000}"/>
    <cellStyle name="Separador de milhares 4 2 2 4 4" xfId="4518" xr:uid="{00000000-0005-0000-0000-0000AA4D0000}"/>
    <cellStyle name="Separador de milhares 4 2 2 4 4 2" xfId="27499" xr:uid="{00000000-0005-0000-0000-0000AB4D0000}"/>
    <cellStyle name="Separador de milhares 4 2 2 4 4 3" xfId="18566" xr:uid="{00000000-0005-0000-0000-0000AC4D0000}"/>
    <cellStyle name="Separador de milhares 4 2 2 4 5" xfId="24471" xr:uid="{00000000-0005-0000-0000-0000AD4D0000}"/>
    <cellStyle name="Separador de milhares 4 2 2 4 6" xfId="13298" xr:uid="{00000000-0005-0000-0000-0000AE4D0000}"/>
    <cellStyle name="Separador de milhares 4 2 2 5" xfId="854" xr:uid="{00000000-0005-0000-0000-0000AF4D0000}"/>
    <cellStyle name="Separador de milhares 4 2 2 5 2" xfId="2610" xr:uid="{00000000-0005-0000-0000-0000B04D0000}"/>
    <cellStyle name="Separador de milhares 4 2 2 5 2 2" xfId="8514" xr:uid="{00000000-0005-0000-0000-0000B14D0000}"/>
    <cellStyle name="Separador de milhares 4 2 2 5 2 2 2" xfId="31495" xr:uid="{00000000-0005-0000-0000-0000B24D0000}"/>
    <cellStyle name="Separador de milhares 4 2 2 5 2 2 3" xfId="19686" xr:uid="{00000000-0005-0000-0000-0000B34D0000}"/>
    <cellStyle name="Separador de milhares 4 2 2 5 2 3" xfId="25591" xr:uid="{00000000-0005-0000-0000-0000B44D0000}"/>
    <cellStyle name="Separador de milhares 4 2 2 5 2 4" xfId="16174" xr:uid="{00000000-0005-0000-0000-0000B54D0000}"/>
    <cellStyle name="Separador de milhares 4 2 2 5 3" xfId="6758" xr:uid="{00000000-0005-0000-0000-0000B64D0000}"/>
    <cellStyle name="Separador de milhares 4 2 2 5 3 2" xfId="10270" xr:uid="{00000000-0005-0000-0000-0000B74D0000}"/>
    <cellStyle name="Separador de milhares 4 2 2 5 3 2 2" xfId="33251" xr:uid="{00000000-0005-0000-0000-0000B84D0000}"/>
    <cellStyle name="Separador de milhares 4 2 2 5 3 2 3" xfId="22079" xr:uid="{00000000-0005-0000-0000-0000B94D0000}"/>
    <cellStyle name="Separador de milhares 4 2 2 5 3 3" xfId="29739" xr:uid="{00000000-0005-0000-0000-0000BA4D0000}"/>
    <cellStyle name="Separador de milhares 4 2 2 5 3 4" xfId="14418" xr:uid="{00000000-0005-0000-0000-0000BB4D0000}"/>
    <cellStyle name="Separador de milhares 4 2 2 5 4" xfId="5562" xr:uid="{00000000-0005-0000-0000-0000BC4D0000}"/>
    <cellStyle name="Separador de milhares 4 2 2 5 4 2" xfId="28543" xr:uid="{00000000-0005-0000-0000-0000BD4D0000}"/>
    <cellStyle name="Separador de milhares 4 2 2 5 4 3" xfId="17930" xr:uid="{00000000-0005-0000-0000-0000BE4D0000}"/>
    <cellStyle name="Separador de milhares 4 2 2 5 5" xfId="23835" xr:uid="{00000000-0005-0000-0000-0000BF4D0000}"/>
    <cellStyle name="Separador de milhares 4 2 2 5 6" xfId="12662" xr:uid="{00000000-0005-0000-0000-0000C04D0000}"/>
    <cellStyle name="Separador de milhares 4 2 2 6" xfId="2203" xr:uid="{00000000-0005-0000-0000-0000C14D0000}"/>
    <cellStyle name="Separador de milhares 4 2 2 6 2" xfId="8107" xr:uid="{00000000-0005-0000-0000-0000C24D0000}"/>
    <cellStyle name="Separador de milhares 4 2 2 6 2 2" xfId="31088" xr:uid="{00000000-0005-0000-0000-0000C34D0000}"/>
    <cellStyle name="Separador de milhares 4 2 2 6 2 3" xfId="19279" xr:uid="{00000000-0005-0000-0000-0000C44D0000}"/>
    <cellStyle name="Separador de milhares 4 2 2 6 3" xfId="25184" xr:uid="{00000000-0005-0000-0000-0000C54D0000}"/>
    <cellStyle name="Separador de milhares 4 2 2 6 4" xfId="15767" xr:uid="{00000000-0005-0000-0000-0000C64D0000}"/>
    <cellStyle name="Separador de milhares 4 2 2 7" xfId="6351" xr:uid="{00000000-0005-0000-0000-0000C74D0000}"/>
    <cellStyle name="Separador de milhares 4 2 2 7 2" xfId="9863" xr:uid="{00000000-0005-0000-0000-0000C84D0000}"/>
    <cellStyle name="Separador de milhares 4 2 2 7 2 2" xfId="32844" xr:uid="{00000000-0005-0000-0000-0000C94D0000}"/>
    <cellStyle name="Separador de milhares 4 2 2 7 2 3" xfId="21672" xr:uid="{00000000-0005-0000-0000-0000CA4D0000}"/>
    <cellStyle name="Separador de milhares 4 2 2 7 3" xfId="29332" xr:uid="{00000000-0005-0000-0000-0000CB4D0000}"/>
    <cellStyle name="Separador de milhares 4 2 2 7 4" xfId="14011" xr:uid="{00000000-0005-0000-0000-0000CC4D0000}"/>
    <cellStyle name="Separador de milhares 4 2 2 8" xfId="5231" xr:uid="{00000000-0005-0000-0000-0000CD4D0000}"/>
    <cellStyle name="Separador de milhares 4 2 2 8 2" xfId="21035" xr:uid="{00000000-0005-0000-0000-0000CE4D0000}"/>
    <cellStyle name="Separador de milhares 4 2 2 8 3" xfId="28212" xr:uid="{00000000-0005-0000-0000-0000CF4D0000}"/>
    <cellStyle name="Separador de milhares 4 2 2 8 4" xfId="12255" xr:uid="{00000000-0005-0000-0000-0000D04D0000}"/>
    <cellStyle name="Separador de milhares 4 2 2 9" xfId="3882" xr:uid="{00000000-0005-0000-0000-0000D14D0000}"/>
    <cellStyle name="Separador de milhares 4 2 2 9 2" xfId="26863" xr:uid="{00000000-0005-0000-0000-0000D24D0000}"/>
    <cellStyle name="Separador de milhares 4 2 2 9 3" xfId="17523" xr:uid="{00000000-0005-0000-0000-0000D34D0000}"/>
    <cellStyle name="Separador de milhares 4 2 3" xfId="363" xr:uid="{00000000-0005-0000-0000-0000D44D0000}"/>
    <cellStyle name="Separador de milhares 4 2 3 2" xfId="1647" xr:uid="{00000000-0005-0000-0000-0000D54D0000}"/>
    <cellStyle name="Separador de milhares 4 2 3 2 2" xfId="3403" xr:uid="{00000000-0005-0000-0000-0000D64D0000}"/>
    <cellStyle name="Separador de milhares 4 2 3 2 2 2" xfId="9307" xr:uid="{00000000-0005-0000-0000-0000D74D0000}"/>
    <cellStyle name="Separador de milhares 4 2 3 2 2 2 2" xfId="32288" xr:uid="{00000000-0005-0000-0000-0000D84D0000}"/>
    <cellStyle name="Separador de milhares 4 2 3 2 2 2 3" xfId="20479" xr:uid="{00000000-0005-0000-0000-0000D94D0000}"/>
    <cellStyle name="Separador de milhares 4 2 3 2 2 3" xfId="26384" xr:uid="{00000000-0005-0000-0000-0000DA4D0000}"/>
    <cellStyle name="Separador de milhares 4 2 3 2 2 4" xfId="16967" xr:uid="{00000000-0005-0000-0000-0000DB4D0000}"/>
    <cellStyle name="Separador de milhares 4 2 3 2 3" xfId="7551" xr:uid="{00000000-0005-0000-0000-0000DC4D0000}"/>
    <cellStyle name="Separador de milhares 4 2 3 2 3 2" xfId="11063" xr:uid="{00000000-0005-0000-0000-0000DD4D0000}"/>
    <cellStyle name="Separador de milhares 4 2 3 2 3 2 2" xfId="34044" xr:uid="{00000000-0005-0000-0000-0000DE4D0000}"/>
    <cellStyle name="Separador de milhares 4 2 3 2 3 2 3" xfId="22872" xr:uid="{00000000-0005-0000-0000-0000DF4D0000}"/>
    <cellStyle name="Separador de milhares 4 2 3 2 3 3" xfId="30532" xr:uid="{00000000-0005-0000-0000-0000E04D0000}"/>
    <cellStyle name="Separador de milhares 4 2 3 2 3 4" xfId="15211" xr:uid="{00000000-0005-0000-0000-0000E14D0000}"/>
    <cellStyle name="Separador de milhares 4 2 3 2 4" xfId="4675" xr:uid="{00000000-0005-0000-0000-0000E24D0000}"/>
    <cellStyle name="Separador de milhares 4 2 3 2 4 2" xfId="27656" xr:uid="{00000000-0005-0000-0000-0000E34D0000}"/>
    <cellStyle name="Separador de milhares 4 2 3 2 4 3" xfId="18723" xr:uid="{00000000-0005-0000-0000-0000E44D0000}"/>
    <cellStyle name="Separador de milhares 4 2 3 2 5" xfId="24628" xr:uid="{00000000-0005-0000-0000-0000E54D0000}"/>
    <cellStyle name="Separador de milhares 4 2 3 2 6" xfId="13455" xr:uid="{00000000-0005-0000-0000-0000E64D0000}"/>
    <cellStyle name="Separador de milhares 4 2 3 3" xfId="1011" xr:uid="{00000000-0005-0000-0000-0000E74D0000}"/>
    <cellStyle name="Separador de milhares 4 2 3 3 2" xfId="2767" xr:uid="{00000000-0005-0000-0000-0000E84D0000}"/>
    <cellStyle name="Separador de milhares 4 2 3 3 2 2" xfId="8671" xr:uid="{00000000-0005-0000-0000-0000E94D0000}"/>
    <cellStyle name="Separador de milhares 4 2 3 3 2 2 2" xfId="31652" xr:uid="{00000000-0005-0000-0000-0000EA4D0000}"/>
    <cellStyle name="Separador de milhares 4 2 3 3 2 2 3" xfId="19843" xr:uid="{00000000-0005-0000-0000-0000EB4D0000}"/>
    <cellStyle name="Separador de milhares 4 2 3 3 2 3" xfId="25748" xr:uid="{00000000-0005-0000-0000-0000EC4D0000}"/>
    <cellStyle name="Separador de milhares 4 2 3 3 2 4" xfId="16331" xr:uid="{00000000-0005-0000-0000-0000ED4D0000}"/>
    <cellStyle name="Separador de milhares 4 2 3 3 3" xfId="6915" xr:uid="{00000000-0005-0000-0000-0000EE4D0000}"/>
    <cellStyle name="Separador de milhares 4 2 3 3 3 2" xfId="10427" xr:uid="{00000000-0005-0000-0000-0000EF4D0000}"/>
    <cellStyle name="Separador de milhares 4 2 3 3 3 2 2" xfId="33408" xr:uid="{00000000-0005-0000-0000-0000F04D0000}"/>
    <cellStyle name="Separador de milhares 4 2 3 3 3 2 3" xfId="22236" xr:uid="{00000000-0005-0000-0000-0000F14D0000}"/>
    <cellStyle name="Separador de milhares 4 2 3 3 3 3" xfId="29896" xr:uid="{00000000-0005-0000-0000-0000F24D0000}"/>
    <cellStyle name="Separador de milhares 4 2 3 3 3 4" xfId="14575" xr:uid="{00000000-0005-0000-0000-0000F34D0000}"/>
    <cellStyle name="Separador de milhares 4 2 3 3 4" xfId="5719" xr:uid="{00000000-0005-0000-0000-0000F44D0000}"/>
    <cellStyle name="Separador de milhares 4 2 3 3 4 2" xfId="28700" xr:uid="{00000000-0005-0000-0000-0000F54D0000}"/>
    <cellStyle name="Separador de milhares 4 2 3 3 4 3" xfId="18087" xr:uid="{00000000-0005-0000-0000-0000F64D0000}"/>
    <cellStyle name="Separador de milhares 4 2 3 3 5" xfId="23992" xr:uid="{00000000-0005-0000-0000-0000F74D0000}"/>
    <cellStyle name="Separador de milhares 4 2 3 3 6" xfId="12819" xr:uid="{00000000-0005-0000-0000-0000F84D0000}"/>
    <cellStyle name="Separador de milhares 4 2 3 4" xfId="2122" xr:uid="{00000000-0005-0000-0000-0000F94D0000}"/>
    <cellStyle name="Separador de milhares 4 2 3 4 2" xfId="8026" xr:uid="{00000000-0005-0000-0000-0000FA4D0000}"/>
    <cellStyle name="Separador de milhares 4 2 3 4 2 2" xfId="31007" xr:uid="{00000000-0005-0000-0000-0000FB4D0000}"/>
    <cellStyle name="Separador de milhares 4 2 3 4 2 3" xfId="19198" xr:uid="{00000000-0005-0000-0000-0000FC4D0000}"/>
    <cellStyle name="Separador de milhares 4 2 3 4 3" xfId="25103" xr:uid="{00000000-0005-0000-0000-0000FD4D0000}"/>
    <cellStyle name="Separador de milhares 4 2 3 4 4" xfId="15686" xr:uid="{00000000-0005-0000-0000-0000FE4D0000}"/>
    <cellStyle name="Separador de milhares 4 2 3 5" xfId="6270" xr:uid="{00000000-0005-0000-0000-0000FF4D0000}"/>
    <cellStyle name="Separador de milhares 4 2 3 5 2" xfId="9782" xr:uid="{00000000-0005-0000-0000-0000004E0000}"/>
    <cellStyle name="Separador de milhares 4 2 3 5 2 2" xfId="32763" xr:uid="{00000000-0005-0000-0000-0000014E0000}"/>
    <cellStyle name="Separador de milhares 4 2 3 5 2 3" xfId="21591" xr:uid="{00000000-0005-0000-0000-0000024E0000}"/>
    <cellStyle name="Separador de milhares 4 2 3 5 3" xfId="29251" xr:uid="{00000000-0005-0000-0000-0000034E0000}"/>
    <cellStyle name="Separador de milhares 4 2 3 5 4" xfId="13930" xr:uid="{00000000-0005-0000-0000-0000044E0000}"/>
    <cellStyle name="Separador de milhares 4 2 3 6" xfId="5150" xr:uid="{00000000-0005-0000-0000-0000054E0000}"/>
    <cellStyle name="Separador de milhares 4 2 3 6 2" xfId="20954" xr:uid="{00000000-0005-0000-0000-0000064E0000}"/>
    <cellStyle name="Separador de milhares 4 2 3 6 3" xfId="28131" xr:uid="{00000000-0005-0000-0000-0000074E0000}"/>
    <cellStyle name="Separador de milhares 4 2 3 6 4" xfId="12174" xr:uid="{00000000-0005-0000-0000-0000084E0000}"/>
    <cellStyle name="Separador de milhares 4 2 3 7" xfId="4039" xr:uid="{00000000-0005-0000-0000-0000094E0000}"/>
    <cellStyle name="Separador de milhares 4 2 3 7 2" xfId="27020" xr:uid="{00000000-0005-0000-0000-00000A4E0000}"/>
    <cellStyle name="Separador de milhares 4 2 3 7 3" xfId="17442" xr:uid="{00000000-0005-0000-0000-00000B4E0000}"/>
    <cellStyle name="Separador de milhares 4 2 3 8" xfId="23347" xr:uid="{00000000-0005-0000-0000-00000C4E0000}"/>
    <cellStyle name="Separador de milhares 4 2 3 9" xfId="11699" xr:uid="{00000000-0005-0000-0000-00000D4E0000}"/>
    <cellStyle name="Separador de milhares 4 2 4" xfId="521" xr:uid="{00000000-0005-0000-0000-00000E4E0000}"/>
    <cellStyle name="Separador de milhares 4 2 4 2" xfId="1804" xr:uid="{00000000-0005-0000-0000-00000F4E0000}"/>
    <cellStyle name="Separador de milhares 4 2 4 2 2" xfId="3560" xr:uid="{00000000-0005-0000-0000-0000104E0000}"/>
    <cellStyle name="Separador de milhares 4 2 4 2 2 2" xfId="9464" xr:uid="{00000000-0005-0000-0000-0000114E0000}"/>
    <cellStyle name="Separador de milhares 4 2 4 2 2 2 2" xfId="32445" xr:uid="{00000000-0005-0000-0000-0000124E0000}"/>
    <cellStyle name="Separador de milhares 4 2 4 2 2 2 3" xfId="20636" xr:uid="{00000000-0005-0000-0000-0000134E0000}"/>
    <cellStyle name="Separador de milhares 4 2 4 2 2 3" xfId="26541" xr:uid="{00000000-0005-0000-0000-0000144E0000}"/>
    <cellStyle name="Separador de milhares 4 2 4 2 2 4" xfId="17124" xr:uid="{00000000-0005-0000-0000-0000154E0000}"/>
    <cellStyle name="Separador de milhares 4 2 4 2 3" xfId="7708" xr:uid="{00000000-0005-0000-0000-0000164E0000}"/>
    <cellStyle name="Separador de milhares 4 2 4 2 3 2" xfId="11220" xr:uid="{00000000-0005-0000-0000-0000174E0000}"/>
    <cellStyle name="Separador de milhares 4 2 4 2 3 2 2" xfId="34201" xr:uid="{00000000-0005-0000-0000-0000184E0000}"/>
    <cellStyle name="Separador de milhares 4 2 4 2 3 2 3" xfId="23029" xr:uid="{00000000-0005-0000-0000-0000194E0000}"/>
    <cellStyle name="Separador de milhares 4 2 4 2 3 3" xfId="30689" xr:uid="{00000000-0005-0000-0000-00001A4E0000}"/>
    <cellStyle name="Separador de milhares 4 2 4 2 3 4" xfId="15368" xr:uid="{00000000-0005-0000-0000-00001B4E0000}"/>
    <cellStyle name="Separador de milhares 4 2 4 2 4" xfId="4832" xr:uid="{00000000-0005-0000-0000-00001C4E0000}"/>
    <cellStyle name="Separador de milhares 4 2 4 2 4 2" xfId="27813" xr:uid="{00000000-0005-0000-0000-00001D4E0000}"/>
    <cellStyle name="Separador de milhares 4 2 4 2 4 3" xfId="18880" xr:uid="{00000000-0005-0000-0000-00001E4E0000}"/>
    <cellStyle name="Separador de milhares 4 2 4 2 5" xfId="24785" xr:uid="{00000000-0005-0000-0000-00001F4E0000}"/>
    <cellStyle name="Separador de milhares 4 2 4 2 6" xfId="13612" xr:uid="{00000000-0005-0000-0000-0000204E0000}"/>
    <cellStyle name="Separador de milhares 4 2 4 3" xfId="1168" xr:uid="{00000000-0005-0000-0000-0000214E0000}"/>
    <cellStyle name="Separador de milhares 4 2 4 3 2" xfId="2924" xr:uid="{00000000-0005-0000-0000-0000224E0000}"/>
    <cellStyle name="Separador de milhares 4 2 4 3 2 2" xfId="8828" xr:uid="{00000000-0005-0000-0000-0000234E0000}"/>
    <cellStyle name="Separador de milhares 4 2 4 3 2 2 2" xfId="31809" xr:uid="{00000000-0005-0000-0000-0000244E0000}"/>
    <cellStyle name="Separador de milhares 4 2 4 3 2 2 3" xfId="20000" xr:uid="{00000000-0005-0000-0000-0000254E0000}"/>
    <cellStyle name="Separador de milhares 4 2 4 3 2 3" xfId="25905" xr:uid="{00000000-0005-0000-0000-0000264E0000}"/>
    <cellStyle name="Separador de milhares 4 2 4 3 2 4" xfId="16488" xr:uid="{00000000-0005-0000-0000-0000274E0000}"/>
    <cellStyle name="Separador de milhares 4 2 4 3 3" xfId="7072" xr:uid="{00000000-0005-0000-0000-0000284E0000}"/>
    <cellStyle name="Separador de milhares 4 2 4 3 3 2" xfId="10584" xr:uid="{00000000-0005-0000-0000-0000294E0000}"/>
    <cellStyle name="Separador de milhares 4 2 4 3 3 2 2" xfId="33565" xr:uid="{00000000-0005-0000-0000-00002A4E0000}"/>
    <cellStyle name="Separador de milhares 4 2 4 3 3 2 3" xfId="22393" xr:uid="{00000000-0005-0000-0000-00002B4E0000}"/>
    <cellStyle name="Separador de milhares 4 2 4 3 3 3" xfId="30053" xr:uid="{00000000-0005-0000-0000-00002C4E0000}"/>
    <cellStyle name="Separador de milhares 4 2 4 3 3 4" xfId="14732" xr:uid="{00000000-0005-0000-0000-00002D4E0000}"/>
    <cellStyle name="Separador de milhares 4 2 4 3 4" xfId="5876" xr:uid="{00000000-0005-0000-0000-00002E4E0000}"/>
    <cellStyle name="Separador de milhares 4 2 4 3 4 2" xfId="28857" xr:uid="{00000000-0005-0000-0000-00002F4E0000}"/>
    <cellStyle name="Separador de milhares 4 2 4 3 4 3" xfId="18244" xr:uid="{00000000-0005-0000-0000-0000304E0000}"/>
    <cellStyle name="Separador de milhares 4 2 4 3 5" xfId="24149" xr:uid="{00000000-0005-0000-0000-0000314E0000}"/>
    <cellStyle name="Separador de milhares 4 2 4 3 6" xfId="12976" xr:uid="{00000000-0005-0000-0000-0000324E0000}"/>
    <cellStyle name="Separador de milhares 4 2 4 4" xfId="2279" xr:uid="{00000000-0005-0000-0000-0000334E0000}"/>
    <cellStyle name="Separador de milhares 4 2 4 4 2" xfId="8183" xr:uid="{00000000-0005-0000-0000-0000344E0000}"/>
    <cellStyle name="Separador de milhares 4 2 4 4 2 2" xfId="31164" xr:uid="{00000000-0005-0000-0000-0000354E0000}"/>
    <cellStyle name="Separador de milhares 4 2 4 4 2 3" xfId="19355" xr:uid="{00000000-0005-0000-0000-0000364E0000}"/>
    <cellStyle name="Separador de milhares 4 2 4 4 3" xfId="25260" xr:uid="{00000000-0005-0000-0000-0000374E0000}"/>
    <cellStyle name="Separador de milhares 4 2 4 4 4" xfId="15843" xr:uid="{00000000-0005-0000-0000-0000384E0000}"/>
    <cellStyle name="Separador de milhares 4 2 4 5" xfId="6427" xr:uid="{00000000-0005-0000-0000-0000394E0000}"/>
    <cellStyle name="Separador de milhares 4 2 4 5 2" xfId="9939" xr:uid="{00000000-0005-0000-0000-00003A4E0000}"/>
    <cellStyle name="Separador de milhares 4 2 4 5 2 2" xfId="32920" xr:uid="{00000000-0005-0000-0000-00003B4E0000}"/>
    <cellStyle name="Separador de milhares 4 2 4 5 2 3" xfId="21748" xr:uid="{00000000-0005-0000-0000-00003C4E0000}"/>
    <cellStyle name="Separador de milhares 4 2 4 5 3" xfId="29408" xr:uid="{00000000-0005-0000-0000-00003D4E0000}"/>
    <cellStyle name="Separador de milhares 4 2 4 5 4" xfId="14087" xr:uid="{00000000-0005-0000-0000-00003E4E0000}"/>
    <cellStyle name="Separador de milhares 4 2 4 6" xfId="5307" xr:uid="{00000000-0005-0000-0000-00003F4E0000}"/>
    <cellStyle name="Separador de milhares 4 2 4 6 2" xfId="21111" xr:uid="{00000000-0005-0000-0000-0000404E0000}"/>
    <cellStyle name="Separador de milhares 4 2 4 6 3" xfId="28288" xr:uid="{00000000-0005-0000-0000-0000414E0000}"/>
    <cellStyle name="Separador de milhares 4 2 4 6 4" xfId="12331" xr:uid="{00000000-0005-0000-0000-0000424E0000}"/>
    <cellStyle name="Separador de milhares 4 2 4 7" xfId="4196" xr:uid="{00000000-0005-0000-0000-0000434E0000}"/>
    <cellStyle name="Separador de milhares 4 2 4 7 2" xfId="27177" xr:uid="{00000000-0005-0000-0000-0000444E0000}"/>
    <cellStyle name="Separador de milhares 4 2 4 7 3" xfId="17599" xr:uid="{00000000-0005-0000-0000-0000454E0000}"/>
    <cellStyle name="Separador de milhares 4 2 4 8" xfId="23504" xr:uid="{00000000-0005-0000-0000-0000464E0000}"/>
    <cellStyle name="Separador de milhares 4 2 4 9" xfId="11856" xr:uid="{00000000-0005-0000-0000-0000474E0000}"/>
    <cellStyle name="Separador de milhares 4 2 5" xfId="939" xr:uid="{00000000-0005-0000-0000-0000484E0000}"/>
    <cellStyle name="Separador de milhares 4 2 5 2" xfId="1575" xr:uid="{00000000-0005-0000-0000-0000494E0000}"/>
    <cellStyle name="Separador de milhares 4 2 5 2 2" xfId="3331" xr:uid="{00000000-0005-0000-0000-00004A4E0000}"/>
    <cellStyle name="Separador de milhares 4 2 5 2 2 2" xfId="9235" xr:uid="{00000000-0005-0000-0000-00004B4E0000}"/>
    <cellStyle name="Separador de milhares 4 2 5 2 2 2 2" xfId="32216" xr:uid="{00000000-0005-0000-0000-00004C4E0000}"/>
    <cellStyle name="Separador de milhares 4 2 5 2 2 2 3" xfId="20407" xr:uid="{00000000-0005-0000-0000-00004D4E0000}"/>
    <cellStyle name="Separador de milhares 4 2 5 2 2 3" xfId="26312" xr:uid="{00000000-0005-0000-0000-00004E4E0000}"/>
    <cellStyle name="Separador de milhares 4 2 5 2 2 4" xfId="16895" xr:uid="{00000000-0005-0000-0000-00004F4E0000}"/>
    <cellStyle name="Separador de milhares 4 2 5 2 3" xfId="7479" xr:uid="{00000000-0005-0000-0000-0000504E0000}"/>
    <cellStyle name="Separador de milhares 4 2 5 2 3 2" xfId="10991" xr:uid="{00000000-0005-0000-0000-0000514E0000}"/>
    <cellStyle name="Separador de milhares 4 2 5 2 3 2 2" xfId="33972" xr:uid="{00000000-0005-0000-0000-0000524E0000}"/>
    <cellStyle name="Separador de milhares 4 2 5 2 3 2 3" xfId="22800" xr:uid="{00000000-0005-0000-0000-0000534E0000}"/>
    <cellStyle name="Separador de milhares 4 2 5 2 3 3" xfId="30460" xr:uid="{00000000-0005-0000-0000-0000544E0000}"/>
    <cellStyle name="Separador de milhares 4 2 5 2 3 4" xfId="15139" xr:uid="{00000000-0005-0000-0000-0000554E0000}"/>
    <cellStyle name="Separador de milhares 4 2 5 2 4" xfId="4603" xr:uid="{00000000-0005-0000-0000-0000564E0000}"/>
    <cellStyle name="Separador de milhares 4 2 5 2 4 2" xfId="27584" xr:uid="{00000000-0005-0000-0000-0000574E0000}"/>
    <cellStyle name="Separador de milhares 4 2 5 2 4 3" xfId="18651" xr:uid="{00000000-0005-0000-0000-0000584E0000}"/>
    <cellStyle name="Separador de milhares 4 2 5 2 5" xfId="24556" xr:uid="{00000000-0005-0000-0000-0000594E0000}"/>
    <cellStyle name="Separador de milhares 4 2 5 2 6" xfId="13383" xr:uid="{00000000-0005-0000-0000-00005A4E0000}"/>
    <cellStyle name="Separador de milhares 4 2 5 3" xfId="2695" xr:uid="{00000000-0005-0000-0000-00005B4E0000}"/>
    <cellStyle name="Separador de milhares 4 2 5 3 2" xfId="8599" xr:uid="{00000000-0005-0000-0000-00005C4E0000}"/>
    <cellStyle name="Separador de milhares 4 2 5 3 2 2" xfId="31580" xr:uid="{00000000-0005-0000-0000-00005D4E0000}"/>
    <cellStyle name="Separador de milhares 4 2 5 3 2 3" xfId="19771" xr:uid="{00000000-0005-0000-0000-00005E4E0000}"/>
    <cellStyle name="Separador de milhares 4 2 5 3 3" xfId="25676" xr:uid="{00000000-0005-0000-0000-00005F4E0000}"/>
    <cellStyle name="Separador de milhares 4 2 5 3 4" xfId="16259" xr:uid="{00000000-0005-0000-0000-0000604E0000}"/>
    <cellStyle name="Separador de milhares 4 2 5 4" xfId="6843" xr:uid="{00000000-0005-0000-0000-0000614E0000}"/>
    <cellStyle name="Separador de milhares 4 2 5 4 2" xfId="10355" xr:uid="{00000000-0005-0000-0000-0000624E0000}"/>
    <cellStyle name="Separador de milhares 4 2 5 4 2 2" xfId="33336" xr:uid="{00000000-0005-0000-0000-0000634E0000}"/>
    <cellStyle name="Separador de milhares 4 2 5 4 2 3" xfId="22164" xr:uid="{00000000-0005-0000-0000-0000644E0000}"/>
    <cellStyle name="Separador de milhares 4 2 5 4 3" xfId="29824" xr:uid="{00000000-0005-0000-0000-0000654E0000}"/>
    <cellStyle name="Separador de milhares 4 2 5 4 4" xfId="14503" xr:uid="{00000000-0005-0000-0000-0000664E0000}"/>
    <cellStyle name="Separador de milhares 4 2 5 5" xfId="5647" xr:uid="{00000000-0005-0000-0000-0000674E0000}"/>
    <cellStyle name="Separador de milhares 4 2 5 5 2" xfId="21281" xr:uid="{00000000-0005-0000-0000-0000684E0000}"/>
    <cellStyle name="Separador de milhares 4 2 5 5 3" xfId="28628" xr:uid="{00000000-0005-0000-0000-0000694E0000}"/>
    <cellStyle name="Separador de milhares 4 2 5 5 4" xfId="12747" xr:uid="{00000000-0005-0000-0000-00006A4E0000}"/>
    <cellStyle name="Separador de milhares 4 2 5 6" xfId="3967" xr:uid="{00000000-0005-0000-0000-00006B4E0000}"/>
    <cellStyle name="Separador de milhares 4 2 5 6 2" xfId="26948" xr:uid="{00000000-0005-0000-0000-00006C4E0000}"/>
    <cellStyle name="Separador de milhares 4 2 5 6 3" xfId="18015" xr:uid="{00000000-0005-0000-0000-00006D4E0000}"/>
    <cellStyle name="Separador de milhares 4 2 5 7" xfId="23920" xr:uid="{00000000-0005-0000-0000-00006E4E0000}"/>
    <cellStyle name="Separador de milhares 4 2 5 8" xfId="11627" xr:uid="{00000000-0005-0000-0000-00006F4E0000}"/>
    <cellStyle name="Separador de milhares 4 2 6" xfId="1329" xr:uid="{00000000-0005-0000-0000-0000704E0000}"/>
    <cellStyle name="Separador de milhares 4 2 6 2" xfId="1965" xr:uid="{00000000-0005-0000-0000-0000714E0000}"/>
    <cellStyle name="Separador de milhares 4 2 6 2 2" xfId="3721" xr:uid="{00000000-0005-0000-0000-0000724E0000}"/>
    <cellStyle name="Separador de milhares 4 2 6 2 2 2" xfId="9625" xr:uid="{00000000-0005-0000-0000-0000734E0000}"/>
    <cellStyle name="Separador de milhares 4 2 6 2 2 2 2" xfId="32606" xr:uid="{00000000-0005-0000-0000-0000744E0000}"/>
    <cellStyle name="Separador de milhares 4 2 6 2 2 2 3" xfId="20797" xr:uid="{00000000-0005-0000-0000-0000754E0000}"/>
    <cellStyle name="Separador de milhares 4 2 6 2 2 3" xfId="26702" xr:uid="{00000000-0005-0000-0000-0000764E0000}"/>
    <cellStyle name="Separador de milhares 4 2 6 2 2 4" xfId="17285" xr:uid="{00000000-0005-0000-0000-0000774E0000}"/>
    <cellStyle name="Separador de milhares 4 2 6 2 3" xfId="7869" xr:uid="{00000000-0005-0000-0000-0000784E0000}"/>
    <cellStyle name="Separador de milhares 4 2 6 2 3 2" xfId="11381" xr:uid="{00000000-0005-0000-0000-0000794E0000}"/>
    <cellStyle name="Separador de milhares 4 2 6 2 3 2 2" xfId="34362" xr:uid="{00000000-0005-0000-0000-00007A4E0000}"/>
    <cellStyle name="Separador de milhares 4 2 6 2 3 2 3" xfId="23190" xr:uid="{00000000-0005-0000-0000-00007B4E0000}"/>
    <cellStyle name="Separador de milhares 4 2 6 2 3 3" xfId="30850" xr:uid="{00000000-0005-0000-0000-00007C4E0000}"/>
    <cellStyle name="Separador de milhares 4 2 6 2 3 4" xfId="15529" xr:uid="{00000000-0005-0000-0000-00007D4E0000}"/>
    <cellStyle name="Separador de milhares 4 2 6 2 4" xfId="4993" xr:uid="{00000000-0005-0000-0000-00007E4E0000}"/>
    <cellStyle name="Separador de milhares 4 2 6 2 4 2" xfId="27974" xr:uid="{00000000-0005-0000-0000-00007F4E0000}"/>
    <cellStyle name="Separador de milhares 4 2 6 2 4 3" xfId="19041" xr:uid="{00000000-0005-0000-0000-0000804E0000}"/>
    <cellStyle name="Separador de milhares 4 2 6 2 5" xfId="24946" xr:uid="{00000000-0005-0000-0000-0000814E0000}"/>
    <cellStyle name="Separador de milhares 4 2 6 2 6" xfId="13773" xr:uid="{00000000-0005-0000-0000-0000824E0000}"/>
    <cellStyle name="Separador de milhares 4 2 6 3" xfId="3085" xr:uid="{00000000-0005-0000-0000-0000834E0000}"/>
    <cellStyle name="Separador de milhares 4 2 6 3 2" xfId="8989" xr:uid="{00000000-0005-0000-0000-0000844E0000}"/>
    <cellStyle name="Separador de milhares 4 2 6 3 2 2" xfId="31970" xr:uid="{00000000-0005-0000-0000-0000854E0000}"/>
    <cellStyle name="Separador de milhares 4 2 6 3 2 3" xfId="20161" xr:uid="{00000000-0005-0000-0000-0000864E0000}"/>
    <cellStyle name="Separador de milhares 4 2 6 3 3" xfId="26066" xr:uid="{00000000-0005-0000-0000-0000874E0000}"/>
    <cellStyle name="Separador de milhares 4 2 6 3 4" xfId="16649" xr:uid="{00000000-0005-0000-0000-0000884E0000}"/>
    <cellStyle name="Separador de milhares 4 2 6 4" xfId="7233" xr:uid="{00000000-0005-0000-0000-0000894E0000}"/>
    <cellStyle name="Separador de milhares 4 2 6 4 2" xfId="10745" xr:uid="{00000000-0005-0000-0000-00008A4E0000}"/>
    <cellStyle name="Separador de milhares 4 2 6 4 2 2" xfId="33726" xr:uid="{00000000-0005-0000-0000-00008B4E0000}"/>
    <cellStyle name="Separador de milhares 4 2 6 4 2 3" xfId="22554" xr:uid="{00000000-0005-0000-0000-00008C4E0000}"/>
    <cellStyle name="Separador de milhares 4 2 6 4 3" xfId="30214" xr:uid="{00000000-0005-0000-0000-00008D4E0000}"/>
    <cellStyle name="Separador de milhares 4 2 6 4 4" xfId="14893" xr:uid="{00000000-0005-0000-0000-00008E4E0000}"/>
    <cellStyle name="Separador de milhares 4 2 6 5" xfId="6037" xr:uid="{00000000-0005-0000-0000-00008F4E0000}"/>
    <cellStyle name="Separador de milhares 4 2 6 5 2" xfId="21434" xr:uid="{00000000-0005-0000-0000-0000904E0000}"/>
    <cellStyle name="Separador de milhares 4 2 6 5 3" xfId="29018" xr:uid="{00000000-0005-0000-0000-0000914E0000}"/>
    <cellStyle name="Separador de milhares 4 2 6 5 4" xfId="13137" xr:uid="{00000000-0005-0000-0000-0000924E0000}"/>
    <cellStyle name="Separador de milhares 4 2 6 6" xfId="4357" xr:uid="{00000000-0005-0000-0000-0000934E0000}"/>
    <cellStyle name="Separador de milhares 4 2 6 6 2" xfId="27338" xr:uid="{00000000-0005-0000-0000-0000944E0000}"/>
    <cellStyle name="Separador de milhares 4 2 6 6 3" xfId="18405" xr:uid="{00000000-0005-0000-0000-0000954E0000}"/>
    <cellStyle name="Separador de milhares 4 2 6 7" xfId="24310" xr:uid="{00000000-0005-0000-0000-0000964E0000}"/>
    <cellStyle name="Separador de milhares 4 2 6 8" xfId="12017" xr:uid="{00000000-0005-0000-0000-0000974E0000}"/>
    <cellStyle name="Separador de milhares 4 2 7" xfId="769" xr:uid="{00000000-0005-0000-0000-0000984E0000}"/>
    <cellStyle name="Separador de milhares 4 2 7 2" xfId="2525" xr:uid="{00000000-0005-0000-0000-0000994E0000}"/>
    <cellStyle name="Separador de milhares 4 2 7 2 2" xfId="8429" xr:uid="{00000000-0005-0000-0000-00009A4E0000}"/>
    <cellStyle name="Separador de milhares 4 2 7 2 2 2" xfId="31410" xr:uid="{00000000-0005-0000-0000-00009B4E0000}"/>
    <cellStyle name="Separador de milhares 4 2 7 2 2 3" xfId="19601" xr:uid="{00000000-0005-0000-0000-00009C4E0000}"/>
    <cellStyle name="Separador de milhares 4 2 7 2 3" xfId="25506" xr:uid="{00000000-0005-0000-0000-00009D4E0000}"/>
    <cellStyle name="Separador de milhares 4 2 7 2 4" xfId="16089" xr:uid="{00000000-0005-0000-0000-00009E4E0000}"/>
    <cellStyle name="Separador de milhares 4 2 7 3" xfId="6673" xr:uid="{00000000-0005-0000-0000-00009F4E0000}"/>
    <cellStyle name="Separador de milhares 4 2 7 3 2" xfId="10185" xr:uid="{00000000-0005-0000-0000-0000A04E0000}"/>
    <cellStyle name="Separador de milhares 4 2 7 3 2 2" xfId="33166" xr:uid="{00000000-0005-0000-0000-0000A14E0000}"/>
    <cellStyle name="Separador de milhares 4 2 7 3 2 3" xfId="21994" xr:uid="{00000000-0005-0000-0000-0000A24E0000}"/>
    <cellStyle name="Separador de milhares 4 2 7 3 3" xfId="29654" xr:uid="{00000000-0005-0000-0000-0000A34E0000}"/>
    <cellStyle name="Separador de milhares 4 2 7 3 4" xfId="14333" xr:uid="{00000000-0005-0000-0000-0000A44E0000}"/>
    <cellStyle name="Separador de milhares 4 2 7 4" xfId="4433" xr:uid="{00000000-0005-0000-0000-0000A54E0000}"/>
    <cellStyle name="Separador de milhares 4 2 7 4 2" xfId="27414" xr:uid="{00000000-0005-0000-0000-0000A64E0000}"/>
    <cellStyle name="Separador de milhares 4 2 7 4 3" xfId="17845" xr:uid="{00000000-0005-0000-0000-0000A74E0000}"/>
    <cellStyle name="Separador de milhares 4 2 7 5" xfId="23750" xr:uid="{00000000-0005-0000-0000-0000A84E0000}"/>
    <cellStyle name="Separador de milhares 4 2 7 6" xfId="12577" xr:uid="{00000000-0005-0000-0000-0000A94E0000}"/>
    <cellStyle name="Separador de milhares 4 2 8" xfId="1405" xr:uid="{00000000-0005-0000-0000-0000AA4E0000}"/>
    <cellStyle name="Separador de milhares 4 2 8 2" xfId="3161" xr:uid="{00000000-0005-0000-0000-0000AB4E0000}"/>
    <cellStyle name="Separador de milhares 4 2 8 2 2" xfId="9065" xr:uid="{00000000-0005-0000-0000-0000AC4E0000}"/>
    <cellStyle name="Separador de milhares 4 2 8 2 2 2" xfId="32046" xr:uid="{00000000-0005-0000-0000-0000AD4E0000}"/>
    <cellStyle name="Separador de milhares 4 2 8 2 2 3" xfId="20237" xr:uid="{00000000-0005-0000-0000-0000AE4E0000}"/>
    <cellStyle name="Separador de milhares 4 2 8 2 3" xfId="26142" xr:uid="{00000000-0005-0000-0000-0000AF4E0000}"/>
    <cellStyle name="Separador de milhares 4 2 8 2 4" xfId="16725" xr:uid="{00000000-0005-0000-0000-0000B04E0000}"/>
    <cellStyle name="Separador de milhares 4 2 8 3" xfId="7309" xr:uid="{00000000-0005-0000-0000-0000B14E0000}"/>
    <cellStyle name="Separador de milhares 4 2 8 3 2" xfId="10821" xr:uid="{00000000-0005-0000-0000-0000B24E0000}"/>
    <cellStyle name="Separador de milhares 4 2 8 3 2 2" xfId="33802" xr:uid="{00000000-0005-0000-0000-0000B34E0000}"/>
    <cellStyle name="Separador de milhares 4 2 8 3 2 3" xfId="22630" xr:uid="{00000000-0005-0000-0000-0000B44E0000}"/>
    <cellStyle name="Separador de milhares 4 2 8 3 3" xfId="30290" xr:uid="{00000000-0005-0000-0000-0000B54E0000}"/>
    <cellStyle name="Separador de milhares 4 2 8 3 4" xfId="14969" xr:uid="{00000000-0005-0000-0000-0000B64E0000}"/>
    <cellStyle name="Separador de milhares 4 2 8 4" xfId="6113" xr:uid="{00000000-0005-0000-0000-0000B74E0000}"/>
    <cellStyle name="Separador de milhares 4 2 8 4 2" xfId="29094" xr:uid="{00000000-0005-0000-0000-0000B84E0000}"/>
    <cellStyle name="Separador de milhares 4 2 8 4 3" xfId="18481" xr:uid="{00000000-0005-0000-0000-0000B94E0000}"/>
    <cellStyle name="Separador de milhares 4 2 8 5" xfId="24386" xr:uid="{00000000-0005-0000-0000-0000BA4E0000}"/>
    <cellStyle name="Separador de milhares 4 2 8 6" xfId="13213" xr:uid="{00000000-0005-0000-0000-0000BB4E0000}"/>
    <cellStyle name="Separador de milhares 4 2 9" xfId="692" xr:uid="{00000000-0005-0000-0000-0000BC4E0000}"/>
    <cellStyle name="Separador de milhares 4 2 9 2" xfId="2449" xr:uid="{00000000-0005-0000-0000-0000BD4E0000}"/>
    <cellStyle name="Separador de milhares 4 2 9 2 2" xfId="8353" xr:uid="{00000000-0005-0000-0000-0000BE4E0000}"/>
    <cellStyle name="Separador de milhares 4 2 9 2 2 2" xfId="31334" xr:uid="{00000000-0005-0000-0000-0000BF4E0000}"/>
    <cellStyle name="Separador de milhares 4 2 9 2 2 3" xfId="19525" xr:uid="{00000000-0005-0000-0000-0000C04E0000}"/>
    <cellStyle name="Separador de milhares 4 2 9 2 3" xfId="25430" xr:uid="{00000000-0005-0000-0000-0000C14E0000}"/>
    <cellStyle name="Separador de milhares 4 2 9 2 4" xfId="16013" xr:uid="{00000000-0005-0000-0000-0000C24E0000}"/>
    <cellStyle name="Separador de milhares 4 2 9 3" xfId="6597" xr:uid="{00000000-0005-0000-0000-0000C34E0000}"/>
    <cellStyle name="Separador de milhares 4 2 9 3 2" xfId="10109" xr:uid="{00000000-0005-0000-0000-0000C44E0000}"/>
    <cellStyle name="Separador de milhares 4 2 9 3 2 2" xfId="33090" xr:uid="{00000000-0005-0000-0000-0000C54E0000}"/>
    <cellStyle name="Separador de milhares 4 2 9 3 2 3" xfId="21918" xr:uid="{00000000-0005-0000-0000-0000C64E0000}"/>
    <cellStyle name="Separador de milhares 4 2 9 3 3" xfId="29578" xr:uid="{00000000-0005-0000-0000-0000C74E0000}"/>
    <cellStyle name="Separador de milhares 4 2 9 3 4" xfId="14257" xr:uid="{00000000-0005-0000-0000-0000C84E0000}"/>
    <cellStyle name="Separador de milhares 4 2 9 4" xfId="5477" xr:uid="{00000000-0005-0000-0000-0000C94E0000}"/>
    <cellStyle name="Separador de milhares 4 2 9 4 2" xfId="28458" xr:uid="{00000000-0005-0000-0000-0000CA4E0000}"/>
    <cellStyle name="Separador de milhares 4 2 9 4 3" xfId="17769" xr:uid="{00000000-0005-0000-0000-0000CB4E0000}"/>
    <cellStyle name="Separador de milhares 4 2 9 5" xfId="23674" xr:uid="{00000000-0005-0000-0000-0000CC4E0000}"/>
    <cellStyle name="Separador de milhares 4 2 9 6" xfId="12501" xr:uid="{00000000-0005-0000-0000-0000CD4E0000}"/>
    <cellStyle name="Separador de milhares 4 3" xfId="422" xr:uid="{00000000-0005-0000-0000-0000CE4E0000}"/>
    <cellStyle name="Separador de milhares 4 3 10" xfId="23405" xr:uid="{00000000-0005-0000-0000-0000CF4E0000}"/>
    <cellStyle name="Separador de milhares 4 3 11" xfId="11519" xr:uid="{00000000-0005-0000-0000-0000D04E0000}"/>
    <cellStyle name="Separador de milhares 4 3 2" xfId="583" xr:uid="{00000000-0005-0000-0000-0000D14E0000}"/>
    <cellStyle name="Separador de milhares 4 3 2 2" xfId="1866" xr:uid="{00000000-0005-0000-0000-0000D24E0000}"/>
    <cellStyle name="Separador de milhares 4 3 2 2 2" xfId="3622" xr:uid="{00000000-0005-0000-0000-0000D34E0000}"/>
    <cellStyle name="Separador de milhares 4 3 2 2 2 2" xfId="9526" xr:uid="{00000000-0005-0000-0000-0000D44E0000}"/>
    <cellStyle name="Separador de milhares 4 3 2 2 2 2 2" xfId="32507" xr:uid="{00000000-0005-0000-0000-0000D54E0000}"/>
    <cellStyle name="Separador de milhares 4 3 2 2 2 2 3" xfId="20698" xr:uid="{00000000-0005-0000-0000-0000D64E0000}"/>
    <cellStyle name="Separador de milhares 4 3 2 2 2 3" xfId="26603" xr:uid="{00000000-0005-0000-0000-0000D74E0000}"/>
    <cellStyle name="Separador de milhares 4 3 2 2 2 4" xfId="17186" xr:uid="{00000000-0005-0000-0000-0000D84E0000}"/>
    <cellStyle name="Separador de milhares 4 3 2 2 3" xfId="7770" xr:uid="{00000000-0005-0000-0000-0000D94E0000}"/>
    <cellStyle name="Separador de milhares 4 3 2 2 3 2" xfId="11282" xr:uid="{00000000-0005-0000-0000-0000DA4E0000}"/>
    <cellStyle name="Separador de milhares 4 3 2 2 3 2 2" xfId="34263" xr:uid="{00000000-0005-0000-0000-0000DB4E0000}"/>
    <cellStyle name="Separador de milhares 4 3 2 2 3 2 3" xfId="23091" xr:uid="{00000000-0005-0000-0000-0000DC4E0000}"/>
    <cellStyle name="Separador de milhares 4 3 2 2 3 3" xfId="30751" xr:uid="{00000000-0005-0000-0000-0000DD4E0000}"/>
    <cellStyle name="Separador de milhares 4 3 2 2 3 4" xfId="15430" xr:uid="{00000000-0005-0000-0000-0000DE4E0000}"/>
    <cellStyle name="Separador de milhares 4 3 2 2 4" xfId="4894" xr:uid="{00000000-0005-0000-0000-0000DF4E0000}"/>
    <cellStyle name="Separador de milhares 4 3 2 2 4 2" xfId="27875" xr:uid="{00000000-0005-0000-0000-0000E04E0000}"/>
    <cellStyle name="Separador de milhares 4 3 2 2 4 3" xfId="18942" xr:uid="{00000000-0005-0000-0000-0000E14E0000}"/>
    <cellStyle name="Separador de milhares 4 3 2 2 5" xfId="24847" xr:uid="{00000000-0005-0000-0000-0000E24E0000}"/>
    <cellStyle name="Separador de milhares 4 3 2 2 6" xfId="13674" xr:uid="{00000000-0005-0000-0000-0000E34E0000}"/>
    <cellStyle name="Separador de milhares 4 3 2 3" xfId="1230" xr:uid="{00000000-0005-0000-0000-0000E44E0000}"/>
    <cellStyle name="Separador de milhares 4 3 2 3 2" xfId="2986" xr:uid="{00000000-0005-0000-0000-0000E54E0000}"/>
    <cellStyle name="Separador de milhares 4 3 2 3 2 2" xfId="8890" xr:uid="{00000000-0005-0000-0000-0000E64E0000}"/>
    <cellStyle name="Separador de milhares 4 3 2 3 2 2 2" xfId="31871" xr:uid="{00000000-0005-0000-0000-0000E74E0000}"/>
    <cellStyle name="Separador de milhares 4 3 2 3 2 2 3" xfId="20062" xr:uid="{00000000-0005-0000-0000-0000E84E0000}"/>
    <cellStyle name="Separador de milhares 4 3 2 3 2 3" xfId="25967" xr:uid="{00000000-0005-0000-0000-0000E94E0000}"/>
    <cellStyle name="Separador de milhares 4 3 2 3 2 4" xfId="16550" xr:uid="{00000000-0005-0000-0000-0000EA4E0000}"/>
    <cellStyle name="Separador de milhares 4 3 2 3 3" xfId="7134" xr:uid="{00000000-0005-0000-0000-0000EB4E0000}"/>
    <cellStyle name="Separador de milhares 4 3 2 3 3 2" xfId="10646" xr:uid="{00000000-0005-0000-0000-0000EC4E0000}"/>
    <cellStyle name="Separador de milhares 4 3 2 3 3 2 2" xfId="33627" xr:uid="{00000000-0005-0000-0000-0000ED4E0000}"/>
    <cellStyle name="Separador de milhares 4 3 2 3 3 2 3" xfId="22455" xr:uid="{00000000-0005-0000-0000-0000EE4E0000}"/>
    <cellStyle name="Separador de milhares 4 3 2 3 3 3" xfId="30115" xr:uid="{00000000-0005-0000-0000-0000EF4E0000}"/>
    <cellStyle name="Separador de milhares 4 3 2 3 3 4" xfId="14794" xr:uid="{00000000-0005-0000-0000-0000F04E0000}"/>
    <cellStyle name="Separador de milhares 4 3 2 3 4" xfId="5938" xr:uid="{00000000-0005-0000-0000-0000F14E0000}"/>
    <cellStyle name="Separador de milhares 4 3 2 3 4 2" xfId="28919" xr:uid="{00000000-0005-0000-0000-0000F24E0000}"/>
    <cellStyle name="Separador de milhares 4 3 2 3 4 3" xfId="18306" xr:uid="{00000000-0005-0000-0000-0000F34E0000}"/>
    <cellStyle name="Separador de milhares 4 3 2 3 5" xfId="24211" xr:uid="{00000000-0005-0000-0000-0000F44E0000}"/>
    <cellStyle name="Separador de milhares 4 3 2 3 6" xfId="13038" xr:uid="{00000000-0005-0000-0000-0000F54E0000}"/>
    <cellStyle name="Separador de milhares 4 3 2 4" xfId="2341" xr:uid="{00000000-0005-0000-0000-0000F64E0000}"/>
    <cellStyle name="Separador de milhares 4 3 2 4 2" xfId="8245" xr:uid="{00000000-0005-0000-0000-0000F74E0000}"/>
    <cellStyle name="Separador de milhares 4 3 2 4 2 2" xfId="31226" xr:uid="{00000000-0005-0000-0000-0000F84E0000}"/>
    <cellStyle name="Separador de milhares 4 3 2 4 2 3" xfId="19417" xr:uid="{00000000-0005-0000-0000-0000F94E0000}"/>
    <cellStyle name="Separador de milhares 4 3 2 4 3" xfId="25322" xr:uid="{00000000-0005-0000-0000-0000FA4E0000}"/>
    <cellStyle name="Separador de milhares 4 3 2 4 4" xfId="15905" xr:uid="{00000000-0005-0000-0000-0000FB4E0000}"/>
    <cellStyle name="Separador de milhares 4 3 2 5" xfId="6489" xr:uid="{00000000-0005-0000-0000-0000FC4E0000}"/>
    <cellStyle name="Separador de milhares 4 3 2 5 2" xfId="10001" xr:uid="{00000000-0005-0000-0000-0000FD4E0000}"/>
    <cellStyle name="Separador de milhares 4 3 2 5 2 2" xfId="32982" xr:uid="{00000000-0005-0000-0000-0000FE4E0000}"/>
    <cellStyle name="Separador de milhares 4 3 2 5 2 3" xfId="21810" xr:uid="{00000000-0005-0000-0000-0000FF4E0000}"/>
    <cellStyle name="Separador de milhares 4 3 2 5 3" xfId="29470" xr:uid="{00000000-0005-0000-0000-0000004F0000}"/>
    <cellStyle name="Separador de milhares 4 3 2 5 4" xfId="14149" xr:uid="{00000000-0005-0000-0000-0000014F0000}"/>
    <cellStyle name="Separador de milhares 4 3 2 6" xfId="5369" xr:uid="{00000000-0005-0000-0000-0000024F0000}"/>
    <cellStyle name="Separador de milhares 4 3 2 6 2" xfId="21173" xr:uid="{00000000-0005-0000-0000-0000034F0000}"/>
    <cellStyle name="Separador de milhares 4 3 2 6 3" xfId="28350" xr:uid="{00000000-0005-0000-0000-0000044F0000}"/>
    <cellStyle name="Separador de milhares 4 3 2 6 4" xfId="12393" xr:uid="{00000000-0005-0000-0000-0000054F0000}"/>
    <cellStyle name="Separador de milhares 4 3 2 7" xfId="4258" xr:uid="{00000000-0005-0000-0000-0000064F0000}"/>
    <cellStyle name="Separador de milhares 4 3 2 7 2" xfId="27239" xr:uid="{00000000-0005-0000-0000-0000074F0000}"/>
    <cellStyle name="Separador de milhares 4 3 2 7 3" xfId="17661" xr:uid="{00000000-0005-0000-0000-0000084F0000}"/>
    <cellStyle name="Separador de milhares 4 3 2 8" xfId="23566" xr:uid="{00000000-0005-0000-0000-0000094F0000}"/>
    <cellStyle name="Separador de milhares 4 3 2 9" xfId="11918" xr:uid="{00000000-0005-0000-0000-00000A4F0000}"/>
    <cellStyle name="Separador de milhares 4 3 3" xfId="1069" xr:uid="{00000000-0005-0000-0000-00000B4F0000}"/>
    <cellStyle name="Separador de milhares 4 3 3 2" xfId="1705" xr:uid="{00000000-0005-0000-0000-00000C4F0000}"/>
    <cellStyle name="Separador de milhares 4 3 3 2 2" xfId="3461" xr:uid="{00000000-0005-0000-0000-00000D4F0000}"/>
    <cellStyle name="Separador de milhares 4 3 3 2 2 2" xfId="9365" xr:uid="{00000000-0005-0000-0000-00000E4F0000}"/>
    <cellStyle name="Separador de milhares 4 3 3 2 2 2 2" xfId="32346" xr:uid="{00000000-0005-0000-0000-00000F4F0000}"/>
    <cellStyle name="Separador de milhares 4 3 3 2 2 2 3" xfId="20537" xr:uid="{00000000-0005-0000-0000-0000104F0000}"/>
    <cellStyle name="Separador de milhares 4 3 3 2 2 3" xfId="26442" xr:uid="{00000000-0005-0000-0000-0000114F0000}"/>
    <cellStyle name="Separador de milhares 4 3 3 2 2 4" xfId="17025" xr:uid="{00000000-0005-0000-0000-0000124F0000}"/>
    <cellStyle name="Separador de milhares 4 3 3 2 3" xfId="7609" xr:uid="{00000000-0005-0000-0000-0000134F0000}"/>
    <cellStyle name="Separador de milhares 4 3 3 2 3 2" xfId="11121" xr:uid="{00000000-0005-0000-0000-0000144F0000}"/>
    <cellStyle name="Separador de milhares 4 3 3 2 3 2 2" xfId="34102" xr:uid="{00000000-0005-0000-0000-0000154F0000}"/>
    <cellStyle name="Separador de milhares 4 3 3 2 3 2 3" xfId="22930" xr:uid="{00000000-0005-0000-0000-0000164F0000}"/>
    <cellStyle name="Separador de milhares 4 3 3 2 3 3" xfId="30590" xr:uid="{00000000-0005-0000-0000-0000174F0000}"/>
    <cellStyle name="Separador de milhares 4 3 3 2 3 4" xfId="15269" xr:uid="{00000000-0005-0000-0000-0000184F0000}"/>
    <cellStyle name="Separador de milhares 4 3 3 2 4" xfId="4733" xr:uid="{00000000-0005-0000-0000-0000194F0000}"/>
    <cellStyle name="Separador de milhares 4 3 3 2 4 2" xfId="27714" xr:uid="{00000000-0005-0000-0000-00001A4F0000}"/>
    <cellStyle name="Separador de milhares 4 3 3 2 4 3" xfId="18781" xr:uid="{00000000-0005-0000-0000-00001B4F0000}"/>
    <cellStyle name="Separador de milhares 4 3 3 2 5" xfId="24686" xr:uid="{00000000-0005-0000-0000-00001C4F0000}"/>
    <cellStyle name="Separador de milhares 4 3 3 2 6" xfId="13513" xr:uid="{00000000-0005-0000-0000-00001D4F0000}"/>
    <cellStyle name="Separador de milhares 4 3 3 3" xfId="2825" xr:uid="{00000000-0005-0000-0000-00001E4F0000}"/>
    <cellStyle name="Separador de milhares 4 3 3 3 2" xfId="8729" xr:uid="{00000000-0005-0000-0000-00001F4F0000}"/>
    <cellStyle name="Separador de milhares 4 3 3 3 2 2" xfId="31710" xr:uid="{00000000-0005-0000-0000-0000204F0000}"/>
    <cellStyle name="Separador de milhares 4 3 3 3 2 3" xfId="19901" xr:uid="{00000000-0005-0000-0000-0000214F0000}"/>
    <cellStyle name="Separador de milhares 4 3 3 3 3" xfId="25806" xr:uid="{00000000-0005-0000-0000-0000224F0000}"/>
    <cellStyle name="Separador de milhares 4 3 3 3 4" xfId="16389" xr:uid="{00000000-0005-0000-0000-0000234F0000}"/>
    <cellStyle name="Separador de milhares 4 3 3 4" xfId="6973" xr:uid="{00000000-0005-0000-0000-0000244F0000}"/>
    <cellStyle name="Separador de milhares 4 3 3 4 2" xfId="10485" xr:uid="{00000000-0005-0000-0000-0000254F0000}"/>
    <cellStyle name="Separador de milhares 4 3 3 4 2 2" xfId="33466" xr:uid="{00000000-0005-0000-0000-0000264F0000}"/>
    <cellStyle name="Separador de milhares 4 3 3 4 2 3" xfId="22294" xr:uid="{00000000-0005-0000-0000-0000274F0000}"/>
    <cellStyle name="Separador de milhares 4 3 3 4 3" xfId="29954" xr:uid="{00000000-0005-0000-0000-0000284F0000}"/>
    <cellStyle name="Separador de milhares 4 3 3 4 4" xfId="14633" xr:uid="{00000000-0005-0000-0000-0000294F0000}"/>
    <cellStyle name="Separador de milhares 4 3 3 5" xfId="5777" xr:uid="{00000000-0005-0000-0000-00002A4F0000}"/>
    <cellStyle name="Separador de milhares 4 3 3 5 2" xfId="21335" xr:uid="{00000000-0005-0000-0000-00002B4F0000}"/>
    <cellStyle name="Separador de milhares 4 3 3 5 3" xfId="28758" xr:uid="{00000000-0005-0000-0000-00002C4F0000}"/>
    <cellStyle name="Separador de milhares 4 3 3 5 4" xfId="12877" xr:uid="{00000000-0005-0000-0000-00002D4F0000}"/>
    <cellStyle name="Separador de milhares 4 3 3 6" xfId="4097" xr:uid="{00000000-0005-0000-0000-00002E4F0000}"/>
    <cellStyle name="Separador de milhares 4 3 3 6 2" xfId="27078" xr:uid="{00000000-0005-0000-0000-00002F4F0000}"/>
    <cellStyle name="Separador de milhares 4 3 3 6 3" xfId="18145" xr:uid="{00000000-0005-0000-0000-0000304F0000}"/>
    <cellStyle name="Separador de milhares 4 3 3 7" xfId="24050" xr:uid="{00000000-0005-0000-0000-0000314F0000}"/>
    <cellStyle name="Separador de milhares 4 3 3 8" xfId="11757" xr:uid="{00000000-0005-0000-0000-0000324F0000}"/>
    <cellStyle name="Separador de milhares 4 3 4" xfId="1467" xr:uid="{00000000-0005-0000-0000-0000334F0000}"/>
    <cellStyle name="Separador de milhares 4 3 4 2" xfId="3223" xr:uid="{00000000-0005-0000-0000-0000344F0000}"/>
    <cellStyle name="Separador de milhares 4 3 4 2 2" xfId="9127" xr:uid="{00000000-0005-0000-0000-0000354F0000}"/>
    <cellStyle name="Separador de milhares 4 3 4 2 2 2" xfId="32108" xr:uid="{00000000-0005-0000-0000-0000364F0000}"/>
    <cellStyle name="Separador de milhares 4 3 4 2 2 3" xfId="20299" xr:uid="{00000000-0005-0000-0000-0000374F0000}"/>
    <cellStyle name="Separador de milhares 4 3 4 2 3" xfId="26204" xr:uid="{00000000-0005-0000-0000-0000384F0000}"/>
    <cellStyle name="Separador de milhares 4 3 4 2 4" xfId="16787" xr:uid="{00000000-0005-0000-0000-0000394F0000}"/>
    <cellStyle name="Separador de milhares 4 3 4 3" xfId="7371" xr:uid="{00000000-0005-0000-0000-00003A4F0000}"/>
    <cellStyle name="Separador de milhares 4 3 4 3 2" xfId="10883" xr:uid="{00000000-0005-0000-0000-00003B4F0000}"/>
    <cellStyle name="Separador de milhares 4 3 4 3 2 2" xfId="33864" xr:uid="{00000000-0005-0000-0000-00003C4F0000}"/>
    <cellStyle name="Separador de milhares 4 3 4 3 2 3" xfId="22692" xr:uid="{00000000-0005-0000-0000-00003D4F0000}"/>
    <cellStyle name="Separador de milhares 4 3 4 3 3" xfId="30352" xr:uid="{00000000-0005-0000-0000-00003E4F0000}"/>
    <cellStyle name="Separador de milhares 4 3 4 3 4" xfId="15031" xr:uid="{00000000-0005-0000-0000-00003F4F0000}"/>
    <cellStyle name="Separador de milhares 4 3 4 4" xfId="4495" xr:uid="{00000000-0005-0000-0000-0000404F0000}"/>
    <cellStyle name="Separador de milhares 4 3 4 4 2" xfId="27476" xr:uid="{00000000-0005-0000-0000-0000414F0000}"/>
    <cellStyle name="Separador de milhares 4 3 4 4 3" xfId="18543" xr:uid="{00000000-0005-0000-0000-0000424F0000}"/>
    <cellStyle name="Separador de milhares 4 3 4 5" xfId="24448" xr:uid="{00000000-0005-0000-0000-0000434F0000}"/>
    <cellStyle name="Separador de milhares 4 3 4 6" xfId="13275" xr:uid="{00000000-0005-0000-0000-0000444F0000}"/>
    <cellStyle name="Separador de milhares 4 3 5" xfId="831" xr:uid="{00000000-0005-0000-0000-0000454F0000}"/>
    <cellStyle name="Separador de milhares 4 3 5 2" xfId="2587" xr:uid="{00000000-0005-0000-0000-0000464F0000}"/>
    <cellStyle name="Separador de milhares 4 3 5 2 2" xfId="8491" xr:uid="{00000000-0005-0000-0000-0000474F0000}"/>
    <cellStyle name="Separador de milhares 4 3 5 2 2 2" xfId="31472" xr:uid="{00000000-0005-0000-0000-0000484F0000}"/>
    <cellStyle name="Separador de milhares 4 3 5 2 2 3" xfId="19663" xr:uid="{00000000-0005-0000-0000-0000494F0000}"/>
    <cellStyle name="Separador de milhares 4 3 5 2 3" xfId="25568" xr:uid="{00000000-0005-0000-0000-00004A4F0000}"/>
    <cellStyle name="Separador de milhares 4 3 5 2 4" xfId="16151" xr:uid="{00000000-0005-0000-0000-00004B4F0000}"/>
    <cellStyle name="Separador de milhares 4 3 5 3" xfId="6735" xr:uid="{00000000-0005-0000-0000-00004C4F0000}"/>
    <cellStyle name="Separador de milhares 4 3 5 3 2" xfId="10247" xr:uid="{00000000-0005-0000-0000-00004D4F0000}"/>
    <cellStyle name="Separador de milhares 4 3 5 3 2 2" xfId="33228" xr:uid="{00000000-0005-0000-0000-00004E4F0000}"/>
    <cellStyle name="Separador de milhares 4 3 5 3 2 3" xfId="22056" xr:uid="{00000000-0005-0000-0000-00004F4F0000}"/>
    <cellStyle name="Separador de milhares 4 3 5 3 3" xfId="29716" xr:uid="{00000000-0005-0000-0000-0000504F0000}"/>
    <cellStyle name="Separador de milhares 4 3 5 3 4" xfId="14395" xr:uid="{00000000-0005-0000-0000-0000514F0000}"/>
    <cellStyle name="Separador de milhares 4 3 5 4" xfId="5539" xr:uid="{00000000-0005-0000-0000-0000524F0000}"/>
    <cellStyle name="Separador de milhares 4 3 5 4 2" xfId="28520" xr:uid="{00000000-0005-0000-0000-0000534F0000}"/>
    <cellStyle name="Separador de milhares 4 3 5 4 3" xfId="17907" xr:uid="{00000000-0005-0000-0000-0000544F0000}"/>
    <cellStyle name="Separador de milhares 4 3 5 5" xfId="23812" xr:uid="{00000000-0005-0000-0000-0000554F0000}"/>
    <cellStyle name="Separador de milhares 4 3 5 6" xfId="12639" xr:uid="{00000000-0005-0000-0000-0000564F0000}"/>
    <cellStyle name="Separador de milhares 4 3 6" xfId="2180" xr:uid="{00000000-0005-0000-0000-0000574F0000}"/>
    <cellStyle name="Separador de milhares 4 3 6 2" xfId="8084" xr:uid="{00000000-0005-0000-0000-0000584F0000}"/>
    <cellStyle name="Separador de milhares 4 3 6 2 2" xfId="31065" xr:uid="{00000000-0005-0000-0000-0000594F0000}"/>
    <cellStyle name="Separador de milhares 4 3 6 2 3" xfId="19256" xr:uid="{00000000-0005-0000-0000-00005A4F0000}"/>
    <cellStyle name="Separador de milhares 4 3 6 3" xfId="25161" xr:uid="{00000000-0005-0000-0000-00005B4F0000}"/>
    <cellStyle name="Separador de milhares 4 3 6 4" xfId="15744" xr:uid="{00000000-0005-0000-0000-00005C4F0000}"/>
    <cellStyle name="Separador de milhares 4 3 7" xfId="6328" xr:uid="{00000000-0005-0000-0000-00005D4F0000}"/>
    <cellStyle name="Separador de milhares 4 3 7 2" xfId="9840" xr:uid="{00000000-0005-0000-0000-00005E4F0000}"/>
    <cellStyle name="Separador de milhares 4 3 7 2 2" xfId="32821" xr:uid="{00000000-0005-0000-0000-00005F4F0000}"/>
    <cellStyle name="Separador de milhares 4 3 7 2 3" xfId="21649" xr:uid="{00000000-0005-0000-0000-0000604F0000}"/>
    <cellStyle name="Separador de milhares 4 3 7 3" xfId="29309" xr:uid="{00000000-0005-0000-0000-0000614F0000}"/>
    <cellStyle name="Separador de milhares 4 3 7 4" xfId="13988" xr:uid="{00000000-0005-0000-0000-0000624F0000}"/>
    <cellStyle name="Separador de milhares 4 3 8" xfId="5208" xr:uid="{00000000-0005-0000-0000-0000634F0000}"/>
    <cellStyle name="Separador de milhares 4 3 8 2" xfId="21012" xr:uid="{00000000-0005-0000-0000-0000644F0000}"/>
    <cellStyle name="Separador de milhares 4 3 8 3" xfId="28189" xr:uid="{00000000-0005-0000-0000-0000654F0000}"/>
    <cellStyle name="Separador de milhares 4 3 8 4" xfId="12232" xr:uid="{00000000-0005-0000-0000-0000664F0000}"/>
    <cellStyle name="Separador de milhares 4 3 9" xfId="3859" xr:uid="{00000000-0005-0000-0000-0000674F0000}"/>
    <cellStyle name="Separador de milhares 4 3 9 2" xfId="26840" xr:uid="{00000000-0005-0000-0000-0000684F0000}"/>
    <cellStyle name="Separador de milhares 4 3 9 3" xfId="17500" xr:uid="{00000000-0005-0000-0000-0000694F0000}"/>
    <cellStyle name="Separador de milhares 4 4" xfId="342" xr:uid="{00000000-0005-0000-0000-00006A4F0000}"/>
    <cellStyle name="Separador de milhares 4 4 2" xfId="1626" xr:uid="{00000000-0005-0000-0000-00006B4F0000}"/>
    <cellStyle name="Separador de milhares 4 4 2 2" xfId="3382" xr:uid="{00000000-0005-0000-0000-00006C4F0000}"/>
    <cellStyle name="Separador de milhares 4 4 2 2 2" xfId="9286" xr:uid="{00000000-0005-0000-0000-00006D4F0000}"/>
    <cellStyle name="Separador de milhares 4 4 2 2 2 2" xfId="32267" xr:uid="{00000000-0005-0000-0000-00006E4F0000}"/>
    <cellStyle name="Separador de milhares 4 4 2 2 2 3" xfId="20458" xr:uid="{00000000-0005-0000-0000-00006F4F0000}"/>
    <cellStyle name="Separador de milhares 4 4 2 2 3" xfId="26363" xr:uid="{00000000-0005-0000-0000-0000704F0000}"/>
    <cellStyle name="Separador de milhares 4 4 2 2 4" xfId="16946" xr:uid="{00000000-0005-0000-0000-0000714F0000}"/>
    <cellStyle name="Separador de milhares 4 4 2 3" xfId="7530" xr:uid="{00000000-0005-0000-0000-0000724F0000}"/>
    <cellStyle name="Separador de milhares 4 4 2 3 2" xfId="11042" xr:uid="{00000000-0005-0000-0000-0000734F0000}"/>
    <cellStyle name="Separador de milhares 4 4 2 3 2 2" xfId="34023" xr:uid="{00000000-0005-0000-0000-0000744F0000}"/>
    <cellStyle name="Separador de milhares 4 4 2 3 2 3" xfId="22851" xr:uid="{00000000-0005-0000-0000-0000754F0000}"/>
    <cellStyle name="Separador de milhares 4 4 2 3 3" xfId="30511" xr:uid="{00000000-0005-0000-0000-0000764F0000}"/>
    <cellStyle name="Separador de milhares 4 4 2 3 4" xfId="15190" xr:uid="{00000000-0005-0000-0000-0000774F0000}"/>
    <cellStyle name="Separador de milhares 4 4 2 4" xfId="4654" xr:uid="{00000000-0005-0000-0000-0000784F0000}"/>
    <cellStyle name="Separador de milhares 4 4 2 4 2" xfId="27635" xr:uid="{00000000-0005-0000-0000-0000794F0000}"/>
    <cellStyle name="Separador de milhares 4 4 2 4 3" xfId="18702" xr:uid="{00000000-0005-0000-0000-00007A4F0000}"/>
    <cellStyle name="Separador de milhares 4 4 2 5" xfId="24607" xr:uid="{00000000-0005-0000-0000-00007B4F0000}"/>
    <cellStyle name="Separador de milhares 4 4 2 6" xfId="13434" xr:uid="{00000000-0005-0000-0000-00007C4F0000}"/>
    <cellStyle name="Separador de milhares 4 4 3" xfId="990" xr:uid="{00000000-0005-0000-0000-00007D4F0000}"/>
    <cellStyle name="Separador de milhares 4 4 3 2" xfId="2746" xr:uid="{00000000-0005-0000-0000-00007E4F0000}"/>
    <cellStyle name="Separador de milhares 4 4 3 2 2" xfId="8650" xr:uid="{00000000-0005-0000-0000-00007F4F0000}"/>
    <cellStyle name="Separador de milhares 4 4 3 2 2 2" xfId="31631" xr:uid="{00000000-0005-0000-0000-0000804F0000}"/>
    <cellStyle name="Separador de milhares 4 4 3 2 2 3" xfId="19822" xr:uid="{00000000-0005-0000-0000-0000814F0000}"/>
    <cellStyle name="Separador de milhares 4 4 3 2 3" xfId="25727" xr:uid="{00000000-0005-0000-0000-0000824F0000}"/>
    <cellStyle name="Separador de milhares 4 4 3 2 4" xfId="16310" xr:uid="{00000000-0005-0000-0000-0000834F0000}"/>
    <cellStyle name="Separador de milhares 4 4 3 3" xfId="6894" xr:uid="{00000000-0005-0000-0000-0000844F0000}"/>
    <cellStyle name="Separador de milhares 4 4 3 3 2" xfId="10406" xr:uid="{00000000-0005-0000-0000-0000854F0000}"/>
    <cellStyle name="Separador de milhares 4 4 3 3 2 2" xfId="33387" xr:uid="{00000000-0005-0000-0000-0000864F0000}"/>
    <cellStyle name="Separador de milhares 4 4 3 3 2 3" xfId="22215" xr:uid="{00000000-0005-0000-0000-0000874F0000}"/>
    <cellStyle name="Separador de milhares 4 4 3 3 3" xfId="29875" xr:uid="{00000000-0005-0000-0000-0000884F0000}"/>
    <cellStyle name="Separador de milhares 4 4 3 3 4" xfId="14554" xr:uid="{00000000-0005-0000-0000-0000894F0000}"/>
    <cellStyle name="Separador de milhares 4 4 3 4" xfId="5698" xr:uid="{00000000-0005-0000-0000-00008A4F0000}"/>
    <cellStyle name="Separador de milhares 4 4 3 4 2" xfId="28679" xr:uid="{00000000-0005-0000-0000-00008B4F0000}"/>
    <cellStyle name="Separador de milhares 4 4 3 4 3" xfId="18066" xr:uid="{00000000-0005-0000-0000-00008C4F0000}"/>
    <cellStyle name="Separador de milhares 4 4 3 5" xfId="23971" xr:uid="{00000000-0005-0000-0000-00008D4F0000}"/>
    <cellStyle name="Separador de milhares 4 4 3 6" xfId="12798" xr:uid="{00000000-0005-0000-0000-00008E4F0000}"/>
    <cellStyle name="Separador de milhares 4 4 4" xfId="2101" xr:uid="{00000000-0005-0000-0000-00008F4F0000}"/>
    <cellStyle name="Separador de milhares 4 4 4 2" xfId="8005" xr:uid="{00000000-0005-0000-0000-0000904F0000}"/>
    <cellStyle name="Separador de milhares 4 4 4 2 2" xfId="30986" xr:uid="{00000000-0005-0000-0000-0000914F0000}"/>
    <cellStyle name="Separador de milhares 4 4 4 2 3" xfId="19177" xr:uid="{00000000-0005-0000-0000-0000924F0000}"/>
    <cellStyle name="Separador de milhares 4 4 4 3" xfId="25082" xr:uid="{00000000-0005-0000-0000-0000934F0000}"/>
    <cellStyle name="Separador de milhares 4 4 4 4" xfId="15665" xr:uid="{00000000-0005-0000-0000-0000944F0000}"/>
    <cellStyle name="Separador de milhares 4 4 5" xfId="6249" xr:uid="{00000000-0005-0000-0000-0000954F0000}"/>
    <cellStyle name="Separador de milhares 4 4 5 2" xfId="9761" xr:uid="{00000000-0005-0000-0000-0000964F0000}"/>
    <cellStyle name="Separador de milhares 4 4 5 2 2" xfId="32742" xr:uid="{00000000-0005-0000-0000-0000974F0000}"/>
    <cellStyle name="Separador de milhares 4 4 5 2 3" xfId="21570" xr:uid="{00000000-0005-0000-0000-0000984F0000}"/>
    <cellStyle name="Separador de milhares 4 4 5 3" xfId="29230" xr:uid="{00000000-0005-0000-0000-0000994F0000}"/>
    <cellStyle name="Separador de milhares 4 4 5 4" xfId="13909" xr:uid="{00000000-0005-0000-0000-00009A4F0000}"/>
    <cellStyle name="Separador de milhares 4 4 6" xfId="5129" xr:uid="{00000000-0005-0000-0000-00009B4F0000}"/>
    <cellStyle name="Separador de milhares 4 4 6 2" xfId="20933" xr:uid="{00000000-0005-0000-0000-00009C4F0000}"/>
    <cellStyle name="Separador de milhares 4 4 6 3" xfId="28110" xr:uid="{00000000-0005-0000-0000-00009D4F0000}"/>
    <cellStyle name="Separador de milhares 4 4 6 4" xfId="12153" xr:uid="{00000000-0005-0000-0000-00009E4F0000}"/>
    <cellStyle name="Separador de milhares 4 4 7" xfId="4018" xr:uid="{00000000-0005-0000-0000-00009F4F0000}"/>
    <cellStyle name="Separador de milhares 4 4 7 2" xfId="26999" xr:uid="{00000000-0005-0000-0000-0000A04F0000}"/>
    <cellStyle name="Separador de milhares 4 4 7 3" xfId="17421" xr:uid="{00000000-0005-0000-0000-0000A14F0000}"/>
    <cellStyle name="Separador de milhares 4 4 8" xfId="23326" xr:uid="{00000000-0005-0000-0000-0000A24F0000}"/>
    <cellStyle name="Separador de milhares 4 4 9" xfId="11678" xr:uid="{00000000-0005-0000-0000-0000A34F0000}"/>
    <cellStyle name="Separador de milhares 4 5" xfId="498" xr:uid="{00000000-0005-0000-0000-0000A44F0000}"/>
    <cellStyle name="Separador de milhares 4 5 2" xfId="1781" xr:uid="{00000000-0005-0000-0000-0000A54F0000}"/>
    <cellStyle name="Separador de milhares 4 5 2 2" xfId="3537" xr:uid="{00000000-0005-0000-0000-0000A64F0000}"/>
    <cellStyle name="Separador de milhares 4 5 2 2 2" xfId="9441" xr:uid="{00000000-0005-0000-0000-0000A74F0000}"/>
    <cellStyle name="Separador de milhares 4 5 2 2 2 2" xfId="32422" xr:uid="{00000000-0005-0000-0000-0000A84F0000}"/>
    <cellStyle name="Separador de milhares 4 5 2 2 2 3" xfId="20613" xr:uid="{00000000-0005-0000-0000-0000A94F0000}"/>
    <cellStyle name="Separador de milhares 4 5 2 2 3" xfId="26518" xr:uid="{00000000-0005-0000-0000-0000AA4F0000}"/>
    <cellStyle name="Separador de milhares 4 5 2 2 4" xfId="17101" xr:uid="{00000000-0005-0000-0000-0000AB4F0000}"/>
    <cellStyle name="Separador de milhares 4 5 2 3" xfId="7685" xr:uid="{00000000-0005-0000-0000-0000AC4F0000}"/>
    <cellStyle name="Separador de milhares 4 5 2 3 2" xfId="11197" xr:uid="{00000000-0005-0000-0000-0000AD4F0000}"/>
    <cellStyle name="Separador de milhares 4 5 2 3 2 2" xfId="34178" xr:uid="{00000000-0005-0000-0000-0000AE4F0000}"/>
    <cellStyle name="Separador de milhares 4 5 2 3 2 3" xfId="23006" xr:uid="{00000000-0005-0000-0000-0000AF4F0000}"/>
    <cellStyle name="Separador de milhares 4 5 2 3 3" xfId="30666" xr:uid="{00000000-0005-0000-0000-0000B04F0000}"/>
    <cellStyle name="Separador de milhares 4 5 2 3 4" xfId="15345" xr:uid="{00000000-0005-0000-0000-0000B14F0000}"/>
    <cellStyle name="Separador de milhares 4 5 2 4" xfId="4809" xr:uid="{00000000-0005-0000-0000-0000B24F0000}"/>
    <cellStyle name="Separador de milhares 4 5 2 4 2" xfId="27790" xr:uid="{00000000-0005-0000-0000-0000B34F0000}"/>
    <cellStyle name="Separador de milhares 4 5 2 4 3" xfId="18857" xr:uid="{00000000-0005-0000-0000-0000B44F0000}"/>
    <cellStyle name="Separador de milhares 4 5 2 5" xfId="24762" xr:uid="{00000000-0005-0000-0000-0000B54F0000}"/>
    <cellStyle name="Separador de milhares 4 5 2 6" xfId="13589" xr:uid="{00000000-0005-0000-0000-0000B64F0000}"/>
    <cellStyle name="Separador de milhares 4 5 3" xfId="1145" xr:uid="{00000000-0005-0000-0000-0000B74F0000}"/>
    <cellStyle name="Separador de milhares 4 5 3 2" xfId="2901" xr:uid="{00000000-0005-0000-0000-0000B84F0000}"/>
    <cellStyle name="Separador de milhares 4 5 3 2 2" xfId="8805" xr:uid="{00000000-0005-0000-0000-0000B94F0000}"/>
    <cellStyle name="Separador de milhares 4 5 3 2 2 2" xfId="31786" xr:uid="{00000000-0005-0000-0000-0000BA4F0000}"/>
    <cellStyle name="Separador de milhares 4 5 3 2 2 3" xfId="19977" xr:uid="{00000000-0005-0000-0000-0000BB4F0000}"/>
    <cellStyle name="Separador de milhares 4 5 3 2 3" xfId="25882" xr:uid="{00000000-0005-0000-0000-0000BC4F0000}"/>
    <cellStyle name="Separador de milhares 4 5 3 2 4" xfId="16465" xr:uid="{00000000-0005-0000-0000-0000BD4F0000}"/>
    <cellStyle name="Separador de milhares 4 5 3 3" xfId="7049" xr:uid="{00000000-0005-0000-0000-0000BE4F0000}"/>
    <cellStyle name="Separador de milhares 4 5 3 3 2" xfId="10561" xr:uid="{00000000-0005-0000-0000-0000BF4F0000}"/>
    <cellStyle name="Separador de milhares 4 5 3 3 2 2" xfId="33542" xr:uid="{00000000-0005-0000-0000-0000C04F0000}"/>
    <cellStyle name="Separador de milhares 4 5 3 3 2 3" xfId="22370" xr:uid="{00000000-0005-0000-0000-0000C14F0000}"/>
    <cellStyle name="Separador de milhares 4 5 3 3 3" xfId="30030" xr:uid="{00000000-0005-0000-0000-0000C24F0000}"/>
    <cellStyle name="Separador de milhares 4 5 3 3 4" xfId="14709" xr:uid="{00000000-0005-0000-0000-0000C34F0000}"/>
    <cellStyle name="Separador de milhares 4 5 3 4" xfId="5853" xr:uid="{00000000-0005-0000-0000-0000C44F0000}"/>
    <cellStyle name="Separador de milhares 4 5 3 4 2" xfId="28834" xr:uid="{00000000-0005-0000-0000-0000C54F0000}"/>
    <cellStyle name="Separador de milhares 4 5 3 4 3" xfId="18221" xr:uid="{00000000-0005-0000-0000-0000C64F0000}"/>
    <cellStyle name="Separador de milhares 4 5 3 5" xfId="24126" xr:uid="{00000000-0005-0000-0000-0000C74F0000}"/>
    <cellStyle name="Separador de milhares 4 5 3 6" xfId="12953" xr:uid="{00000000-0005-0000-0000-0000C84F0000}"/>
    <cellStyle name="Separador de milhares 4 5 4" xfId="2256" xr:uid="{00000000-0005-0000-0000-0000C94F0000}"/>
    <cellStyle name="Separador de milhares 4 5 4 2" xfId="8160" xr:uid="{00000000-0005-0000-0000-0000CA4F0000}"/>
    <cellStyle name="Separador de milhares 4 5 4 2 2" xfId="31141" xr:uid="{00000000-0005-0000-0000-0000CB4F0000}"/>
    <cellStyle name="Separador de milhares 4 5 4 2 3" xfId="19332" xr:uid="{00000000-0005-0000-0000-0000CC4F0000}"/>
    <cellStyle name="Separador de milhares 4 5 4 3" xfId="25237" xr:uid="{00000000-0005-0000-0000-0000CD4F0000}"/>
    <cellStyle name="Separador de milhares 4 5 4 4" xfId="15820" xr:uid="{00000000-0005-0000-0000-0000CE4F0000}"/>
    <cellStyle name="Separador de milhares 4 5 5" xfId="6404" xr:uid="{00000000-0005-0000-0000-0000CF4F0000}"/>
    <cellStyle name="Separador de milhares 4 5 5 2" xfId="9916" xr:uid="{00000000-0005-0000-0000-0000D04F0000}"/>
    <cellStyle name="Separador de milhares 4 5 5 2 2" xfId="32897" xr:uid="{00000000-0005-0000-0000-0000D14F0000}"/>
    <cellStyle name="Separador de milhares 4 5 5 2 3" xfId="21725" xr:uid="{00000000-0005-0000-0000-0000D24F0000}"/>
    <cellStyle name="Separador de milhares 4 5 5 3" xfId="29385" xr:uid="{00000000-0005-0000-0000-0000D34F0000}"/>
    <cellStyle name="Separador de milhares 4 5 5 4" xfId="14064" xr:uid="{00000000-0005-0000-0000-0000D44F0000}"/>
    <cellStyle name="Separador de milhares 4 5 6" xfId="5284" xr:uid="{00000000-0005-0000-0000-0000D54F0000}"/>
    <cellStyle name="Separador de milhares 4 5 6 2" xfId="21088" xr:uid="{00000000-0005-0000-0000-0000D64F0000}"/>
    <cellStyle name="Separador de milhares 4 5 6 3" xfId="28265" xr:uid="{00000000-0005-0000-0000-0000D74F0000}"/>
    <cellStyle name="Separador de milhares 4 5 6 4" xfId="12308" xr:uid="{00000000-0005-0000-0000-0000D84F0000}"/>
    <cellStyle name="Separador de milhares 4 5 7" xfId="4173" xr:uid="{00000000-0005-0000-0000-0000D94F0000}"/>
    <cellStyle name="Separador de milhares 4 5 7 2" xfId="27154" xr:uid="{00000000-0005-0000-0000-0000DA4F0000}"/>
    <cellStyle name="Separador de milhares 4 5 7 3" xfId="17576" xr:uid="{00000000-0005-0000-0000-0000DB4F0000}"/>
    <cellStyle name="Separador de milhares 4 5 8" xfId="23481" xr:uid="{00000000-0005-0000-0000-0000DC4F0000}"/>
    <cellStyle name="Separador de milhares 4 5 9" xfId="11833" xr:uid="{00000000-0005-0000-0000-0000DD4F0000}"/>
    <cellStyle name="Separador de milhares 4 6" xfId="916" xr:uid="{00000000-0005-0000-0000-0000DE4F0000}"/>
    <cellStyle name="Separador de milhares 4 6 2" xfId="1552" xr:uid="{00000000-0005-0000-0000-0000DF4F0000}"/>
    <cellStyle name="Separador de milhares 4 6 2 2" xfId="3308" xr:uid="{00000000-0005-0000-0000-0000E04F0000}"/>
    <cellStyle name="Separador de milhares 4 6 2 2 2" xfId="9212" xr:uid="{00000000-0005-0000-0000-0000E14F0000}"/>
    <cellStyle name="Separador de milhares 4 6 2 2 2 2" xfId="32193" xr:uid="{00000000-0005-0000-0000-0000E24F0000}"/>
    <cellStyle name="Separador de milhares 4 6 2 2 2 3" xfId="20384" xr:uid="{00000000-0005-0000-0000-0000E34F0000}"/>
    <cellStyle name="Separador de milhares 4 6 2 2 3" xfId="26289" xr:uid="{00000000-0005-0000-0000-0000E44F0000}"/>
    <cellStyle name="Separador de milhares 4 6 2 2 4" xfId="16872" xr:uid="{00000000-0005-0000-0000-0000E54F0000}"/>
    <cellStyle name="Separador de milhares 4 6 2 3" xfId="7456" xr:uid="{00000000-0005-0000-0000-0000E64F0000}"/>
    <cellStyle name="Separador de milhares 4 6 2 3 2" xfId="10968" xr:uid="{00000000-0005-0000-0000-0000E74F0000}"/>
    <cellStyle name="Separador de milhares 4 6 2 3 2 2" xfId="33949" xr:uid="{00000000-0005-0000-0000-0000E84F0000}"/>
    <cellStyle name="Separador de milhares 4 6 2 3 2 3" xfId="22777" xr:uid="{00000000-0005-0000-0000-0000E94F0000}"/>
    <cellStyle name="Separador de milhares 4 6 2 3 3" xfId="30437" xr:uid="{00000000-0005-0000-0000-0000EA4F0000}"/>
    <cellStyle name="Separador de milhares 4 6 2 3 4" xfId="15116" xr:uid="{00000000-0005-0000-0000-0000EB4F0000}"/>
    <cellStyle name="Separador de milhares 4 6 2 4" xfId="4580" xr:uid="{00000000-0005-0000-0000-0000EC4F0000}"/>
    <cellStyle name="Separador de milhares 4 6 2 4 2" xfId="27561" xr:uid="{00000000-0005-0000-0000-0000ED4F0000}"/>
    <cellStyle name="Separador de milhares 4 6 2 4 3" xfId="18628" xr:uid="{00000000-0005-0000-0000-0000EE4F0000}"/>
    <cellStyle name="Separador de milhares 4 6 2 5" xfId="24533" xr:uid="{00000000-0005-0000-0000-0000EF4F0000}"/>
    <cellStyle name="Separador de milhares 4 6 2 6" xfId="13360" xr:uid="{00000000-0005-0000-0000-0000F04F0000}"/>
    <cellStyle name="Separador de milhares 4 6 3" xfId="2672" xr:uid="{00000000-0005-0000-0000-0000F14F0000}"/>
    <cellStyle name="Separador de milhares 4 6 3 2" xfId="8576" xr:uid="{00000000-0005-0000-0000-0000F24F0000}"/>
    <cellStyle name="Separador de milhares 4 6 3 2 2" xfId="31557" xr:uid="{00000000-0005-0000-0000-0000F34F0000}"/>
    <cellStyle name="Separador de milhares 4 6 3 2 3" xfId="19748" xr:uid="{00000000-0005-0000-0000-0000F44F0000}"/>
    <cellStyle name="Separador de milhares 4 6 3 3" xfId="25653" xr:uid="{00000000-0005-0000-0000-0000F54F0000}"/>
    <cellStyle name="Separador de milhares 4 6 3 4" xfId="16236" xr:uid="{00000000-0005-0000-0000-0000F64F0000}"/>
    <cellStyle name="Separador de milhares 4 6 4" xfId="6820" xr:uid="{00000000-0005-0000-0000-0000F74F0000}"/>
    <cellStyle name="Separador de milhares 4 6 4 2" xfId="10332" xr:uid="{00000000-0005-0000-0000-0000F84F0000}"/>
    <cellStyle name="Separador de milhares 4 6 4 2 2" xfId="33313" xr:uid="{00000000-0005-0000-0000-0000F94F0000}"/>
    <cellStyle name="Separador de milhares 4 6 4 2 3" xfId="22141" xr:uid="{00000000-0005-0000-0000-0000FA4F0000}"/>
    <cellStyle name="Separador de milhares 4 6 4 3" xfId="29801" xr:uid="{00000000-0005-0000-0000-0000FB4F0000}"/>
    <cellStyle name="Separador de milhares 4 6 4 4" xfId="14480" xr:uid="{00000000-0005-0000-0000-0000FC4F0000}"/>
    <cellStyle name="Separador de milhares 4 6 5" xfId="5624" xr:uid="{00000000-0005-0000-0000-0000FD4F0000}"/>
    <cellStyle name="Separador de milhares 4 6 5 2" xfId="21258" xr:uid="{00000000-0005-0000-0000-0000FE4F0000}"/>
    <cellStyle name="Separador de milhares 4 6 5 3" xfId="28605" xr:uid="{00000000-0005-0000-0000-0000FF4F0000}"/>
    <cellStyle name="Separador de milhares 4 6 5 4" xfId="12724" xr:uid="{00000000-0005-0000-0000-000000500000}"/>
    <cellStyle name="Separador de milhares 4 6 6" xfId="3944" xr:uid="{00000000-0005-0000-0000-000001500000}"/>
    <cellStyle name="Separador de milhares 4 6 6 2" xfId="26925" xr:uid="{00000000-0005-0000-0000-000002500000}"/>
    <cellStyle name="Separador de milhares 4 6 6 3" xfId="17992" xr:uid="{00000000-0005-0000-0000-000003500000}"/>
    <cellStyle name="Separador de milhares 4 6 7" xfId="23897" xr:uid="{00000000-0005-0000-0000-000004500000}"/>
    <cellStyle name="Separador de milhares 4 6 8" xfId="11604" xr:uid="{00000000-0005-0000-0000-000005500000}"/>
    <cellStyle name="Separador de milhares 4 7" xfId="1306" xr:uid="{00000000-0005-0000-0000-000006500000}"/>
    <cellStyle name="Separador de milhares 4 7 2" xfId="1942" xr:uid="{00000000-0005-0000-0000-000007500000}"/>
    <cellStyle name="Separador de milhares 4 7 2 2" xfId="3698" xr:uid="{00000000-0005-0000-0000-000008500000}"/>
    <cellStyle name="Separador de milhares 4 7 2 2 2" xfId="9602" xr:uid="{00000000-0005-0000-0000-000009500000}"/>
    <cellStyle name="Separador de milhares 4 7 2 2 2 2" xfId="32583" xr:uid="{00000000-0005-0000-0000-00000A500000}"/>
    <cellStyle name="Separador de milhares 4 7 2 2 2 3" xfId="20774" xr:uid="{00000000-0005-0000-0000-00000B500000}"/>
    <cellStyle name="Separador de milhares 4 7 2 2 3" xfId="26679" xr:uid="{00000000-0005-0000-0000-00000C500000}"/>
    <cellStyle name="Separador de milhares 4 7 2 2 4" xfId="17262" xr:uid="{00000000-0005-0000-0000-00000D500000}"/>
    <cellStyle name="Separador de milhares 4 7 2 3" xfId="7846" xr:uid="{00000000-0005-0000-0000-00000E500000}"/>
    <cellStyle name="Separador de milhares 4 7 2 3 2" xfId="11358" xr:uid="{00000000-0005-0000-0000-00000F500000}"/>
    <cellStyle name="Separador de milhares 4 7 2 3 2 2" xfId="34339" xr:uid="{00000000-0005-0000-0000-000010500000}"/>
    <cellStyle name="Separador de milhares 4 7 2 3 2 3" xfId="23167" xr:uid="{00000000-0005-0000-0000-000011500000}"/>
    <cellStyle name="Separador de milhares 4 7 2 3 3" xfId="30827" xr:uid="{00000000-0005-0000-0000-000012500000}"/>
    <cellStyle name="Separador de milhares 4 7 2 3 4" xfId="15506" xr:uid="{00000000-0005-0000-0000-000013500000}"/>
    <cellStyle name="Separador de milhares 4 7 2 4" xfId="4970" xr:uid="{00000000-0005-0000-0000-000014500000}"/>
    <cellStyle name="Separador de milhares 4 7 2 4 2" xfId="27951" xr:uid="{00000000-0005-0000-0000-000015500000}"/>
    <cellStyle name="Separador de milhares 4 7 2 4 3" xfId="19018" xr:uid="{00000000-0005-0000-0000-000016500000}"/>
    <cellStyle name="Separador de milhares 4 7 2 5" xfId="24923" xr:uid="{00000000-0005-0000-0000-000017500000}"/>
    <cellStyle name="Separador de milhares 4 7 2 6" xfId="13750" xr:uid="{00000000-0005-0000-0000-000018500000}"/>
    <cellStyle name="Separador de milhares 4 7 3" xfId="3062" xr:uid="{00000000-0005-0000-0000-000019500000}"/>
    <cellStyle name="Separador de milhares 4 7 3 2" xfId="8966" xr:uid="{00000000-0005-0000-0000-00001A500000}"/>
    <cellStyle name="Separador de milhares 4 7 3 2 2" xfId="31947" xr:uid="{00000000-0005-0000-0000-00001B500000}"/>
    <cellStyle name="Separador de milhares 4 7 3 2 3" xfId="20138" xr:uid="{00000000-0005-0000-0000-00001C500000}"/>
    <cellStyle name="Separador de milhares 4 7 3 3" xfId="26043" xr:uid="{00000000-0005-0000-0000-00001D500000}"/>
    <cellStyle name="Separador de milhares 4 7 3 4" xfId="16626" xr:uid="{00000000-0005-0000-0000-00001E500000}"/>
    <cellStyle name="Separador de milhares 4 7 4" xfId="7210" xr:uid="{00000000-0005-0000-0000-00001F500000}"/>
    <cellStyle name="Separador de milhares 4 7 4 2" xfId="10722" xr:uid="{00000000-0005-0000-0000-000020500000}"/>
    <cellStyle name="Separador de milhares 4 7 4 2 2" xfId="33703" xr:uid="{00000000-0005-0000-0000-000021500000}"/>
    <cellStyle name="Separador de milhares 4 7 4 2 3" xfId="22531" xr:uid="{00000000-0005-0000-0000-000022500000}"/>
    <cellStyle name="Separador de milhares 4 7 4 3" xfId="30191" xr:uid="{00000000-0005-0000-0000-000023500000}"/>
    <cellStyle name="Separador de milhares 4 7 4 4" xfId="14870" xr:uid="{00000000-0005-0000-0000-000024500000}"/>
    <cellStyle name="Separador de milhares 4 7 5" xfId="6014" xr:uid="{00000000-0005-0000-0000-000025500000}"/>
    <cellStyle name="Separador de milhares 4 7 5 2" xfId="21411" xr:uid="{00000000-0005-0000-0000-000026500000}"/>
    <cellStyle name="Separador de milhares 4 7 5 3" xfId="28995" xr:uid="{00000000-0005-0000-0000-000027500000}"/>
    <cellStyle name="Separador de milhares 4 7 5 4" xfId="13114" xr:uid="{00000000-0005-0000-0000-000028500000}"/>
    <cellStyle name="Separador de milhares 4 7 6" xfId="4334" xr:uid="{00000000-0005-0000-0000-000029500000}"/>
    <cellStyle name="Separador de milhares 4 7 6 2" xfId="27315" xr:uid="{00000000-0005-0000-0000-00002A500000}"/>
    <cellStyle name="Separador de milhares 4 7 6 3" xfId="18382" xr:uid="{00000000-0005-0000-0000-00002B500000}"/>
    <cellStyle name="Separador de milhares 4 7 7" xfId="24287" xr:uid="{00000000-0005-0000-0000-00002C500000}"/>
    <cellStyle name="Separador de milhares 4 7 8" xfId="11994" xr:uid="{00000000-0005-0000-0000-00002D500000}"/>
    <cellStyle name="Separador de milhares 4 8" xfId="746" xr:uid="{00000000-0005-0000-0000-00002E500000}"/>
    <cellStyle name="Separador de milhares 4 8 2" xfId="2502" xr:uid="{00000000-0005-0000-0000-00002F500000}"/>
    <cellStyle name="Separador de milhares 4 8 2 2" xfId="8406" xr:uid="{00000000-0005-0000-0000-000030500000}"/>
    <cellStyle name="Separador de milhares 4 8 2 2 2" xfId="31387" xr:uid="{00000000-0005-0000-0000-000031500000}"/>
    <cellStyle name="Separador de milhares 4 8 2 2 3" xfId="19578" xr:uid="{00000000-0005-0000-0000-000032500000}"/>
    <cellStyle name="Separador de milhares 4 8 2 3" xfId="25483" xr:uid="{00000000-0005-0000-0000-000033500000}"/>
    <cellStyle name="Separador de milhares 4 8 2 4" xfId="16066" xr:uid="{00000000-0005-0000-0000-000034500000}"/>
    <cellStyle name="Separador de milhares 4 8 3" xfId="6650" xr:uid="{00000000-0005-0000-0000-000035500000}"/>
    <cellStyle name="Separador de milhares 4 8 3 2" xfId="10162" xr:uid="{00000000-0005-0000-0000-000036500000}"/>
    <cellStyle name="Separador de milhares 4 8 3 2 2" xfId="33143" xr:uid="{00000000-0005-0000-0000-000037500000}"/>
    <cellStyle name="Separador de milhares 4 8 3 2 3" xfId="21971" xr:uid="{00000000-0005-0000-0000-000038500000}"/>
    <cellStyle name="Separador de milhares 4 8 3 3" xfId="29631" xr:uid="{00000000-0005-0000-0000-000039500000}"/>
    <cellStyle name="Separador de milhares 4 8 3 4" xfId="14310" xr:uid="{00000000-0005-0000-0000-00003A500000}"/>
    <cellStyle name="Separador de milhares 4 8 4" xfId="4410" xr:uid="{00000000-0005-0000-0000-00003B500000}"/>
    <cellStyle name="Separador de milhares 4 8 4 2" xfId="27391" xr:uid="{00000000-0005-0000-0000-00003C500000}"/>
    <cellStyle name="Separador de milhares 4 8 4 3" xfId="17822" xr:uid="{00000000-0005-0000-0000-00003D500000}"/>
    <cellStyle name="Separador de milhares 4 8 5" xfId="23727" xr:uid="{00000000-0005-0000-0000-00003E500000}"/>
    <cellStyle name="Separador de milhares 4 8 6" xfId="12554" xr:uid="{00000000-0005-0000-0000-00003F500000}"/>
    <cellStyle name="Separador de milhares 4 9" xfId="1382" xr:uid="{00000000-0005-0000-0000-000040500000}"/>
    <cellStyle name="Separador de milhares 4 9 2" xfId="3138" xr:uid="{00000000-0005-0000-0000-000041500000}"/>
    <cellStyle name="Separador de milhares 4 9 2 2" xfId="9042" xr:uid="{00000000-0005-0000-0000-000042500000}"/>
    <cellStyle name="Separador de milhares 4 9 2 2 2" xfId="32023" xr:uid="{00000000-0005-0000-0000-000043500000}"/>
    <cellStyle name="Separador de milhares 4 9 2 2 3" xfId="20214" xr:uid="{00000000-0005-0000-0000-000044500000}"/>
    <cellStyle name="Separador de milhares 4 9 2 3" xfId="26119" xr:uid="{00000000-0005-0000-0000-000045500000}"/>
    <cellStyle name="Separador de milhares 4 9 2 4" xfId="16702" xr:uid="{00000000-0005-0000-0000-000046500000}"/>
    <cellStyle name="Separador de milhares 4 9 3" xfId="7286" xr:uid="{00000000-0005-0000-0000-000047500000}"/>
    <cellStyle name="Separador de milhares 4 9 3 2" xfId="10798" xr:uid="{00000000-0005-0000-0000-000048500000}"/>
    <cellStyle name="Separador de milhares 4 9 3 2 2" xfId="33779" xr:uid="{00000000-0005-0000-0000-000049500000}"/>
    <cellStyle name="Separador de milhares 4 9 3 2 3" xfId="22607" xr:uid="{00000000-0005-0000-0000-00004A500000}"/>
    <cellStyle name="Separador de milhares 4 9 3 3" xfId="30267" xr:uid="{00000000-0005-0000-0000-00004B500000}"/>
    <cellStyle name="Separador de milhares 4 9 3 4" xfId="14946" xr:uid="{00000000-0005-0000-0000-00004C500000}"/>
    <cellStyle name="Separador de milhares 4 9 4" xfId="6090" xr:uid="{00000000-0005-0000-0000-00004D500000}"/>
    <cellStyle name="Separador de milhares 4 9 4 2" xfId="29071" xr:uid="{00000000-0005-0000-0000-00004E500000}"/>
    <cellStyle name="Separador de milhares 4 9 4 3" xfId="18458" xr:uid="{00000000-0005-0000-0000-00004F500000}"/>
    <cellStyle name="Separador de milhares 4 9 5" xfId="24363" xr:uid="{00000000-0005-0000-0000-000050500000}"/>
    <cellStyle name="Separador de milhares 4 9 6" xfId="13190" xr:uid="{00000000-0005-0000-0000-000051500000}"/>
    <cellStyle name="Separador de milhares 5" xfId="212" xr:uid="{00000000-0005-0000-0000-000052500000}"/>
    <cellStyle name="Separador de milhares 5 10" xfId="670" xr:uid="{00000000-0005-0000-0000-000053500000}"/>
    <cellStyle name="Separador de milhares 5 10 2" xfId="2427" xr:uid="{00000000-0005-0000-0000-000054500000}"/>
    <cellStyle name="Separador de milhares 5 10 2 2" xfId="8331" xr:uid="{00000000-0005-0000-0000-000055500000}"/>
    <cellStyle name="Separador de milhares 5 10 2 2 2" xfId="31312" xr:uid="{00000000-0005-0000-0000-000056500000}"/>
    <cellStyle name="Separador de milhares 5 10 2 2 3" xfId="19503" xr:uid="{00000000-0005-0000-0000-000057500000}"/>
    <cellStyle name="Separador de milhares 5 10 2 3" xfId="25408" xr:uid="{00000000-0005-0000-0000-000058500000}"/>
    <cellStyle name="Separador de milhares 5 10 2 4" xfId="15991" xr:uid="{00000000-0005-0000-0000-000059500000}"/>
    <cellStyle name="Separador de milhares 5 10 3" xfId="6575" xr:uid="{00000000-0005-0000-0000-00005A500000}"/>
    <cellStyle name="Separador de milhares 5 10 3 2" xfId="10087" xr:uid="{00000000-0005-0000-0000-00005B500000}"/>
    <cellStyle name="Separador de milhares 5 10 3 2 2" xfId="33068" xr:uid="{00000000-0005-0000-0000-00005C500000}"/>
    <cellStyle name="Separador de milhares 5 10 3 2 3" xfId="21896" xr:uid="{00000000-0005-0000-0000-00005D500000}"/>
    <cellStyle name="Separador de milhares 5 10 3 3" xfId="29556" xr:uid="{00000000-0005-0000-0000-00005E500000}"/>
    <cellStyle name="Separador de milhares 5 10 3 4" xfId="14235" xr:uid="{00000000-0005-0000-0000-00005F500000}"/>
    <cellStyle name="Separador de milhares 5 10 4" xfId="5455" xr:uid="{00000000-0005-0000-0000-000060500000}"/>
    <cellStyle name="Separador de milhares 5 10 4 2" xfId="28436" xr:uid="{00000000-0005-0000-0000-000061500000}"/>
    <cellStyle name="Separador de milhares 5 10 4 3" xfId="17747" xr:uid="{00000000-0005-0000-0000-000062500000}"/>
    <cellStyle name="Separador de milhares 5 10 5" xfId="23652" xr:uid="{00000000-0005-0000-0000-000063500000}"/>
    <cellStyle name="Separador de milhares 5 10 6" xfId="12479" xr:uid="{00000000-0005-0000-0000-000064500000}"/>
    <cellStyle name="Separador de milhares 5 11" xfId="2028" xr:uid="{00000000-0005-0000-0000-000065500000}"/>
    <cellStyle name="Separador de milhares 5 11 2" xfId="7932" xr:uid="{00000000-0005-0000-0000-000066500000}"/>
    <cellStyle name="Separador de milhares 5 11 2 2" xfId="30913" xr:uid="{00000000-0005-0000-0000-000067500000}"/>
    <cellStyle name="Separador de milhares 5 11 2 3" xfId="19104" xr:uid="{00000000-0005-0000-0000-000068500000}"/>
    <cellStyle name="Separador de milhares 5 11 3" xfId="25009" xr:uid="{00000000-0005-0000-0000-000069500000}"/>
    <cellStyle name="Separador de milhares 5 11 4" xfId="15592" xr:uid="{00000000-0005-0000-0000-00006A500000}"/>
    <cellStyle name="Separador de milhares 5 12" xfId="6176" xr:uid="{00000000-0005-0000-0000-00006B500000}"/>
    <cellStyle name="Separador de milhares 5 12 2" xfId="9688" xr:uid="{00000000-0005-0000-0000-00006C500000}"/>
    <cellStyle name="Separador de milhares 5 12 2 2" xfId="32669" xr:uid="{00000000-0005-0000-0000-00006D500000}"/>
    <cellStyle name="Separador de milhares 5 12 2 3" xfId="21497" xr:uid="{00000000-0005-0000-0000-00006E500000}"/>
    <cellStyle name="Separador de milhares 5 12 3" xfId="29157" xr:uid="{00000000-0005-0000-0000-00006F500000}"/>
    <cellStyle name="Separador de milhares 5 12 4" xfId="13836" xr:uid="{00000000-0005-0000-0000-000070500000}"/>
    <cellStyle name="Separador de milhares 5 13" xfId="5056" xr:uid="{00000000-0005-0000-0000-000071500000}"/>
    <cellStyle name="Separador de milhares 5 13 2" xfId="20860" xr:uid="{00000000-0005-0000-0000-000072500000}"/>
    <cellStyle name="Separador de milhares 5 13 3" xfId="28037" xr:uid="{00000000-0005-0000-0000-000073500000}"/>
    <cellStyle name="Separador de milhares 5 13 4" xfId="12080" xr:uid="{00000000-0005-0000-0000-000074500000}"/>
    <cellStyle name="Separador de milhares 5 14" xfId="3775" xr:uid="{00000000-0005-0000-0000-000075500000}"/>
    <cellStyle name="Separador de milhares 5 14 2" xfId="26756" xr:uid="{00000000-0005-0000-0000-000076500000}"/>
    <cellStyle name="Separador de milhares 5 14 3" xfId="17348" xr:uid="{00000000-0005-0000-0000-000077500000}"/>
    <cellStyle name="Separador de milhares 5 15" xfId="23253" xr:uid="{00000000-0005-0000-0000-000078500000}"/>
    <cellStyle name="Separador de milhares 5 16" xfId="11435" xr:uid="{00000000-0005-0000-0000-000079500000}"/>
    <cellStyle name="Separador de milhares 5 2" xfId="291" xr:uid="{00000000-0005-0000-0000-00007A500000}"/>
    <cellStyle name="Separador de milhares 5 2 10" xfId="2051" xr:uid="{00000000-0005-0000-0000-00007B500000}"/>
    <cellStyle name="Separador de milhares 5 2 10 2" xfId="7955" xr:uid="{00000000-0005-0000-0000-00007C500000}"/>
    <cellStyle name="Separador de milhares 5 2 10 2 2" xfId="30936" xr:uid="{00000000-0005-0000-0000-00007D500000}"/>
    <cellStyle name="Separador de milhares 5 2 10 2 3" xfId="19127" xr:uid="{00000000-0005-0000-0000-00007E500000}"/>
    <cellStyle name="Separador de milhares 5 2 10 3" xfId="25032" xr:uid="{00000000-0005-0000-0000-00007F500000}"/>
    <cellStyle name="Separador de milhares 5 2 10 4" xfId="15615" xr:uid="{00000000-0005-0000-0000-000080500000}"/>
    <cellStyle name="Separador de milhares 5 2 11" xfId="6199" xr:uid="{00000000-0005-0000-0000-000081500000}"/>
    <cellStyle name="Separador de milhares 5 2 11 2" xfId="9711" xr:uid="{00000000-0005-0000-0000-000082500000}"/>
    <cellStyle name="Separador de milhares 5 2 11 2 2" xfId="32692" xr:uid="{00000000-0005-0000-0000-000083500000}"/>
    <cellStyle name="Separador de milhares 5 2 11 2 3" xfId="21520" xr:uid="{00000000-0005-0000-0000-000084500000}"/>
    <cellStyle name="Separador de milhares 5 2 11 3" xfId="29180" xr:uid="{00000000-0005-0000-0000-000085500000}"/>
    <cellStyle name="Separador de milhares 5 2 11 4" xfId="13859" xr:uid="{00000000-0005-0000-0000-000086500000}"/>
    <cellStyle name="Separador de milhares 5 2 12" xfId="5079" xr:uid="{00000000-0005-0000-0000-000087500000}"/>
    <cellStyle name="Separador de milhares 5 2 12 2" xfId="20883" xr:uid="{00000000-0005-0000-0000-000088500000}"/>
    <cellStyle name="Separador de milhares 5 2 12 3" xfId="28060" xr:uid="{00000000-0005-0000-0000-000089500000}"/>
    <cellStyle name="Separador de milhares 5 2 12 4" xfId="12103" xr:uid="{00000000-0005-0000-0000-00008A500000}"/>
    <cellStyle name="Separador de milhares 5 2 13" xfId="3798" xr:uid="{00000000-0005-0000-0000-00008B500000}"/>
    <cellStyle name="Separador de milhares 5 2 13 2" xfId="26779" xr:uid="{00000000-0005-0000-0000-00008C500000}"/>
    <cellStyle name="Separador de milhares 5 2 13 3" xfId="17371" xr:uid="{00000000-0005-0000-0000-00008D500000}"/>
    <cellStyle name="Separador de milhares 5 2 14" xfId="23276" xr:uid="{00000000-0005-0000-0000-00008E500000}"/>
    <cellStyle name="Separador de milhares 5 2 15" xfId="11458" xr:uid="{00000000-0005-0000-0000-00008F500000}"/>
    <cellStyle name="Separador de milhares 5 2 2" xfId="446" xr:uid="{00000000-0005-0000-0000-000090500000}"/>
    <cellStyle name="Separador de milhares 5 2 2 10" xfId="23429" xr:uid="{00000000-0005-0000-0000-000091500000}"/>
    <cellStyle name="Separador de milhares 5 2 2 11" xfId="11543" xr:uid="{00000000-0005-0000-0000-000092500000}"/>
    <cellStyle name="Separador de milhares 5 2 2 2" xfId="607" xr:uid="{00000000-0005-0000-0000-000093500000}"/>
    <cellStyle name="Separador de milhares 5 2 2 2 2" xfId="1890" xr:uid="{00000000-0005-0000-0000-000094500000}"/>
    <cellStyle name="Separador de milhares 5 2 2 2 2 2" xfId="3646" xr:uid="{00000000-0005-0000-0000-000095500000}"/>
    <cellStyle name="Separador de milhares 5 2 2 2 2 2 2" xfId="9550" xr:uid="{00000000-0005-0000-0000-000096500000}"/>
    <cellStyle name="Separador de milhares 5 2 2 2 2 2 2 2" xfId="32531" xr:uid="{00000000-0005-0000-0000-000097500000}"/>
    <cellStyle name="Separador de milhares 5 2 2 2 2 2 2 3" xfId="20722" xr:uid="{00000000-0005-0000-0000-000098500000}"/>
    <cellStyle name="Separador de milhares 5 2 2 2 2 2 3" xfId="26627" xr:uid="{00000000-0005-0000-0000-000099500000}"/>
    <cellStyle name="Separador de milhares 5 2 2 2 2 2 4" xfId="17210" xr:uid="{00000000-0005-0000-0000-00009A500000}"/>
    <cellStyle name="Separador de milhares 5 2 2 2 2 3" xfId="7794" xr:uid="{00000000-0005-0000-0000-00009B500000}"/>
    <cellStyle name="Separador de milhares 5 2 2 2 2 3 2" xfId="11306" xr:uid="{00000000-0005-0000-0000-00009C500000}"/>
    <cellStyle name="Separador de milhares 5 2 2 2 2 3 2 2" xfId="34287" xr:uid="{00000000-0005-0000-0000-00009D500000}"/>
    <cellStyle name="Separador de milhares 5 2 2 2 2 3 2 3" xfId="23115" xr:uid="{00000000-0005-0000-0000-00009E500000}"/>
    <cellStyle name="Separador de milhares 5 2 2 2 2 3 3" xfId="30775" xr:uid="{00000000-0005-0000-0000-00009F500000}"/>
    <cellStyle name="Separador de milhares 5 2 2 2 2 3 4" xfId="15454" xr:uid="{00000000-0005-0000-0000-0000A0500000}"/>
    <cellStyle name="Separador de milhares 5 2 2 2 2 4" xfId="4918" xr:uid="{00000000-0005-0000-0000-0000A1500000}"/>
    <cellStyle name="Separador de milhares 5 2 2 2 2 4 2" xfId="27899" xr:uid="{00000000-0005-0000-0000-0000A2500000}"/>
    <cellStyle name="Separador de milhares 5 2 2 2 2 4 3" xfId="18966" xr:uid="{00000000-0005-0000-0000-0000A3500000}"/>
    <cellStyle name="Separador de milhares 5 2 2 2 2 5" xfId="24871" xr:uid="{00000000-0005-0000-0000-0000A4500000}"/>
    <cellStyle name="Separador de milhares 5 2 2 2 2 6" xfId="13698" xr:uid="{00000000-0005-0000-0000-0000A5500000}"/>
    <cellStyle name="Separador de milhares 5 2 2 2 3" xfId="1254" xr:uid="{00000000-0005-0000-0000-0000A6500000}"/>
    <cellStyle name="Separador de milhares 5 2 2 2 3 2" xfId="3010" xr:uid="{00000000-0005-0000-0000-0000A7500000}"/>
    <cellStyle name="Separador de milhares 5 2 2 2 3 2 2" xfId="8914" xr:uid="{00000000-0005-0000-0000-0000A8500000}"/>
    <cellStyle name="Separador de milhares 5 2 2 2 3 2 2 2" xfId="31895" xr:uid="{00000000-0005-0000-0000-0000A9500000}"/>
    <cellStyle name="Separador de milhares 5 2 2 2 3 2 2 3" xfId="20086" xr:uid="{00000000-0005-0000-0000-0000AA500000}"/>
    <cellStyle name="Separador de milhares 5 2 2 2 3 2 3" xfId="25991" xr:uid="{00000000-0005-0000-0000-0000AB500000}"/>
    <cellStyle name="Separador de milhares 5 2 2 2 3 2 4" xfId="16574" xr:uid="{00000000-0005-0000-0000-0000AC500000}"/>
    <cellStyle name="Separador de milhares 5 2 2 2 3 3" xfId="7158" xr:uid="{00000000-0005-0000-0000-0000AD500000}"/>
    <cellStyle name="Separador de milhares 5 2 2 2 3 3 2" xfId="10670" xr:uid="{00000000-0005-0000-0000-0000AE500000}"/>
    <cellStyle name="Separador de milhares 5 2 2 2 3 3 2 2" xfId="33651" xr:uid="{00000000-0005-0000-0000-0000AF500000}"/>
    <cellStyle name="Separador de milhares 5 2 2 2 3 3 2 3" xfId="22479" xr:uid="{00000000-0005-0000-0000-0000B0500000}"/>
    <cellStyle name="Separador de milhares 5 2 2 2 3 3 3" xfId="30139" xr:uid="{00000000-0005-0000-0000-0000B1500000}"/>
    <cellStyle name="Separador de milhares 5 2 2 2 3 3 4" xfId="14818" xr:uid="{00000000-0005-0000-0000-0000B2500000}"/>
    <cellStyle name="Separador de milhares 5 2 2 2 3 4" xfId="5962" xr:uid="{00000000-0005-0000-0000-0000B3500000}"/>
    <cellStyle name="Separador de milhares 5 2 2 2 3 4 2" xfId="28943" xr:uid="{00000000-0005-0000-0000-0000B4500000}"/>
    <cellStyle name="Separador de milhares 5 2 2 2 3 4 3" xfId="18330" xr:uid="{00000000-0005-0000-0000-0000B5500000}"/>
    <cellStyle name="Separador de milhares 5 2 2 2 3 5" xfId="24235" xr:uid="{00000000-0005-0000-0000-0000B6500000}"/>
    <cellStyle name="Separador de milhares 5 2 2 2 3 6" xfId="13062" xr:uid="{00000000-0005-0000-0000-0000B7500000}"/>
    <cellStyle name="Separador de milhares 5 2 2 2 4" xfId="2365" xr:uid="{00000000-0005-0000-0000-0000B8500000}"/>
    <cellStyle name="Separador de milhares 5 2 2 2 4 2" xfId="8269" xr:uid="{00000000-0005-0000-0000-0000B9500000}"/>
    <cellStyle name="Separador de milhares 5 2 2 2 4 2 2" xfId="31250" xr:uid="{00000000-0005-0000-0000-0000BA500000}"/>
    <cellStyle name="Separador de milhares 5 2 2 2 4 2 3" xfId="19441" xr:uid="{00000000-0005-0000-0000-0000BB500000}"/>
    <cellStyle name="Separador de milhares 5 2 2 2 4 3" xfId="25346" xr:uid="{00000000-0005-0000-0000-0000BC500000}"/>
    <cellStyle name="Separador de milhares 5 2 2 2 4 4" xfId="15929" xr:uid="{00000000-0005-0000-0000-0000BD500000}"/>
    <cellStyle name="Separador de milhares 5 2 2 2 5" xfId="6513" xr:uid="{00000000-0005-0000-0000-0000BE500000}"/>
    <cellStyle name="Separador de milhares 5 2 2 2 5 2" xfId="10025" xr:uid="{00000000-0005-0000-0000-0000BF500000}"/>
    <cellStyle name="Separador de milhares 5 2 2 2 5 2 2" xfId="33006" xr:uid="{00000000-0005-0000-0000-0000C0500000}"/>
    <cellStyle name="Separador de milhares 5 2 2 2 5 2 3" xfId="21834" xr:uid="{00000000-0005-0000-0000-0000C1500000}"/>
    <cellStyle name="Separador de milhares 5 2 2 2 5 3" xfId="29494" xr:uid="{00000000-0005-0000-0000-0000C2500000}"/>
    <cellStyle name="Separador de milhares 5 2 2 2 5 4" xfId="14173" xr:uid="{00000000-0005-0000-0000-0000C3500000}"/>
    <cellStyle name="Separador de milhares 5 2 2 2 6" xfId="5393" xr:uid="{00000000-0005-0000-0000-0000C4500000}"/>
    <cellStyle name="Separador de milhares 5 2 2 2 6 2" xfId="21197" xr:uid="{00000000-0005-0000-0000-0000C5500000}"/>
    <cellStyle name="Separador de milhares 5 2 2 2 6 3" xfId="28374" xr:uid="{00000000-0005-0000-0000-0000C6500000}"/>
    <cellStyle name="Separador de milhares 5 2 2 2 6 4" xfId="12417" xr:uid="{00000000-0005-0000-0000-0000C7500000}"/>
    <cellStyle name="Separador de milhares 5 2 2 2 7" xfId="4282" xr:uid="{00000000-0005-0000-0000-0000C8500000}"/>
    <cellStyle name="Separador de milhares 5 2 2 2 7 2" xfId="27263" xr:uid="{00000000-0005-0000-0000-0000C9500000}"/>
    <cellStyle name="Separador de milhares 5 2 2 2 7 3" xfId="17685" xr:uid="{00000000-0005-0000-0000-0000CA500000}"/>
    <cellStyle name="Separador de milhares 5 2 2 2 8" xfId="23590" xr:uid="{00000000-0005-0000-0000-0000CB500000}"/>
    <cellStyle name="Separador de milhares 5 2 2 2 9" xfId="11942" xr:uid="{00000000-0005-0000-0000-0000CC500000}"/>
    <cellStyle name="Separador de milhares 5 2 2 3" xfId="1093" xr:uid="{00000000-0005-0000-0000-0000CD500000}"/>
    <cellStyle name="Separador de milhares 5 2 2 3 2" xfId="1729" xr:uid="{00000000-0005-0000-0000-0000CE500000}"/>
    <cellStyle name="Separador de milhares 5 2 2 3 2 2" xfId="3485" xr:uid="{00000000-0005-0000-0000-0000CF500000}"/>
    <cellStyle name="Separador de milhares 5 2 2 3 2 2 2" xfId="9389" xr:uid="{00000000-0005-0000-0000-0000D0500000}"/>
    <cellStyle name="Separador de milhares 5 2 2 3 2 2 2 2" xfId="32370" xr:uid="{00000000-0005-0000-0000-0000D1500000}"/>
    <cellStyle name="Separador de milhares 5 2 2 3 2 2 2 3" xfId="20561" xr:uid="{00000000-0005-0000-0000-0000D2500000}"/>
    <cellStyle name="Separador de milhares 5 2 2 3 2 2 3" xfId="26466" xr:uid="{00000000-0005-0000-0000-0000D3500000}"/>
    <cellStyle name="Separador de milhares 5 2 2 3 2 2 4" xfId="17049" xr:uid="{00000000-0005-0000-0000-0000D4500000}"/>
    <cellStyle name="Separador de milhares 5 2 2 3 2 3" xfId="7633" xr:uid="{00000000-0005-0000-0000-0000D5500000}"/>
    <cellStyle name="Separador de milhares 5 2 2 3 2 3 2" xfId="11145" xr:uid="{00000000-0005-0000-0000-0000D6500000}"/>
    <cellStyle name="Separador de milhares 5 2 2 3 2 3 2 2" xfId="34126" xr:uid="{00000000-0005-0000-0000-0000D7500000}"/>
    <cellStyle name="Separador de milhares 5 2 2 3 2 3 2 3" xfId="22954" xr:uid="{00000000-0005-0000-0000-0000D8500000}"/>
    <cellStyle name="Separador de milhares 5 2 2 3 2 3 3" xfId="30614" xr:uid="{00000000-0005-0000-0000-0000D9500000}"/>
    <cellStyle name="Separador de milhares 5 2 2 3 2 3 4" xfId="15293" xr:uid="{00000000-0005-0000-0000-0000DA500000}"/>
    <cellStyle name="Separador de milhares 5 2 2 3 2 4" xfId="4757" xr:uid="{00000000-0005-0000-0000-0000DB500000}"/>
    <cellStyle name="Separador de milhares 5 2 2 3 2 4 2" xfId="27738" xr:uid="{00000000-0005-0000-0000-0000DC500000}"/>
    <cellStyle name="Separador de milhares 5 2 2 3 2 4 3" xfId="18805" xr:uid="{00000000-0005-0000-0000-0000DD500000}"/>
    <cellStyle name="Separador de milhares 5 2 2 3 2 5" xfId="24710" xr:uid="{00000000-0005-0000-0000-0000DE500000}"/>
    <cellStyle name="Separador de milhares 5 2 2 3 2 6" xfId="13537" xr:uid="{00000000-0005-0000-0000-0000DF500000}"/>
    <cellStyle name="Separador de milhares 5 2 2 3 3" xfId="2849" xr:uid="{00000000-0005-0000-0000-0000E0500000}"/>
    <cellStyle name="Separador de milhares 5 2 2 3 3 2" xfId="8753" xr:uid="{00000000-0005-0000-0000-0000E1500000}"/>
    <cellStyle name="Separador de milhares 5 2 2 3 3 2 2" xfId="31734" xr:uid="{00000000-0005-0000-0000-0000E2500000}"/>
    <cellStyle name="Separador de milhares 5 2 2 3 3 2 3" xfId="19925" xr:uid="{00000000-0005-0000-0000-0000E3500000}"/>
    <cellStyle name="Separador de milhares 5 2 2 3 3 3" xfId="25830" xr:uid="{00000000-0005-0000-0000-0000E4500000}"/>
    <cellStyle name="Separador de milhares 5 2 2 3 3 4" xfId="16413" xr:uid="{00000000-0005-0000-0000-0000E5500000}"/>
    <cellStyle name="Separador de milhares 5 2 2 3 4" xfId="6997" xr:uid="{00000000-0005-0000-0000-0000E6500000}"/>
    <cellStyle name="Separador de milhares 5 2 2 3 4 2" xfId="10509" xr:uid="{00000000-0005-0000-0000-0000E7500000}"/>
    <cellStyle name="Separador de milhares 5 2 2 3 4 2 2" xfId="33490" xr:uid="{00000000-0005-0000-0000-0000E8500000}"/>
    <cellStyle name="Separador de milhares 5 2 2 3 4 2 3" xfId="22318" xr:uid="{00000000-0005-0000-0000-0000E9500000}"/>
    <cellStyle name="Separador de milhares 5 2 2 3 4 3" xfId="29978" xr:uid="{00000000-0005-0000-0000-0000EA500000}"/>
    <cellStyle name="Separador de milhares 5 2 2 3 4 4" xfId="14657" xr:uid="{00000000-0005-0000-0000-0000EB500000}"/>
    <cellStyle name="Separador de milhares 5 2 2 3 5" xfId="5801" xr:uid="{00000000-0005-0000-0000-0000EC500000}"/>
    <cellStyle name="Separador de milhares 5 2 2 3 5 2" xfId="21359" xr:uid="{00000000-0005-0000-0000-0000ED500000}"/>
    <cellStyle name="Separador de milhares 5 2 2 3 5 3" xfId="28782" xr:uid="{00000000-0005-0000-0000-0000EE500000}"/>
    <cellStyle name="Separador de milhares 5 2 2 3 5 4" xfId="12901" xr:uid="{00000000-0005-0000-0000-0000EF500000}"/>
    <cellStyle name="Separador de milhares 5 2 2 3 6" xfId="4121" xr:uid="{00000000-0005-0000-0000-0000F0500000}"/>
    <cellStyle name="Separador de milhares 5 2 2 3 6 2" xfId="27102" xr:uid="{00000000-0005-0000-0000-0000F1500000}"/>
    <cellStyle name="Separador de milhares 5 2 2 3 6 3" xfId="18169" xr:uid="{00000000-0005-0000-0000-0000F2500000}"/>
    <cellStyle name="Separador de milhares 5 2 2 3 7" xfId="24074" xr:uid="{00000000-0005-0000-0000-0000F3500000}"/>
    <cellStyle name="Separador de milhares 5 2 2 3 8" xfId="11781" xr:uid="{00000000-0005-0000-0000-0000F4500000}"/>
    <cellStyle name="Separador de milhares 5 2 2 4" xfId="1491" xr:uid="{00000000-0005-0000-0000-0000F5500000}"/>
    <cellStyle name="Separador de milhares 5 2 2 4 2" xfId="3247" xr:uid="{00000000-0005-0000-0000-0000F6500000}"/>
    <cellStyle name="Separador de milhares 5 2 2 4 2 2" xfId="9151" xr:uid="{00000000-0005-0000-0000-0000F7500000}"/>
    <cellStyle name="Separador de milhares 5 2 2 4 2 2 2" xfId="32132" xr:uid="{00000000-0005-0000-0000-0000F8500000}"/>
    <cellStyle name="Separador de milhares 5 2 2 4 2 2 3" xfId="20323" xr:uid="{00000000-0005-0000-0000-0000F9500000}"/>
    <cellStyle name="Separador de milhares 5 2 2 4 2 3" xfId="26228" xr:uid="{00000000-0005-0000-0000-0000FA500000}"/>
    <cellStyle name="Separador de milhares 5 2 2 4 2 4" xfId="16811" xr:uid="{00000000-0005-0000-0000-0000FB500000}"/>
    <cellStyle name="Separador de milhares 5 2 2 4 3" xfId="7395" xr:uid="{00000000-0005-0000-0000-0000FC500000}"/>
    <cellStyle name="Separador de milhares 5 2 2 4 3 2" xfId="10907" xr:uid="{00000000-0005-0000-0000-0000FD500000}"/>
    <cellStyle name="Separador de milhares 5 2 2 4 3 2 2" xfId="33888" xr:uid="{00000000-0005-0000-0000-0000FE500000}"/>
    <cellStyle name="Separador de milhares 5 2 2 4 3 2 3" xfId="22716" xr:uid="{00000000-0005-0000-0000-0000FF500000}"/>
    <cellStyle name="Separador de milhares 5 2 2 4 3 3" xfId="30376" xr:uid="{00000000-0005-0000-0000-000000510000}"/>
    <cellStyle name="Separador de milhares 5 2 2 4 3 4" xfId="15055" xr:uid="{00000000-0005-0000-0000-000001510000}"/>
    <cellStyle name="Separador de milhares 5 2 2 4 4" xfId="4519" xr:uid="{00000000-0005-0000-0000-000002510000}"/>
    <cellStyle name="Separador de milhares 5 2 2 4 4 2" xfId="27500" xr:uid="{00000000-0005-0000-0000-000003510000}"/>
    <cellStyle name="Separador de milhares 5 2 2 4 4 3" xfId="18567" xr:uid="{00000000-0005-0000-0000-000004510000}"/>
    <cellStyle name="Separador de milhares 5 2 2 4 5" xfId="24472" xr:uid="{00000000-0005-0000-0000-000005510000}"/>
    <cellStyle name="Separador de milhares 5 2 2 4 6" xfId="13299" xr:uid="{00000000-0005-0000-0000-000006510000}"/>
    <cellStyle name="Separador de milhares 5 2 2 5" xfId="855" xr:uid="{00000000-0005-0000-0000-000007510000}"/>
    <cellStyle name="Separador de milhares 5 2 2 5 2" xfId="2611" xr:uid="{00000000-0005-0000-0000-000008510000}"/>
    <cellStyle name="Separador de milhares 5 2 2 5 2 2" xfId="8515" xr:uid="{00000000-0005-0000-0000-000009510000}"/>
    <cellStyle name="Separador de milhares 5 2 2 5 2 2 2" xfId="31496" xr:uid="{00000000-0005-0000-0000-00000A510000}"/>
    <cellStyle name="Separador de milhares 5 2 2 5 2 2 3" xfId="19687" xr:uid="{00000000-0005-0000-0000-00000B510000}"/>
    <cellStyle name="Separador de milhares 5 2 2 5 2 3" xfId="25592" xr:uid="{00000000-0005-0000-0000-00000C510000}"/>
    <cellStyle name="Separador de milhares 5 2 2 5 2 4" xfId="16175" xr:uid="{00000000-0005-0000-0000-00000D510000}"/>
    <cellStyle name="Separador de milhares 5 2 2 5 3" xfId="6759" xr:uid="{00000000-0005-0000-0000-00000E510000}"/>
    <cellStyle name="Separador de milhares 5 2 2 5 3 2" xfId="10271" xr:uid="{00000000-0005-0000-0000-00000F510000}"/>
    <cellStyle name="Separador de milhares 5 2 2 5 3 2 2" xfId="33252" xr:uid="{00000000-0005-0000-0000-000010510000}"/>
    <cellStyle name="Separador de milhares 5 2 2 5 3 2 3" xfId="22080" xr:uid="{00000000-0005-0000-0000-000011510000}"/>
    <cellStyle name="Separador de milhares 5 2 2 5 3 3" xfId="29740" xr:uid="{00000000-0005-0000-0000-000012510000}"/>
    <cellStyle name="Separador de milhares 5 2 2 5 3 4" xfId="14419" xr:uid="{00000000-0005-0000-0000-000013510000}"/>
    <cellStyle name="Separador de milhares 5 2 2 5 4" xfId="5563" xr:uid="{00000000-0005-0000-0000-000014510000}"/>
    <cellStyle name="Separador de milhares 5 2 2 5 4 2" xfId="28544" xr:uid="{00000000-0005-0000-0000-000015510000}"/>
    <cellStyle name="Separador de milhares 5 2 2 5 4 3" xfId="17931" xr:uid="{00000000-0005-0000-0000-000016510000}"/>
    <cellStyle name="Separador de milhares 5 2 2 5 5" xfId="23836" xr:uid="{00000000-0005-0000-0000-000017510000}"/>
    <cellStyle name="Separador de milhares 5 2 2 5 6" xfId="12663" xr:uid="{00000000-0005-0000-0000-000018510000}"/>
    <cellStyle name="Separador de milhares 5 2 2 6" xfId="2204" xr:uid="{00000000-0005-0000-0000-000019510000}"/>
    <cellStyle name="Separador de milhares 5 2 2 6 2" xfId="8108" xr:uid="{00000000-0005-0000-0000-00001A510000}"/>
    <cellStyle name="Separador de milhares 5 2 2 6 2 2" xfId="31089" xr:uid="{00000000-0005-0000-0000-00001B510000}"/>
    <cellStyle name="Separador de milhares 5 2 2 6 2 3" xfId="19280" xr:uid="{00000000-0005-0000-0000-00001C510000}"/>
    <cellStyle name="Separador de milhares 5 2 2 6 3" xfId="25185" xr:uid="{00000000-0005-0000-0000-00001D510000}"/>
    <cellStyle name="Separador de milhares 5 2 2 6 4" xfId="15768" xr:uid="{00000000-0005-0000-0000-00001E510000}"/>
    <cellStyle name="Separador de milhares 5 2 2 7" xfId="6352" xr:uid="{00000000-0005-0000-0000-00001F510000}"/>
    <cellStyle name="Separador de milhares 5 2 2 7 2" xfId="9864" xr:uid="{00000000-0005-0000-0000-000020510000}"/>
    <cellStyle name="Separador de milhares 5 2 2 7 2 2" xfId="32845" xr:uid="{00000000-0005-0000-0000-000021510000}"/>
    <cellStyle name="Separador de milhares 5 2 2 7 2 3" xfId="21673" xr:uid="{00000000-0005-0000-0000-000022510000}"/>
    <cellStyle name="Separador de milhares 5 2 2 7 3" xfId="29333" xr:uid="{00000000-0005-0000-0000-000023510000}"/>
    <cellStyle name="Separador de milhares 5 2 2 7 4" xfId="14012" xr:uid="{00000000-0005-0000-0000-000024510000}"/>
    <cellStyle name="Separador de milhares 5 2 2 8" xfId="5232" xr:uid="{00000000-0005-0000-0000-000025510000}"/>
    <cellStyle name="Separador de milhares 5 2 2 8 2" xfId="21036" xr:uid="{00000000-0005-0000-0000-000026510000}"/>
    <cellStyle name="Separador de milhares 5 2 2 8 3" xfId="28213" xr:uid="{00000000-0005-0000-0000-000027510000}"/>
    <cellStyle name="Separador de milhares 5 2 2 8 4" xfId="12256" xr:uid="{00000000-0005-0000-0000-000028510000}"/>
    <cellStyle name="Separador de milhares 5 2 2 9" xfId="3883" xr:uid="{00000000-0005-0000-0000-000029510000}"/>
    <cellStyle name="Separador de milhares 5 2 2 9 2" xfId="26864" xr:uid="{00000000-0005-0000-0000-00002A510000}"/>
    <cellStyle name="Separador de milhares 5 2 2 9 3" xfId="17524" xr:uid="{00000000-0005-0000-0000-00002B510000}"/>
    <cellStyle name="Separador de milhares 5 2 3" xfId="364" xr:uid="{00000000-0005-0000-0000-00002C510000}"/>
    <cellStyle name="Separador de milhares 5 2 3 2" xfId="1648" xr:uid="{00000000-0005-0000-0000-00002D510000}"/>
    <cellStyle name="Separador de milhares 5 2 3 2 2" xfId="3404" xr:uid="{00000000-0005-0000-0000-00002E510000}"/>
    <cellStyle name="Separador de milhares 5 2 3 2 2 2" xfId="9308" xr:uid="{00000000-0005-0000-0000-00002F510000}"/>
    <cellStyle name="Separador de milhares 5 2 3 2 2 2 2" xfId="32289" xr:uid="{00000000-0005-0000-0000-000030510000}"/>
    <cellStyle name="Separador de milhares 5 2 3 2 2 2 3" xfId="20480" xr:uid="{00000000-0005-0000-0000-000031510000}"/>
    <cellStyle name="Separador de milhares 5 2 3 2 2 3" xfId="26385" xr:uid="{00000000-0005-0000-0000-000032510000}"/>
    <cellStyle name="Separador de milhares 5 2 3 2 2 4" xfId="16968" xr:uid="{00000000-0005-0000-0000-000033510000}"/>
    <cellStyle name="Separador de milhares 5 2 3 2 3" xfId="7552" xr:uid="{00000000-0005-0000-0000-000034510000}"/>
    <cellStyle name="Separador de milhares 5 2 3 2 3 2" xfId="11064" xr:uid="{00000000-0005-0000-0000-000035510000}"/>
    <cellStyle name="Separador de milhares 5 2 3 2 3 2 2" xfId="34045" xr:uid="{00000000-0005-0000-0000-000036510000}"/>
    <cellStyle name="Separador de milhares 5 2 3 2 3 2 3" xfId="22873" xr:uid="{00000000-0005-0000-0000-000037510000}"/>
    <cellStyle name="Separador de milhares 5 2 3 2 3 3" xfId="30533" xr:uid="{00000000-0005-0000-0000-000038510000}"/>
    <cellStyle name="Separador de milhares 5 2 3 2 3 4" xfId="15212" xr:uid="{00000000-0005-0000-0000-000039510000}"/>
    <cellStyle name="Separador de milhares 5 2 3 2 4" xfId="4676" xr:uid="{00000000-0005-0000-0000-00003A510000}"/>
    <cellStyle name="Separador de milhares 5 2 3 2 4 2" xfId="27657" xr:uid="{00000000-0005-0000-0000-00003B510000}"/>
    <cellStyle name="Separador de milhares 5 2 3 2 4 3" xfId="18724" xr:uid="{00000000-0005-0000-0000-00003C510000}"/>
    <cellStyle name="Separador de milhares 5 2 3 2 5" xfId="24629" xr:uid="{00000000-0005-0000-0000-00003D510000}"/>
    <cellStyle name="Separador de milhares 5 2 3 2 6" xfId="13456" xr:uid="{00000000-0005-0000-0000-00003E510000}"/>
    <cellStyle name="Separador de milhares 5 2 3 3" xfId="1012" xr:uid="{00000000-0005-0000-0000-00003F510000}"/>
    <cellStyle name="Separador de milhares 5 2 3 3 2" xfId="2768" xr:uid="{00000000-0005-0000-0000-000040510000}"/>
    <cellStyle name="Separador de milhares 5 2 3 3 2 2" xfId="8672" xr:uid="{00000000-0005-0000-0000-000041510000}"/>
    <cellStyle name="Separador de milhares 5 2 3 3 2 2 2" xfId="31653" xr:uid="{00000000-0005-0000-0000-000042510000}"/>
    <cellStyle name="Separador de milhares 5 2 3 3 2 2 3" xfId="19844" xr:uid="{00000000-0005-0000-0000-000043510000}"/>
    <cellStyle name="Separador de milhares 5 2 3 3 2 3" xfId="25749" xr:uid="{00000000-0005-0000-0000-000044510000}"/>
    <cellStyle name="Separador de milhares 5 2 3 3 2 4" xfId="16332" xr:uid="{00000000-0005-0000-0000-000045510000}"/>
    <cellStyle name="Separador de milhares 5 2 3 3 3" xfId="6916" xr:uid="{00000000-0005-0000-0000-000046510000}"/>
    <cellStyle name="Separador de milhares 5 2 3 3 3 2" xfId="10428" xr:uid="{00000000-0005-0000-0000-000047510000}"/>
    <cellStyle name="Separador de milhares 5 2 3 3 3 2 2" xfId="33409" xr:uid="{00000000-0005-0000-0000-000048510000}"/>
    <cellStyle name="Separador de milhares 5 2 3 3 3 2 3" xfId="22237" xr:uid="{00000000-0005-0000-0000-000049510000}"/>
    <cellStyle name="Separador de milhares 5 2 3 3 3 3" xfId="29897" xr:uid="{00000000-0005-0000-0000-00004A510000}"/>
    <cellStyle name="Separador de milhares 5 2 3 3 3 4" xfId="14576" xr:uid="{00000000-0005-0000-0000-00004B510000}"/>
    <cellStyle name="Separador de milhares 5 2 3 3 4" xfId="5720" xr:uid="{00000000-0005-0000-0000-00004C510000}"/>
    <cellStyle name="Separador de milhares 5 2 3 3 4 2" xfId="28701" xr:uid="{00000000-0005-0000-0000-00004D510000}"/>
    <cellStyle name="Separador de milhares 5 2 3 3 4 3" xfId="18088" xr:uid="{00000000-0005-0000-0000-00004E510000}"/>
    <cellStyle name="Separador de milhares 5 2 3 3 5" xfId="23993" xr:uid="{00000000-0005-0000-0000-00004F510000}"/>
    <cellStyle name="Separador de milhares 5 2 3 3 6" xfId="12820" xr:uid="{00000000-0005-0000-0000-000050510000}"/>
    <cellStyle name="Separador de milhares 5 2 3 4" xfId="2123" xr:uid="{00000000-0005-0000-0000-000051510000}"/>
    <cellStyle name="Separador de milhares 5 2 3 4 2" xfId="8027" xr:uid="{00000000-0005-0000-0000-000052510000}"/>
    <cellStyle name="Separador de milhares 5 2 3 4 2 2" xfId="31008" xr:uid="{00000000-0005-0000-0000-000053510000}"/>
    <cellStyle name="Separador de milhares 5 2 3 4 2 3" xfId="19199" xr:uid="{00000000-0005-0000-0000-000054510000}"/>
    <cellStyle name="Separador de milhares 5 2 3 4 3" xfId="25104" xr:uid="{00000000-0005-0000-0000-000055510000}"/>
    <cellStyle name="Separador de milhares 5 2 3 4 4" xfId="15687" xr:uid="{00000000-0005-0000-0000-000056510000}"/>
    <cellStyle name="Separador de milhares 5 2 3 5" xfId="6271" xr:uid="{00000000-0005-0000-0000-000057510000}"/>
    <cellStyle name="Separador de milhares 5 2 3 5 2" xfId="9783" xr:uid="{00000000-0005-0000-0000-000058510000}"/>
    <cellStyle name="Separador de milhares 5 2 3 5 2 2" xfId="32764" xr:uid="{00000000-0005-0000-0000-000059510000}"/>
    <cellStyle name="Separador de milhares 5 2 3 5 2 3" xfId="21592" xr:uid="{00000000-0005-0000-0000-00005A510000}"/>
    <cellStyle name="Separador de milhares 5 2 3 5 3" xfId="29252" xr:uid="{00000000-0005-0000-0000-00005B510000}"/>
    <cellStyle name="Separador de milhares 5 2 3 5 4" xfId="13931" xr:uid="{00000000-0005-0000-0000-00005C510000}"/>
    <cellStyle name="Separador de milhares 5 2 3 6" xfId="5151" xr:uid="{00000000-0005-0000-0000-00005D510000}"/>
    <cellStyle name="Separador de milhares 5 2 3 6 2" xfId="20955" xr:uid="{00000000-0005-0000-0000-00005E510000}"/>
    <cellStyle name="Separador de milhares 5 2 3 6 3" xfId="28132" xr:uid="{00000000-0005-0000-0000-00005F510000}"/>
    <cellStyle name="Separador de milhares 5 2 3 6 4" xfId="12175" xr:uid="{00000000-0005-0000-0000-000060510000}"/>
    <cellStyle name="Separador de milhares 5 2 3 7" xfId="4040" xr:uid="{00000000-0005-0000-0000-000061510000}"/>
    <cellStyle name="Separador de milhares 5 2 3 7 2" xfId="27021" xr:uid="{00000000-0005-0000-0000-000062510000}"/>
    <cellStyle name="Separador de milhares 5 2 3 7 3" xfId="17443" xr:uid="{00000000-0005-0000-0000-000063510000}"/>
    <cellStyle name="Separador de milhares 5 2 3 8" xfId="23348" xr:uid="{00000000-0005-0000-0000-000064510000}"/>
    <cellStyle name="Separador de milhares 5 2 3 9" xfId="11700" xr:uid="{00000000-0005-0000-0000-000065510000}"/>
    <cellStyle name="Separador de milhares 5 2 4" xfId="522" xr:uid="{00000000-0005-0000-0000-000066510000}"/>
    <cellStyle name="Separador de milhares 5 2 4 2" xfId="1805" xr:uid="{00000000-0005-0000-0000-000067510000}"/>
    <cellStyle name="Separador de milhares 5 2 4 2 2" xfId="3561" xr:uid="{00000000-0005-0000-0000-000068510000}"/>
    <cellStyle name="Separador de milhares 5 2 4 2 2 2" xfId="9465" xr:uid="{00000000-0005-0000-0000-000069510000}"/>
    <cellStyle name="Separador de milhares 5 2 4 2 2 2 2" xfId="32446" xr:uid="{00000000-0005-0000-0000-00006A510000}"/>
    <cellStyle name="Separador de milhares 5 2 4 2 2 2 3" xfId="20637" xr:uid="{00000000-0005-0000-0000-00006B510000}"/>
    <cellStyle name="Separador de milhares 5 2 4 2 2 3" xfId="26542" xr:uid="{00000000-0005-0000-0000-00006C510000}"/>
    <cellStyle name="Separador de milhares 5 2 4 2 2 4" xfId="17125" xr:uid="{00000000-0005-0000-0000-00006D510000}"/>
    <cellStyle name="Separador de milhares 5 2 4 2 3" xfId="7709" xr:uid="{00000000-0005-0000-0000-00006E510000}"/>
    <cellStyle name="Separador de milhares 5 2 4 2 3 2" xfId="11221" xr:uid="{00000000-0005-0000-0000-00006F510000}"/>
    <cellStyle name="Separador de milhares 5 2 4 2 3 2 2" xfId="34202" xr:uid="{00000000-0005-0000-0000-000070510000}"/>
    <cellStyle name="Separador de milhares 5 2 4 2 3 2 3" xfId="23030" xr:uid="{00000000-0005-0000-0000-000071510000}"/>
    <cellStyle name="Separador de milhares 5 2 4 2 3 3" xfId="30690" xr:uid="{00000000-0005-0000-0000-000072510000}"/>
    <cellStyle name="Separador de milhares 5 2 4 2 3 4" xfId="15369" xr:uid="{00000000-0005-0000-0000-000073510000}"/>
    <cellStyle name="Separador de milhares 5 2 4 2 4" xfId="4833" xr:uid="{00000000-0005-0000-0000-000074510000}"/>
    <cellStyle name="Separador de milhares 5 2 4 2 4 2" xfId="27814" xr:uid="{00000000-0005-0000-0000-000075510000}"/>
    <cellStyle name="Separador de milhares 5 2 4 2 4 3" xfId="18881" xr:uid="{00000000-0005-0000-0000-000076510000}"/>
    <cellStyle name="Separador de milhares 5 2 4 2 5" xfId="24786" xr:uid="{00000000-0005-0000-0000-000077510000}"/>
    <cellStyle name="Separador de milhares 5 2 4 2 6" xfId="13613" xr:uid="{00000000-0005-0000-0000-000078510000}"/>
    <cellStyle name="Separador de milhares 5 2 4 3" xfId="1169" xr:uid="{00000000-0005-0000-0000-000079510000}"/>
    <cellStyle name="Separador de milhares 5 2 4 3 2" xfId="2925" xr:uid="{00000000-0005-0000-0000-00007A510000}"/>
    <cellStyle name="Separador de milhares 5 2 4 3 2 2" xfId="8829" xr:uid="{00000000-0005-0000-0000-00007B510000}"/>
    <cellStyle name="Separador de milhares 5 2 4 3 2 2 2" xfId="31810" xr:uid="{00000000-0005-0000-0000-00007C510000}"/>
    <cellStyle name="Separador de milhares 5 2 4 3 2 2 3" xfId="20001" xr:uid="{00000000-0005-0000-0000-00007D510000}"/>
    <cellStyle name="Separador de milhares 5 2 4 3 2 3" xfId="25906" xr:uid="{00000000-0005-0000-0000-00007E510000}"/>
    <cellStyle name="Separador de milhares 5 2 4 3 2 4" xfId="16489" xr:uid="{00000000-0005-0000-0000-00007F510000}"/>
    <cellStyle name="Separador de milhares 5 2 4 3 3" xfId="7073" xr:uid="{00000000-0005-0000-0000-000080510000}"/>
    <cellStyle name="Separador de milhares 5 2 4 3 3 2" xfId="10585" xr:uid="{00000000-0005-0000-0000-000081510000}"/>
    <cellStyle name="Separador de milhares 5 2 4 3 3 2 2" xfId="33566" xr:uid="{00000000-0005-0000-0000-000082510000}"/>
    <cellStyle name="Separador de milhares 5 2 4 3 3 2 3" xfId="22394" xr:uid="{00000000-0005-0000-0000-000083510000}"/>
    <cellStyle name="Separador de milhares 5 2 4 3 3 3" xfId="30054" xr:uid="{00000000-0005-0000-0000-000084510000}"/>
    <cellStyle name="Separador de milhares 5 2 4 3 3 4" xfId="14733" xr:uid="{00000000-0005-0000-0000-000085510000}"/>
    <cellStyle name="Separador de milhares 5 2 4 3 4" xfId="5877" xr:uid="{00000000-0005-0000-0000-000086510000}"/>
    <cellStyle name="Separador de milhares 5 2 4 3 4 2" xfId="28858" xr:uid="{00000000-0005-0000-0000-000087510000}"/>
    <cellStyle name="Separador de milhares 5 2 4 3 4 3" xfId="18245" xr:uid="{00000000-0005-0000-0000-000088510000}"/>
    <cellStyle name="Separador de milhares 5 2 4 3 5" xfId="24150" xr:uid="{00000000-0005-0000-0000-000089510000}"/>
    <cellStyle name="Separador de milhares 5 2 4 3 6" xfId="12977" xr:uid="{00000000-0005-0000-0000-00008A510000}"/>
    <cellStyle name="Separador de milhares 5 2 4 4" xfId="2280" xr:uid="{00000000-0005-0000-0000-00008B510000}"/>
    <cellStyle name="Separador de milhares 5 2 4 4 2" xfId="8184" xr:uid="{00000000-0005-0000-0000-00008C510000}"/>
    <cellStyle name="Separador de milhares 5 2 4 4 2 2" xfId="31165" xr:uid="{00000000-0005-0000-0000-00008D510000}"/>
    <cellStyle name="Separador de milhares 5 2 4 4 2 3" xfId="19356" xr:uid="{00000000-0005-0000-0000-00008E510000}"/>
    <cellStyle name="Separador de milhares 5 2 4 4 3" xfId="25261" xr:uid="{00000000-0005-0000-0000-00008F510000}"/>
    <cellStyle name="Separador de milhares 5 2 4 4 4" xfId="15844" xr:uid="{00000000-0005-0000-0000-000090510000}"/>
    <cellStyle name="Separador de milhares 5 2 4 5" xfId="6428" xr:uid="{00000000-0005-0000-0000-000091510000}"/>
    <cellStyle name="Separador de milhares 5 2 4 5 2" xfId="9940" xr:uid="{00000000-0005-0000-0000-000092510000}"/>
    <cellStyle name="Separador de milhares 5 2 4 5 2 2" xfId="32921" xr:uid="{00000000-0005-0000-0000-000093510000}"/>
    <cellStyle name="Separador de milhares 5 2 4 5 2 3" xfId="21749" xr:uid="{00000000-0005-0000-0000-000094510000}"/>
    <cellStyle name="Separador de milhares 5 2 4 5 3" xfId="29409" xr:uid="{00000000-0005-0000-0000-000095510000}"/>
    <cellStyle name="Separador de milhares 5 2 4 5 4" xfId="14088" xr:uid="{00000000-0005-0000-0000-000096510000}"/>
    <cellStyle name="Separador de milhares 5 2 4 6" xfId="5308" xr:uid="{00000000-0005-0000-0000-000097510000}"/>
    <cellStyle name="Separador de milhares 5 2 4 6 2" xfId="21112" xr:uid="{00000000-0005-0000-0000-000098510000}"/>
    <cellStyle name="Separador de milhares 5 2 4 6 3" xfId="28289" xr:uid="{00000000-0005-0000-0000-000099510000}"/>
    <cellStyle name="Separador de milhares 5 2 4 6 4" xfId="12332" xr:uid="{00000000-0005-0000-0000-00009A510000}"/>
    <cellStyle name="Separador de milhares 5 2 4 7" xfId="4197" xr:uid="{00000000-0005-0000-0000-00009B510000}"/>
    <cellStyle name="Separador de milhares 5 2 4 7 2" xfId="27178" xr:uid="{00000000-0005-0000-0000-00009C510000}"/>
    <cellStyle name="Separador de milhares 5 2 4 7 3" xfId="17600" xr:uid="{00000000-0005-0000-0000-00009D510000}"/>
    <cellStyle name="Separador de milhares 5 2 4 8" xfId="23505" xr:uid="{00000000-0005-0000-0000-00009E510000}"/>
    <cellStyle name="Separador de milhares 5 2 4 9" xfId="11857" xr:uid="{00000000-0005-0000-0000-00009F510000}"/>
    <cellStyle name="Separador de milhares 5 2 5" xfId="940" xr:uid="{00000000-0005-0000-0000-0000A0510000}"/>
    <cellStyle name="Separador de milhares 5 2 5 2" xfId="1576" xr:uid="{00000000-0005-0000-0000-0000A1510000}"/>
    <cellStyle name="Separador de milhares 5 2 5 2 2" xfId="3332" xr:uid="{00000000-0005-0000-0000-0000A2510000}"/>
    <cellStyle name="Separador de milhares 5 2 5 2 2 2" xfId="9236" xr:uid="{00000000-0005-0000-0000-0000A3510000}"/>
    <cellStyle name="Separador de milhares 5 2 5 2 2 2 2" xfId="32217" xr:uid="{00000000-0005-0000-0000-0000A4510000}"/>
    <cellStyle name="Separador de milhares 5 2 5 2 2 2 3" xfId="20408" xr:uid="{00000000-0005-0000-0000-0000A5510000}"/>
    <cellStyle name="Separador de milhares 5 2 5 2 2 3" xfId="26313" xr:uid="{00000000-0005-0000-0000-0000A6510000}"/>
    <cellStyle name="Separador de milhares 5 2 5 2 2 4" xfId="16896" xr:uid="{00000000-0005-0000-0000-0000A7510000}"/>
    <cellStyle name="Separador de milhares 5 2 5 2 3" xfId="7480" xr:uid="{00000000-0005-0000-0000-0000A8510000}"/>
    <cellStyle name="Separador de milhares 5 2 5 2 3 2" xfId="10992" xr:uid="{00000000-0005-0000-0000-0000A9510000}"/>
    <cellStyle name="Separador de milhares 5 2 5 2 3 2 2" xfId="33973" xr:uid="{00000000-0005-0000-0000-0000AA510000}"/>
    <cellStyle name="Separador de milhares 5 2 5 2 3 2 3" xfId="22801" xr:uid="{00000000-0005-0000-0000-0000AB510000}"/>
    <cellStyle name="Separador de milhares 5 2 5 2 3 3" xfId="30461" xr:uid="{00000000-0005-0000-0000-0000AC510000}"/>
    <cellStyle name="Separador de milhares 5 2 5 2 3 4" xfId="15140" xr:uid="{00000000-0005-0000-0000-0000AD510000}"/>
    <cellStyle name="Separador de milhares 5 2 5 2 4" xfId="4604" xr:uid="{00000000-0005-0000-0000-0000AE510000}"/>
    <cellStyle name="Separador de milhares 5 2 5 2 4 2" xfId="27585" xr:uid="{00000000-0005-0000-0000-0000AF510000}"/>
    <cellStyle name="Separador de milhares 5 2 5 2 4 3" xfId="18652" xr:uid="{00000000-0005-0000-0000-0000B0510000}"/>
    <cellStyle name="Separador de milhares 5 2 5 2 5" xfId="24557" xr:uid="{00000000-0005-0000-0000-0000B1510000}"/>
    <cellStyle name="Separador de milhares 5 2 5 2 6" xfId="13384" xr:uid="{00000000-0005-0000-0000-0000B2510000}"/>
    <cellStyle name="Separador de milhares 5 2 5 3" xfId="2696" xr:uid="{00000000-0005-0000-0000-0000B3510000}"/>
    <cellStyle name="Separador de milhares 5 2 5 3 2" xfId="8600" xr:uid="{00000000-0005-0000-0000-0000B4510000}"/>
    <cellStyle name="Separador de milhares 5 2 5 3 2 2" xfId="31581" xr:uid="{00000000-0005-0000-0000-0000B5510000}"/>
    <cellStyle name="Separador de milhares 5 2 5 3 2 3" xfId="19772" xr:uid="{00000000-0005-0000-0000-0000B6510000}"/>
    <cellStyle name="Separador de milhares 5 2 5 3 3" xfId="25677" xr:uid="{00000000-0005-0000-0000-0000B7510000}"/>
    <cellStyle name="Separador de milhares 5 2 5 3 4" xfId="16260" xr:uid="{00000000-0005-0000-0000-0000B8510000}"/>
    <cellStyle name="Separador de milhares 5 2 5 4" xfId="6844" xr:uid="{00000000-0005-0000-0000-0000B9510000}"/>
    <cellStyle name="Separador de milhares 5 2 5 4 2" xfId="10356" xr:uid="{00000000-0005-0000-0000-0000BA510000}"/>
    <cellStyle name="Separador de milhares 5 2 5 4 2 2" xfId="33337" xr:uid="{00000000-0005-0000-0000-0000BB510000}"/>
    <cellStyle name="Separador de milhares 5 2 5 4 2 3" xfId="22165" xr:uid="{00000000-0005-0000-0000-0000BC510000}"/>
    <cellStyle name="Separador de milhares 5 2 5 4 3" xfId="29825" xr:uid="{00000000-0005-0000-0000-0000BD510000}"/>
    <cellStyle name="Separador de milhares 5 2 5 4 4" xfId="14504" xr:uid="{00000000-0005-0000-0000-0000BE510000}"/>
    <cellStyle name="Separador de milhares 5 2 5 5" xfId="5648" xr:uid="{00000000-0005-0000-0000-0000BF510000}"/>
    <cellStyle name="Separador de milhares 5 2 5 5 2" xfId="21282" xr:uid="{00000000-0005-0000-0000-0000C0510000}"/>
    <cellStyle name="Separador de milhares 5 2 5 5 3" xfId="28629" xr:uid="{00000000-0005-0000-0000-0000C1510000}"/>
    <cellStyle name="Separador de milhares 5 2 5 5 4" xfId="12748" xr:uid="{00000000-0005-0000-0000-0000C2510000}"/>
    <cellStyle name="Separador de milhares 5 2 5 6" xfId="3968" xr:uid="{00000000-0005-0000-0000-0000C3510000}"/>
    <cellStyle name="Separador de milhares 5 2 5 6 2" xfId="26949" xr:uid="{00000000-0005-0000-0000-0000C4510000}"/>
    <cellStyle name="Separador de milhares 5 2 5 6 3" xfId="18016" xr:uid="{00000000-0005-0000-0000-0000C5510000}"/>
    <cellStyle name="Separador de milhares 5 2 5 7" xfId="23921" xr:uid="{00000000-0005-0000-0000-0000C6510000}"/>
    <cellStyle name="Separador de milhares 5 2 5 8" xfId="11628" xr:uid="{00000000-0005-0000-0000-0000C7510000}"/>
    <cellStyle name="Separador de milhares 5 2 6" xfId="1330" xr:uid="{00000000-0005-0000-0000-0000C8510000}"/>
    <cellStyle name="Separador de milhares 5 2 6 2" xfId="1966" xr:uid="{00000000-0005-0000-0000-0000C9510000}"/>
    <cellStyle name="Separador de milhares 5 2 6 2 2" xfId="3722" xr:uid="{00000000-0005-0000-0000-0000CA510000}"/>
    <cellStyle name="Separador de milhares 5 2 6 2 2 2" xfId="9626" xr:uid="{00000000-0005-0000-0000-0000CB510000}"/>
    <cellStyle name="Separador de milhares 5 2 6 2 2 2 2" xfId="32607" xr:uid="{00000000-0005-0000-0000-0000CC510000}"/>
    <cellStyle name="Separador de milhares 5 2 6 2 2 2 3" xfId="20798" xr:uid="{00000000-0005-0000-0000-0000CD510000}"/>
    <cellStyle name="Separador de milhares 5 2 6 2 2 3" xfId="26703" xr:uid="{00000000-0005-0000-0000-0000CE510000}"/>
    <cellStyle name="Separador de milhares 5 2 6 2 2 4" xfId="17286" xr:uid="{00000000-0005-0000-0000-0000CF510000}"/>
    <cellStyle name="Separador de milhares 5 2 6 2 3" xfId="7870" xr:uid="{00000000-0005-0000-0000-0000D0510000}"/>
    <cellStyle name="Separador de milhares 5 2 6 2 3 2" xfId="11382" xr:uid="{00000000-0005-0000-0000-0000D1510000}"/>
    <cellStyle name="Separador de milhares 5 2 6 2 3 2 2" xfId="34363" xr:uid="{00000000-0005-0000-0000-0000D2510000}"/>
    <cellStyle name="Separador de milhares 5 2 6 2 3 2 3" xfId="23191" xr:uid="{00000000-0005-0000-0000-0000D3510000}"/>
    <cellStyle name="Separador de milhares 5 2 6 2 3 3" xfId="30851" xr:uid="{00000000-0005-0000-0000-0000D4510000}"/>
    <cellStyle name="Separador de milhares 5 2 6 2 3 4" xfId="15530" xr:uid="{00000000-0005-0000-0000-0000D5510000}"/>
    <cellStyle name="Separador de milhares 5 2 6 2 4" xfId="4994" xr:uid="{00000000-0005-0000-0000-0000D6510000}"/>
    <cellStyle name="Separador de milhares 5 2 6 2 4 2" xfId="27975" xr:uid="{00000000-0005-0000-0000-0000D7510000}"/>
    <cellStyle name="Separador de milhares 5 2 6 2 4 3" xfId="19042" xr:uid="{00000000-0005-0000-0000-0000D8510000}"/>
    <cellStyle name="Separador de milhares 5 2 6 2 5" xfId="24947" xr:uid="{00000000-0005-0000-0000-0000D9510000}"/>
    <cellStyle name="Separador de milhares 5 2 6 2 6" xfId="13774" xr:uid="{00000000-0005-0000-0000-0000DA510000}"/>
    <cellStyle name="Separador de milhares 5 2 6 3" xfId="3086" xr:uid="{00000000-0005-0000-0000-0000DB510000}"/>
    <cellStyle name="Separador de milhares 5 2 6 3 2" xfId="8990" xr:uid="{00000000-0005-0000-0000-0000DC510000}"/>
    <cellStyle name="Separador de milhares 5 2 6 3 2 2" xfId="31971" xr:uid="{00000000-0005-0000-0000-0000DD510000}"/>
    <cellStyle name="Separador de milhares 5 2 6 3 2 3" xfId="20162" xr:uid="{00000000-0005-0000-0000-0000DE510000}"/>
    <cellStyle name="Separador de milhares 5 2 6 3 3" xfId="26067" xr:uid="{00000000-0005-0000-0000-0000DF510000}"/>
    <cellStyle name="Separador de milhares 5 2 6 3 4" xfId="16650" xr:uid="{00000000-0005-0000-0000-0000E0510000}"/>
    <cellStyle name="Separador de milhares 5 2 6 4" xfId="7234" xr:uid="{00000000-0005-0000-0000-0000E1510000}"/>
    <cellStyle name="Separador de milhares 5 2 6 4 2" xfId="10746" xr:uid="{00000000-0005-0000-0000-0000E2510000}"/>
    <cellStyle name="Separador de milhares 5 2 6 4 2 2" xfId="33727" xr:uid="{00000000-0005-0000-0000-0000E3510000}"/>
    <cellStyle name="Separador de milhares 5 2 6 4 2 3" xfId="22555" xr:uid="{00000000-0005-0000-0000-0000E4510000}"/>
    <cellStyle name="Separador de milhares 5 2 6 4 3" xfId="30215" xr:uid="{00000000-0005-0000-0000-0000E5510000}"/>
    <cellStyle name="Separador de milhares 5 2 6 4 4" xfId="14894" xr:uid="{00000000-0005-0000-0000-0000E6510000}"/>
    <cellStyle name="Separador de milhares 5 2 6 5" xfId="6038" xr:uid="{00000000-0005-0000-0000-0000E7510000}"/>
    <cellStyle name="Separador de milhares 5 2 6 5 2" xfId="21435" xr:uid="{00000000-0005-0000-0000-0000E8510000}"/>
    <cellStyle name="Separador de milhares 5 2 6 5 3" xfId="29019" xr:uid="{00000000-0005-0000-0000-0000E9510000}"/>
    <cellStyle name="Separador de milhares 5 2 6 5 4" xfId="13138" xr:uid="{00000000-0005-0000-0000-0000EA510000}"/>
    <cellStyle name="Separador de milhares 5 2 6 6" xfId="4358" xr:uid="{00000000-0005-0000-0000-0000EB510000}"/>
    <cellStyle name="Separador de milhares 5 2 6 6 2" xfId="27339" xr:uid="{00000000-0005-0000-0000-0000EC510000}"/>
    <cellStyle name="Separador de milhares 5 2 6 6 3" xfId="18406" xr:uid="{00000000-0005-0000-0000-0000ED510000}"/>
    <cellStyle name="Separador de milhares 5 2 6 7" xfId="24311" xr:uid="{00000000-0005-0000-0000-0000EE510000}"/>
    <cellStyle name="Separador de milhares 5 2 6 8" xfId="12018" xr:uid="{00000000-0005-0000-0000-0000EF510000}"/>
    <cellStyle name="Separador de milhares 5 2 7" xfId="770" xr:uid="{00000000-0005-0000-0000-0000F0510000}"/>
    <cellStyle name="Separador de milhares 5 2 7 2" xfId="2526" xr:uid="{00000000-0005-0000-0000-0000F1510000}"/>
    <cellStyle name="Separador de milhares 5 2 7 2 2" xfId="8430" xr:uid="{00000000-0005-0000-0000-0000F2510000}"/>
    <cellStyle name="Separador de milhares 5 2 7 2 2 2" xfId="31411" xr:uid="{00000000-0005-0000-0000-0000F3510000}"/>
    <cellStyle name="Separador de milhares 5 2 7 2 2 3" xfId="19602" xr:uid="{00000000-0005-0000-0000-0000F4510000}"/>
    <cellStyle name="Separador de milhares 5 2 7 2 3" xfId="25507" xr:uid="{00000000-0005-0000-0000-0000F5510000}"/>
    <cellStyle name="Separador de milhares 5 2 7 2 4" xfId="16090" xr:uid="{00000000-0005-0000-0000-0000F6510000}"/>
    <cellStyle name="Separador de milhares 5 2 7 3" xfId="6674" xr:uid="{00000000-0005-0000-0000-0000F7510000}"/>
    <cellStyle name="Separador de milhares 5 2 7 3 2" xfId="10186" xr:uid="{00000000-0005-0000-0000-0000F8510000}"/>
    <cellStyle name="Separador de milhares 5 2 7 3 2 2" xfId="33167" xr:uid="{00000000-0005-0000-0000-0000F9510000}"/>
    <cellStyle name="Separador de milhares 5 2 7 3 2 3" xfId="21995" xr:uid="{00000000-0005-0000-0000-0000FA510000}"/>
    <cellStyle name="Separador de milhares 5 2 7 3 3" xfId="29655" xr:uid="{00000000-0005-0000-0000-0000FB510000}"/>
    <cellStyle name="Separador de milhares 5 2 7 3 4" xfId="14334" xr:uid="{00000000-0005-0000-0000-0000FC510000}"/>
    <cellStyle name="Separador de milhares 5 2 7 4" xfId="4434" xr:uid="{00000000-0005-0000-0000-0000FD510000}"/>
    <cellStyle name="Separador de milhares 5 2 7 4 2" xfId="27415" xr:uid="{00000000-0005-0000-0000-0000FE510000}"/>
    <cellStyle name="Separador de milhares 5 2 7 4 3" xfId="17846" xr:uid="{00000000-0005-0000-0000-0000FF510000}"/>
    <cellStyle name="Separador de milhares 5 2 7 5" xfId="23751" xr:uid="{00000000-0005-0000-0000-000000520000}"/>
    <cellStyle name="Separador de milhares 5 2 7 6" xfId="12578" xr:uid="{00000000-0005-0000-0000-000001520000}"/>
    <cellStyle name="Separador de milhares 5 2 8" xfId="1406" xr:uid="{00000000-0005-0000-0000-000002520000}"/>
    <cellStyle name="Separador de milhares 5 2 8 2" xfId="3162" xr:uid="{00000000-0005-0000-0000-000003520000}"/>
    <cellStyle name="Separador de milhares 5 2 8 2 2" xfId="9066" xr:uid="{00000000-0005-0000-0000-000004520000}"/>
    <cellStyle name="Separador de milhares 5 2 8 2 2 2" xfId="32047" xr:uid="{00000000-0005-0000-0000-000005520000}"/>
    <cellStyle name="Separador de milhares 5 2 8 2 2 3" xfId="20238" xr:uid="{00000000-0005-0000-0000-000006520000}"/>
    <cellStyle name="Separador de milhares 5 2 8 2 3" xfId="26143" xr:uid="{00000000-0005-0000-0000-000007520000}"/>
    <cellStyle name="Separador de milhares 5 2 8 2 4" xfId="16726" xr:uid="{00000000-0005-0000-0000-000008520000}"/>
    <cellStyle name="Separador de milhares 5 2 8 3" xfId="7310" xr:uid="{00000000-0005-0000-0000-000009520000}"/>
    <cellStyle name="Separador de milhares 5 2 8 3 2" xfId="10822" xr:uid="{00000000-0005-0000-0000-00000A520000}"/>
    <cellStyle name="Separador de milhares 5 2 8 3 2 2" xfId="33803" xr:uid="{00000000-0005-0000-0000-00000B520000}"/>
    <cellStyle name="Separador de milhares 5 2 8 3 2 3" xfId="22631" xr:uid="{00000000-0005-0000-0000-00000C520000}"/>
    <cellStyle name="Separador de milhares 5 2 8 3 3" xfId="30291" xr:uid="{00000000-0005-0000-0000-00000D520000}"/>
    <cellStyle name="Separador de milhares 5 2 8 3 4" xfId="14970" xr:uid="{00000000-0005-0000-0000-00000E520000}"/>
    <cellStyle name="Separador de milhares 5 2 8 4" xfId="6114" xr:uid="{00000000-0005-0000-0000-00000F520000}"/>
    <cellStyle name="Separador de milhares 5 2 8 4 2" xfId="29095" xr:uid="{00000000-0005-0000-0000-000010520000}"/>
    <cellStyle name="Separador de milhares 5 2 8 4 3" xfId="18482" xr:uid="{00000000-0005-0000-0000-000011520000}"/>
    <cellStyle name="Separador de milhares 5 2 8 5" xfId="24387" xr:uid="{00000000-0005-0000-0000-000012520000}"/>
    <cellStyle name="Separador de milhares 5 2 8 6" xfId="13214" xr:uid="{00000000-0005-0000-0000-000013520000}"/>
    <cellStyle name="Separador de milhares 5 2 9" xfId="693" xr:uid="{00000000-0005-0000-0000-000014520000}"/>
    <cellStyle name="Separador de milhares 5 2 9 2" xfId="2450" xr:uid="{00000000-0005-0000-0000-000015520000}"/>
    <cellStyle name="Separador de milhares 5 2 9 2 2" xfId="8354" xr:uid="{00000000-0005-0000-0000-000016520000}"/>
    <cellStyle name="Separador de milhares 5 2 9 2 2 2" xfId="31335" xr:uid="{00000000-0005-0000-0000-000017520000}"/>
    <cellStyle name="Separador de milhares 5 2 9 2 2 3" xfId="19526" xr:uid="{00000000-0005-0000-0000-000018520000}"/>
    <cellStyle name="Separador de milhares 5 2 9 2 3" xfId="25431" xr:uid="{00000000-0005-0000-0000-000019520000}"/>
    <cellStyle name="Separador de milhares 5 2 9 2 4" xfId="16014" xr:uid="{00000000-0005-0000-0000-00001A520000}"/>
    <cellStyle name="Separador de milhares 5 2 9 3" xfId="6598" xr:uid="{00000000-0005-0000-0000-00001B520000}"/>
    <cellStyle name="Separador de milhares 5 2 9 3 2" xfId="10110" xr:uid="{00000000-0005-0000-0000-00001C520000}"/>
    <cellStyle name="Separador de milhares 5 2 9 3 2 2" xfId="33091" xr:uid="{00000000-0005-0000-0000-00001D520000}"/>
    <cellStyle name="Separador de milhares 5 2 9 3 2 3" xfId="21919" xr:uid="{00000000-0005-0000-0000-00001E520000}"/>
    <cellStyle name="Separador de milhares 5 2 9 3 3" xfId="29579" xr:uid="{00000000-0005-0000-0000-00001F520000}"/>
    <cellStyle name="Separador de milhares 5 2 9 3 4" xfId="14258" xr:uid="{00000000-0005-0000-0000-000020520000}"/>
    <cellStyle name="Separador de milhares 5 2 9 4" xfId="5478" xr:uid="{00000000-0005-0000-0000-000021520000}"/>
    <cellStyle name="Separador de milhares 5 2 9 4 2" xfId="28459" xr:uid="{00000000-0005-0000-0000-000022520000}"/>
    <cellStyle name="Separador de milhares 5 2 9 4 3" xfId="17770" xr:uid="{00000000-0005-0000-0000-000023520000}"/>
    <cellStyle name="Separador de milhares 5 2 9 5" xfId="23675" xr:uid="{00000000-0005-0000-0000-000024520000}"/>
    <cellStyle name="Separador de milhares 5 2 9 6" xfId="12502" xr:uid="{00000000-0005-0000-0000-000025520000}"/>
    <cellStyle name="Separador de milhares 5 3" xfId="423" xr:uid="{00000000-0005-0000-0000-000026520000}"/>
    <cellStyle name="Separador de milhares 5 3 10" xfId="23406" xr:uid="{00000000-0005-0000-0000-000027520000}"/>
    <cellStyle name="Separador de milhares 5 3 11" xfId="11520" xr:uid="{00000000-0005-0000-0000-000028520000}"/>
    <cellStyle name="Separador de milhares 5 3 2" xfId="584" xr:uid="{00000000-0005-0000-0000-000029520000}"/>
    <cellStyle name="Separador de milhares 5 3 2 2" xfId="1867" xr:uid="{00000000-0005-0000-0000-00002A520000}"/>
    <cellStyle name="Separador de milhares 5 3 2 2 2" xfId="3623" xr:uid="{00000000-0005-0000-0000-00002B520000}"/>
    <cellStyle name="Separador de milhares 5 3 2 2 2 2" xfId="9527" xr:uid="{00000000-0005-0000-0000-00002C520000}"/>
    <cellStyle name="Separador de milhares 5 3 2 2 2 2 2" xfId="32508" xr:uid="{00000000-0005-0000-0000-00002D520000}"/>
    <cellStyle name="Separador de milhares 5 3 2 2 2 2 3" xfId="20699" xr:uid="{00000000-0005-0000-0000-00002E520000}"/>
    <cellStyle name="Separador de milhares 5 3 2 2 2 3" xfId="26604" xr:uid="{00000000-0005-0000-0000-00002F520000}"/>
    <cellStyle name="Separador de milhares 5 3 2 2 2 4" xfId="17187" xr:uid="{00000000-0005-0000-0000-000030520000}"/>
    <cellStyle name="Separador de milhares 5 3 2 2 3" xfId="7771" xr:uid="{00000000-0005-0000-0000-000031520000}"/>
    <cellStyle name="Separador de milhares 5 3 2 2 3 2" xfId="11283" xr:uid="{00000000-0005-0000-0000-000032520000}"/>
    <cellStyle name="Separador de milhares 5 3 2 2 3 2 2" xfId="34264" xr:uid="{00000000-0005-0000-0000-000033520000}"/>
    <cellStyle name="Separador de milhares 5 3 2 2 3 2 3" xfId="23092" xr:uid="{00000000-0005-0000-0000-000034520000}"/>
    <cellStyle name="Separador de milhares 5 3 2 2 3 3" xfId="30752" xr:uid="{00000000-0005-0000-0000-000035520000}"/>
    <cellStyle name="Separador de milhares 5 3 2 2 3 4" xfId="15431" xr:uid="{00000000-0005-0000-0000-000036520000}"/>
    <cellStyle name="Separador de milhares 5 3 2 2 4" xfId="4895" xr:uid="{00000000-0005-0000-0000-000037520000}"/>
    <cellStyle name="Separador de milhares 5 3 2 2 4 2" xfId="27876" xr:uid="{00000000-0005-0000-0000-000038520000}"/>
    <cellStyle name="Separador de milhares 5 3 2 2 4 3" xfId="18943" xr:uid="{00000000-0005-0000-0000-000039520000}"/>
    <cellStyle name="Separador de milhares 5 3 2 2 5" xfId="24848" xr:uid="{00000000-0005-0000-0000-00003A520000}"/>
    <cellStyle name="Separador de milhares 5 3 2 2 6" xfId="13675" xr:uid="{00000000-0005-0000-0000-00003B520000}"/>
    <cellStyle name="Separador de milhares 5 3 2 3" xfId="1231" xr:uid="{00000000-0005-0000-0000-00003C520000}"/>
    <cellStyle name="Separador de milhares 5 3 2 3 2" xfId="2987" xr:uid="{00000000-0005-0000-0000-00003D520000}"/>
    <cellStyle name="Separador de milhares 5 3 2 3 2 2" xfId="8891" xr:uid="{00000000-0005-0000-0000-00003E520000}"/>
    <cellStyle name="Separador de milhares 5 3 2 3 2 2 2" xfId="31872" xr:uid="{00000000-0005-0000-0000-00003F520000}"/>
    <cellStyle name="Separador de milhares 5 3 2 3 2 2 3" xfId="20063" xr:uid="{00000000-0005-0000-0000-000040520000}"/>
    <cellStyle name="Separador de milhares 5 3 2 3 2 3" xfId="25968" xr:uid="{00000000-0005-0000-0000-000041520000}"/>
    <cellStyle name="Separador de milhares 5 3 2 3 2 4" xfId="16551" xr:uid="{00000000-0005-0000-0000-000042520000}"/>
    <cellStyle name="Separador de milhares 5 3 2 3 3" xfId="7135" xr:uid="{00000000-0005-0000-0000-000043520000}"/>
    <cellStyle name="Separador de milhares 5 3 2 3 3 2" xfId="10647" xr:uid="{00000000-0005-0000-0000-000044520000}"/>
    <cellStyle name="Separador de milhares 5 3 2 3 3 2 2" xfId="33628" xr:uid="{00000000-0005-0000-0000-000045520000}"/>
    <cellStyle name="Separador de milhares 5 3 2 3 3 2 3" xfId="22456" xr:uid="{00000000-0005-0000-0000-000046520000}"/>
    <cellStyle name="Separador de milhares 5 3 2 3 3 3" xfId="30116" xr:uid="{00000000-0005-0000-0000-000047520000}"/>
    <cellStyle name="Separador de milhares 5 3 2 3 3 4" xfId="14795" xr:uid="{00000000-0005-0000-0000-000048520000}"/>
    <cellStyle name="Separador de milhares 5 3 2 3 4" xfId="5939" xr:uid="{00000000-0005-0000-0000-000049520000}"/>
    <cellStyle name="Separador de milhares 5 3 2 3 4 2" xfId="28920" xr:uid="{00000000-0005-0000-0000-00004A520000}"/>
    <cellStyle name="Separador de milhares 5 3 2 3 4 3" xfId="18307" xr:uid="{00000000-0005-0000-0000-00004B520000}"/>
    <cellStyle name="Separador de milhares 5 3 2 3 5" xfId="24212" xr:uid="{00000000-0005-0000-0000-00004C520000}"/>
    <cellStyle name="Separador de milhares 5 3 2 3 6" xfId="13039" xr:uid="{00000000-0005-0000-0000-00004D520000}"/>
    <cellStyle name="Separador de milhares 5 3 2 4" xfId="2342" xr:uid="{00000000-0005-0000-0000-00004E520000}"/>
    <cellStyle name="Separador de milhares 5 3 2 4 2" xfId="8246" xr:uid="{00000000-0005-0000-0000-00004F520000}"/>
    <cellStyle name="Separador de milhares 5 3 2 4 2 2" xfId="31227" xr:uid="{00000000-0005-0000-0000-000050520000}"/>
    <cellStyle name="Separador de milhares 5 3 2 4 2 3" xfId="19418" xr:uid="{00000000-0005-0000-0000-000051520000}"/>
    <cellStyle name="Separador de milhares 5 3 2 4 3" xfId="25323" xr:uid="{00000000-0005-0000-0000-000052520000}"/>
    <cellStyle name="Separador de milhares 5 3 2 4 4" xfId="15906" xr:uid="{00000000-0005-0000-0000-000053520000}"/>
    <cellStyle name="Separador de milhares 5 3 2 5" xfId="6490" xr:uid="{00000000-0005-0000-0000-000054520000}"/>
    <cellStyle name="Separador de milhares 5 3 2 5 2" xfId="10002" xr:uid="{00000000-0005-0000-0000-000055520000}"/>
    <cellStyle name="Separador de milhares 5 3 2 5 2 2" xfId="32983" xr:uid="{00000000-0005-0000-0000-000056520000}"/>
    <cellStyle name="Separador de milhares 5 3 2 5 2 3" xfId="21811" xr:uid="{00000000-0005-0000-0000-000057520000}"/>
    <cellStyle name="Separador de milhares 5 3 2 5 3" xfId="29471" xr:uid="{00000000-0005-0000-0000-000058520000}"/>
    <cellStyle name="Separador de milhares 5 3 2 5 4" xfId="14150" xr:uid="{00000000-0005-0000-0000-000059520000}"/>
    <cellStyle name="Separador de milhares 5 3 2 6" xfId="5370" xr:uid="{00000000-0005-0000-0000-00005A520000}"/>
    <cellStyle name="Separador de milhares 5 3 2 6 2" xfId="21174" xr:uid="{00000000-0005-0000-0000-00005B520000}"/>
    <cellStyle name="Separador de milhares 5 3 2 6 3" xfId="28351" xr:uid="{00000000-0005-0000-0000-00005C520000}"/>
    <cellStyle name="Separador de milhares 5 3 2 6 4" xfId="12394" xr:uid="{00000000-0005-0000-0000-00005D520000}"/>
    <cellStyle name="Separador de milhares 5 3 2 7" xfId="4259" xr:uid="{00000000-0005-0000-0000-00005E520000}"/>
    <cellStyle name="Separador de milhares 5 3 2 7 2" xfId="27240" xr:uid="{00000000-0005-0000-0000-00005F520000}"/>
    <cellStyle name="Separador de milhares 5 3 2 7 3" xfId="17662" xr:uid="{00000000-0005-0000-0000-000060520000}"/>
    <cellStyle name="Separador de milhares 5 3 2 8" xfId="23567" xr:uid="{00000000-0005-0000-0000-000061520000}"/>
    <cellStyle name="Separador de milhares 5 3 2 9" xfId="11919" xr:uid="{00000000-0005-0000-0000-000062520000}"/>
    <cellStyle name="Separador de milhares 5 3 3" xfId="1070" xr:uid="{00000000-0005-0000-0000-000063520000}"/>
    <cellStyle name="Separador de milhares 5 3 3 2" xfId="1706" xr:uid="{00000000-0005-0000-0000-000064520000}"/>
    <cellStyle name="Separador de milhares 5 3 3 2 2" xfId="3462" xr:uid="{00000000-0005-0000-0000-000065520000}"/>
    <cellStyle name="Separador de milhares 5 3 3 2 2 2" xfId="9366" xr:uid="{00000000-0005-0000-0000-000066520000}"/>
    <cellStyle name="Separador de milhares 5 3 3 2 2 2 2" xfId="32347" xr:uid="{00000000-0005-0000-0000-000067520000}"/>
    <cellStyle name="Separador de milhares 5 3 3 2 2 2 3" xfId="20538" xr:uid="{00000000-0005-0000-0000-000068520000}"/>
    <cellStyle name="Separador de milhares 5 3 3 2 2 3" xfId="26443" xr:uid="{00000000-0005-0000-0000-000069520000}"/>
    <cellStyle name="Separador de milhares 5 3 3 2 2 4" xfId="17026" xr:uid="{00000000-0005-0000-0000-00006A520000}"/>
    <cellStyle name="Separador de milhares 5 3 3 2 3" xfId="7610" xr:uid="{00000000-0005-0000-0000-00006B520000}"/>
    <cellStyle name="Separador de milhares 5 3 3 2 3 2" xfId="11122" xr:uid="{00000000-0005-0000-0000-00006C520000}"/>
    <cellStyle name="Separador de milhares 5 3 3 2 3 2 2" xfId="34103" xr:uid="{00000000-0005-0000-0000-00006D520000}"/>
    <cellStyle name="Separador de milhares 5 3 3 2 3 2 3" xfId="22931" xr:uid="{00000000-0005-0000-0000-00006E520000}"/>
    <cellStyle name="Separador de milhares 5 3 3 2 3 3" xfId="30591" xr:uid="{00000000-0005-0000-0000-00006F520000}"/>
    <cellStyle name="Separador de milhares 5 3 3 2 3 4" xfId="15270" xr:uid="{00000000-0005-0000-0000-000070520000}"/>
    <cellStyle name="Separador de milhares 5 3 3 2 4" xfId="4734" xr:uid="{00000000-0005-0000-0000-000071520000}"/>
    <cellStyle name="Separador de milhares 5 3 3 2 4 2" xfId="27715" xr:uid="{00000000-0005-0000-0000-000072520000}"/>
    <cellStyle name="Separador de milhares 5 3 3 2 4 3" xfId="18782" xr:uid="{00000000-0005-0000-0000-000073520000}"/>
    <cellStyle name="Separador de milhares 5 3 3 2 5" xfId="24687" xr:uid="{00000000-0005-0000-0000-000074520000}"/>
    <cellStyle name="Separador de milhares 5 3 3 2 6" xfId="13514" xr:uid="{00000000-0005-0000-0000-000075520000}"/>
    <cellStyle name="Separador de milhares 5 3 3 3" xfId="2826" xr:uid="{00000000-0005-0000-0000-000076520000}"/>
    <cellStyle name="Separador de milhares 5 3 3 3 2" xfId="8730" xr:uid="{00000000-0005-0000-0000-000077520000}"/>
    <cellStyle name="Separador de milhares 5 3 3 3 2 2" xfId="31711" xr:uid="{00000000-0005-0000-0000-000078520000}"/>
    <cellStyle name="Separador de milhares 5 3 3 3 2 3" xfId="19902" xr:uid="{00000000-0005-0000-0000-000079520000}"/>
    <cellStyle name="Separador de milhares 5 3 3 3 3" xfId="25807" xr:uid="{00000000-0005-0000-0000-00007A520000}"/>
    <cellStyle name="Separador de milhares 5 3 3 3 4" xfId="16390" xr:uid="{00000000-0005-0000-0000-00007B520000}"/>
    <cellStyle name="Separador de milhares 5 3 3 4" xfId="6974" xr:uid="{00000000-0005-0000-0000-00007C520000}"/>
    <cellStyle name="Separador de milhares 5 3 3 4 2" xfId="10486" xr:uid="{00000000-0005-0000-0000-00007D520000}"/>
    <cellStyle name="Separador de milhares 5 3 3 4 2 2" xfId="33467" xr:uid="{00000000-0005-0000-0000-00007E520000}"/>
    <cellStyle name="Separador de milhares 5 3 3 4 2 3" xfId="22295" xr:uid="{00000000-0005-0000-0000-00007F520000}"/>
    <cellStyle name="Separador de milhares 5 3 3 4 3" xfId="29955" xr:uid="{00000000-0005-0000-0000-000080520000}"/>
    <cellStyle name="Separador de milhares 5 3 3 4 4" xfId="14634" xr:uid="{00000000-0005-0000-0000-000081520000}"/>
    <cellStyle name="Separador de milhares 5 3 3 5" xfId="5778" xr:uid="{00000000-0005-0000-0000-000082520000}"/>
    <cellStyle name="Separador de milhares 5 3 3 5 2" xfId="21336" xr:uid="{00000000-0005-0000-0000-000083520000}"/>
    <cellStyle name="Separador de milhares 5 3 3 5 3" xfId="28759" xr:uid="{00000000-0005-0000-0000-000084520000}"/>
    <cellStyle name="Separador de milhares 5 3 3 5 4" xfId="12878" xr:uid="{00000000-0005-0000-0000-000085520000}"/>
    <cellStyle name="Separador de milhares 5 3 3 6" xfId="4098" xr:uid="{00000000-0005-0000-0000-000086520000}"/>
    <cellStyle name="Separador de milhares 5 3 3 6 2" xfId="27079" xr:uid="{00000000-0005-0000-0000-000087520000}"/>
    <cellStyle name="Separador de milhares 5 3 3 6 3" xfId="18146" xr:uid="{00000000-0005-0000-0000-000088520000}"/>
    <cellStyle name="Separador de milhares 5 3 3 7" xfId="24051" xr:uid="{00000000-0005-0000-0000-000089520000}"/>
    <cellStyle name="Separador de milhares 5 3 3 8" xfId="11758" xr:uid="{00000000-0005-0000-0000-00008A520000}"/>
    <cellStyle name="Separador de milhares 5 3 4" xfId="1468" xr:uid="{00000000-0005-0000-0000-00008B520000}"/>
    <cellStyle name="Separador de milhares 5 3 4 2" xfId="3224" xr:uid="{00000000-0005-0000-0000-00008C520000}"/>
    <cellStyle name="Separador de milhares 5 3 4 2 2" xfId="9128" xr:uid="{00000000-0005-0000-0000-00008D520000}"/>
    <cellStyle name="Separador de milhares 5 3 4 2 2 2" xfId="32109" xr:uid="{00000000-0005-0000-0000-00008E520000}"/>
    <cellStyle name="Separador de milhares 5 3 4 2 2 3" xfId="20300" xr:uid="{00000000-0005-0000-0000-00008F520000}"/>
    <cellStyle name="Separador de milhares 5 3 4 2 3" xfId="26205" xr:uid="{00000000-0005-0000-0000-000090520000}"/>
    <cellStyle name="Separador de milhares 5 3 4 2 4" xfId="16788" xr:uid="{00000000-0005-0000-0000-000091520000}"/>
    <cellStyle name="Separador de milhares 5 3 4 3" xfId="7372" xr:uid="{00000000-0005-0000-0000-000092520000}"/>
    <cellStyle name="Separador de milhares 5 3 4 3 2" xfId="10884" xr:uid="{00000000-0005-0000-0000-000093520000}"/>
    <cellStyle name="Separador de milhares 5 3 4 3 2 2" xfId="33865" xr:uid="{00000000-0005-0000-0000-000094520000}"/>
    <cellStyle name="Separador de milhares 5 3 4 3 2 3" xfId="22693" xr:uid="{00000000-0005-0000-0000-000095520000}"/>
    <cellStyle name="Separador de milhares 5 3 4 3 3" xfId="30353" xr:uid="{00000000-0005-0000-0000-000096520000}"/>
    <cellStyle name="Separador de milhares 5 3 4 3 4" xfId="15032" xr:uid="{00000000-0005-0000-0000-000097520000}"/>
    <cellStyle name="Separador de milhares 5 3 4 4" xfId="4496" xr:uid="{00000000-0005-0000-0000-000098520000}"/>
    <cellStyle name="Separador de milhares 5 3 4 4 2" xfId="27477" xr:uid="{00000000-0005-0000-0000-000099520000}"/>
    <cellStyle name="Separador de milhares 5 3 4 4 3" xfId="18544" xr:uid="{00000000-0005-0000-0000-00009A520000}"/>
    <cellStyle name="Separador de milhares 5 3 4 5" xfId="24449" xr:uid="{00000000-0005-0000-0000-00009B520000}"/>
    <cellStyle name="Separador de milhares 5 3 4 6" xfId="13276" xr:uid="{00000000-0005-0000-0000-00009C520000}"/>
    <cellStyle name="Separador de milhares 5 3 5" xfId="832" xr:uid="{00000000-0005-0000-0000-00009D520000}"/>
    <cellStyle name="Separador de milhares 5 3 5 2" xfId="2588" xr:uid="{00000000-0005-0000-0000-00009E520000}"/>
    <cellStyle name="Separador de milhares 5 3 5 2 2" xfId="8492" xr:uid="{00000000-0005-0000-0000-00009F520000}"/>
    <cellStyle name="Separador de milhares 5 3 5 2 2 2" xfId="31473" xr:uid="{00000000-0005-0000-0000-0000A0520000}"/>
    <cellStyle name="Separador de milhares 5 3 5 2 2 3" xfId="19664" xr:uid="{00000000-0005-0000-0000-0000A1520000}"/>
    <cellStyle name="Separador de milhares 5 3 5 2 3" xfId="25569" xr:uid="{00000000-0005-0000-0000-0000A2520000}"/>
    <cellStyle name="Separador de milhares 5 3 5 2 4" xfId="16152" xr:uid="{00000000-0005-0000-0000-0000A3520000}"/>
    <cellStyle name="Separador de milhares 5 3 5 3" xfId="6736" xr:uid="{00000000-0005-0000-0000-0000A4520000}"/>
    <cellStyle name="Separador de milhares 5 3 5 3 2" xfId="10248" xr:uid="{00000000-0005-0000-0000-0000A5520000}"/>
    <cellStyle name="Separador de milhares 5 3 5 3 2 2" xfId="33229" xr:uid="{00000000-0005-0000-0000-0000A6520000}"/>
    <cellStyle name="Separador de milhares 5 3 5 3 2 3" xfId="22057" xr:uid="{00000000-0005-0000-0000-0000A7520000}"/>
    <cellStyle name="Separador de milhares 5 3 5 3 3" xfId="29717" xr:uid="{00000000-0005-0000-0000-0000A8520000}"/>
    <cellStyle name="Separador de milhares 5 3 5 3 4" xfId="14396" xr:uid="{00000000-0005-0000-0000-0000A9520000}"/>
    <cellStyle name="Separador de milhares 5 3 5 4" xfId="5540" xr:uid="{00000000-0005-0000-0000-0000AA520000}"/>
    <cellStyle name="Separador de milhares 5 3 5 4 2" xfId="28521" xr:uid="{00000000-0005-0000-0000-0000AB520000}"/>
    <cellStyle name="Separador de milhares 5 3 5 4 3" xfId="17908" xr:uid="{00000000-0005-0000-0000-0000AC520000}"/>
    <cellStyle name="Separador de milhares 5 3 5 5" xfId="23813" xr:uid="{00000000-0005-0000-0000-0000AD520000}"/>
    <cellStyle name="Separador de milhares 5 3 5 6" xfId="12640" xr:uid="{00000000-0005-0000-0000-0000AE520000}"/>
    <cellStyle name="Separador de milhares 5 3 6" xfId="2181" xr:uid="{00000000-0005-0000-0000-0000AF520000}"/>
    <cellStyle name="Separador de milhares 5 3 6 2" xfId="8085" xr:uid="{00000000-0005-0000-0000-0000B0520000}"/>
    <cellStyle name="Separador de milhares 5 3 6 2 2" xfId="31066" xr:uid="{00000000-0005-0000-0000-0000B1520000}"/>
    <cellStyle name="Separador de milhares 5 3 6 2 3" xfId="19257" xr:uid="{00000000-0005-0000-0000-0000B2520000}"/>
    <cellStyle name="Separador de milhares 5 3 6 3" xfId="25162" xr:uid="{00000000-0005-0000-0000-0000B3520000}"/>
    <cellStyle name="Separador de milhares 5 3 6 4" xfId="15745" xr:uid="{00000000-0005-0000-0000-0000B4520000}"/>
    <cellStyle name="Separador de milhares 5 3 7" xfId="6329" xr:uid="{00000000-0005-0000-0000-0000B5520000}"/>
    <cellStyle name="Separador de milhares 5 3 7 2" xfId="9841" xr:uid="{00000000-0005-0000-0000-0000B6520000}"/>
    <cellStyle name="Separador de milhares 5 3 7 2 2" xfId="32822" xr:uid="{00000000-0005-0000-0000-0000B7520000}"/>
    <cellStyle name="Separador de milhares 5 3 7 2 3" xfId="21650" xr:uid="{00000000-0005-0000-0000-0000B8520000}"/>
    <cellStyle name="Separador de milhares 5 3 7 3" xfId="29310" xr:uid="{00000000-0005-0000-0000-0000B9520000}"/>
    <cellStyle name="Separador de milhares 5 3 7 4" xfId="13989" xr:uid="{00000000-0005-0000-0000-0000BA520000}"/>
    <cellStyle name="Separador de milhares 5 3 8" xfId="5209" xr:uid="{00000000-0005-0000-0000-0000BB520000}"/>
    <cellStyle name="Separador de milhares 5 3 8 2" xfId="21013" xr:uid="{00000000-0005-0000-0000-0000BC520000}"/>
    <cellStyle name="Separador de milhares 5 3 8 3" xfId="28190" xr:uid="{00000000-0005-0000-0000-0000BD520000}"/>
    <cellStyle name="Separador de milhares 5 3 8 4" xfId="12233" xr:uid="{00000000-0005-0000-0000-0000BE520000}"/>
    <cellStyle name="Separador de milhares 5 3 9" xfId="3860" xr:uid="{00000000-0005-0000-0000-0000BF520000}"/>
    <cellStyle name="Separador de milhares 5 3 9 2" xfId="26841" xr:uid="{00000000-0005-0000-0000-0000C0520000}"/>
    <cellStyle name="Separador de milhares 5 3 9 3" xfId="17501" xr:uid="{00000000-0005-0000-0000-0000C1520000}"/>
    <cellStyle name="Separador de milhares 5 4" xfId="343" xr:uid="{00000000-0005-0000-0000-0000C2520000}"/>
    <cellStyle name="Separador de milhares 5 4 2" xfId="1627" xr:uid="{00000000-0005-0000-0000-0000C3520000}"/>
    <cellStyle name="Separador de milhares 5 4 2 2" xfId="3383" xr:uid="{00000000-0005-0000-0000-0000C4520000}"/>
    <cellStyle name="Separador de milhares 5 4 2 2 2" xfId="9287" xr:uid="{00000000-0005-0000-0000-0000C5520000}"/>
    <cellStyle name="Separador de milhares 5 4 2 2 2 2" xfId="32268" xr:uid="{00000000-0005-0000-0000-0000C6520000}"/>
    <cellStyle name="Separador de milhares 5 4 2 2 2 3" xfId="20459" xr:uid="{00000000-0005-0000-0000-0000C7520000}"/>
    <cellStyle name="Separador de milhares 5 4 2 2 3" xfId="26364" xr:uid="{00000000-0005-0000-0000-0000C8520000}"/>
    <cellStyle name="Separador de milhares 5 4 2 2 4" xfId="16947" xr:uid="{00000000-0005-0000-0000-0000C9520000}"/>
    <cellStyle name="Separador de milhares 5 4 2 3" xfId="7531" xr:uid="{00000000-0005-0000-0000-0000CA520000}"/>
    <cellStyle name="Separador de milhares 5 4 2 3 2" xfId="11043" xr:uid="{00000000-0005-0000-0000-0000CB520000}"/>
    <cellStyle name="Separador de milhares 5 4 2 3 2 2" xfId="34024" xr:uid="{00000000-0005-0000-0000-0000CC520000}"/>
    <cellStyle name="Separador de milhares 5 4 2 3 2 3" xfId="22852" xr:uid="{00000000-0005-0000-0000-0000CD520000}"/>
    <cellStyle name="Separador de milhares 5 4 2 3 3" xfId="30512" xr:uid="{00000000-0005-0000-0000-0000CE520000}"/>
    <cellStyle name="Separador de milhares 5 4 2 3 4" xfId="15191" xr:uid="{00000000-0005-0000-0000-0000CF520000}"/>
    <cellStyle name="Separador de milhares 5 4 2 4" xfId="4655" xr:uid="{00000000-0005-0000-0000-0000D0520000}"/>
    <cellStyle name="Separador de milhares 5 4 2 4 2" xfId="27636" xr:uid="{00000000-0005-0000-0000-0000D1520000}"/>
    <cellStyle name="Separador de milhares 5 4 2 4 3" xfId="18703" xr:uid="{00000000-0005-0000-0000-0000D2520000}"/>
    <cellStyle name="Separador de milhares 5 4 2 5" xfId="24608" xr:uid="{00000000-0005-0000-0000-0000D3520000}"/>
    <cellStyle name="Separador de milhares 5 4 2 6" xfId="13435" xr:uid="{00000000-0005-0000-0000-0000D4520000}"/>
    <cellStyle name="Separador de milhares 5 4 3" xfId="991" xr:uid="{00000000-0005-0000-0000-0000D5520000}"/>
    <cellStyle name="Separador de milhares 5 4 3 2" xfId="2747" xr:uid="{00000000-0005-0000-0000-0000D6520000}"/>
    <cellStyle name="Separador de milhares 5 4 3 2 2" xfId="8651" xr:uid="{00000000-0005-0000-0000-0000D7520000}"/>
    <cellStyle name="Separador de milhares 5 4 3 2 2 2" xfId="31632" xr:uid="{00000000-0005-0000-0000-0000D8520000}"/>
    <cellStyle name="Separador de milhares 5 4 3 2 2 3" xfId="19823" xr:uid="{00000000-0005-0000-0000-0000D9520000}"/>
    <cellStyle name="Separador de milhares 5 4 3 2 3" xfId="25728" xr:uid="{00000000-0005-0000-0000-0000DA520000}"/>
    <cellStyle name="Separador de milhares 5 4 3 2 4" xfId="16311" xr:uid="{00000000-0005-0000-0000-0000DB520000}"/>
    <cellStyle name="Separador de milhares 5 4 3 3" xfId="6895" xr:uid="{00000000-0005-0000-0000-0000DC520000}"/>
    <cellStyle name="Separador de milhares 5 4 3 3 2" xfId="10407" xr:uid="{00000000-0005-0000-0000-0000DD520000}"/>
    <cellStyle name="Separador de milhares 5 4 3 3 2 2" xfId="33388" xr:uid="{00000000-0005-0000-0000-0000DE520000}"/>
    <cellStyle name="Separador de milhares 5 4 3 3 2 3" xfId="22216" xr:uid="{00000000-0005-0000-0000-0000DF520000}"/>
    <cellStyle name="Separador de milhares 5 4 3 3 3" xfId="29876" xr:uid="{00000000-0005-0000-0000-0000E0520000}"/>
    <cellStyle name="Separador de milhares 5 4 3 3 4" xfId="14555" xr:uid="{00000000-0005-0000-0000-0000E1520000}"/>
    <cellStyle name="Separador de milhares 5 4 3 4" xfId="5699" xr:uid="{00000000-0005-0000-0000-0000E2520000}"/>
    <cellStyle name="Separador de milhares 5 4 3 4 2" xfId="28680" xr:uid="{00000000-0005-0000-0000-0000E3520000}"/>
    <cellStyle name="Separador de milhares 5 4 3 4 3" xfId="18067" xr:uid="{00000000-0005-0000-0000-0000E4520000}"/>
    <cellStyle name="Separador de milhares 5 4 3 5" xfId="23972" xr:uid="{00000000-0005-0000-0000-0000E5520000}"/>
    <cellStyle name="Separador de milhares 5 4 3 6" xfId="12799" xr:uid="{00000000-0005-0000-0000-0000E6520000}"/>
    <cellStyle name="Separador de milhares 5 4 4" xfId="2102" xr:uid="{00000000-0005-0000-0000-0000E7520000}"/>
    <cellStyle name="Separador de milhares 5 4 4 2" xfId="8006" xr:uid="{00000000-0005-0000-0000-0000E8520000}"/>
    <cellStyle name="Separador de milhares 5 4 4 2 2" xfId="30987" xr:uid="{00000000-0005-0000-0000-0000E9520000}"/>
    <cellStyle name="Separador de milhares 5 4 4 2 3" xfId="19178" xr:uid="{00000000-0005-0000-0000-0000EA520000}"/>
    <cellStyle name="Separador de milhares 5 4 4 3" xfId="25083" xr:uid="{00000000-0005-0000-0000-0000EB520000}"/>
    <cellStyle name="Separador de milhares 5 4 4 4" xfId="15666" xr:uid="{00000000-0005-0000-0000-0000EC520000}"/>
    <cellStyle name="Separador de milhares 5 4 5" xfId="6250" xr:uid="{00000000-0005-0000-0000-0000ED520000}"/>
    <cellStyle name="Separador de milhares 5 4 5 2" xfId="9762" xr:uid="{00000000-0005-0000-0000-0000EE520000}"/>
    <cellStyle name="Separador de milhares 5 4 5 2 2" xfId="32743" xr:uid="{00000000-0005-0000-0000-0000EF520000}"/>
    <cellStyle name="Separador de milhares 5 4 5 2 3" xfId="21571" xr:uid="{00000000-0005-0000-0000-0000F0520000}"/>
    <cellStyle name="Separador de milhares 5 4 5 3" xfId="29231" xr:uid="{00000000-0005-0000-0000-0000F1520000}"/>
    <cellStyle name="Separador de milhares 5 4 5 4" xfId="13910" xr:uid="{00000000-0005-0000-0000-0000F2520000}"/>
    <cellStyle name="Separador de milhares 5 4 6" xfId="5130" xr:uid="{00000000-0005-0000-0000-0000F3520000}"/>
    <cellStyle name="Separador de milhares 5 4 6 2" xfId="20934" xr:uid="{00000000-0005-0000-0000-0000F4520000}"/>
    <cellStyle name="Separador de milhares 5 4 6 3" xfId="28111" xr:uid="{00000000-0005-0000-0000-0000F5520000}"/>
    <cellStyle name="Separador de milhares 5 4 6 4" xfId="12154" xr:uid="{00000000-0005-0000-0000-0000F6520000}"/>
    <cellStyle name="Separador de milhares 5 4 7" xfId="4019" xr:uid="{00000000-0005-0000-0000-0000F7520000}"/>
    <cellStyle name="Separador de milhares 5 4 7 2" xfId="27000" xr:uid="{00000000-0005-0000-0000-0000F8520000}"/>
    <cellStyle name="Separador de milhares 5 4 7 3" xfId="17422" xr:uid="{00000000-0005-0000-0000-0000F9520000}"/>
    <cellStyle name="Separador de milhares 5 4 8" xfId="23327" xr:uid="{00000000-0005-0000-0000-0000FA520000}"/>
    <cellStyle name="Separador de milhares 5 4 9" xfId="11679" xr:uid="{00000000-0005-0000-0000-0000FB520000}"/>
    <cellStyle name="Separador de milhares 5 5" xfId="499" xr:uid="{00000000-0005-0000-0000-0000FC520000}"/>
    <cellStyle name="Separador de milhares 5 5 2" xfId="1782" xr:uid="{00000000-0005-0000-0000-0000FD520000}"/>
    <cellStyle name="Separador de milhares 5 5 2 2" xfId="3538" xr:uid="{00000000-0005-0000-0000-0000FE520000}"/>
    <cellStyle name="Separador de milhares 5 5 2 2 2" xfId="9442" xr:uid="{00000000-0005-0000-0000-0000FF520000}"/>
    <cellStyle name="Separador de milhares 5 5 2 2 2 2" xfId="32423" xr:uid="{00000000-0005-0000-0000-000000530000}"/>
    <cellStyle name="Separador de milhares 5 5 2 2 2 3" xfId="20614" xr:uid="{00000000-0005-0000-0000-000001530000}"/>
    <cellStyle name="Separador de milhares 5 5 2 2 3" xfId="26519" xr:uid="{00000000-0005-0000-0000-000002530000}"/>
    <cellStyle name="Separador de milhares 5 5 2 2 4" xfId="17102" xr:uid="{00000000-0005-0000-0000-000003530000}"/>
    <cellStyle name="Separador de milhares 5 5 2 3" xfId="7686" xr:uid="{00000000-0005-0000-0000-000004530000}"/>
    <cellStyle name="Separador de milhares 5 5 2 3 2" xfId="11198" xr:uid="{00000000-0005-0000-0000-000005530000}"/>
    <cellStyle name="Separador de milhares 5 5 2 3 2 2" xfId="34179" xr:uid="{00000000-0005-0000-0000-000006530000}"/>
    <cellStyle name="Separador de milhares 5 5 2 3 2 3" xfId="23007" xr:uid="{00000000-0005-0000-0000-000007530000}"/>
    <cellStyle name="Separador de milhares 5 5 2 3 3" xfId="30667" xr:uid="{00000000-0005-0000-0000-000008530000}"/>
    <cellStyle name="Separador de milhares 5 5 2 3 4" xfId="15346" xr:uid="{00000000-0005-0000-0000-000009530000}"/>
    <cellStyle name="Separador de milhares 5 5 2 4" xfId="4810" xr:uid="{00000000-0005-0000-0000-00000A530000}"/>
    <cellStyle name="Separador de milhares 5 5 2 4 2" xfId="27791" xr:uid="{00000000-0005-0000-0000-00000B530000}"/>
    <cellStyle name="Separador de milhares 5 5 2 4 3" xfId="18858" xr:uid="{00000000-0005-0000-0000-00000C530000}"/>
    <cellStyle name="Separador de milhares 5 5 2 5" xfId="24763" xr:uid="{00000000-0005-0000-0000-00000D530000}"/>
    <cellStyle name="Separador de milhares 5 5 2 6" xfId="13590" xr:uid="{00000000-0005-0000-0000-00000E530000}"/>
    <cellStyle name="Separador de milhares 5 5 3" xfId="1146" xr:uid="{00000000-0005-0000-0000-00000F530000}"/>
    <cellStyle name="Separador de milhares 5 5 3 2" xfId="2902" xr:uid="{00000000-0005-0000-0000-000010530000}"/>
    <cellStyle name="Separador de milhares 5 5 3 2 2" xfId="8806" xr:uid="{00000000-0005-0000-0000-000011530000}"/>
    <cellStyle name="Separador de milhares 5 5 3 2 2 2" xfId="31787" xr:uid="{00000000-0005-0000-0000-000012530000}"/>
    <cellStyle name="Separador de milhares 5 5 3 2 2 3" xfId="19978" xr:uid="{00000000-0005-0000-0000-000013530000}"/>
    <cellStyle name="Separador de milhares 5 5 3 2 3" xfId="25883" xr:uid="{00000000-0005-0000-0000-000014530000}"/>
    <cellStyle name="Separador de milhares 5 5 3 2 4" xfId="16466" xr:uid="{00000000-0005-0000-0000-000015530000}"/>
    <cellStyle name="Separador de milhares 5 5 3 3" xfId="7050" xr:uid="{00000000-0005-0000-0000-000016530000}"/>
    <cellStyle name="Separador de milhares 5 5 3 3 2" xfId="10562" xr:uid="{00000000-0005-0000-0000-000017530000}"/>
    <cellStyle name="Separador de milhares 5 5 3 3 2 2" xfId="33543" xr:uid="{00000000-0005-0000-0000-000018530000}"/>
    <cellStyle name="Separador de milhares 5 5 3 3 2 3" xfId="22371" xr:uid="{00000000-0005-0000-0000-000019530000}"/>
    <cellStyle name="Separador de milhares 5 5 3 3 3" xfId="30031" xr:uid="{00000000-0005-0000-0000-00001A530000}"/>
    <cellStyle name="Separador de milhares 5 5 3 3 4" xfId="14710" xr:uid="{00000000-0005-0000-0000-00001B530000}"/>
    <cellStyle name="Separador de milhares 5 5 3 4" xfId="5854" xr:uid="{00000000-0005-0000-0000-00001C530000}"/>
    <cellStyle name="Separador de milhares 5 5 3 4 2" xfId="28835" xr:uid="{00000000-0005-0000-0000-00001D530000}"/>
    <cellStyle name="Separador de milhares 5 5 3 4 3" xfId="18222" xr:uid="{00000000-0005-0000-0000-00001E530000}"/>
    <cellStyle name="Separador de milhares 5 5 3 5" xfId="24127" xr:uid="{00000000-0005-0000-0000-00001F530000}"/>
    <cellStyle name="Separador de milhares 5 5 3 6" xfId="12954" xr:uid="{00000000-0005-0000-0000-000020530000}"/>
    <cellStyle name="Separador de milhares 5 5 4" xfId="2257" xr:uid="{00000000-0005-0000-0000-000021530000}"/>
    <cellStyle name="Separador de milhares 5 5 4 2" xfId="8161" xr:uid="{00000000-0005-0000-0000-000022530000}"/>
    <cellStyle name="Separador de milhares 5 5 4 2 2" xfId="31142" xr:uid="{00000000-0005-0000-0000-000023530000}"/>
    <cellStyle name="Separador de milhares 5 5 4 2 3" xfId="19333" xr:uid="{00000000-0005-0000-0000-000024530000}"/>
    <cellStyle name="Separador de milhares 5 5 4 3" xfId="25238" xr:uid="{00000000-0005-0000-0000-000025530000}"/>
    <cellStyle name="Separador de milhares 5 5 4 4" xfId="15821" xr:uid="{00000000-0005-0000-0000-000026530000}"/>
    <cellStyle name="Separador de milhares 5 5 5" xfId="6405" xr:uid="{00000000-0005-0000-0000-000027530000}"/>
    <cellStyle name="Separador de milhares 5 5 5 2" xfId="9917" xr:uid="{00000000-0005-0000-0000-000028530000}"/>
    <cellStyle name="Separador de milhares 5 5 5 2 2" xfId="32898" xr:uid="{00000000-0005-0000-0000-000029530000}"/>
    <cellStyle name="Separador de milhares 5 5 5 2 3" xfId="21726" xr:uid="{00000000-0005-0000-0000-00002A530000}"/>
    <cellStyle name="Separador de milhares 5 5 5 3" xfId="29386" xr:uid="{00000000-0005-0000-0000-00002B530000}"/>
    <cellStyle name="Separador de milhares 5 5 5 4" xfId="14065" xr:uid="{00000000-0005-0000-0000-00002C530000}"/>
    <cellStyle name="Separador de milhares 5 5 6" xfId="5285" xr:uid="{00000000-0005-0000-0000-00002D530000}"/>
    <cellStyle name="Separador de milhares 5 5 6 2" xfId="21089" xr:uid="{00000000-0005-0000-0000-00002E530000}"/>
    <cellStyle name="Separador de milhares 5 5 6 3" xfId="28266" xr:uid="{00000000-0005-0000-0000-00002F530000}"/>
    <cellStyle name="Separador de milhares 5 5 6 4" xfId="12309" xr:uid="{00000000-0005-0000-0000-000030530000}"/>
    <cellStyle name="Separador de milhares 5 5 7" xfId="4174" xr:uid="{00000000-0005-0000-0000-000031530000}"/>
    <cellStyle name="Separador de milhares 5 5 7 2" xfId="27155" xr:uid="{00000000-0005-0000-0000-000032530000}"/>
    <cellStyle name="Separador de milhares 5 5 7 3" xfId="17577" xr:uid="{00000000-0005-0000-0000-000033530000}"/>
    <cellStyle name="Separador de milhares 5 5 8" xfId="23482" xr:uid="{00000000-0005-0000-0000-000034530000}"/>
    <cellStyle name="Separador de milhares 5 5 9" xfId="11834" xr:uid="{00000000-0005-0000-0000-000035530000}"/>
    <cellStyle name="Separador de milhares 5 6" xfId="917" xr:uid="{00000000-0005-0000-0000-000036530000}"/>
    <cellStyle name="Separador de milhares 5 6 2" xfId="1553" xr:uid="{00000000-0005-0000-0000-000037530000}"/>
    <cellStyle name="Separador de milhares 5 6 2 2" xfId="3309" xr:uid="{00000000-0005-0000-0000-000038530000}"/>
    <cellStyle name="Separador de milhares 5 6 2 2 2" xfId="9213" xr:uid="{00000000-0005-0000-0000-000039530000}"/>
    <cellStyle name="Separador de milhares 5 6 2 2 2 2" xfId="32194" xr:uid="{00000000-0005-0000-0000-00003A530000}"/>
    <cellStyle name="Separador de milhares 5 6 2 2 2 3" xfId="20385" xr:uid="{00000000-0005-0000-0000-00003B530000}"/>
    <cellStyle name="Separador de milhares 5 6 2 2 3" xfId="26290" xr:uid="{00000000-0005-0000-0000-00003C530000}"/>
    <cellStyle name="Separador de milhares 5 6 2 2 4" xfId="16873" xr:uid="{00000000-0005-0000-0000-00003D530000}"/>
    <cellStyle name="Separador de milhares 5 6 2 3" xfId="7457" xr:uid="{00000000-0005-0000-0000-00003E530000}"/>
    <cellStyle name="Separador de milhares 5 6 2 3 2" xfId="10969" xr:uid="{00000000-0005-0000-0000-00003F530000}"/>
    <cellStyle name="Separador de milhares 5 6 2 3 2 2" xfId="33950" xr:uid="{00000000-0005-0000-0000-000040530000}"/>
    <cellStyle name="Separador de milhares 5 6 2 3 2 3" xfId="22778" xr:uid="{00000000-0005-0000-0000-000041530000}"/>
    <cellStyle name="Separador de milhares 5 6 2 3 3" xfId="30438" xr:uid="{00000000-0005-0000-0000-000042530000}"/>
    <cellStyle name="Separador de milhares 5 6 2 3 4" xfId="15117" xr:uid="{00000000-0005-0000-0000-000043530000}"/>
    <cellStyle name="Separador de milhares 5 6 2 4" xfId="4581" xr:uid="{00000000-0005-0000-0000-000044530000}"/>
    <cellStyle name="Separador de milhares 5 6 2 4 2" xfId="27562" xr:uid="{00000000-0005-0000-0000-000045530000}"/>
    <cellStyle name="Separador de milhares 5 6 2 4 3" xfId="18629" xr:uid="{00000000-0005-0000-0000-000046530000}"/>
    <cellStyle name="Separador de milhares 5 6 2 5" xfId="24534" xr:uid="{00000000-0005-0000-0000-000047530000}"/>
    <cellStyle name="Separador de milhares 5 6 2 6" xfId="13361" xr:uid="{00000000-0005-0000-0000-000048530000}"/>
    <cellStyle name="Separador de milhares 5 6 3" xfId="2673" xr:uid="{00000000-0005-0000-0000-000049530000}"/>
    <cellStyle name="Separador de milhares 5 6 3 2" xfId="8577" xr:uid="{00000000-0005-0000-0000-00004A530000}"/>
    <cellStyle name="Separador de milhares 5 6 3 2 2" xfId="31558" xr:uid="{00000000-0005-0000-0000-00004B530000}"/>
    <cellStyle name="Separador de milhares 5 6 3 2 3" xfId="19749" xr:uid="{00000000-0005-0000-0000-00004C530000}"/>
    <cellStyle name="Separador de milhares 5 6 3 3" xfId="25654" xr:uid="{00000000-0005-0000-0000-00004D530000}"/>
    <cellStyle name="Separador de milhares 5 6 3 4" xfId="16237" xr:uid="{00000000-0005-0000-0000-00004E530000}"/>
    <cellStyle name="Separador de milhares 5 6 4" xfId="6821" xr:uid="{00000000-0005-0000-0000-00004F530000}"/>
    <cellStyle name="Separador de milhares 5 6 4 2" xfId="10333" xr:uid="{00000000-0005-0000-0000-000050530000}"/>
    <cellStyle name="Separador de milhares 5 6 4 2 2" xfId="33314" xr:uid="{00000000-0005-0000-0000-000051530000}"/>
    <cellStyle name="Separador de milhares 5 6 4 2 3" xfId="22142" xr:uid="{00000000-0005-0000-0000-000052530000}"/>
    <cellStyle name="Separador de milhares 5 6 4 3" xfId="29802" xr:uid="{00000000-0005-0000-0000-000053530000}"/>
    <cellStyle name="Separador de milhares 5 6 4 4" xfId="14481" xr:uid="{00000000-0005-0000-0000-000054530000}"/>
    <cellStyle name="Separador de milhares 5 6 5" xfId="5625" xr:uid="{00000000-0005-0000-0000-000055530000}"/>
    <cellStyle name="Separador de milhares 5 6 5 2" xfId="21259" xr:uid="{00000000-0005-0000-0000-000056530000}"/>
    <cellStyle name="Separador de milhares 5 6 5 3" xfId="28606" xr:uid="{00000000-0005-0000-0000-000057530000}"/>
    <cellStyle name="Separador de milhares 5 6 5 4" xfId="12725" xr:uid="{00000000-0005-0000-0000-000058530000}"/>
    <cellStyle name="Separador de milhares 5 6 6" xfId="3945" xr:uid="{00000000-0005-0000-0000-000059530000}"/>
    <cellStyle name="Separador de milhares 5 6 6 2" xfId="26926" xr:uid="{00000000-0005-0000-0000-00005A530000}"/>
    <cellStyle name="Separador de milhares 5 6 6 3" xfId="17993" xr:uid="{00000000-0005-0000-0000-00005B530000}"/>
    <cellStyle name="Separador de milhares 5 6 7" xfId="23898" xr:uid="{00000000-0005-0000-0000-00005C530000}"/>
    <cellStyle name="Separador de milhares 5 6 8" xfId="11605" xr:uid="{00000000-0005-0000-0000-00005D530000}"/>
    <cellStyle name="Separador de milhares 5 7" xfId="1307" xr:uid="{00000000-0005-0000-0000-00005E530000}"/>
    <cellStyle name="Separador de milhares 5 7 2" xfId="1943" xr:uid="{00000000-0005-0000-0000-00005F530000}"/>
    <cellStyle name="Separador de milhares 5 7 2 2" xfId="3699" xr:uid="{00000000-0005-0000-0000-000060530000}"/>
    <cellStyle name="Separador de milhares 5 7 2 2 2" xfId="9603" xr:uid="{00000000-0005-0000-0000-000061530000}"/>
    <cellStyle name="Separador de milhares 5 7 2 2 2 2" xfId="32584" xr:uid="{00000000-0005-0000-0000-000062530000}"/>
    <cellStyle name="Separador de milhares 5 7 2 2 2 3" xfId="20775" xr:uid="{00000000-0005-0000-0000-000063530000}"/>
    <cellStyle name="Separador de milhares 5 7 2 2 3" xfId="26680" xr:uid="{00000000-0005-0000-0000-000064530000}"/>
    <cellStyle name="Separador de milhares 5 7 2 2 4" xfId="17263" xr:uid="{00000000-0005-0000-0000-000065530000}"/>
    <cellStyle name="Separador de milhares 5 7 2 3" xfId="7847" xr:uid="{00000000-0005-0000-0000-000066530000}"/>
    <cellStyle name="Separador de milhares 5 7 2 3 2" xfId="11359" xr:uid="{00000000-0005-0000-0000-000067530000}"/>
    <cellStyle name="Separador de milhares 5 7 2 3 2 2" xfId="34340" xr:uid="{00000000-0005-0000-0000-000068530000}"/>
    <cellStyle name="Separador de milhares 5 7 2 3 2 3" xfId="23168" xr:uid="{00000000-0005-0000-0000-000069530000}"/>
    <cellStyle name="Separador de milhares 5 7 2 3 3" xfId="30828" xr:uid="{00000000-0005-0000-0000-00006A530000}"/>
    <cellStyle name="Separador de milhares 5 7 2 3 4" xfId="15507" xr:uid="{00000000-0005-0000-0000-00006B530000}"/>
    <cellStyle name="Separador de milhares 5 7 2 4" xfId="4971" xr:uid="{00000000-0005-0000-0000-00006C530000}"/>
    <cellStyle name="Separador de milhares 5 7 2 4 2" xfId="27952" xr:uid="{00000000-0005-0000-0000-00006D530000}"/>
    <cellStyle name="Separador de milhares 5 7 2 4 3" xfId="19019" xr:uid="{00000000-0005-0000-0000-00006E530000}"/>
    <cellStyle name="Separador de milhares 5 7 2 5" xfId="24924" xr:uid="{00000000-0005-0000-0000-00006F530000}"/>
    <cellStyle name="Separador de milhares 5 7 2 6" xfId="13751" xr:uid="{00000000-0005-0000-0000-000070530000}"/>
    <cellStyle name="Separador de milhares 5 7 3" xfId="3063" xr:uid="{00000000-0005-0000-0000-000071530000}"/>
    <cellStyle name="Separador de milhares 5 7 3 2" xfId="8967" xr:uid="{00000000-0005-0000-0000-000072530000}"/>
    <cellStyle name="Separador de milhares 5 7 3 2 2" xfId="31948" xr:uid="{00000000-0005-0000-0000-000073530000}"/>
    <cellStyle name="Separador de milhares 5 7 3 2 3" xfId="20139" xr:uid="{00000000-0005-0000-0000-000074530000}"/>
    <cellStyle name="Separador de milhares 5 7 3 3" xfId="26044" xr:uid="{00000000-0005-0000-0000-000075530000}"/>
    <cellStyle name="Separador de milhares 5 7 3 4" xfId="16627" xr:uid="{00000000-0005-0000-0000-000076530000}"/>
    <cellStyle name="Separador de milhares 5 7 4" xfId="7211" xr:uid="{00000000-0005-0000-0000-000077530000}"/>
    <cellStyle name="Separador de milhares 5 7 4 2" xfId="10723" xr:uid="{00000000-0005-0000-0000-000078530000}"/>
    <cellStyle name="Separador de milhares 5 7 4 2 2" xfId="33704" xr:uid="{00000000-0005-0000-0000-000079530000}"/>
    <cellStyle name="Separador de milhares 5 7 4 2 3" xfId="22532" xr:uid="{00000000-0005-0000-0000-00007A530000}"/>
    <cellStyle name="Separador de milhares 5 7 4 3" xfId="30192" xr:uid="{00000000-0005-0000-0000-00007B530000}"/>
    <cellStyle name="Separador de milhares 5 7 4 4" xfId="14871" xr:uid="{00000000-0005-0000-0000-00007C530000}"/>
    <cellStyle name="Separador de milhares 5 7 5" xfId="6015" xr:uid="{00000000-0005-0000-0000-00007D530000}"/>
    <cellStyle name="Separador de milhares 5 7 5 2" xfId="21412" xr:uid="{00000000-0005-0000-0000-00007E530000}"/>
    <cellStyle name="Separador de milhares 5 7 5 3" xfId="28996" xr:uid="{00000000-0005-0000-0000-00007F530000}"/>
    <cellStyle name="Separador de milhares 5 7 5 4" xfId="13115" xr:uid="{00000000-0005-0000-0000-000080530000}"/>
    <cellStyle name="Separador de milhares 5 7 6" xfId="4335" xr:uid="{00000000-0005-0000-0000-000081530000}"/>
    <cellStyle name="Separador de milhares 5 7 6 2" xfId="27316" xr:uid="{00000000-0005-0000-0000-000082530000}"/>
    <cellStyle name="Separador de milhares 5 7 6 3" xfId="18383" xr:uid="{00000000-0005-0000-0000-000083530000}"/>
    <cellStyle name="Separador de milhares 5 7 7" xfId="24288" xr:uid="{00000000-0005-0000-0000-000084530000}"/>
    <cellStyle name="Separador de milhares 5 7 8" xfId="11995" xr:uid="{00000000-0005-0000-0000-000085530000}"/>
    <cellStyle name="Separador de milhares 5 8" xfId="747" xr:uid="{00000000-0005-0000-0000-000086530000}"/>
    <cellStyle name="Separador de milhares 5 8 2" xfId="2503" xr:uid="{00000000-0005-0000-0000-000087530000}"/>
    <cellStyle name="Separador de milhares 5 8 2 2" xfId="8407" xr:uid="{00000000-0005-0000-0000-000088530000}"/>
    <cellStyle name="Separador de milhares 5 8 2 2 2" xfId="31388" xr:uid="{00000000-0005-0000-0000-000089530000}"/>
    <cellStyle name="Separador de milhares 5 8 2 2 3" xfId="19579" xr:uid="{00000000-0005-0000-0000-00008A530000}"/>
    <cellStyle name="Separador de milhares 5 8 2 3" xfId="25484" xr:uid="{00000000-0005-0000-0000-00008B530000}"/>
    <cellStyle name="Separador de milhares 5 8 2 4" xfId="16067" xr:uid="{00000000-0005-0000-0000-00008C530000}"/>
    <cellStyle name="Separador de milhares 5 8 3" xfId="6651" xr:uid="{00000000-0005-0000-0000-00008D530000}"/>
    <cellStyle name="Separador de milhares 5 8 3 2" xfId="10163" xr:uid="{00000000-0005-0000-0000-00008E530000}"/>
    <cellStyle name="Separador de milhares 5 8 3 2 2" xfId="33144" xr:uid="{00000000-0005-0000-0000-00008F530000}"/>
    <cellStyle name="Separador de milhares 5 8 3 2 3" xfId="21972" xr:uid="{00000000-0005-0000-0000-000090530000}"/>
    <cellStyle name="Separador de milhares 5 8 3 3" xfId="29632" xr:uid="{00000000-0005-0000-0000-000091530000}"/>
    <cellStyle name="Separador de milhares 5 8 3 4" xfId="14311" xr:uid="{00000000-0005-0000-0000-000092530000}"/>
    <cellStyle name="Separador de milhares 5 8 4" xfId="4411" xr:uid="{00000000-0005-0000-0000-000093530000}"/>
    <cellStyle name="Separador de milhares 5 8 4 2" xfId="27392" xr:uid="{00000000-0005-0000-0000-000094530000}"/>
    <cellStyle name="Separador de milhares 5 8 4 3" xfId="17823" xr:uid="{00000000-0005-0000-0000-000095530000}"/>
    <cellStyle name="Separador de milhares 5 8 5" xfId="23728" xr:uid="{00000000-0005-0000-0000-000096530000}"/>
    <cellStyle name="Separador de milhares 5 8 6" xfId="12555" xr:uid="{00000000-0005-0000-0000-000097530000}"/>
    <cellStyle name="Separador de milhares 5 9" xfId="1383" xr:uid="{00000000-0005-0000-0000-000098530000}"/>
    <cellStyle name="Separador de milhares 5 9 2" xfId="3139" xr:uid="{00000000-0005-0000-0000-000099530000}"/>
    <cellStyle name="Separador de milhares 5 9 2 2" xfId="9043" xr:uid="{00000000-0005-0000-0000-00009A530000}"/>
    <cellStyle name="Separador de milhares 5 9 2 2 2" xfId="32024" xr:uid="{00000000-0005-0000-0000-00009B530000}"/>
    <cellStyle name="Separador de milhares 5 9 2 2 3" xfId="20215" xr:uid="{00000000-0005-0000-0000-00009C530000}"/>
    <cellStyle name="Separador de milhares 5 9 2 3" xfId="26120" xr:uid="{00000000-0005-0000-0000-00009D530000}"/>
    <cellStyle name="Separador de milhares 5 9 2 4" xfId="16703" xr:uid="{00000000-0005-0000-0000-00009E530000}"/>
    <cellStyle name="Separador de milhares 5 9 3" xfId="7287" xr:uid="{00000000-0005-0000-0000-00009F530000}"/>
    <cellStyle name="Separador de milhares 5 9 3 2" xfId="10799" xr:uid="{00000000-0005-0000-0000-0000A0530000}"/>
    <cellStyle name="Separador de milhares 5 9 3 2 2" xfId="33780" xr:uid="{00000000-0005-0000-0000-0000A1530000}"/>
    <cellStyle name="Separador de milhares 5 9 3 2 3" xfId="22608" xr:uid="{00000000-0005-0000-0000-0000A2530000}"/>
    <cellStyle name="Separador de milhares 5 9 3 3" xfId="30268" xr:uid="{00000000-0005-0000-0000-0000A3530000}"/>
    <cellStyle name="Separador de milhares 5 9 3 4" xfId="14947" xr:uid="{00000000-0005-0000-0000-0000A4530000}"/>
    <cellStyle name="Separador de milhares 5 9 4" xfId="6091" xr:uid="{00000000-0005-0000-0000-0000A5530000}"/>
    <cellStyle name="Separador de milhares 5 9 4 2" xfId="29072" xr:uid="{00000000-0005-0000-0000-0000A6530000}"/>
    <cellStyle name="Separador de milhares 5 9 4 3" xfId="18459" xr:uid="{00000000-0005-0000-0000-0000A7530000}"/>
    <cellStyle name="Separador de milhares 5 9 5" xfId="24364" xr:uid="{00000000-0005-0000-0000-0000A8530000}"/>
    <cellStyle name="Separador de milhares 5 9 6" xfId="13191" xr:uid="{00000000-0005-0000-0000-0000A9530000}"/>
    <cellStyle name="Separador de milhares 6" xfId="213" xr:uid="{00000000-0005-0000-0000-0000AA530000}"/>
    <cellStyle name="Separador de milhares 6 10" xfId="671" xr:uid="{00000000-0005-0000-0000-0000AB530000}"/>
    <cellStyle name="Separador de milhares 6 10 2" xfId="2428" xr:uid="{00000000-0005-0000-0000-0000AC530000}"/>
    <cellStyle name="Separador de milhares 6 10 2 2" xfId="8332" xr:uid="{00000000-0005-0000-0000-0000AD530000}"/>
    <cellStyle name="Separador de milhares 6 10 2 2 2" xfId="31313" xr:uid="{00000000-0005-0000-0000-0000AE530000}"/>
    <cellStyle name="Separador de milhares 6 10 2 2 3" xfId="19504" xr:uid="{00000000-0005-0000-0000-0000AF530000}"/>
    <cellStyle name="Separador de milhares 6 10 2 3" xfId="25409" xr:uid="{00000000-0005-0000-0000-0000B0530000}"/>
    <cellStyle name="Separador de milhares 6 10 2 4" xfId="15992" xr:uid="{00000000-0005-0000-0000-0000B1530000}"/>
    <cellStyle name="Separador de milhares 6 10 3" xfId="6576" xr:uid="{00000000-0005-0000-0000-0000B2530000}"/>
    <cellStyle name="Separador de milhares 6 10 3 2" xfId="10088" xr:uid="{00000000-0005-0000-0000-0000B3530000}"/>
    <cellStyle name="Separador de milhares 6 10 3 2 2" xfId="33069" xr:uid="{00000000-0005-0000-0000-0000B4530000}"/>
    <cellStyle name="Separador de milhares 6 10 3 2 3" xfId="21897" xr:uid="{00000000-0005-0000-0000-0000B5530000}"/>
    <cellStyle name="Separador de milhares 6 10 3 3" xfId="29557" xr:uid="{00000000-0005-0000-0000-0000B6530000}"/>
    <cellStyle name="Separador de milhares 6 10 3 4" xfId="14236" xr:uid="{00000000-0005-0000-0000-0000B7530000}"/>
    <cellStyle name="Separador de milhares 6 10 4" xfId="5456" xr:uid="{00000000-0005-0000-0000-0000B8530000}"/>
    <cellStyle name="Separador de milhares 6 10 4 2" xfId="28437" xr:uid="{00000000-0005-0000-0000-0000B9530000}"/>
    <cellStyle name="Separador de milhares 6 10 4 3" xfId="17748" xr:uid="{00000000-0005-0000-0000-0000BA530000}"/>
    <cellStyle name="Separador de milhares 6 10 5" xfId="23653" xr:uid="{00000000-0005-0000-0000-0000BB530000}"/>
    <cellStyle name="Separador de milhares 6 10 6" xfId="12480" xr:uid="{00000000-0005-0000-0000-0000BC530000}"/>
    <cellStyle name="Separador de milhares 6 11" xfId="2029" xr:uid="{00000000-0005-0000-0000-0000BD530000}"/>
    <cellStyle name="Separador de milhares 6 11 2" xfId="7933" xr:uid="{00000000-0005-0000-0000-0000BE530000}"/>
    <cellStyle name="Separador de milhares 6 11 2 2" xfId="30914" xr:uid="{00000000-0005-0000-0000-0000BF530000}"/>
    <cellStyle name="Separador de milhares 6 11 2 3" xfId="19105" xr:uid="{00000000-0005-0000-0000-0000C0530000}"/>
    <cellStyle name="Separador de milhares 6 11 3" xfId="25010" xr:uid="{00000000-0005-0000-0000-0000C1530000}"/>
    <cellStyle name="Separador de milhares 6 11 4" xfId="15593" xr:uid="{00000000-0005-0000-0000-0000C2530000}"/>
    <cellStyle name="Separador de milhares 6 12" xfId="6177" xr:uid="{00000000-0005-0000-0000-0000C3530000}"/>
    <cellStyle name="Separador de milhares 6 12 2" xfId="9689" xr:uid="{00000000-0005-0000-0000-0000C4530000}"/>
    <cellStyle name="Separador de milhares 6 12 2 2" xfId="32670" xr:uid="{00000000-0005-0000-0000-0000C5530000}"/>
    <cellStyle name="Separador de milhares 6 12 2 3" xfId="21498" xr:uid="{00000000-0005-0000-0000-0000C6530000}"/>
    <cellStyle name="Separador de milhares 6 12 3" xfId="29158" xr:uid="{00000000-0005-0000-0000-0000C7530000}"/>
    <cellStyle name="Separador de milhares 6 12 4" xfId="13837" xr:uid="{00000000-0005-0000-0000-0000C8530000}"/>
    <cellStyle name="Separador de milhares 6 13" xfId="5057" xr:uid="{00000000-0005-0000-0000-0000C9530000}"/>
    <cellStyle name="Separador de milhares 6 13 2" xfId="20861" xr:uid="{00000000-0005-0000-0000-0000CA530000}"/>
    <cellStyle name="Separador de milhares 6 13 3" xfId="28038" xr:uid="{00000000-0005-0000-0000-0000CB530000}"/>
    <cellStyle name="Separador de milhares 6 13 4" xfId="12081" xr:uid="{00000000-0005-0000-0000-0000CC530000}"/>
    <cellStyle name="Separador de milhares 6 14" xfId="3776" xr:uid="{00000000-0005-0000-0000-0000CD530000}"/>
    <cellStyle name="Separador de milhares 6 14 2" xfId="26757" xr:uid="{00000000-0005-0000-0000-0000CE530000}"/>
    <cellStyle name="Separador de milhares 6 14 3" xfId="17349" xr:uid="{00000000-0005-0000-0000-0000CF530000}"/>
    <cellStyle name="Separador de milhares 6 15" xfId="23254" xr:uid="{00000000-0005-0000-0000-0000D0530000}"/>
    <cellStyle name="Separador de milhares 6 16" xfId="11436" xr:uid="{00000000-0005-0000-0000-0000D1530000}"/>
    <cellStyle name="Separador de milhares 6 2" xfId="292" xr:uid="{00000000-0005-0000-0000-0000D2530000}"/>
    <cellStyle name="Separador de milhares 6 2 10" xfId="2052" xr:uid="{00000000-0005-0000-0000-0000D3530000}"/>
    <cellStyle name="Separador de milhares 6 2 10 2" xfId="7956" xr:uid="{00000000-0005-0000-0000-0000D4530000}"/>
    <cellStyle name="Separador de milhares 6 2 10 2 2" xfId="30937" xr:uid="{00000000-0005-0000-0000-0000D5530000}"/>
    <cellStyle name="Separador de milhares 6 2 10 2 3" xfId="19128" xr:uid="{00000000-0005-0000-0000-0000D6530000}"/>
    <cellStyle name="Separador de milhares 6 2 10 3" xfId="25033" xr:uid="{00000000-0005-0000-0000-0000D7530000}"/>
    <cellStyle name="Separador de milhares 6 2 10 4" xfId="15616" xr:uid="{00000000-0005-0000-0000-0000D8530000}"/>
    <cellStyle name="Separador de milhares 6 2 11" xfId="6200" xr:uid="{00000000-0005-0000-0000-0000D9530000}"/>
    <cellStyle name="Separador de milhares 6 2 11 2" xfId="9712" xr:uid="{00000000-0005-0000-0000-0000DA530000}"/>
    <cellStyle name="Separador de milhares 6 2 11 2 2" xfId="32693" xr:uid="{00000000-0005-0000-0000-0000DB530000}"/>
    <cellStyle name="Separador de milhares 6 2 11 2 3" xfId="21521" xr:uid="{00000000-0005-0000-0000-0000DC530000}"/>
    <cellStyle name="Separador de milhares 6 2 11 3" xfId="29181" xr:uid="{00000000-0005-0000-0000-0000DD530000}"/>
    <cellStyle name="Separador de milhares 6 2 11 4" xfId="13860" xr:uid="{00000000-0005-0000-0000-0000DE530000}"/>
    <cellStyle name="Separador de milhares 6 2 12" xfId="5080" xr:uid="{00000000-0005-0000-0000-0000DF530000}"/>
    <cellStyle name="Separador de milhares 6 2 12 2" xfId="20884" xr:uid="{00000000-0005-0000-0000-0000E0530000}"/>
    <cellStyle name="Separador de milhares 6 2 12 3" xfId="28061" xr:uid="{00000000-0005-0000-0000-0000E1530000}"/>
    <cellStyle name="Separador de milhares 6 2 12 4" xfId="12104" xr:uid="{00000000-0005-0000-0000-0000E2530000}"/>
    <cellStyle name="Separador de milhares 6 2 13" xfId="3799" xr:uid="{00000000-0005-0000-0000-0000E3530000}"/>
    <cellStyle name="Separador de milhares 6 2 13 2" xfId="26780" xr:uid="{00000000-0005-0000-0000-0000E4530000}"/>
    <cellStyle name="Separador de milhares 6 2 13 3" xfId="17372" xr:uid="{00000000-0005-0000-0000-0000E5530000}"/>
    <cellStyle name="Separador de milhares 6 2 14" xfId="23277" xr:uid="{00000000-0005-0000-0000-0000E6530000}"/>
    <cellStyle name="Separador de milhares 6 2 15" xfId="11459" xr:uid="{00000000-0005-0000-0000-0000E7530000}"/>
    <cellStyle name="Separador de milhares 6 2 2" xfId="447" xr:uid="{00000000-0005-0000-0000-0000E8530000}"/>
    <cellStyle name="Separador de milhares 6 2 2 10" xfId="23430" xr:uid="{00000000-0005-0000-0000-0000E9530000}"/>
    <cellStyle name="Separador de milhares 6 2 2 11" xfId="11544" xr:uid="{00000000-0005-0000-0000-0000EA530000}"/>
    <cellStyle name="Separador de milhares 6 2 2 2" xfId="608" xr:uid="{00000000-0005-0000-0000-0000EB530000}"/>
    <cellStyle name="Separador de milhares 6 2 2 2 2" xfId="1891" xr:uid="{00000000-0005-0000-0000-0000EC530000}"/>
    <cellStyle name="Separador de milhares 6 2 2 2 2 2" xfId="3647" xr:uid="{00000000-0005-0000-0000-0000ED530000}"/>
    <cellStyle name="Separador de milhares 6 2 2 2 2 2 2" xfId="9551" xr:uid="{00000000-0005-0000-0000-0000EE530000}"/>
    <cellStyle name="Separador de milhares 6 2 2 2 2 2 2 2" xfId="32532" xr:uid="{00000000-0005-0000-0000-0000EF530000}"/>
    <cellStyle name="Separador de milhares 6 2 2 2 2 2 2 3" xfId="20723" xr:uid="{00000000-0005-0000-0000-0000F0530000}"/>
    <cellStyle name="Separador de milhares 6 2 2 2 2 2 3" xfId="26628" xr:uid="{00000000-0005-0000-0000-0000F1530000}"/>
    <cellStyle name="Separador de milhares 6 2 2 2 2 2 4" xfId="17211" xr:uid="{00000000-0005-0000-0000-0000F2530000}"/>
    <cellStyle name="Separador de milhares 6 2 2 2 2 3" xfId="7795" xr:uid="{00000000-0005-0000-0000-0000F3530000}"/>
    <cellStyle name="Separador de milhares 6 2 2 2 2 3 2" xfId="11307" xr:uid="{00000000-0005-0000-0000-0000F4530000}"/>
    <cellStyle name="Separador de milhares 6 2 2 2 2 3 2 2" xfId="34288" xr:uid="{00000000-0005-0000-0000-0000F5530000}"/>
    <cellStyle name="Separador de milhares 6 2 2 2 2 3 2 3" xfId="23116" xr:uid="{00000000-0005-0000-0000-0000F6530000}"/>
    <cellStyle name="Separador de milhares 6 2 2 2 2 3 3" xfId="30776" xr:uid="{00000000-0005-0000-0000-0000F7530000}"/>
    <cellStyle name="Separador de milhares 6 2 2 2 2 3 4" xfId="15455" xr:uid="{00000000-0005-0000-0000-0000F8530000}"/>
    <cellStyle name="Separador de milhares 6 2 2 2 2 4" xfId="4919" xr:uid="{00000000-0005-0000-0000-0000F9530000}"/>
    <cellStyle name="Separador de milhares 6 2 2 2 2 4 2" xfId="27900" xr:uid="{00000000-0005-0000-0000-0000FA530000}"/>
    <cellStyle name="Separador de milhares 6 2 2 2 2 4 3" xfId="18967" xr:uid="{00000000-0005-0000-0000-0000FB530000}"/>
    <cellStyle name="Separador de milhares 6 2 2 2 2 5" xfId="24872" xr:uid="{00000000-0005-0000-0000-0000FC530000}"/>
    <cellStyle name="Separador de milhares 6 2 2 2 2 6" xfId="13699" xr:uid="{00000000-0005-0000-0000-0000FD530000}"/>
    <cellStyle name="Separador de milhares 6 2 2 2 3" xfId="1255" xr:uid="{00000000-0005-0000-0000-0000FE530000}"/>
    <cellStyle name="Separador de milhares 6 2 2 2 3 2" xfId="3011" xr:uid="{00000000-0005-0000-0000-0000FF530000}"/>
    <cellStyle name="Separador de milhares 6 2 2 2 3 2 2" xfId="8915" xr:uid="{00000000-0005-0000-0000-000000540000}"/>
    <cellStyle name="Separador de milhares 6 2 2 2 3 2 2 2" xfId="31896" xr:uid="{00000000-0005-0000-0000-000001540000}"/>
    <cellStyle name="Separador de milhares 6 2 2 2 3 2 2 3" xfId="20087" xr:uid="{00000000-0005-0000-0000-000002540000}"/>
    <cellStyle name="Separador de milhares 6 2 2 2 3 2 3" xfId="25992" xr:uid="{00000000-0005-0000-0000-000003540000}"/>
    <cellStyle name="Separador de milhares 6 2 2 2 3 2 4" xfId="16575" xr:uid="{00000000-0005-0000-0000-000004540000}"/>
    <cellStyle name="Separador de milhares 6 2 2 2 3 3" xfId="7159" xr:uid="{00000000-0005-0000-0000-000005540000}"/>
    <cellStyle name="Separador de milhares 6 2 2 2 3 3 2" xfId="10671" xr:uid="{00000000-0005-0000-0000-000006540000}"/>
    <cellStyle name="Separador de milhares 6 2 2 2 3 3 2 2" xfId="33652" xr:uid="{00000000-0005-0000-0000-000007540000}"/>
    <cellStyle name="Separador de milhares 6 2 2 2 3 3 2 3" xfId="22480" xr:uid="{00000000-0005-0000-0000-000008540000}"/>
    <cellStyle name="Separador de milhares 6 2 2 2 3 3 3" xfId="30140" xr:uid="{00000000-0005-0000-0000-000009540000}"/>
    <cellStyle name="Separador de milhares 6 2 2 2 3 3 4" xfId="14819" xr:uid="{00000000-0005-0000-0000-00000A540000}"/>
    <cellStyle name="Separador de milhares 6 2 2 2 3 4" xfId="5963" xr:uid="{00000000-0005-0000-0000-00000B540000}"/>
    <cellStyle name="Separador de milhares 6 2 2 2 3 4 2" xfId="28944" xr:uid="{00000000-0005-0000-0000-00000C540000}"/>
    <cellStyle name="Separador de milhares 6 2 2 2 3 4 3" xfId="18331" xr:uid="{00000000-0005-0000-0000-00000D540000}"/>
    <cellStyle name="Separador de milhares 6 2 2 2 3 5" xfId="24236" xr:uid="{00000000-0005-0000-0000-00000E540000}"/>
    <cellStyle name="Separador de milhares 6 2 2 2 3 6" xfId="13063" xr:uid="{00000000-0005-0000-0000-00000F540000}"/>
    <cellStyle name="Separador de milhares 6 2 2 2 4" xfId="2366" xr:uid="{00000000-0005-0000-0000-000010540000}"/>
    <cellStyle name="Separador de milhares 6 2 2 2 4 2" xfId="8270" xr:uid="{00000000-0005-0000-0000-000011540000}"/>
    <cellStyle name="Separador de milhares 6 2 2 2 4 2 2" xfId="31251" xr:uid="{00000000-0005-0000-0000-000012540000}"/>
    <cellStyle name="Separador de milhares 6 2 2 2 4 2 3" xfId="19442" xr:uid="{00000000-0005-0000-0000-000013540000}"/>
    <cellStyle name="Separador de milhares 6 2 2 2 4 3" xfId="25347" xr:uid="{00000000-0005-0000-0000-000014540000}"/>
    <cellStyle name="Separador de milhares 6 2 2 2 4 4" xfId="15930" xr:uid="{00000000-0005-0000-0000-000015540000}"/>
    <cellStyle name="Separador de milhares 6 2 2 2 5" xfId="6514" xr:uid="{00000000-0005-0000-0000-000016540000}"/>
    <cellStyle name="Separador de milhares 6 2 2 2 5 2" xfId="10026" xr:uid="{00000000-0005-0000-0000-000017540000}"/>
    <cellStyle name="Separador de milhares 6 2 2 2 5 2 2" xfId="33007" xr:uid="{00000000-0005-0000-0000-000018540000}"/>
    <cellStyle name="Separador de milhares 6 2 2 2 5 2 3" xfId="21835" xr:uid="{00000000-0005-0000-0000-000019540000}"/>
    <cellStyle name="Separador de milhares 6 2 2 2 5 3" xfId="29495" xr:uid="{00000000-0005-0000-0000-00001A540000}"/>
    <cellStyle name="Separador de milhares 6 2 2 2 5 4" xfId="14174" xr:uid="{00000000-0005-0000-0000-00001B540000}"/>
    <cellStyle name="Separador de milhares 6 2 2 2 6" xfId="5394" xr:uid="{00000000-0005-0000-0000-00001C540000}"/>
    <cellStyle name="Separador de milhares 6 2 2 2 6 2" xfId="21198" xr:uid="{00000000-0005-0000-0000-00001D540000}"/>
    <cellStyle name="Separador de milhares 6 2 2 2 6 3" xfId="28375" xr:uid="{00000000-0005-0000-0000-00001E540000}"/>
    <cellStyle name="Separador de milhares 6 2 2 2 6 4" xfId="12418" xr:uid="{00000000-0005-0000-0000-00001F540000}"/>
    <cellStyle name="Separador de milhares 6 2 2 2 7" xfId="4283" xr:uid="{00000000-0005-0000-0000-000020540000}"/>
    <cellStyle name="Separador de milhares 6 2 2 2 7 2" xfId="27264" xr:uid="{00000000-0005-0000-0000-000021540000}"/>
    <cellStyle name="Separador de milhares 6 2 2 2 7 3" xfId="17686" xr:uid="{00000000-0005-0000-0000-000022540000}"/>
    <cellStyle name="Separador de milhares 6 2 2 2 8" xfId="23591" xr:uid="{00000000-0005-0000-0000-000023540000}"/>
    <cellStyle name="Separador de milhares 6 2 2 2 9" xfId="11943" xr:uid="{00000000-0005-0000-0000-000024540000}"/>
    <cellStyle name="Separador de milhares 6 2 2 3" xfId="1094" xr:uid="{00000000-0005-0000-0000-000025540000}"/>
    <cellStyle name="Separador de milhares 6 2 2 3 2" xfId="1730" xr:uid="{00000000-0005-0000-0000-000026540000}"/>
    <cellStyle name="Separador de milhares 6 2 2 3 2 2" xfId="3486" xr:uid="{00000000-0005-0000-0000-000027540000}"/>
    <cellStyle name="Separador de milhares 6 2 2 3 2 2 2" xfId="9390" xr:uid="{00000000-0005-0000-0000-000028540000}"/>
    <cellStyle name="Separador de milhares 6 2 2 3 2 2 2 2" xfId="32371" xr:uid="{00000000-0005-0000-0000-000029540000}"/>
    <cellStyle name="Separador de milhares 6 2 2 3 2 2 2 3" xfId="20562" xr:uid="{00000000-0005-0000-0000-00002A540000}"/>
    <cellStyle name="Separador de milhares 6 2 2 3 2 2 3" xfId="26467" xr:uid="{00000000-0005-0000-0000-00002B540000}"/>
    <cellStyle name="Separador de milhares 6 2 2 3 2 2 4" xfId="17050" xr:uid="{00000000-0005-0000-0000-00002C540000}"/>
    <cellStyle name="Separador de milhares 6 2 2 3 2 3" xfId="7634" xr:uid="{00000000-0005-0000-0000-00002D540000}"/>
    <cellStyle name="Separador de milhares 6 2 2 3 2 3 2" xfId="11146" xr:uid="{00000000-0005-0000-0000-00002E540000}"/>
    <cellStyle name="Separador de milhares 6 2 2 3 2 3 2 2" xfId="34127" xr:uid="{00000000-0005-0000-0000-00002F540000}"/>
    <cellStyle name="Separador de milhares 6 2 2 3 2 3 2 3" xfId="22955" xr:uid="{00000000-0005-0000-0000-000030540000}"/>
    <cellStyle name="Separador de milhares 6 2 2 3 2 3 3" xfId="30615" xr:uid="{00000000-0005-0000-0000-000031540000}"/>
    <cellStyle name="Separador de milhares 6 2 2 3 2 3 4" xfId="15294" xr:uid="{00000000-0005-0000-0000-000032540000}"/>
    <cellStyle name="Separador de milhares 6 2 2 3 2 4" xfId="4758" xr:uid="{00000000-0005-0000-0000-000033540000}"/>
    <cellStyle name="Separador de milhares 6 2 2 3 2 4 2" xfId="27739" xr:uid="{00000000-0005-0000-0000-000034540000}"/>
    <cellStyle name="Separador de milhares 6 2 2 3 2 4 3" xfId="18806" xr:uid="{00000000-0005-0000-0000-000035540000}"/>
    <cellStyle name="Separador de milhares 6 2 2 3 2 5" xfId="24711" xr:uid="{00000000-0005-0000-0000-000036540000}"/>
    <cellStyle name="Separador de milhares 6 2 2 3 2 6" xfId="13538" xr:uid="{00000000-0005-0000-0000-000037540000}"/>
    <cellStyle name="Separador de milhares 6 2 2 3 3" xfId="2850" xr:uid="{00000000-0005-0000-0000-000038540000}"/>
    <cellStyle name="Separador de milhares 6 2 2 3 3 2" xfId="8754" xr:uid="{00000000-0005-0000-0000-000039540000}"/>
    <cellStyle name="Separador de milhares 6 2 2 3 3 2 2" xfId="31735" xr:uid="{00000000-0005-0000-0000-00003A540000}"/>
    <cellStyle name="Separador de milhares 6 2 2 3 3 2 3" xfId="19926" xr:uid="{00000000-0005-0000-0000-00003B540000}"/>
    <cellStyle name="Separador de milhares 6 2 2 3 3 3" xfId="25831" xr:uid="{00000000-0005-0000-0000-00003C540000}"/>
    <cellStyle name="Separador de milhares 6 2 2 3 3 4" xfId="16414" xr:uid="{00000000-0005-0000-0000-00003D540000}"/>
    <cellStyle name="Separador de milhares 6 2 2 3 4" xfId="6998" xr:uid="{00000000-0005-0000-0000-00003E540000}"/>
    <cellStyle name="Separador de milhares 6 2 2 3 4 2" xfId="10510" xr:uid="{00000000-0005-0000-0000-00003F540000}"/>
    <cellStyle name="Separador de milhares 6 2 2 3 4 2 2" xfId="33491" xr:uid="{00000000-0005-0000-0000-000040540000}"/>
    <cellStyle name="Separador de milhares 6 2 2 3 4 2 3" xfId="22319" xr:uid="{00000000-0005-0000-0000-000041540000}"/>
    <cellStyle name="Separador de milhares 6 2 2 3 4 3" xfId="29979" xr:uid="{00000000-0005-0000-0000-000042540000}"/>
    <cellStyle name="Separador de milhares 6 2 2 3 4 4" xfId="14658" xr:uid="{00000000-0005-0000-0000-000043540000}"/>
    <cellStyle name="Separador de milhares 6 2 2 3 5" xfId="5802" xr:uid="{00000000-0005-0000-0000-000044540000}"/>
    <cellStyle name="Separador de milhares 6 2 2 3 5 2" xfId="21360" xr:uid="{00000000-0005-0000-0000-000045540000}"/>
    <cellStyle name="Separador de milhares 6 2 2 3 5 3" xfId="28783" xr:uid="{00000000-0005-0000-0000-000046540000}"/>
    <cellStyle name="Separador de milhares 6 2 2 3 5 4" xfId="12902" xr:uid="{00000000-0005-0000-0000-000047540000}"/>
    <cellStyle name="Separador de milhares 6 2 2 3 6" xfId="4122" xr:uid="{00000000-0005-0000-0000-000048540000}"/>
    <cellStyle name="Separador de milhares 6 2 2 3 6 2" xfId="27103" xr:uid="{00000000-0005-0000-0000-000049540000}"/>
    <cellStyle name="Separador de milhares 6 2 2 3 6 3" xfId="18170" xr:uid="{00000000-0005-0000-0000-00004A540000}"/>
    <cellStyle name="Separador de milhares 6 2 2 3 7" xfId="24075" xr:uid="{00000000-0005-0000-0000-00004B540000}"/>
    <cellStyle name="Separador de milhares 6 2 2 3 8" xfId="11782" xr:uid="{00000000-0005-0000-0000-00004C540000}"/>
    <cellStyle name="Separador de milhares 6 2 2 4" xfId="1492" xr:uid="{00000000-0005-0000-0000-00004D540000}"/>
    <cellStyle name="Separador de milhares 6 2 2 4 2" xfId="3248" xr:uid="{00000000-0005-0000-0000-00004E540000}"/>
    <cellStyle name="Separador de milhares 6 2 2 4 2 2" xfId="9152" xr:uid="{00000000-0005-0000-0000-00004F540000}"/>
    <cellStyle name="Separador de milhares 6 2 2 4 2 2 2" xfId="32133" xr:uid="{00000000-0005-0000-0000-000050540000}"/>
    <cellStyle name="Separador de milhares 6 2 2 4 2 2 3" xfId="20324" xr:uid="{00000000-0005-0000-0000-000051540000}"/>
    <cellStyle name="Separador de milhares 6 2 2 4 2 3" xfId="26229" xr:uid="{00000000-0005-0000-0000-000052540000}"/>
    <cellStyle name="Separador de milhares 6 2 2 4 2 4" xfId="16812" xr:uid="{00000000-0005-0000-0000-000053540000}"/>
    <cellStyle name="Separador de milhares 6 2 2 4 3" xfId="7396" xr:uid="{00000000-0005-0000-0000-000054540000}"/>
    <cellStyle name="Separador de milhares 6 2 2 4 3 2" xfId="10908" xr:uid="{00000000-0005-0000-0000-000055540000}"/>
    <cellStyle name="Separador de milhares 6 2 2 4 3 2 2" xfId="33889" xr:uid="{00000000-0005-0000-0000-000056540000}"/>
    <cellStyle name="Separador de milhares 6 2 2 4 3 2 3" xfId="22717" xr:uid="{00000000-0005-0000-0000-000057540000}"/>
    <cellStyle name="Separador de milhares 6 2 2 4 3 3" xfId="30377" xr:uid="{00000000-0005-0000-0000-000058540000}"/>
    <cellStyle name="Separador de milhares 6 2 2 4 3 4" xfId="15056" xr:uid="{00000000-0005-0000-0000-000059540000}"/>
    <cellStyle name="Separador de milhares 6 2 2 4 4" xfId="4520" xr:uid="{00000000-0005-0000-0000-00005A540000}"/>
    <cellStyle name="Separador de milhares 6 2 2 4 4 2" xfId="27501" xr:uid="{00000000-0005-0000-0000-00005B540000}"/>
    <cellStyle name="Separador de milhares 6 2 2 4 4 3" xfId="18568" xr:uid="{00000000-0005-0000-0000-00005C540000}"/>
    <cellStyle name="Separador de milhares 6 2 2 4 5" xfId="24473" xr:uid="{00000000-0005-0000-0000-00005D540000}"/>
    <cellStyle name="Separador de milhares 6 2 2 4 6" xfId="13300" xr:uid="{00000000-0005-0000-0000-00005E540000}"/>
    <cellStyle name="Separador de milhares 6 2 2 5" xfId="856" xr:uid="{00000000-0005-0000-0000-00005F540000}"/>
    <cellStyle name="Separador de milhares 6 2 2 5 2" xfId="2612" xr:uid="{00000000-0005-0000-0000-000060540000}"/>
    <cellStyle name="Separador de milhares 6 2 2 5 2 2" xfId="8516" xr:uid="{00000000-0005-0000-0000-000061540000}"/>
    <cellStyle name="Separador de milhares 6 2 2 5 2 2 2" xfId="31497" xr:uid="{00000000-0005-0000-0000-000062540000}"/>
    <cellStyle name="Separador de milhares 6 2 2 5 2 2 3" xfId="19688" xr:uid="{00000000-0005-0000-0000-000063540000}"/>
    <cellStyle name="Separador de milhares 6 2 2 5 2 3" xfId="25593" xr:uid="{00000000-0005-0000-0000-000064540000}"/>
    <cellStyle name="Separador de milhares 6 2 2 5 2 4" xfId="16176" xr:uid="{00000000-0005-0000-0000-000065540000}"/>
    <cellStyle name="Separador de milhares 6 2 2 5 3" xfId="6760" xr:uid="{00000000-0005-0000-0000-000066540000}"/>
    <cellStyle name="Separador de milhares 6 2 2 5 3 2" xfId="10272" xr:uid="{00000000-0005-0000-0000-000067540000}"/>
    <cellStyle name="Separador de milhares 6 2 2 5 3 2 2" xfId="33253" xr:uid="{00000000-0005-0000-0000-000068540000}"/>
    <cellStyle name="Separador de milhares 6 2 2 5 3 2 3" xfId="22081" xr:uid="{00000000-0005-0000-0000-000069540000}"/>
    <cellStyle name="Separador de milhares 6 2 2 5 3 3" xfId="29741" xr:uid="{00000000-0005-0000-0000-00006A540000}"/>
    <cellStyle name="Separador de milhares 6 2 2 5 3 4" xfId="14420" xr:uid="{00000000-0005-0000-0000-00006B540000}"/>
    <cellStyle name="Separador de milhares 6 2 2 5 4" xfId="5564" xr:uid="{00000000-0005-0000-0000-00006C540000}"/>
    <cellStyle name="Separador de milhares 6 2 2 5 4 2" xfId="28545" xr:uid="{00000000-0005-0000-0000-00006D540000}"/>
    <cellStyle name="Separador de milhares 6 2 2 5 4 3" xfId="17932" xr:uid="{00000000-0005-0000-0000-00006E540000}"/>
    <cellStyle name="Separador de milhares 6 2 2 5 5" xfId="23837" xr:uid="{00000000-0005-0000-0000-00006F540000}"/>
    <cellStyle name="Separador de milhares 6 2 2 5 6" xfId="12664" xr:uid="{00000000-0005-0000-0000-000070540000}"/>
    <cellStyle name="Separador de milhares 6 2 2 6" xfId="2205" xr:uid="{00000000-0005-0000-0000-000071540000}"/>
    <cellStyle name="Separador de milhares 6 2 2 6 2" xfId="8109" xr:uid="{00000000-0005-0000-0000-000072540000}"/>
    <cellStyle name="Separador de milhares 6 2 2 6 2 2" xfId="31090" xr:uid="{00000000-0005-0000-0000-000073540000}"/>
    <cellStyle name="Separador de milhares 6 2 2 6 2 3" xfId="19281" xr:uid="{00000000-0005-0000-0000-000074540000}"/>
    <cellStyle name="Separador de milhares 6 2 2 6 3" xfId="25186" xr:uid="{00000000-0005-0000-0000-000075540000}"/>
    <cellStyle name="Separador de milhares 6 2 2 6 4" xfId="15769" xr:uid="{00000000-0005-0000-0000-000076540000}"/>
    <cellStyle name="Separador de milhares 6 2 2 7" xfId="6353" xr:uid="{00000000-0005-0000-0000-000077540000}"/>
    <cellStyle name="Separador de milhares 6 2 2 7 2" xfId="9865" xr:uid="{00000000-0005-0000-0000-000078540000}"/>
    <cellStyle name="Separador de milhares 6 2 2 7 2 2" xfId="32846" xr:uid="{00000000-0005-0000-0000-000079540000}"/>
    <cellStyle name="Separador de milhares 6 2 2 7 2 3" xfId="21674" xr:uid="{00000000-0005-0000-0000-00007A540000}"/>
    <cellStyle name="Separador de milhares 6 2 2 7 3" xfId="29334" xr:uid="{00000000-0005-0000-0000-00007B540000}"/>
    <cellStyle name="Separador de milhares 6 2 2 7 4" xfId="14013" xr:uid="{00000000-0005-0000-0000-00007C540000}"/>
    <cellStyle name="Separador de milhares 6 2 2 8" xfId="5233" xr:uid="{00000000-0005-0000-0000-00007D540000}"/>
    <cellStyle name="Separador de milhares 6 2 2 8 2" xfId="21037" xr:uid="{00000000-0005-0000-0000-00007E540000}"/>
    <cellStyle name="Separador de milhares 6 2 2 8 3" xfId="28214" xr:uid="{00000000-0005-0000-0000-00007F540000}"/>
    <cellStyle name="Separador de milhares 6 2 2 8 4" xfId="12257" xr:uid="{00000000-0005-0000-0000-000080540000}"/>
    <cellStyle name="Separador de milhares 6 2 2 9" xfId="3884" xr:uid="{00000000-0005-0000-0000-000081540000}"/>
    <cellStyle name="Separador de milhares 6 2 2 9 2" xfId="26865" xr:uid="{00000000-0005-0000-0000-000082540000}"/>
    <cellStyle name="Separador de milhares 6 2 2 9 3" xfId="17525" xr:uid="{00000000-0005-0000-0000-000083540000}"/>
    <cellStyle name="Separador de milhares 6 2 3" xfId="365" xr:uid="{00000000-0005-0000-0000-000084540000}"/>
    <cellStyle name="Separador de milhares 6 2 3 2" xfId="1649" xr:uid="{00000000-0005-0000-0000-000085540000}"/>
    <cellStyle name="Separador de milhares 6 2 3 2 2" xfId="3405" xr:uid="{00000000-0005-0000-0000-000086540000}"/>
    <cellStyle name="Separador de milhares 6 2 3 2 2 2" xfId="9309" xr:uid="{00000000-0005-0000-0000-000087540000}"/>
    <cellStyle name="Separador de milhares 6 2 3 2 2 2 2" xfId="32290" xr:uid="{00000000-0005-0000-0000-000088540000}"/>
    <cellStyle name="Separador de milhares 6 2 3 2 2 2 3" xfId="20481" xr:uid="{00000000-0005-0000-0000-000089540000}"/>
    <cellStyle name="Separador de milhares 6 2 3 2 2 3" xfId="26386" xr:uid="{00000000-0005-0000-0000-00008A540000}"/>
    <cellStyle name="Separador de milhares 6 2 3 2 2 4" xfId="16969" xr:uid="{00000000-0005-0000-0000-00008B540000}"/>
    <cellStyle name="Separador de milhares 6 2 3 2 3" xfId="7553" xr:uid="{00000000-0005-0000-0000-00008C540000}"/>
    <cellStyle name="Separador de milhares 6 2 3 2 3 2" xfId="11065" xr:uid="{00000000-0005-0000-0000-00008D540000}"/>
    <cellStyle name="Separador de milhares 6 2 3 2 3 2 2" xfId="34046" xr:uid="{00000000-0005-0000-0000-00008E540000}"/>
    <cellStyle name="Separador de milhares 6 2 3 2 3 2 3" xfId="22874" xr:uid="{00000000-0005-0000-0000-00008F540000}"/>
    <cellStyle name="Separador de milhares 6 2 3 2 3 3" xfId="30534" xr:uid="{00000000-0005-0000-0000-000090540000}"/>
    <cellStyle name="Separador de milhares 6 2 3 2 3 4" xfId="15213" xr:uid="{00000000-0005-0000-0000-000091540000}"/>
    <cellStyle name="Separador de milhares 6 2 3 2 4" xfId="4677" xr:uid="{00000000-0005-0000-0000-000092540000}"/>
    <cellStyle name="Separador de milhares 6 2 3 2 4 2" xfId="27658" xr:uid="{00000000-0005-0000-0000-000093540000}"/>
    <cellStyle name="Separador de milhares 6 2 3 2 4 3" xfId="18725" xr:uid="{00000000-0005-0000-0000-000094540000}"/>
    <cellStyle name="Separador de milhares 6 2 3 2 5" xfId="24630" xr:uid="{00000000-0005-0000-0000-000095540000}"/>
    <cellStyle name="Separador de milhares 6 2 3 2 6" xfId="13457" xr:uid="{00000000-0005-0000-0000-000096540000}"/>
    <cellStyle name="Separador de milhares 6 2 3 3" xfId="1013" xr:uid="{00000000-0005-0000-0000-000097540000}"/>
    <cellStyle name="Separador de milhares 6 2 3 3 2" xfId="2769" xr:uid="{00000000-0005-0000-0000-000098540000}"/>
    <cellStyle name="Separador de milhares 6 2 3 3 2 2" xfId="8673" xr:uid="{00000000-0005-0000-0000-000099540000}"/>
    <cellStyle name="Separador de milhares 6 2 3 3 2 2 2" xfId="31654" xr:uid="{00000000-0005-0000-0000-00009A540000}"/>
    <cellStyle name="Separador de milhares 6 2 3 3 2 2 3" xfId="19845" xr:uid="{00000000-0005-0000-0000-00009B540000}"/>
    <cellStyle name="Separador de milhares 6 2 3 3 2 3" xfId="25750" xr:uid="{00000000-0005-0000-0000-00009C540000}"/>
    <cellStyle name="Separador de milhares 6 2 3 3 2 4" xfId="16333" xr:uid="{00000000-0005-0000-0000-00009D540000}"/>
    <cellStyle name="Separador de milhares 6 2 3 3 3" xfId="6917" xr:uid="{00000000-0005-0000-0000-00009E540000}"/>
    <cellStyle name="Separador de milhares 6 2 3 3 3 2" xfId="10429" xr:uid="{00000000-0005-0000-0000-00009F540000}"/>
    <cellStyle name="Separador de milhares 6 2 3 3 3 2 2" xfId="33410" xr:uid="{00000000-0005-0000-0000-0000A0540000}"/>
    <cellStyle name="Separador de milhares 6 2 3 3 3 2 3" xfId="22238" xr:uid="{00000000-0005-0000-0000-0000A1540000}"/>
    <cellStyle name="Separador de milhares 6 2 3 3 3 3" xfId="29898" xr:uid="{00000000-0005-0000-0000-0000A2540000}"/>
    <cellStyle name="Separador de milhares 6 2 3 3 3 4" xfId="14577" xr:uid="{00000000-0005-0000-0000-0000A3540000}"/>
    <cellStyle name="Separador de milhares 6 2 3 3 4" xfId="5721" xr:uid="{00000000-0005-0000-0000-0000A4540000}"/>
    <cellStyle name="Separador de milhares 6 2 3 3 4 2" xfId="28702" xr:uid="{00000000-0005-0000-0000-0000A5540000}"/>
    <cellStyle name="Separador de milhares 6 2 3 3 4 3" xfId="18089" xr:uid="{00000000-0005-0000-0000-0000A6540000}"/>
    <cellStyle name="Separador de milhares 6 2 3 3 5" xfId="23994" xr:uid="{00000000-0005-0000-0000-0000A7540000}"/>
    <cellStyle name="Separador de milhares 6 2 3 3 6" xfId="12821" xr:uid="{00000000-0005-0000-0000-0000A8540000}"/>
    <cellStyle name="Separador de milhares 6 2 3 4" xfId="2124" xr:uid="{00000000-0005-0000-0000-0000A9540000}"/>
    <cellStyle name="Separador de milhares 6 2 3 4 2" xfId="8028" xr:uid="{00000000-0005-0000-0000-0000AA540000}"/>
    <cellStyle name="Separador de milhares 6 2 3 4 2 2" xfId="31009" xr:uid="{00000000-0005-0000-0000-0000AB540000}"/>
    <cellStyle name="Separador de milhares 6 2 3 4 2 3" xfId="19200" xr:uid="{00000000-0005-0000-0000-0000AC540000}"/>
    <cellStyle name="Separador de milhares 6 2 3 4 3" xfId="25105" xr:uid="{00000000-0005-0000-0000-0000AD540000}"/>
    <cellStyle name="Separador de milhares 6 2 3 4 4" xfId="15688" xr:uid="{00000000-0005-0000-0000-0000AE540000}"/>
    <cellStyle name="Separador de milhares 6 2 3 5" xfId="6272" xr:uid="{00000000-0005-0000-0000-0000AF540000}"/>
    <cellStyle name="Separador de milhares 6 2 3 5 2" xfId="9784" xr:uid="{00000000-0005-0000-0000-0000B0540000}"/>
    <cellStyle name="Separador de milhares 6 2 3 5 2 2" xfId="32765" xr:uid="{00000000-0005-0000-0000-0000B1540000}"/>
    <cellStyle name="Separador de milhares 6 2 3 5 2 3" xfId="21593" xr:uid="{00000000-0005-0000-0000-0000B2540000}"/>
    <cellStyle name="Separador de milhares 6 2 3 5 3" xfId="29253" xr:uid="{00000000-0005-0000-0000-0000B3540000}"/>
    <cellStyle name="Separador de milhares 6 2 3 5 4" xfId="13932" xr:uid="{00000000-0005-0000-0000-0000B4540000}"/>
    <cellStyle name="Separador de milhares 6 2 3 6" xfId="5152" xr:uid="{00000000-0005-0000-0000-0000B5540000}"/>
    <cellStyle name="Separador de milhares 6 2 3 6 2" xfId="20956" xr:uid="{00000000-0005-0000-0000-0000B6540000}"/>
    <cellStyle name="Separador de milhares 6 2 3 6 3" xfId="28133" xr:uid="{00000000-0005-0000-0000-0000B7540000}"/>
    <cellStyle name="Separador de milhares 6 2 3 6 4" xfId="12176" xr:uid="{00000000-0005-0000-0000-0000B8540000}"/>
    <cellStyle name="Separador de milhares 6 2 3 7" xfId="4041" xr:uid="{00000000-0005-0000-0000-0000B9540000}"/>
    <cellStyle name="Separador de milhares 6 2 3 7 2" xfId="27022" xr:uid="{00000000-0005-0000-0000-0000BA540000}"/>
    <cellStyle name="Separador de milhares 6 2 3 7 3" xfId="17444" xr:uid="{00000000-0005-0000-0000-0000BB540000}"/>
    <cellStyle name="Separador de milhares 6 2 3 8" xfId="23349" xr:uid="{00000000-0005-0000-0000-0000BC540000}"/>
    <cellStyle name="Separador de milhares 6 2 3 9" xfId="11701" xr:uid="{00000000-0005-0000-0000-0000BD540000}"/>
    <cellStyle name="Separador de milhares 6 2 4" xfId="523" xr:uid="{00000000-0005-0000-0000-0000BE540000}"/>
    <cellStyle name="Separador de milhares 6 2 4 2" xfId="1806" xr:uid="{00000000-0005-0000-0000-0000BF540000}"/>
    <cellStyle name="Separador de milhares 6 2 4 2 2" xfId="3562" xr:uid="{00000000-0005-0000-0000-0000C0540000}"/>
    <cellStyle name="Separador de milhares 6 2 4 2 2 2" xfId="9466" xr:uid="{00000000-0005-0000-0000-0000C1540000}"/>
    <cellStyle name="Separador de milhares 6 2 4 2 2 2 2" xfId="32447" xr:uid="{00000000-0005-0000-0000-0000C2540000}"/>
    <cellStyle name="Separador de milhares 6 2 4 2 2 2 3" xfId="20638" xr:uid="{00000000-0005-0000-0000-0000C3540000}"/>
    <cellStyle name="Separador de milhares 6 2 4 2 2 3" xfId="26543" xr:uid="{00000000-0005-0000-0000-0000C4540000}"/>
    <cellStyle name="Separador de milhares 6 2 4 2 2 4" xfId="17126" xr:uid="{00000000-0005-0000-0000-0000C5540000}"/>
    <cellStyle name="Separador de milhares 6 2 4 2 3" xfId="7710" xr:uid="{00000000-0005-0000-0000-0000C6540000}"/>
    <cellStyle name="Separador de milhares 6 2 4 2 3 2" xfId="11222" xr:uid="{00000000-0005-0000-0000-0000C7540000}"/>
    <cellStyle name="Separador de milhares 6 2 4 2 3 2 2" xfId="34203" xr:uid="{00000000-0005-0000-0000-0000C8540000}"/>
    <cellStyle name="Separador de milhares 6 2 4 2 3 2 3" xfId="23031" xr:uid="{00000000-0005-0000-0000-0000C9540000}"/>
    <cellStyle name="Separador de milhares 6 2 4 2 3 3" xfId="30691" xr:uid="{00000000-0005-0000-0000-0000CA540000}"/>
    <cellStyle name="Separador de milhares 6 2 4 2 3 4" xfId="15370" xr:uid="{00000000-0005-0000-0000-0000CB540000}"/>
    <cellStyle name="Separador de milhares 6 2 4 2 4" xfId="4834" xr:uid="{00000000-0005-0000-0000-0000CC540000}"/>
    <cellStyle name="Separador de milhares 6 2 4 2 4 2" xfId="27815" xr:uid="{00000000-0005-0000-0000-0000CD540000}"/>
    <cellStyle name="Separador de milhares 6 2 4 2 4 3" xfId="18882" xr:uid="{00000000-0005-0000-0000-0000CE540000}"/>
    <cellStyle name="Separador de milhares 6 2 4 2 5" xfId="24787" xr:uid="{00000000-0005-0000-0000-0000CF540000}"/>
    <cellStyle name="Separador de milhares 6 2 4 2 6" xfId="13614" xr:uid="{00000000-0005-0000-0000-0000D0540000}"/>
    <cellStyle name="Separador de milhares 6 2 4 3" xfId="1170" xr:uid="{00000000-0005-0000-0000-0000D1540000}"/>
    <cellStyle name="Separador de milhares 6 2 4 3 2" xfId="2926" xr:uid="{00000000-0005-0000-0000-0000D2540000}"/>
    <cellStyle name="Separador de milhares 6 2 4 3 2 2" xfId="8830" xr:uid="{00000000-0005-0000-0000-0000D3540000}"/>
    <cellStyle name="Separador de milhares 6 2 4 3 2 2 2" xfId="31811" xr:uid="{00000000-0005-0000-0000-0000D4540000}"/>
    <cellStyle name="Separador de milhares 6 2 4 3 2 2 3" xfId="20002" xr:uid="{00000000-0005-0000-0000-0000D5540000}"/>
    <cellStyle name="Separador de milhares 6 2 4 3 2 3" xfId="25907" xr:uid="{00000000-0005-0000-0000-0000D6540000}"/>
    <cellStyle name="Separador de milhares 6 2 4 3 2 4" xfId="16490" xr:uid="{00000000-0005-0000-0000-0000D7540000}"/>
    <cellStyle name="Separador de milhares 6 2 4 3 3" xfId="7074" xr:uid="{00000000-0005-0000-0000-0000D8540000}"/>
    <cellStyle name="Separador de milhares 6 2 4 3 3 2" xfId="10586" xr:uid="{00000000-0005-0000-0000-0000D9540000}"/>
    <cellStyle name="Separador de milhares 6 2 4 3 3 2 2" xfId="33567" xr:uid="{00000000-0005-0000-0000-0000DA540000}"/>
    <cellStyle name="Separador de milhares 6 2 4 3 3 2 3" xfId="22395" xr:uid="{00000000-0005-0000-0000-0000DB540000}"/>
    <cellStyle name="Separador de milhares 6 2 4 3 3 3" xfId="30055" xr:uid="{00000000-0005-0000-0000-0000DC540000}"/>
    <cellStyle name="Separador de milhares 6 2 4 3 3 4" xfId="14734" xr:uid="{00000000-0005-0000-0000-0000DD540000}"/>
    <cellStyle name="Separador de milhares 6 2 4 3 4" xfId="5878" xr:uid="{00000000-0005-0000-0000-0000DE540000}"/>
    <cellStyle name="Separador de milhares 6 2 4 3 4 2" xfId="28859" xr:uid="{00000000-0005-0000-0000-0000DF540000}"/>
    <cellStyle name="Separador de milhares 6 2 4 3 4 3" xfId="18246" xr:uid="{00000000-0005-0000-0000-0000E0540000}"/>
    <cellStyle name="Separador de milhares 6 2 4 3 5" xfId="24151" xr:uid="{00000000-0005-0000-0000-0000E1540000}"/>
    <cellStyle name="Separador de milhares 6 2 4 3 6" xfId="12978" xr:uid="{00000000-0005-0000-0000-0000E2540000}"/>
    <cellStyle name="Separador de milhares 6 2 4 4" xfId="2281" xr:uid="{00000000-0005-0000-0000-0000E3540000}"/>
    <cellStyle name="Separador de milhares 6 2 4 4 2" xfId="8185" xr:uid="{00000000-0005-0000-0000-0000E4540000}"/>
    <cellStyle name="Separador de milhares 6 2 4 4 2 2" xfId="31166" xr:uid="{00000000-0005-0000-0000-0000E5540000}"/>
    <cellStyle name="Separador de milhares 6 2 4 4 2 3" xfId="19357" xr:uid="{00000000-0005-0000-0000-0000E6540000}"/>
    <cellStyle name="Separador de milhares 6 2 4 4 3" xfId="25262" xr:uid="{00000000-0005-0000-0000-0000E7540000}"/>
    <cellStyle name="Separador de milhares 6 2 4 4 4" xfId="15845" xr:uid="{00000000-0005-0000-0000-0000E8540000}"/>
    <cellStyle name="Separador de milhares 6 2 4 5" xfId="6429" xr:uid="{00000000-0005-0000-0000-0000E9540000}"/>
    <cellStyle name="Separador de milhares 6 2 4 5 2" xfId="9941" xr:uid="{00000000-0005-0000-0000-0000EA540000}"/>
    <cellStyle name="Separador de milhares 6 2 4 5 2 2" xfId="32922" xr:uid="{00000000-0005-0000-0000-0000EB540000}"/>
    <cellStyle name="Separador de milhares 6 2 4 5 2 3" xfId="21750" xr:uid="{00000000-0005-0000-0000-0000EC540000}"/>
    <cellStyle name="Separador de milhares 6 2 4 5 3" xfId="29410" xr:uid="{00000000-0005-0000-0000-0000ED540000}"/>
    <cellStyle name="Separador de milhares 6 2 4 5 4" xfId="14089" xr:uid="{00000000-0005-0000-0000-0000EE540000}"/>
    <cellStyle name="Separador de milhares 6 2 4 6" xfId="5309" xr:uid="{00000000-0005-0000-0000-0000EF540000}"/>
    <cellStyle name="Separador de milhares 6 2 4 6 2" xfId="21113" xr:uid="{00000000-0005-0000-0000-0000F0540000}"/>
    <cellStyle name="Separador de milhares 6 2 4 6 3" xfId="28290" xr:uid="{00000000-0005-0000-0000-0000F1540000}"/>
    <cellStyle name="Separador de milhares 6 2 4 6 4" xfId="12333" xr:uid="{00000000-0005-0000-0000-0000F2540000}"/>
    <cellStyle name="Separador de milhares 6 2 4 7" xfId="4198" xr:uid="{00000000-0005-0000-0000-0000F3540000}"/>
    <cellStyle name="Separador de milhares 6 2 4 7 2" xfId="27179" xr:uid="{00000000-0005-0000-0000-0000F4540000}"/>
    <cellStyle name="Separador de milhares 6 2 4 7 3" xfId="17601" xr:uid="{00000000-0005-0000-0000-0000F5540000}"/>
    <cellStyle name="Separador de milhares 6 2 4 8" xfId="23506" xr:uid="{00000000-0005-0000-0000-0000F6540000}"/>
    <cellStyle name="Separador de milhares 6 2 4 9" xfId="11858" xr:uid="{00000000-0005-0000-0000-0000F7540000}"/>
    <cellStyle name="Separador de milhares 6 2 5" xfId="941" xr:uid="{00000000-0005-0000-0000-0000F8540000}"/>
    <cellStyle name="Separador de milhares 6 2 5 2" xfId="1577" xr:uid="{00000000-0005-0000-0000-0000F9540000}"/>
    <cellStyle name="Separador de milhares 6 2 5 2 2" xfId="3333" xr:uid="{00000000-0005-0000-0000-0000FA540000}"/>
    <cellStyle name="Separador de milhares 6 2 5 2 2 2" xfId="9237" xr:uid="{00000000-0005-0000-0000-0000FB540000}"/>
    <cellStyle name="Separador de milhares 6 2 5 2 2 2 2" xfId="32218" xr:uid="{00000000-0005-0000-0000-0000FC540000}"/>
    <cellStyle name="Separador de milhares 6 2 5 2 2 2 3" xfId="20409" xr:uid="{00000000-0005-0000-0000-0000FD540000}"/>
    <cellStyle name="Separador de milhares 6 2 5 2 2 3" xfId="26314" xr:uid="{00000000-0005-0000-0000-0000FE540000}"/>
    <cellStyle name="Separador de milhares 6 2 5 2 2 4" xfId="16897" xr:uid="{00000000-0005-0000-0000-0000FF540000}"/>
    <cellStyle name="Separador de milhares 6 2 5 2 3" xfId="7481" xr:uid="{00000000-0005-0000-0000-000000550000}"/>
    <cellStyle name="Separador de milhares 6 2 5 2 3 2" xfId="10993" xr:uid="{00000000-0005-0000-0000-000001550000}"/>
    <cellStyle name="Separador de milhares 6 2 5 2 3 2 2" xfId="33974" xr:uid="{00000000-0005-0000-0000-000002550000}"/>
    <cellStyle name="Separador de milhares 6 2 5 2 3 2 3" xfId="22802" xr:uid="{00000000-0005-0000-0000-000003550000}"/>
    <cellStyle name="Separador de milhares 6 2 5 2 3 3" xfId="30462" xr:uid="{00000000-0005-0000-0000-000004550000}"/>
    <cellStyle name="Separador de milhares 6 2 5 2 3 4" xfId="15141" xr:uid="{00000000-0005-0000-0000-000005550000}"/>
    <cellStyle name="Separador de milhares 6 2 5 2 4" xfId="4605" xr:uid="{00000000-0005-0000-0000-000006550000}"/>
    <cellStyle name="Separador de milhares 6 2 5 2 4 2" xfId="27586" xr:uid="{00000000-0005-0000-0000-000007550000}"/>
    <cellStyle name="Separador de milhares 6 2 5 2 4 3" xfId="18653" xr:uid="{00000000-0005-0000-0000-000008550000}"/>
    <cellStyle name="Separador de milhares 6 2 5 2 5" xfId="24558" xr:uid="{00000000-0005-0000-0000-000009550000}"/>
    <cellStyle name="Separador de milhares 6 2 5 2 6" xfId="13385" xr:uid="{00000000-0005-0000-0000-00000A550000}"/>
    <cellStyle name="Separador de milhares 6 2 5 3" xfId="2697" xr:uid="{00000000-0005-0000-0000-00000B550000}"/>
    <cellStyle name="Separador de milhares 6 2 5 3 2" xfId="8601" xr:uid="{00000000-0005-0000-0000-00000C550000}"/>
    <cellStyle name="Separador de milhares 6 2 5 3 2 2" xfId="31582" xr:uid="{00000000-0005-0000-0000-00000D550000}"/>
    <cellStyle name="Separador de milhares 6 2 5 3 2 3" xfId="19773" xr:uid="{00000000-0005-0000-0000-00000E550000}"/>
    <cellStyle name="Separador de milhares 6 2 5 3 3" xfId="25678" xr:uid="{00000000-0005-0000-0000-00000F550000}"/>
    <cellStyle name="Separador de milhares 6 2 5 3 4" xfId="16261" xr:uid="{00000000-0005-0000-0000-000010550000}"/>
    <cellStyle name="Separador de milhares 6 2 5 4" xfId="6845" xr:uid="{00000000-0005-0000-0000-000011550000}"/>
    <cellStyle name="Separador de milhares 6 2 5 4 2" xfId="10357" xr:uid="{00000000-0005-0000-0000-000012550000}"/>
    <cellStyle name="Separador de milhares 6 2 5 4 2 2" xfId="33338" xr:uid="{00000000-0005-0000-0000-000013550000}"/>
    <cellStyle name="Separador de milhares 6 2 5 4 2 3" xfId="22166" xr:uid="{00000000-0005-0000-0000-000014550000}"/>
    <cellStyle name="Separador de milhares 6 2 5 4 3" xfId="29826" xr:uid="{00000000-0005-0000-0000-000015550000}"/>
    <cellStyle name="Separador de milhares 6 2 5 4 4" xfId="14505" xr:uid="{00000000-0005-0000-0000-000016550000}"/>
    <cellStyle name="Separador de milhares 6 2 5 5" xfId="5649" xr:uid="{00000000-0005-0000-0000-000017550000}"/>
    <cellStyle name="Separador de milhares 6 2 5 5 2" xfId="21283" xr:uid="{00000000-0005-0000-0000-000018550000}"/>
    <cellStyle name="Separador de milhares 6 2 5 5 3" xfId="28630" xr:uid="{00000000-0005-0000-0000-000019550000}"/>
    <cellStyle name="Separador de milhares 6 2 5 5 4" xfId="12749" xr:uid="{00000000-0005-0000-0000-00001A550000}"/>
    <cellStyle name="Separador de milhares 6 2 5 6" xfId="3969" xr:uid="{00000000-0005-0000-0000-00001B550000}"/>
    <cellStyle name="Separador de milhares 6 2 5 6 2" xfId="26950" xr:uid="{00000000-0005-0000-0000-00001C550000}"/>
    <cellStyle name="Separador de milhares 6 2 5 6 3" xfId="18017" xr:uid="{00000000-0005-0000-0000-00001D550000}"/>
    <cellStyle name="Separador de milhares 6 2 5 7" xfId="23922" xr:uid="{00000000-0005-0000-0000-00001E550000}"/>
    <cellStyle name="Separador de milhares 6 2 5 8" xfId="11629" xr:uid="{00000000-0005-0000-0000-00001F550000}"/>
    <cellStyle name="Separador de milhares 6 2 6" xfId="1331" xr:uid="{00000000-0005-0000-0000-000020550000}"/>
    <cellStyle name="Separador de milhares 6 2 6 2" xfId="1967" xr:uid="{00000000-0005-0000-0000-000021550000}"/>
    <cellStyle name="Separador de milhares 6 2 6 2 2" xfId="3723" xr:uid="{00000000-0005-0000-0000-000022550000}"/>
    <cellStyle name="Separador de milhares 6 2 6 2 2 2" xfId="9627" xr:uid="{00000000-0005-0000-0000-000023550000}"/>
    <cellStyle name="Separador de milhares 6 2 6 2 2 2 2" xfId="32608" xr:uid="{00000000-0005-0000-0000-000024550000}"/>
    <cellStyle name="Separador de milhares 6 2 6 2 2 2 3" xfId="20799" xr:uid="{00000000-0005-0000-0000-000025550000}"/>
    <cellStyle name="Separador de milhares 6 2 6 2 2 3" xfId="26704" xr:uid="{00000000-0005-0000-0000-000026550000}"/>
    <cellStyle name="Separador de milhares 6 2 6 2 2 4" xfId="17287" xr:uid="{00000000-0005-0000-0000-000027550000}"/>
    <cellStyle name="Separador de milhares 6 2 6 2 3" xfId="7871" xr:uid="{00000000-0005-0000-0000-000028550000}"/>
    <cellStyle name="Separador de milhares 6 2 6 2 3 2" xfId="11383" xr:uid="{00000000-0005-0000-0000-000029550000}"/>
    <cellStyle name="Separador de milhares 6 2 6 2 3 2 2" xfId="34364" xr:uid="{00000000-0005-0000-0000-00002A550000}"/>
    <cellStyle name="Separador de milhares 6 2 6 2 3 2 3" xfId="23192" xr:uid="{00000000-0005-0000-0000-00002B550000}"/>
    <cellStyle name="Separador de milhares 6 2 6 2 3 3" xfId="30852" xr:uid="{00000000-0005-0000-0000-00002C550000}"/>
    <cellStyle name="Separador de milhares 6 2 6 2 3 4" xfId="15531" xr:uid="{00000000-0005-0000-0000-00002D550000}"/>
    <cellStyle name="Separador de milhares 6 2 6 2 4" xfId="4995" xr:uid="{00000000-0005-0000-0000-00002E550000}"/>
    <cellStyle name="Separador de milhares 6 2 6 2 4 2" xfId="27976" xr:uid="{00000000-0005-0000-0000-00002F550000}"/>
    <cellStyle name="Separador de milhares 6 2 6 2 4 3" xfId="19043" xr:uid="{00000000-0005-0000-0000-000030550000}"/>
    <cellStyle name="Separador de milhares 6 2 6 2 5" xfId="24948" xr:uid="{00000000-0005-0000-0000-000031550000}"/>
    <cellStyle name="Separador de milhares 6 2 6 2 6" xfId="13775" xr:uid="{00000000-0005-0000-0000-000032550000}"/>
    <cellStyle name="Separador de milhares 6 2 6 3" xfId="3087" xr:uid="{00000000-0005-0000-0000-000033550000}"/>
    <cellStyle name="Separador de milhares 6 2 6 3 2" xfId="8991" xr:uid="{00000000-0005-0000-0000-000034550000}"/>
    <cellStyle name="Separador de milhares 6 2 6 3 2 2" xfId="31972" xr:uid="{00000000-0005-0000-0000-000035550000}"/>
    <cellStyle name="Separador de milhares 6 2 6 3 2 3" xfId="20163" xr:uid="{00000000-0005-0000-0000-000036550000}"/>
    <cellStyle name="Separador de milhares 6 2 6 3 3" xfId="26068" xr:uid="{00000000-0005-0000-0000-000037550000}"/>
    <cellStyle name="Separador de milhares 6 2 6 3 4" xfId="16651" xr:uid="{00000000-0005-0000-0000-000038550000}"/>
    <cellStyle name="Separador de milhares 6 2 6 4" xfId="7235" xr:uid="{00000000-0005-0000-0000-000039550000}"/>
    <cellStyle name="Separador de milhares 6 2 6 4 2" xfId="10747" xr:uid="{00000000-0005-0000-0000-00003A550000}"/>
    <cellStyle name="Separador de milhares 6 2 6 4 2 2" xfId="33728" xr:uid="{00000000-0005-0000-0000-00003B550000}"/>
    <cellStyle name="Separador de milhares 6 2 6 4 2 3" xfId="22556" xr:uid="{00000000-0005-0000-0000-00003C550000}"/>
    <cellStyle name="Separador de milhares 6 2 6 4 3" xfId="30216" xr:uid="{00000000-0005-0000-0000-00003D550000}"/>
    <cellStyle name="Separador de milhares 6 2 6 4 4" xfId="14895" xr:uid="{00000000-0005-0000-0000-00003E550000}"/>
    <cellStyle name="Separador de milhares 6 2 6 5" xfId="6039" xr:uid="{00000000-0005-0000-0000-00003F550000}"/>
    <cellStyle name="Separador de milhares 6 2 6 5 2" xfId="21436" xr:uid="{00000000-0005-0000-0000-000040550000}"/>
    <cellStyle name="Separador de milhares 6 2 6 5 3" xfId="29020" xr:uid="{00000000-0005-0000-0000-000041550000}"/>
    <cellStyle name="Separador de milhares 6 2 6 5 4" xfId="13139" xr:uid="{00000000-0005-0000-0000-000042550000}"/>
    <cellStyle name="Separador de milhares 6 2 6 6" xfId="4359" xr:uid="{00000000-0005-0000-0000-000043550000}"/>
    <cellStyle name="Separador de milhares 6 2 6 6 2" xfId="27340" xr:uid="{00000000-0005-0000-0000-000044550000}"/>
    <cellStyle name="Separador de milhares 6 2 6 6 3" xfId="18407" xr:uid="{00000000-0005-0000-0000-000045550000}"/>
    <cellStyle name="Separador de milhares 6 2 6 7" xfId="24312" xr:uid="{00000000-0005-0000-0000-000046550000}"/>
    <cellStyle name="Separador de milhares 6 2 6 8" xfId="12019" xr:uid="{00000000-0005-0000-0000-000047550000}"/>
    <cellStyle name="Separador de milhares 6 2 7" xfId="771" xr:uid="{00000000-0005-0000-0000-000048550000}"/>
    <cellStyle name="Separador de milhares 6 2 7 2" xfId="2527" xr:uid="{00000000-0005-0000-0000-000049550000}"/>
    <cellStyle name="Separador de milhares 6 2 7 2 2" xfId="8431" xr:uid="{00000000-0005-0000-0000-00004A550000}"/>
    <cellStyle name="Separador de milhares 6 2 7 2 2 2" xfId="31412" xr:uid="{00000000-0005-0000-0000-00004B550000}"/>
    <cellStyle name="Separador de milhares 6 2 7 2 2 3" xfId="19603" xr:uid="{00000000-0005-0000-0000-00004C550000}"/>
    <cellStyle name="Separador de milhares 6 2 7 2 3" xfId="25508" xr:uid="{00000000-0005-0000-0000-00004D550000}"/>
    <cellStyle name="Separador de milhares 6 2 7 2 4" xfId="16091" xr:uid="{00000000-0005-0000-0000-00004E550000}"/>
    <cellStyle name="Separador de milhares 6 2 7 3" xfId="6675" xr:uid="{00000000-0005-0000-0000-00004F550000}"/>
    <cellStyle name="Separador de milhares 6 2 7 3 2" xfId="10187" xr:uid="{00000000-0005-0000-0000-000050550000}"/>
    <cellStyle name="Separador de milhares 6 2 7 3 2 2" xfId="33168" xr:uid="{00000000-0005-0000-0000-000051550000}"/>
    <cellStyle name="Separador de milhares 6 2 7 3 2 3" xfId="21996" xr:uid="{00000000-0005-0000-0000-000052550000}"/>
    <cellStyle name="Separador de milhares 6 2 7 3 3" xfId="29656" xr:uid="{00000000-0005-0000-0000-000053550000}"/>
    <cellStyle name="Separador de milhares 6 2 7 3 4" xfId="14335" xr:uid="{00000000-0005-0000-0000-000054550000}"/>
    <cellStyle name="Separador de milhares 6 2 7 4" xfId="4435" xr:uid="{00000000-0005-0000-0000-000055550000}"/>
    <cellStyle name="Separador de milhares 6 2 7 4 2" xfId="27416" xr:uid="{00000000-0005-0000-0000-000056550000}"/>
    <cellStyle name="Separador de milhares 6 2 7 4 3" xfId="17847" xr:uid="{00000000-0005-0000-0000-000057550000}"/>
    <cellStyle name="Separador de milhares 6 2 7 5" xfId="23752" xr:uid="{00000000-0005-0000-0000-000058550000}"/>
    <cellStyle name="Separador de milhares 6 2 7 6" xfId="12579" xr:uid="{00000000-0005-0000-0000-000059550000}"/>
    <cellStyle name="Separador de milhares 6 2 8" xfId="1407" xr:uid="{00000000-0005-0000-0000-00005A550000}"/>
    <cellStyle name="Separador de milhares 6 2 8 2" xfId="3163" xr:uid="{00000000-0005-0000-0000-00005B550000}"/>
    <cellStyle name="Separador de milhares 6 2 8 2 2" xfId="9067" xr:uid="{00000000-0005-0000-0000-00005C550000}"/>
    <cellStyle name="Separador de milhares 6 2 8 2 2 2" xfId="32048" xr:uid="{00000000-0005-0000-0000-00005D550000}"/>
    <cellStyle name="Separador de milhares 6 2 8 2 2 3" xfId="20239" xr:uid="{00000000-0005-0000-0000-00005E550000}"/>
    <cellStyle name="Separador de milhares 6 2 8 2 3" xfId="26144" xr:uid="{00000000-0005-0000-0000-00005F550000}"/>
    <cellStyle name="Separador de milhares 6 2 8 2 4" xfId="16727" xr:uid="{00000000-0005-0000-0000-000060550000}"/>
    <cellStyle name="Separador de milhares 6 2 8 3" xfId="7311" xr:uid="{00000000-0005-0000-0000-000061550000}"/>
    <cellStyle name="Separador de milhares 6 2 8 3 2" xfId="10823" xr:uid="{00000000-0005-0000-0000-000062550000}"/>
    <cellStyle name="Separador de milhares 6 2 8 3 2 2" xfId="33804" xr:uid="{00000000-0005-0000-0000-000063550000}"/>
    <cellStyle name="Separador de milhares 6 2 8 3 2 3" xfId="22632" xr:uid="{00000000-0005-0000-0000-000064550000}"/>
    <cellStyle name="Separador de milhares 6 2 8 3 3" xfId="30292" xr:uid="{00000000-0005-0000-0000-000065550000}"/>
    <cellStyle name="Separador de milhares 6 2 8 3 4" xfId="14971" xr:uid="{00000000-0005-0000-0000-000066550000}"/>
    <cellStyle name="Separador de milhares 6 2 8 4" xfId="6115" xr:uid="{00000000-0005-0000-0000-000067550000}"/>
    <cellStyle name="Separador de milhares 6 2 8 4 2" xfId="29096" xr:uid="{00000000-0005-0000-0000-000068550000}"/>
    <cellStyle name="Separador de milhares 6 2 8 4 3" xfId="18483" xr:uid="{00000000-0005-0000-0000-000069550000}"/>
    <cellStyle name="Separador de milhares 6 2 8 5" xfId="24388" xr:uid="{00000000-0005-0000-0000-00006A550000}"/>
    <cellStyle name="Separador de milhares 6 2 8 6" xfId="13215" xr:uid="{00000000-0005-0000-0000-00006B550000}"/>
    <cellStyle name="Separador de milhares 6 2 9" xfId="694" xr:uid="{00000000-0005-0000-0000-00006C550000}"/>
    <cellStyle name="Separador de milhares 6 2 9 2" xfId="2451" xr:uid="{00000000-0005-0000-0000-00006D550000}"/>
    <cellStyle name="Separador de milhares 6 2 9 2 2" xfId="8355" xr:uid="{00000000-0005-0000-0000-00006E550000}"/>
    <cellStyle name="Separador de milhares 6 2 9 2 2 2" xfId="31336" xr:uid="{00000000-0005-0000-0000-00006F550000}"/>
    <cellStyle name="Separador de milhares 6 2 9 2 2 3" xfId="19527" xr:uid="{00000000-0005-0000-0000-000070550000}"/>
    <cellStyle name="Separador de milhares 6 2 9 2 3" xfId="25432" xr:uid="{00000000-0005-0000-0000-000071550000}"/>
    <cellStyle name="Separador de milhares 6 2 9 2 4" xfId="16015" xr:uid="{00000000-0005-0000-0000-000072550000}"/>
    <cellStyle name="Separador de milhares 6 2 9 3" xfId="6599" xr:uid="{00000000-0005-0000-0000-000073550000}"/>
    <cellStyle name="Separador de milhares 6 2 9 3 2" xfId="10111" xr:uid="{00000000-0005-0000-0000-000074550000}"/>
    <cellStyle name="Separador de milhares 6 2 9 3 2 2" xfId="33092" xr:uid="{00000000-0005-0000-0000-000075550000}"/>
    <cellStyle name="Separador de milhares 6 2 9 3 2 3" xfId="21920" xr:uid="{00000000-0005-0000-0000-000076550000}"/>
    <cellStyle name="Separador de milhares 6 2 9 3 3" xfId="29580" xr:uid="{00000000-0005-0000-0000-000077550000}"/>
    <cellStyle name="Separador de milhares 6 2 9 3 4" xfId="14259" xr:uid="{00000000-0005-0000-0000-000078550000}"/>
    <cellStyle name="Separador de milhares 6 2 9 4" xfId="5479" xr:uid="{00000000-0005-0000-0000-000079550000}"/>
    <cellStyle name="Separador de milhares 6 2 9 4 2" xfId="28460" xr:uid="{00000000-0005-0000-0000-00007A550000}"/>
    <cellStyle name="Separador de milhares 6 2 9 4 3" xfId="17771" xr:uid="{00000000-0005-0000-0000-00007B550000}"/>
    <cellStyle name="Separador de milhares 6 2 9 5" xfId="23676" xr:uid="{00000000-0005-0000-0000-00007C550000}"/>
    <cellStyle name="Separador de milhares 6 2 9 6" xfId="12503" xr:uid="{00000000-0005-0000-0000-00007D550000}"/>
    <cellStyle name="Separador de milhares 6 3" xfId="424" xr:uid="{00000000-0005-0000-0000-00007E550000}"/>
    <cellStyle name="Separador de milhares 6 3 10" xfId="23407" xr:uid="{00000000-0005-0000-0000-00007F550000}"/>
    <cellStyle name="Separador de milhares 6 3 11" xfId="11521" xr:uid="{00000000-0005-0000-0000-000080550000}"/>
    <cellStyle name="Separador de milhares 6 3 2" xfId="585" xr:uid="{00000000-0005-0000-0000-000081550000}"/>
    <cellStyle name="Separador de milhares 6 3 2 2" xfId="1868" xr:uid="{00000000-0005-0000-0000-000082550000}"/>
    <cellStyle name="Separador de milhares 6 3 2 2 2" xfId="3624" xr:uid="{00000000-0005-0000-0000-000083550000}"/>
    <cellStyle name="Separador de milhares 6 3 2 2 2 2" xfId="9528" xr:uid="{00000000-0005-0000-0000-000084550000}"/>
    <cellStyle name="Separador de milhares 6 3 2 2 2 2 2" xfId="32509" xr:uid="{00000000-0005-0000-0000-000085550000}"/>
    <cellStyle name="Separador de milhares 6 3 2 2 2 2 3" xfId="20700" xr:uid="{00000000-0005-0000-0000-000086550000}"/>
    <cellStyle name="Separador de milhares 6 3 2 2 2 3" xfId="26605" xr:uid="{00000000-0005-0000-0000-000087550000}"/>
    <cellStyle name="Separador de milhares 6 3 2 2 2 4" xfId="17188" xr:uid="{00000000-0005-0000-0000-000088550000}"/>
    <cellStyle name="Separador de milhares 6 3 2 2 3" xfId="7772" xr:uid="{00000000-0005-0000-0000-000089550000}"/>
    <cellStyle name="Separador de milhares 6 3 2 2 3 2" xfId="11284" xr:uid="{00000000-0005-0000-0000-00008A550000}"/>
    <cellStyle name="Separador de milhares 6 3 2 2 3 2 2" xfId="34265" xr:uid="{00000000-0005-0000-0000-00008B550000}"/>
    <cellStyle name="Separador de milhares 6 3 2 2 3 2 3" xfId="23093" xr:uid="{00000000-0005-0000-0000-00008C550000}"/>
    <cellStyle name="Separador de milhares 6 3 2 2 3 3" xfId="30753" xr:uid="{00000000-0005-0000-0000-00008D550000}"/>
    <cellStyle name="Separador de milhares 6 3 2 2 3 4" xfId="15432" xr:uid="{00000000-0005-0000-0000-00008E550000}"/>
    <cellStyle name="Separador de milhares 6 3 2 2 4" xfId="4896" xr:uid="{00000000-0005-0000-0000-00008F550000}"/>
    <cellStyle name="Separador de milhares 6 3 2 2 4 2" xfId="27877" xr:uid="{00000000-0005-0000-0000-000090550000}"/>
    <cellStyle name="Separador de milhares 6 3 2 2 4 3" xfId="18944" xr:uid="{00000000-0005-0000-0000-000091550000}"/>
    <cellStyle name="Separador de milhares 6 3 2 2 5" xfId="24849" xr:uid="{00000000-0005-0000-0000-000092550000}"/>
    <cellStyle name="Separador de milhares 6 3 2 2 6" xfId="13676" xr:uid="{00000000-0005-0000-0000-000093550000}"/>
    <cellStyle name="Separador de milhares 6 3 2 3" xfId="1232" xr:uid="{00000000-0005-0000-0000-000094550000}"/>
    <cellStyle name="Separador de milhares 6 3 2 3 2" xfId="2988" xr:uid="{00000000-0005-0000-0000-000095550000}"/>
    <cellStyle name="Separador de milhares 6 3 2 3 2 2" xfId="8892" xr:uid="{00000000-0005-0000-0000-000096550000}"/>
    <cellStyle name="Separador de milhares 6 3 2 3 2 2 2" xfId="31873" xr:uid="{00000000-0005-0000-0000-000097550000}"/>
    <cellStyle name="Separador de milhares 6 3 2 3 2 2 3" xfId="20064" xr:uid="{00000000-0005-0000-0000-000098550000}"/>
    <cellStyle name="Separador de milhares 6 3 2 3 2 3" xfId="25969" xr:uid="{00000000-0005-0000-0000-000099550000}"/>
    <cellStyle name="Separador de milhares 6 3 2 3 2 4" xfId="16552" xr:uid="{00000000-0005-0000-0000-00009A550000}"/>
    <cellStyle name="Separador de milhares 6 3 2 3 3" xfId="7136" xr:uid="{00000000-0005-0000-0000-00009B550000}"/>
    <cellStyle name="Separador de milhares 6 3 2 3 3 2" xfId="10648" xr:uid="{00000000-0005-0000-0000-00009C550000}"/>
    <cellStyle name="Separador de milhares 6 3 2 3 3 2 2" xfId="33629" xr:uid="{00000000-0005-0000-0000-00009D550000}"/>
    <cellStyle name="Separador de milhares 6 3 2 3 3 2 3" xfId="22457" xr:uid="{00000000-0005-0000-0000-00009E550000}"/>
    <cellStyle name="Separador de milhares 6 3 2 3 3 3" xfId="30117" xr:uid="{00000000-0005-0000-0000-00009F550000}"/>
    <cellStyle name="Separador de milhares 6 3 2 3 3 4" xfId="14796" xr:uid="{00000000-0005-0000-0000-0000A0550000}"/>
    <cellStyle name="Separador de milhares 6 3 2 3 4" xfId="5940" xr:uid="{00000000-0005-0000-0000-0000A1550000}"/>
    <cellStyle name="Separador de milhares 6 3 2 3 4 2" xfId="28921" xr:uid="{00000000-0005-0000-0000-0000A2550000}"/>
    <cellStyle name="Separador de milhares 6 3 2 3 4 3" xfId="18308" xr:uid="{00000000-0005-0000-0000-0000A3550000}"/>
    <cellStyle name="Separador de milhares 6 3 2 3 5" xfId="24213" xr:uid="{00000000-0005-0000-0000-0000A4550000}"/>
    <cellStyle name="Separador de milhares 6 3 2 3 6" xfId="13040" xr:uid="{00000000-0005-0000-0000-0000A5550000}"/>
    <cellStyle name="Separador de milhares 6 3 2 4" xfId="2343" xr:uid="{00000000-0005-0000-0000-0000A6550000}"/>
    <cellStyle name="Separador de milhares 6 3 2 4 2" xfId="8247" xr:uid="{00000000-0005-0000-0000-0000A7550000}"/>
    <cellStyle name="Separador de milhares 6 3 2 4 2 2" xfId="31228" xr:uid="{00000000-0005-0000-0000-0000A8550000}"/>
    <cellStyle name="Separador de milhares 6 3 2 4 2 3" xfId="19419" xr:uid="{00000000-0005-0000-0000-0000A9550000}"/>
    <cellStyle name="Separador de milhares 6 3 2 4 3" xfId="25324" xr:uid="{00000000-0005-0000-0000-0000AA550000}"/>
    <cellStyle name="Separador de milhares 6 3 2 4 4" xfId="15907" xr:uid="{00000000-0005-0000-0000-0000AB550000}"/>
    <cellStyle name="Separador de milhares 6 3 2 5" xfId="6491" xr:uid="{00000000-0005-0000-0000-0000AC550000}"/>
    <cellStyle name="Separador de milhares 6 3 2 5 2" xfId="10003" xr:uid="{00000000-0005-0000-0000-0000AD550000}"/>
    <cellStyle name="Separador de milhares 6 3 2 5 2 2" xfId="32984" xr:uid="{00000000-0005-0000-0000-0000AE550000}"/>
    <cellStyle name="Separador de milhares 6 3 2 5 2 3" xfId="21812" xr:uid="{00000000-0005-0000-0000-0000AF550000}"/>
    <cellStyle name="Separador de milhares 6 3 2 5 3" xfId="29472" xr:uid="{00000000-0005-0000-0000-0000B0550000}"/>
    <cellStyle name="Separador de milhares 6 3 2 5 4" xfId="14151" xr:uid="{00000000-0005-0000-0000-0000B1550000}"/>
    <cellStyle name="Separador de milhares 6 3 2 6" xfId="5371" xr:uid="{00000000-0005-0000-0000-0000B2550000}"/>
    <cellStyle name="Separador de milhares 6 3 2 6 2" xfId="21175" xr:uid="{00000000-0005-0000-0000-0000B3550000}"/>
    <cellStyle name="Separador de milhares 6 3 2 6 3" xfId="28352" xr:uid="{00000000-0005-0000-0000-0000B4550000}"/>
    <cellStyle name="Separador de milhares 6 3 2 6 4" xfId="12395" xr:uid="{00000000-0005-0000-0000-0000B5550000}"/>
    <cellStyle name="Separador de milhares 6 3 2 7" xfId="4260" xr:uid="{00000000-0005-0000-0000-0000B6550000}"/>
    <cellStyle name="Separador de milhares 6 3 2 7 2" xfId="27241" xr:uid="{00000000-0005-0000-0000-0000B7550000}"/>
    <cellStyle name="Separador de milhares 6 3 2 7 3" xfId="17663" xr:uid="{00000000-0005-0000-0000-0000B8550000}"/>
    <cellStyle name="Separador de milhares 6 3 2 8" xfId="23568" xr:uid="{00000000-0005-0000-0000-0000B9550000}"/>
    <cellStyle name="Separador de milhares 6 3 2 9" xfId="11920" xr:uid="{00000000-0005-0000-0000-0000BA550000}"/>
    <cellStyle name="Separador de milhares 6 3 3" xfId="1071" xr:uid="{00000000-0005-0000-0000-0000BB550000}"/>
    <cellStyle name="Separador de milhares 6 3 3 2" xfId="1707" xr:uid="{00000000-0005-0000-0000-0000BC550000}"/>
    <cellStyle name="Separador de milhares 6 3 3 2 2" xfId="3463" xr:uid="{00000000-0005-0000-0000-0000BD550000}"/>
    <cellStyle name="Separador de milhares 6 3 3 2 2 2" xfId="9367" xr:uid="{00000000-0005-0000-0000-0000BE550000}"/>
    <cellStyle name="Separador de milhares 6 3 3 2 2 2 2" xfId="32348" xr:uid="{00000000-0005-0000-0000-0000BF550000}"/>
    <cellStyle name="Separador de milhares 6 3 3 2 2 2 3" xfId="20539" xr:uid="{00000000-0005-0000-0000-0000C0550000}"/>
    <cellStyle name="Separador de milhares 6 3 3 2 2 3" xfId="26444" xr:uid="{00000000-0005-0000-0000-0000C1550000}"/>
    <cellStyle name="Separador de milhares 6 3 3 2 2 4" xfId="17027" xr:uid="{00000000-0005-0000-0000-0000C2550000}"/>
    <cellStyle name="Separador de milhares 6 3 3 2 3" xfId="7611" xr:uid="{00000000-0005-0000-0000-0000C3550000}"/>
    <cellStyle name="Separador de milhares 6 3 3 2 3 2" xfId="11123" xr:uid="{00000000-0005-0000-0000-0000C4550000}"/>
    <cellStyle name="Separador de milhares 6 3 3 2 3 2 2" xfId="34104" xr:uid="{00000000-0005-0000-0000-0000C5550000}"/>
    <cellStyle name="Separador de milhares 6 3 3 2 3 2 3" xfId="22932" xr:uid="{00000000-0005-0000-0000-0000C6550000}"/>
    <cellStyle name="Separador de milhares 6 3 3 2 3 3" xfId="30592" xr:uid="{00000000-0005-0000-0000-0000C7550000}"/>
    <cellStyle name="Separador de milhares 6 3 3 2 3 4" xfId="15271" xr:uid="{00000000-0005-0000-0000-0000C8550000}"/>
    <cellStyle name="Separador de milhares 6 3 3 2 4" xfId="4735" xr:uid="{00000000-0005-0000-0000-0000C9550000}"/>
    <cellStyle name="Separador de milhares 6 3 3 2 4 2" xfId="27716" xr:uid="{00000000-0005-0000-0000-0000CA550000}"/>
    <cellStyle name="Separador de milhares 6 3 3 2 4 3" xfId="18783" xr:uid="{00000000-0005-0000-0000-0000CB550000}"/>
    <cellStyle name="Separador de milhares 6 3 3 2 5" xfId="24688" xr:uid="{00000000-0005-0000-0000-0000CC550000}"/>
    <cellStyle name="Separador de milhares 6 3 3 2 6" xfId="13515" xr:uid="{00000000-0005-0000-0000-0000CD550000}"/>
    <cellStyle name="Separador de milhares 6 3 3 3" xfId="2827" xr:uid="{00000000-0005-0000-0000-0000CE550000}"/>
    <cellStyle name="Separador de milhares 6 3 3 3 2" xfId="8731" xr:uid="{00000000-0005-0000-0000-0000CF550000}"/>
    <cellStyle name="Separador de milhares 6 3 3 3 2 2" xfId="31712" xr:uid="{00000000-0005-0000-0000-0000D0550000}"/>
    <cellStyle name="Separador de milhares 6 3 3 3 2 3" xfId="19903" xr:uid="{00000000-0005-0000-0000-0000D1550000}"/>
    <cellStyle name="Separador de milhares 6 3 3 3 3" xfId="25808" xr:uid="{00000000-0005-0000-0000-0000D2550000}"/>
    <cellStyle name="Separador de milhares 6 3 3 3 4" xfId="16391" xr:uid="{00000000-0005-0000-0000-0000D3550000}"/>
    <cellStyle name="Separador de milhares 6 3 3 4" xfId="6975" xr:uid="{00000000-0005-0000-0000-0000D4550000}"/>
    <cellStyle name="Separador de milhares 6 3 3 4 2" xfId="10487" xr:uid="{00000000-0005-0000-0000-0000D5550000}"/>
    <cellStyle name="Separador de milhares 6 3 3 4 2 2" xfId="33468" xr:uid="{00000000-0005-0000-0000-0000D6550000}"/>
    <cellStyle name="Separador de milhares 6 3 3 4 2 3" xfId="22296" xr:uid="{00000000-0005-0000-0000-0000D7550000}"/>
    <cellStyle name="Separador de milhares 6 3 3 4 3" xfId="29956" xr:uid="{00000000-0005-0000-0000-0000D8550000}"/>
    <cellStyle name="Separador de milhares 6 3 3 4 4" xfId="14635" xr:uid="{00000000-0005-0000-0000-0000D9550000}"/>
    <cellStyle name="Separador de milhares 6 3 3 5" xfId="5779" xr:uid="{00000000-0005-0000-0000-0000DA550000}"/>
    <cellStyle name="Separador de milhares 6 3 3 5 2" xfId="21337" xr:uid="{00000000-0005-0000-0000-0000DB550000}"/>
    <cellStyle name="Separador de milhares 6 3 3 5 3" xfId="28760" xr:uid="{00000000-0005-0000-0000-0000DC550000}"/>
    <cellStyle name="Separador de milhares 6 3 3 5 4" xfId="12879" xr:uid="{00000000-0005-0000-0000-0000DD550000}"/>
    <cellStyle name="Separador de milhares 6 3 3 6" xfId="4099" xr:uid="{00000000-0005-0000-0000-0000DE550000}"/>
    <cellStyle name="Separador de milhares 6 3 3 6 2" xfId="27080" xr:uid="{00000000-0005-0000-0000-0000DF550000}"/>
    <cellStyle name="Separador de milhares 6 3 3 6 3" xfId="18147" xr:uid="{00000000-0005-0000-0000-0000E0550000}"/>
    <cellStyle name="Separador de milhares 6 3 3 7" xfId="24052" xr:uid="{00000000-0005-0000-0000-0000E1550000}"/>
    <cellStyle name="Separador de milhares 6 3 3 8" xfId="11759" xr:uid="{00000000-0005-0000-0000-0000E2550000}"/>
    <cellStyle name="Separador de milhares 6 3 4" xfId="1469" xr:uid="{00000000-0005-0000-0000-0000E3550000}"/>
    <cellStyle name="Separador de milhares 6 3 4 2" xfId="3225" xr:uid="{00000000-0005-0000-0000-0000E4550000}"/>
    <cellStyle name="Separador de milhares 6 3 4 2 2" xfId="9129" xr:uid="{00000000-0005-0000-0000-0000E5550000}"/>
    <cellStyle name="Separador de milhares 6 3 4 2 2 2" xfId="32110" xr:uid="{00000000-0005-0000-0000-0000E6550000}"/>
    <cellStyle name="Separador de milhares 6 3 4 2 2 3" xfId="20301" xr:uid="{00000000-0005-0000-0000-0000E7550000}"/>
    <cellStyle name="Separador de milhares 6 3 4 2 3" xfId="26206" xr:uid="{00000000-0005-0000-0000-0000E8550000}"/>
    <cellStyle name="Separador de milhares 6 3 4 2 4" xfId="16789" xr:uid="{00000000-0005-0000-0000-0000E9550000}"/>
    <cellStyle name="Separador de milhares 6 3 4 3" xfId="7373" xr:uid="{00000000-0005-0000-0000-0000EA550000}"/>
    <cellStyle name="Separador de milhares 6 3 4 3 2" xfId="10885" xr:uid="{00000000-0005-0000-0000-0000EB550000}"/>
    <cellStyle name="Separador de milhares 6 3 4 3 2 2" xfId="33866" xr:uid="{00000000-0005-0000-0000-0000EC550000}"/>
    <cellStyle name="Separador de milhares 6 3 4 3 2 3" xfId="22694" xr:uid="{00000000-0005-0000-0000-0000ED550000}"/>
    <cellStyle name="Separador de milhares 6 3 4 3 3" xfId="30354" xr:uid="{00000000-0005-0000-0000-0000EE550000}"/>
    <cellStyle name="Separador de milhares 6 3 4 3 4" xfId="15033" xr:uid="{00000000-0005-0000-0000-0000EF550000}"/>
    <cellStyle name="Separador de milhares 6 3 4 4" xfId="4497" xr:uid="{00000000-0005-0000-0000-0000F0550000}"/>
    <cellStyle name="Separador de milhares 6 3 4 4 2" xfId="27478" xr:uid="{00000000-0005-0000-0000-0000F1550000}"/>
    <cellStyle name="Separador de milhares 6 3 4 4 3" xfId="18545" xr:uid="{00000000-0005-0000-0000-0000F2550000}"/>
    <cellStyle name="Separador de milhares 6 3 4 5" xfId="24450" xr:uid="{00000000-0005-0000-0000-0000F3550000}"/>
    <cellStyle name="Separador de milhares 6 3 4 6" xfId="13277" xr:uid="{00000000-0005-0000-0000-0000F4550000}"/>
    <cellStyle name="Separador de milhares 6 3 5" xfId="833" xr:uid="{00000000-0005-0000-0000-0000F5550000}"/>
    <cellStyle name="Separador de milhares 6 3 5 2" xfId="2589" xr:uid="{00000000-0005-0000-0000-0000F6550000}"/>
    <cellStyle name="Separador de milhares 6 3 5 2 2" xfId="8493" xr:uid="{00000000-0005-0000-0000-0000F7550000}"/>
    <cellStyle name="Separador de milhares 6 3 5 2 2 2" xfId="31474" xr:uid="{00000000-0005-0000-0000-0000F8550000}"/>
    <cellStyle name="Separador de milhares 6 3 5 2 2 3" xfId="19665" xr:uid="{00000000-0005-0000-0000-0000F9550000}"/>
    <cellStyle name="Separador de milhares 6 3 5 2 3" xfId="25570" xr:uid="{00000000-0005-0000-0000-0000FA550000}"/>
    <cellStyle name="Separador de milhares 6 3 5 2 4" xfId="16153" xr:uid="{00000000-0005-0000-0000-0000FB550000}"/>
    <cellStyle name="Separador de milhares 6 3 5 3" xfId="6737" xr:uid="{00000000-0005-0000-0000-0000FC550000}"/>
    <cellStyle name="Separador de milhares 6 3 5 3 2" xfId="10249" xr:uid="{00000000-0005-0000-0000-0000FD550000}"/>
    <cellStyle name="Separador de milhares 6 3 5 3 2 2" xfId="33230" xr:uid="{00000000-0005-0000-0000-0000FE550000}"/>
    <cellStyle name="Separador de milhares 6 3 5 3 2 3" xfId="22058" xr:uid="{00000000-0005-0000-0000-0000FF550000}"/>
    <cellStyle name="Separador de milhares 6 3 5 3 3" xfId="29718" xr:uid="{00000000-0005-0000-0000-000000560000}"/>
    <cellStyle name="Separador de milhares 6 3 5 3 4" xfId="14397" xr:uid="{00000000-0005-0000-0000-000001560000}"/>
    <cellStyle name="Separador de milhares 6 3 5 4" xfId="5541" xr:uid="{00000000-0005-0000-0000-000002560000}"/>
    <cellStyle name="Separador de milhares 6 3 5 4 2" xfId="28522" xr:uid="{00000000-0005-0000-0000-000003560000}"/>
    <cellStyle name="Separador de milhares 6 3 5 4 3" xfId="17909" xr:uid="{00000000-0005-0000-0000-000004560000}"/>
    <cellStyle name="Separador de milhares 6 3 5 5" xfId="23814" xr:uid="{00000000-0005-0000-0000-000005560000}"/>
    <cellStyle name="Separador de milhares 6 3 5 6" xfId="12641" xr:uid="{00000000-0005-0000-0000-000006560000}"/>
    <cellStyle name="Separador de milhares 6 3 6" xfId="2182" xr:uid="{00000000-0005-0000-0000-000007560000}"/>
    <cellStyle name="Separador de milhares 6 3 6 2" xfId="8086" xr:uid="{00000000-0005-0000-0000-000008560000}"/>
    <cellStyle name="Separador de milhares 6 3 6 2 2" xfId="31067" xr:uid="{00000000-0005-0000-0000-000009560000}"/>
    <cellStyle name="Separador de milhares 6 3 6 2 3" xfId="19258" xr:uid="{00000000-0005-0000-0000-00000A560000}"/>
    <cellStyle name="Separador de milhares 6 3 6 3" xfId="25163" xr:uid="{00000000-0005-0000-0000-00000B560000}"/>
    <cellStyle name="Separador de milhares 6 3 6 4" xfId="15746" xr:uid="{00000000-0005-0000-0000-00000C560000}"/>
    <cellStyle name="Separador de milhares 6 3 7" xfId="6330" xr:uid="{00000000-0005-0000-0000-00000D560000}"/>
    <cellStyle name="Separador de milhares 6 3 7 2" xfId="9842" xr:uid="{00000000-0005-0000-0000-00000E560000}"/>
    <cellStyle name="Separador de milhares 6 3 7 2 2" xfId="32823" xr:uid="{00000000-0005-0000-0000-00000F560000}"/>
    <cellStyle name="Separador de milhares 6 3 7 2 3" xfId="21651" xr:uid="{00000000-0005-0000-0000-000010560000}"/>
    <cellStyle name="Separador de milhares 6 3 7 3" xfId="29311" xr:uid="{00000000-0005-0000-0000-000011560000}"/>
    <cellStyle name="Separador de milhares 6 3 7 4" xfId="13990" xr:uid="{00000000-0005-0000-0000-000012560000}"/>
    <cellStyle name="Separador de milhares 6 3 8" xfId="5210" xr:uid="{00000000-0005-0000-0000-000013560000}"/>
    <cellStyle name="Separador de milhares 6 3 8 2" xfId="21014" xr:uid="{00000000-0005-0000-0000-000014560000}"/>
    <cellStyle name="Separador de milhares 6 3 8 3" xfId="28191" xr:uid="{00000000-0005-0000-0000-000015560000}"/>
    <cellStyle name="Separador de milhares 6 3 8 4" xfId="12234" xr:uid="{00000000-0005-0000-0000-000016560000}"/>
    <cellStyle name="Separador de milhares 6 3 9" xfId="3861" xr:uid="{00000000-0005-0000-0000-000017560000}"/>
    <cellStyle name="Separador de milhares 6 3 9 2" xfId="26842" xr:uid="{00000000-0005-0000-0000-000018560000}"/>
    <cellStyle name="Separador de milhares 6 3 9 3" xfId="17502" xr:uid="{00000000-0005-0000-0000-000019560000}"/>
    <cellStyle name="Separador de milhares 6 4" xfId="344" xr:uid="{00000000-0005-0000-0000-00001A560000}"/>
    <cellStyle name="Separador de milhares 6 4 2" xfId="1628" xr:uid="{00000000-0005-0000-0000-00001B560000}"/>
    <cellStyle name="Separador de milhares 6 4 2 2" xfId="3384" xr:uid="{00000000-0005-0000-0000-00001C560000}"/>
    <cellStyle name="Separador de milhares 6 4 2 2 2" xfId="9288" xr:uid="{00000000-0005-0000-0000-00001D560000}"/>
    <cellStyle name="Separador de milhares 6 4 2 2 2 2" xfId="32269" xr:uid="{00000000-0005-0000-0000-00001E560000}"/>
    <cellStyle name="Separador de milhares 6 4 2 2 2 3" xfId="20460" xr:uid="{00000000-0005-0000-0000-00001F560000}"/>
    <cellStyle name="Separador de milhares 6 4 2 2 3" xfId="26365" xr:uid="{00000000-0005-0000-0000-000020560000}"/>
    <cellStyle name="Separador de milhares 6 4 2 2 4" xfId="16948" xr:uid="{00000000-0005-0000-0000-000021560000}"/>
    <cellStyle name="Separador de milhares 6 4 2 3" xfId="7532" xr:uid="{00000000-0005-0000-0000-000022560000}"/>
    <cellStyle name="Separador de milhares 6 4 2 3 2" xfId="11044" xr:uid="{00000000-0005-0000-0000-000023560000}"/>
    <cellStyle name="Separador de milhares 6 4 2 3 2 2" xfId="34025" xr:uid="{00000000-0005-0000-0000-000024560000}"/>
    <cellStyle name="Separador de milhares 6 4 2 3 2 3" xfId="22853" xr:uid="{00000000-0005-0000-0000-000025560000}"/>
    <cellStyle name="Separador de milhares 6 4 2 3 3" xfId="30513" xr:uid="{00000000-0005-0000-0000-000026560000}"/>
    <cellStyle name="Separador de milhares 6 4 2 3 4" xfId="15192" xr:uid="{00000000-0005-0000-0000-000027560000}"/>
    <cellStyle name="Separador de milhares 6 4 2 4" xfId="4656" xr:uid="{00000000-0005-0000-0000-000028560000}"/>
    <cellStyle name="Separador de milhares 6 4 2 4 2" xfId="27637" xr:uid="{00000000-0005-0000-0000-000029560000}"/>
    <cellStyle name="Separador de milhares 6 4 2 4 3" xfId="18704" xr:uid="{00000000-0005-0000-0000-00002A560000}"/>
    <cellStyle name="Separador de milhares 6 4 2 5" xfId="24609" xr:uid="{00000000-0005-0000-0000-00002B560000}"/>
    <cellStyle name="Separador de milhares 6 4 2 6" xfId="13436" xr:uid="{00000000-0005-0000-0000-00002C560000}"/>
    <cellStyle name="Separador de milhares 6 4 3" xfId="992" xr:uid="{00000000-0005-0000-0000-00002D560000}"/>
    <cellStyle name="Separador de milhares 6 4 3 2" xfId="2748" xr:uid="{00000000-0005-0000-0000-00002E560000}"/>
    <cellStyle name="Separador de milhares 6 4 3 2 2" xfId="8652" xr:uid="{00000000-0005-0000-0000-00002F560000}"/>
    <cellStyle name="Separador de milhares 6 4 3 2 2 2" xfId="31633" xr:uid="{00000000-0005-0000-0000-000030560000}"/>
    <cellStyle name="Separador de milhares 6 4 3 2 2 3" xfId="19824" xr:uid="{00000000-0005-0000-0000-000031560000}"/>
    <cellStyle name="Separador de milhares 6 4 3 2 3" xfId="25729" xr:uid="{00000000-0005-0000-0000-000032560000}"/>
    <cellStyle name="Separador de milhares 6 4 3 2 4" xfId="16312" xr:uid="{00000000-0005-0000-0000-000033560000}"/>
    <cellStyle name="Separador de milhares 6 4 3 3" xfId="6896" xr:uid="{00000000-0005-0000-0000-000034560000}"/>
    <cellStyle name="Separador de milhares 6 4 3 3 2" xfId="10408" xr:uid="{00000000-0005-0000-0000-000035560000}"/>
    <cellStyle name="Separador de milhares 6 4 3 3 2 2" xfId="33389" xr:uid="{00000000-0005-0000-0000-000036560000}"/>
    <cellStyle name="Separador de milhares 6 4 3 3 2 3" xfId="22217" xr:uid="{00000000-0005-0000-0000-000037560000}"/>
    <cellStyle name="Separador de milhares 6 4 3 3 3" xfId="29877" xr:uid="{00000000-0005-0000-0000-000038560000}"/>
    <cellStyle name="Separador de milhares 6 4 3 3 4" xfId="14556" xr:uid="{00000000-0005-0000-0000-000039560000}"/>
    <cellStyle name="Separador de milhares 6 4 3 4" xfId="5700" xr:uid="{00000000-0005-0000-0000-00003A560000}"/>
    <cellStyle name="Separador de milhares 6 4 3 4 2" xfId="28681" xr:uid="{00000000-0005-0000-0000-00003B560000}"/>
    <cellStyle name="Separador de milhares 6 4 3 4 3" xfId="18068" xr:uid="{00000000-0005-0000-0000-00003C560000}"/>
    <cellStyle name="Separador de milhares 6 4 3 5" xfId="23973" xr:uid="{00000000-0005-0000-0000-00003D560000}"/>
    <cellStyle name="Separador de milhares 6 4 3 6" xfId="12800" xr:uid="{00000000-0005-0000-0000-00003E560000}"/>
    <cellStyle name="Separador de milhares 6 4 4" xfId="2103" xr:uid="{00000000-0005-0000-0000-00003F560000}"/>
    <cellStyle name="Separador de milhares 6 4 4 2" xfId="8007" xr:uid="{00000000-0005-0000-0000-000040560000}"/>
    <cellStyle name="Separador de milhares 6 4 4 2 2" xfId="30988" xr:uid="{00000000-0005-0000-0000-000041560000}"/>
    <cellStyle name="Separador de milhares 6 4 4 2 3" xfId="19179" xr:uid="{00000000-0005-0000-0000-000042560000}"/>
    <cellStyle name="Separador de milhares 6 4 4 3" xfId="25084" xr:uid="{00000000-0005-0000-0000-000043560000}"/>
    <cellStyle name="Separador de milhares 6 4 4 4" xfId="15667" xr:uid="{00000000-0005-0000-0000-000044560000}"/>
    <cellStyle name="Separador de milhares 6 4 5" xfId="6251" xr:uid="{00000000-0005-0000-0000-000045560000}"/>
    <cellStyle name="Separador de milhares 6 4 5 2" xfId="9763" xr:uid="{00000000-0005-0000-0000-000046560000}"/>
    <cellStyle name="Separador de milhares 6 4 5 2 2" xfId="32744" xr:uid="{00000000-0005-0000-0000-000047560000}"/>
    <cellStyle name="Separador de milhares 6 4 5 2 3" xfId="21572" xr:uid="{00000000-0005-0000-0000-000048560000}"/>
    <cellStyle name="Separador de milhares 6 4 5 3" xfId="29232" xr:uid="{00000000-0005-0000-0000-000049560000}"/>
    <cellStyle name="Separador de milhares 6 4 5 4" xfId="13911" xr:uid="{00000000-0005-0000-0000-00004A560000}"/>
    <cellStyle name="Separador de milhares 6 4 6" xfId="5131" xr:uid="{00000000-0005-0000-0000-00004B560000}"/>
    <cellStyle name="Separador de milhares 6 4 6 2" xfId="20935" xr:uid="{00000000-0005-0000-0000-00004C560000}"/>
    <cellStyle name="Separador de milhares 6 4 6 3" xfId="28112" xr:uid="{00000000-0005-0000-0000-00004D560000}"/>
    <cellStyle name="Separador de milhares 6 4 6 4" xfId="12155" xr:uid="{00000000-0005-0000-0000-00004E560000}"/>
    <cellStyle name="Separador de milhares 6 4 7" xfId="4020" xr:uid="{00000000-0005-0000-0000-00004F560000}"/>
    <cellStyle name="Separador de milhares 6 4 7 2" xfId="27001" xr:uid="{00000000-0005-0000-0000-000050560000}"/>
    <cellStyle name="Separador de milhares 6 4 7 3" xfId="17423" xr:uid="{00000000-0005-0000-0000-000051560000}"/>
    <cellStyle name="Separador de milhares 6 4 8" xfId="23328" xr:uid="{00000000-0005-0000-0000-000052560000}"/>
    <cellStyle name="Separador de milhares 6 4 9" xfId="11680" xr:uid="{00000000-0005-0000-0000-000053560000}"/>
    <cellStyle name="Separador de milhares 6 5" xfId="500" xr:uid="{00000000-0005-0000-0000-000054560000}"/>
    <cellStyle name="Separador de milhares 6 5 2" xfId="1783" xr:uid="{00000000-0005-0000-0000-000055560000}"/>
    <cellStyle name="Separador de milhares 6 5 2 2" xfId="3539" xr:uid="{00000000-0005-0000-0000-000056560000}"/>
    <cellStyle name="Separador de milhares 6 5 2 2 2" xfId="9443" xr:uid="{00000000-0005-0000-0000-000057560000}"/>
    <cellStyle name="Separador de milhares 6 5 2 2 2 2" xfId="32424" xr:uid="{00000000-0005-0000-0000-000058560000}"/>
    <cellStyle name="Separador de milhares 6 5 2 2 2 3" xfId="20615" xr:uid="{00000000-0005-0000-0000-000059560000}"/>
    <cellStyle name="Separador de milhares 6 5 2 2 3" xfId="26520" xr:uid="{00000000-0005-0000-0000-00005A560000}"/>
    <cellStyle name="Separador de milhares 6 5 2 2 4" xfId="17103" xr:uid="{00000000-0005-0000-0000-00005B560000}"/>
    <cellStyle name="Separador de milhares 6 5 2 3" xfId="7687" xr:uid="{00000000-0005-0000-0000-00005C560000}"/>
    <cellStyle name="Separador de milhares 6 5 2 3 2" xfId="11199" xr:uid="{00000000-0005-0000-0000-00005D560000}"/>
    <cellStyle name="Separador de milhares 6 5 2 3 2 2" xfId="34180" xr:uid="{00000000-0005-0000-0000-00005E560000}"/>
    <cellStyle name="Separador de milhares 6 5 2 3 2 3" xfId="23008" xr:uid="{00000000-0005-0000-0000-00005F560000}"/>
    <cellStyle name="Separador de milhares 6 5 2 3 3" xfId="30668" xr:uid="{00000000-0005-0000-0000-000060560000}"/>
    <cellStyle name="Separador de milhares 6 5 2 3 4" xfId="15347" xr:uid="{00000000-0005-0000-0000-000061560000}"/>
    <cellStyle name="Separador de milhares 6 5 2 4" xfId="4811" xr:uid="{00000000-0005-0000-0000-000062560000}"/>
    <cellStyle name="Separador de milhares 6 5 2 4 2" xfId="27792" xr:uid="{00000000-0005-0000-0000-000063560000}"/>
    <cellStyle name="Separador de milhares 6 5 2 4 3" xfId="18859" xr:uid="{00000000-0005-0000-0000-000064560000}"/>
    <cellStyle name="Separador de milhares 6 5 2 5" xfId="24764" xr:uid="{00000000-0005-0000-0000-000065560000}"/>
    <cellStyle name="Separador de milhares 6 5 2 6" xfId="13591" xr:uid="{00000000-0005-0000-0000-000066560000}"/>
    <cellStyle name="Separador de milhares 6 5 3" xfId="1147" xr:uid="{00000000-0005-0000-0000-000067560000}"/>
    <cellStyle name="Separador de milhares 6 5 3 2" xfId="2903" xr:uid="{00000000-0005-0000-0000-000068560000}"/>
    <cellStyle name="Separador de milhares 6 5 3 2 2" xfId="8807" xr:uid="{00000000-0005-0000-0000-000069560000}"/>
    <cellStyle name="Separador de milhares 6 5 3 2 2 2" xfId="31788" xr:uid="{00000000-0005-0000-0000-00006A560000}"/>
    <cellStyle name="Separador de milhares 6 5 3 2 2 3" xfId="19979" xr:uid="{00000000-0005-0000-0000-00006B560000}"/>
    <cellStyle name="Separador de milhares 6 5 3 2 3" xfId="25884" xr:uid="{00000000-0005-0000-0000-00006C560000}"/>
    <cellStyle name="Separador de milhares 6 5 3 2 4" xfId="16467" xr:uid="{00000000-0005-0000-0000-00006D560000}"/>
    <cellStyle name="Separador de milhares 6 5 3 3" xfId="7051" xr:uid="{00000000-0005-0000-0000-00006E560000}"/>
    <cellStyle name="Separador de milhares 6 5 3 3 2" xfId="10563" xr:uid="{00000000-0005-0000-0000-00006F560000}"/>
    <cellStyle name="Separador de milhares 6 5 3 3 2 2" xfId="33544" xr:uid="{00000000-0005-0000-0000-000070560000}"/>
    <cellStyle name="Separador de milhares 6 5 3 3 2 3" xfId="22372" xr:uid="{00000000-0005-0000-0000-000071560000}"/>
    <cellStyle name="Separador de milhares 6 5 3 3 3" xfId="30032" xr:uid="{00000000-0005-0000-0000-000072560000}"/>
    <cellStyle name="Separador de milhares 6 5 3 3 4" xfId="14711" xr:uid="{00000000-0005-0000-0000-000073560000}"/>
    <cellStyle name="Separador de milhares 6 5 3 4" xfId="5855" xr:uid="{00000000-0005-0000-0000-000074560000}"/>
    <cellStyle name="Separador de milhares 6 5 3 4 2" xfId="28836" xr:uid="{00000000-0005-0000-0000-000075560000}"/>
    <cellStyle name="Separador de milhares 6 5 3 4 3" xfId="18223" xr:uid="{00000000-0005-0000-0000-000076560000}"/>
    <cellStyle name="Separador de milhares 6 5 3 5" xfId="24128" xr:uid="{00000000-0005-0000-0000-000077560000}"/>
    <cellStyle name="Separador de milhares 6 5 3 6" xfId="12955" xr:uid="{00000000-0005-0000-0000-000078560000}"/>
    <cellStyle name="Separador de milhares 6 5 4" xfId="2258" xr:uid="{00000000-0005-0000-0000-000079560000}"/>
    <cellStyle name="Separador de milhares 6 5 4 2" xfId="8162" xr:uid="{00000000-0005-0000-0000-00007A560000}"/>
    <cellStyle name="Separador de milhares 6 5 4 2 2" xfId="31143" xr:uid="{00000000-0005-0000-0000-00007B560000}"/>
    <cellStyle name="Separador de milhares 6 5 4 2 3" xfId="19334" xr:uid="{00000000-0005-0000-0000-00007C560000}"/>
    <cellStyle name="Separador de milhares 6 5 4 3" xfId="25239" xr:uid="{00000000-0005-0000-0000-00007D560000}"/>
    <cellStyle name="Separador de milhares 6 5 4 4" xfId="15822" xr:uid="{00000000-0005-0000-0000-00007E560000}"/>
    <cellStyle name="Separador de milhares 6 5 5" xfId="6406" xr:uid="{00000000-0005-0000-0000-00007F560000}"/>
    <cellStyle name="Separador de milhares 6 5 5 2" xfId="9918" xr:uid="{00000000-0005-0000-0000-000080560000}"/>
    <cellStyle name="Separador de milhares 6 5 5 2 2" xfId="32899" xr:uid="{00000000-0005-0000-0000-000081560000}"/>
    <cellStyle name="Separador de milhares 6 5 5 2 3" xfId="21727" xr:uid="{00000000-0005-0000-0000-000082560000}"/>
    <cellStyle name="Separador de milhares 6 5 5 3" xfId="29387" xr:uid="{00000000-0005-0000-0000-000083560000}"/>
    <cellStyle name="Separador de milhares 6 5 5 4" xfId="14066" xr:uid="{00000000-0005-0000-0000-000084560000}"/>
    <cellStyle name="Separador de milhares 6 5 6" xfId="5286" xr:uid="{00000000-0005-0000-0000-000085560000}"/>
    <cellStyle name="Separador de milhares 6 5 6 2" xfId="21090" xr:uid="{00000000-0005-0000-0000-000086560000}"/>
    <cellStyle name="Separador de milhares 6 5 6 3" xfId="28267" xr:uid="{00000000-0005-0000-0000-000087560000}"/>
    <cellStyle name="Separador de milhares 6 5 6 4" xfId="12310" xr:uid="{00000000-0005-0000-0000-000088560000}"/>
    <cellStyle name="Separador de milhares 6 5 7" xfId="4175" xr:uid="{00000000-0005-0000-0000-000089560000}"/>
    <cellStyle name="Separador de milhares 6 5 7 2" xfId="27156" xr:uid="{00000000-0005-0000-0000-00008A560000}"/>
    <cellStyle name="Separador de milhares 6 5 7 3" xfId="17578" xr:uid="{00000000-0005-0000-0000-00008B560000}"/>
    <cellStyle name="Separador de milhares 6 5 8" xfId="23483" xr:uid="{00000000-0005-0000-0000-00008C560000}"/>
    <cellStyle name="Separador de milhares 6 5 9" xfId="11835" xr:uid="{00000000-0005-0000-0000-00008D560000}"/>
    <cellStyle name="Separador de milhares 6 6" xfId="918" xr:uid="{00000000-0005-0000-0000-00008E560000}"/>
    <cellStyle name="Separador de milhares 6 6 2" xfId="1554" xr:uid="{00000000-0005-0000-0000-00008F560000}"/>
    <cellStyle name="Separador de milhares 6 6 2 2" xfId="3310" xr:uid="{00000000-0005-0000-0000-000090560000}"/>
    <cellStyle name="Separador de milhares 6 6 2 2 2" xfId="9214" xr:uid="{00000000-0005-0000-0000-000091560000}"/>
    <cellStyle name="Separador de milhares 6 6 2 2 2 2" xfId="32195" xr:uid="{00000000-0005-0000-0000-000092560000}"/>
    <cellStyle name="Separador de milhares 6 6 2 2 2 3" xfId="20386" xr:uid="{00000000-0005-0000-0000-000093560000}"/>
    <cellStyle name="Separador de milhares 6 6 2 2 3" xfId="26291" xr:uid="{00000000-0005-0000-0000-000094560000}"/>
    <cellStyle name="Separador de milhares 6 6 2 2 4" xfId="16874" xr:uid="{00000000-0005-0000-0000-000095560000}"/>
    <cellStyle name="Separador de milhares 6 6 2 3" xfId="7458" xr:uid="{00000000-0005-0000-0000-000096560000}"/>
    <cellStyle name="Separador de milhares 6 6 2 3 2" xfId="10970" xr:uid="{00000000-0005-0000-0000-000097560000}"/>
    <cellStyle name="Separador de milhares 6 6 2 3 2 2" xfId="33951" xr:uid="{00000000-0005-0000-0000-000098560000}"/>
    <cellStyle name="Separador de milhares 6 6 2 3 2 3" xfId="22779" xr:uid="{00000000-0005-0000-0000-000099560000}"/>
    <cellStyle name="Separador de milhares 6 6 2 3 3" xfId="30439" xr:uid="{00000000-0005-0000-0000-00009A560000}"/>
    <cellStyle name="Separador de milhares 6 6 2 3 4" xfId="15118" xr:uid="{00000000-0005-0000-0000-00009B560000}"/>
    <cellStyle name="Separador de milhares 6 6 2 4" xfId="4582" xr:uid="{00000000-0005-0000-0000-00009C560000}"/>
    <cellStyle name="Separador de milhares 6 6 2 4 2" xfId="27563" xr:uid="{00000000-0005-0000-0000-00009D560000}"/>
    <cellStyle name="Separador de milhares 6 6 2 4 3" xfId="18630" xr:uid="{00000000-0005-0000-0000-00009E560000}"/>
    <cellStyle name="Separador de milhares 6 6 2 5" xfId="24535" xr:uid="{00000000-0005-0000-0000-00009F560000}"/>
    <cellStyle name="Separador de milhares 6 6 2 6" xfId="13362" xr:uid="{00000000-0005-0000-0000-0000A0560000}"/>
    <cellStyle name="Separador de milhares 6 6 3" xfId="2674" xr:uid="{00000000-0005-0000-0000-0000A1560000}"/>
    <cellStyle name="Separador de milhares 6 6 3 2" xfId="8578" xr:uid="{00000000-0005-0000-0000-0000A2560000}"/>
    <cellStyle name="Separador de milhares 6 6 3 2 2" xfId="31559" xr:uid="{00000000-0005-0000-0000-0000A3560000}"/>
    <cellStyle name="Separador de milhares 6 6 3 2 3" xfId="19750" xr:uid="{00000000-0005-0000-0000-0000A4560000}"/>
    <cellStyle name="Separador de milhares 6 6 3 3" xfId="25655" xr:uid="{00000000-0005-0000-0000-0000A5560000}"/>
    <cellStyle name="Separador de milhares 6 6 3 4" xfId="16238" xr:uid="{00000000-0005-0000-0000-0000A6560000}"/>
    <cellStyle name="Separador de milhares 6 6 4" xfId="6822" xr:uid="{00000000-0005-0000-0000-0000A7560000}"/>
    <cellStyle name="Separador de milhares 6 6 4 2" xfId="10334" xr:uid="{00000000-0005-0000-0000-0000A8560000}"/>
    <cellStyle name="Separador de milhares 6 6 4 2 2" xfId="33315" xr:uid="{00000000-0005-0000-0000-0000A9560000}"/>
    <cellStyle name="Separador de milhares 6 6 4 2 3" xfId="22143" xr:uid="{00000000-0005-0000-0000-0000AA560000}"/>
    <cellStyle name="Separador de milhares 6 6 4 3" xfId="29803" xr:uid="{00000000-0005-0000-0000-0000AB560000}"/>
    <cellStyle name="Separador de milhares 6 6 4 4" xfId="14482" xr:uid="{00000000-0005-0000-0000-0000AC560000}"/>
    <cellStyle name="Separador de milhares 6 6 5" xfId="5626" xr:uid="{00000000-0005-0000-0000-0000AD560000}"/>
    <cellStyle name="Separador de milhares 6 6 5 2" xfId="21260" xr:uid="{00000000-0005-0000-0000-0000AE560000}"/>
    <cellStyle name="Separador de milhares 6 6 5 3" xfId="28607" xr:uid="{00000000-0005-0000-0000-0000AF560000}"/>
    <cellStyle name="Separador de milhares 6 6 5 4" xfId="12726" xr:uid="{00000000-0005-0000-0000-0000B0560000}"/>
    <cellStyle name="Separador de milhares 6 6 6" xfId="3946" xr:uid="{00000000-0005-0000-0000-0000B1560000}"/>
    <cellStyle name="Separador de milhares 6 6 6 2" xfId="26927" xr:uid="{00000000-0005-0000-0000-0000B2560000}"/>
    <cellStyle name="Separador de milhares 6 6 6 3" xfId="17994" xr:uid="{00000000-0005-0000-0000-0000B3560000}"/>
    <cellStyle name="Separador de milhares 6 6 7" xfId="23899" xr:uid="{00000000-0005-0000-0000-0000B4560000}"/>
    <cellStyle name="Separador de milhares 6 6 8" xfId="11606" xr:uid="{00000000-0005-0000-0000-0000B5560000}"/>
    <cellStyle name="Separador de milhares 6 7" xfId="1308" xr:uid="{00000000-0005-0000-0000-0000B6560000}"/>
    <cellStyle name="Separador de milhares 6 7 2" xfId="1944" xr:uid="{00000000-0005-0000-0000-0000B7560000}"/>
    <cellStyle name="Separador de milhares 6 7 2 2" xfId="3700" xr:uid="{00000000-0005-0000-0000-0000B8560000}"/>
    <cellStyle name="Separador de milhares 6 7 2 2 2" xfId="9604" xr:uid="{00000000-0005-0000-0000-0000B9560000}"/>
    <cellStyle name="Separador de milhares 6 7 2 2 2 2" xfId="32585" xr:uid="{00000000-0005-0000-0000-0000BA560000}"/>
    <cellStyle name="Separador de milhares 6 7 2 2 2 3" xfId="20776" xr:uid="{00000000-0005-0000-0000-0000BB560000}"/>
    <cellStyle name="Separador de milhares 6 7 2 2 3" xfId="26681" xr:uid="{00000000-0005-0000-0000-0000BC560000}"/>
    <cellStyle name="Separador de milhares 6 7 2 2 4" xfId="17264" xr:uid="{00000000-0005-0000-0000-0000BD560000}"/>
    <cellStyle name="Separador de milhares 6 7 2 3" xfId="7848" xr:uid="{00000000-0005-0000-0000-0000BE560000}"/>
    <cellStyle name="Separador de milhares 6 7 2 3 2" xfId="11360" xr:uid="{00000000-0005-0000-0000-0000BF560000}"/>
    <cellStyle name="Separador de milhares 6 7 2 3 2 2" xfId="34341" xr:uid="{00000000-0005-0000-0000-0000C0560000}"/>
    <cellStyle name="Separador de milhares 6 7 2 3 2 3" xfId="23169" xr:uid="{00000000-0005-0000-0000-0000C1560000}"/>
    <cellStyle name="Separador de milhares 6 7 2 3 3" xfId="30829" xr:uid="{00000000-0005-0000-0000-0000C2560000}"/>
    <cellStyle name="Separador de milhares 6 7 2 3 4" xfId="15508" xr:uid="{00000000-0005-0000-0000-0000C3560000}"/>
    <cellStyle name="Separador de milhares 6 7 2 4" xfId="4972" xr:uid="{00000000-0005-0000-0000-0000C4560000}"/>
    <cellStyle name="Separador de milhares 6 7 2 4 2" xfId="27953" xr:uid="{00000000-0005-0000-0000-0000C5560000}"/>
    <cellStyle name="Separador de milhares 6 7 2 4 3" xfId="19020" xr:uid="{00000000-0005-0000-0000-0000C6560000}"/>
    <cellStyle name="Separador de milhares 6 7 2 5" xfId="24925" xr:uid="{00000000-0005-0000-0000-0000C7560000}"/>
    <cellStyle name="Separador de milhares 6 7 2 6" xfId="13752" xr:uid="{00000000-0005-0000-0000-0000C8560000}"/>
    <cellStyle name="Separador de milhares 6 7 3" xfId="3064" xr:uid="{00000000-0005-0000-0000-0000C9560000}"/>
    <cellStyle name="Separador de milhares 6 7 3 2" xfId="8968" xr:uid="{00000000-0005-0000-0000-0000CA560000}"/>
    <cellStyle name="Separador de milhares 6 7 3 2 2" xfId="31949" xr:uid="{00000000-0005-0000-0000-0000CB560000}"/>
    <cellStyle name="Separador de milhares 6 7 3 2 3" xfId="20140" xr:uid="{00000000-0005-0000-0000-0000CC560000}"/>
    <cellStyle name="Separador de milhares 6 7 3 3" xfId="26045" xr:uid="{00000000-0005-0000-0000-0000CD560000}"/>
    <cellStyle name="Separador de milhares 6 7 3 4" xfId="16628" xr:uid="{00000000-0005-0000-0000-0000CE560000}"/>
    <cellStyle name="Separador de milhares 6 7 4" xfId="7212" xr:uid="{00000000-0005-0000-0000-0000CF560000}"/>
    <cellStyle name="Separador de milhares 6 7 4 2" xfId="10724" xr:uid="{00000000-0005-0000-0000-0000D0560000}"/>
    <cellStyle name="Separador de milhares 6 7 4 2 2" xfId="33705" xr:uid="{00000000-0005-0000-0000-0000D1560000}"/>
    <cellStyle name="Separador de milhares 6 7 4 2 3" xfId="22533" xr:uid="{00000000-0005-0000-0000-0000D2560000}"/>
    <cellStyle name="Separador de milhares 6 7 4 3" xfId="30193" xr:uid="{00000000-0005-0000-0000-0000D3560000}"/>
    <cellStyle name="Separador de milhares 6 7 4 4" xfId="14872" xr:uid="{00000000-0005-0000-0000-0000D4560000}"/>
    <cellStyle name="Separador de milhares 6 7 5" xfId="6016" xr:uid="{00000000-0005-0000-0000-0000D5560000}"/>
    <cellStyle name="Separador de milhares 6 7 5 2" xfId="21413" xr:uid="{00000000-0005-0000-0000-0000D6560000}"/>
    <cellStyle name="Separador de milhares 6 7 5 3" xfId="28997" xr:uid="{00000000-0005-0000-0000-0000D7560000}"/>
    <cellStyle name="Separador de milhares 6 7 5 4" xfId="13116" xr:uid="{00000000-0005-0000-0000-0000D8560000}"/>
    <cellStyle name="Separador de milhares 6 7 6" xfId="4336" xr:uid="{00000000-0005-0000-0000-0000D9560000}"/>
    <cellStyle name="Separador de milhares 6 7 6 2" xfId="27317" xr:uid="{00000000-0005-0000-0000-0000DA560000}"/>
    <cellStyle name="Separador de milhares 6 7 6 3" xfId="18384" xr:uid="{00000000-0005-0000-0000-0000DB560000}"/>
    <cellStyle name="Separador de milhares 6 7 7" xfId="24289" xr:uid="{00000000-0005-0000-0000-0000DC560000}"/>
    <cellStyle name="Separador de milhares 6 7 8" xfId="11996" xr:uid="{00000000-0005-0000-0000-0000DD560000}"/>
    <cellStyle name="Separador de milhares 6 8" xfId="748" xr:uid="{00000000-0005-0000-0000-0000DE560000}"/>
    <cellStyle name="Separador de milhares 6 8 2" xfId="2504" xr:uid="{00000000-0005-0000-0000-0000DF560000}"/>
    <cellStyle name="Separador de milhares 6 8 2 2" xfId="8408" xr:uid="{00000000-0005-0000-0000-0000E0560000}"/>
    <cellStyle name="Separador de milhares 6 8 2 2 2" xfId="31389" xr:uid="{00000000-0005-0000-0000-0000E1560000}"/>
    <cellStyle name="Separador de milhares 6 8 2 2 3" xfId="19580" xr:uid="{00000000-0005-0000-0000-0000E2560000}"/>
    <cellStyle name="Separador de milhares 6 8 2 3" xfId="25485" xr:uid="{00000000-0005-0000-0000-0000E3560000}"/>
    <cellStyle name="Separador de milhares 6 8 2 4" xfId="16068" xr:uid="{00000000-0005-0000-0000-0000E4560000}"/>
    <cellStyle name="Separador de milhares 6 8 3" xfId="6652" xr:uid="{00000000-0005-0000-0000-0000E5560000}"/>
    <cellStyle name="Separador de milhares 6 8 3 2" xfId="10164" xr:uid="{00000000-0005-0000-0000-0000E6560000}"/>
    <cellStyle name="Separador de milhares 6 8 3 2 2" xfId="33145" xr:uid="{00000000-0005-0000-0000-0000E7560000}"/>
    <cellStyle name="Separador de milhares 6 8 3 2 3" xfId="21973" xr:uid="{00000000-0005-0000-0000-0000E8560000}"/>
    <cellStyle name="Separador de milhares 6 8 3 3" xfId="29633" xr:uid="{00000000-0005-0000-0000-0000E9560000}"/>
    <cellStyle name="Separador de milhares 6 8 3 4" xfId="14312" xr:uid="{00000000-0005-0000-0000-0000EA560000}"/>
    <cellStyle name="Separador de milhares 6 8 4" xfId="4412" xr:uid="{00000000-0005-0000-0000-0000EB560000}"/>
    <cellStyle name="Separador de milhares 6 8 4 2" xfId="27393" xr:uid="{00000000-0005-0000-0000-0000EC560000}"/>
    <cellStyle name="Separador de milhares 6 8 4 3" xfId="17824" xr:uid="{00000000-0005-0000-0000-0000ED560000}"/>
    <cellStyle name="Separador de milhares 6 8 5" xfId="23729" xr:uid="{00000000-0005-0000-0000-0000EE560000}"/>
    <cellStyle name="Separador de milhares 6 8 6" xfId="12556" xr:uid="{00000000-0005-0000-0000-0000EF560000}"/>
    <cellStyle name="Separador de milhares 6 9" xfId="1384" xr:uid="{00000000-0005-0000-0000-0000F0560000}"/>
    <cellStyle name="Separador de milhares 6 9 2" xfId="3140" xr:uid="{00000000-0005-0000-0000-0000F1560000}"/>
    <cellStyle name="Separador de milhares 6 9 2 2" xfId="9044" xr:uid="{00000000-0005-0000-0000-0000F2560000}"/>
    <cellStyle name="Separador de milhares 6 9 2 2 2" xfId="32025" xr:uid="{00000000-0005-0000-0000-0000F3560000}"/>
    <cellStyle name="Separador de milhares 6 9 2 2 3" xfId="20216" xr:uid="{00000000-0005-0000-0000-0000F4560000}"/>
    <cellStyle name="Separador de milhares 6 9 2 3" xfId="26121" xr:uid="{00000000-0005-0000-0000-0000F5560000}"/>
    <cellStyle name="Separador de milhares 6 9 2 4" xfId="16704" xr:uid="{00000000-0005-0000-0000-0000F6560000}"/>
    <cellStyle name="Separador de milhares 6 9 3" xfId="7288" xr:uid="{00000000-0005-0000-0000-0000F7560000}"/>
    <cellStyle name="Separador de milhares 6 9 3 2" xfId="10800" xr:uid="{00000000-0005-0000-0000-0000F8560000}"/>
    <cellStyle name="Separador de milhares 6 9 3 2 2" xfId="33781" xr:uid="{00000000-0005-0000-0000-0000F9560000}"/>
    <cellStyle name="Separador de milhares 6 9 3 2 3" xfId="22609" xr:uid="{00000000-0005-0000-0000-0000FA560000}"/>
    <cellStyle name="Separador de milhares 6 9 3 3" xfId="30269" xr:uid="{00000000-0005-0000-0000-0000FB560000}"/>
    <cellStyle name="Separador de milhares 6 9 3 4" xfId="14948" xr:uid="{00000000-0005-0000-0000-0000FC560000}"/>
    <cellStyle name="Separador de milhares 6 9 4" xfId="6092" xr:uid="{00000000-0005-0000-0000-0000FD560000}"/>
    <cellStyle name="Separador de milhares 6 9 4 2" xfId="29073" xr:uid="{00000000-0005-0000-0000-0000FE560000}"/>
    <cellStyle name="Separador de milhares 6 9 4 3" xfId="18460" xr:uid="{00000000-0005-0000-0000-0000FF560000}"/>
    <cellStyle name="Separador de milhares 6 9 5" xfId="24365" xr:uid="{00000000-0005-0000-0000-000000570000}"/>
    <cellStyle name="Separador de milhares 6 9 6" xfId="13192" xr:uid="{00000000-0005-0000-0000-000001570000}"/>
    <cellStyle name="Separador de milhares 7" xfId="214" xr:uid="{00000000-0005-0000-0000-000002570000}"/>
    <cellStyle name="Separador de milhares 7 10" xfId="672" xr:uid="{00000000-0005-0000-0000-000003570000}"/>
    <cellStyle name="Separador de milhares 7 10 2" xfId="2429" xr:uid="{00000000-0005-0000-0000-000004570000}"/>
    <cellStyle name="Separador de milhares 7 10 2 2" xfId="8333" xr:uid="{00000000-0005-0000-0000-000005570000}"/>
    <cellStyle name="Separador de milhares 7 10 2 2 2" xfId="31314" xr:uid="{00000000-0005-0000-0000-000006570000}"/>
    <cellStyle name="Separador de milhares 7 10 2 2 3" xfId="19505" xr:uid="{00000000-0005-0000-0000-000007570000}"/>
    <cellStyle name="Separador de milhares 7 10 2 3" xfId="25410" xr:uid="{00000000-0005-0000-0000-000008570000}"/>
    <cellStyle name="Separador de milhares 7 10 2 4" xfId="15993" xr:uid="{00000000-0005-0000-0000-000009570000}"/>
    <cellStyle name="Separador de milhares 7 10 3" xfId="6577" xr:uid="{00000000-0005-0000-0000-00000A570000}"/>
    <cellStyle name="Separador de milhares 7 10 3 2" xfId="10089" xr:uid="{00000000-0005-0000-0000-00000B570000}"/>
    <cellStyle name="Separador de milhares 7 10 3 2 2" xfId="33070" xr:uid="{00000000-0005-0000-0000-00000C570000}"/>
    <cellStyle name="Separador de milhares 7 10 3 2 3" xfId="21898" xr:uid="{00000000-0005-0000-0000-00000D570000}"/>
    <cellStyle name="Separador de milhares 7 10 3 3" xfId="29558" xr:uid="{00000000-0005-0000-0000-00000E570000}"/>
    <cellStyle name="Separador de milhares 7 10 3 4" xfId="14237" xr:uid="{00000000-0005-0000-0000-00000F570000}"/>
    <cellStyle name="Separador de milhares 7 10 4" xfId="5457" xr:uid="{00000000-0005-0000-0000-000010570000}"/>
    <cellStyle name="Separador de milhares 7 10 4 2" xfId="28438" xr:uid="{00000000-0005-0000-0000-000011570000}"/>
    <cellStyle name="Separador de milhares 7 10 4 3" xfId="17749" xr:uid="{00000000-0005-0000-0000-000012570000}"/>
    <cellStyle name="Separador de milhares 7 10 5" xfId="23654" xr:uid="{00000000-0005-0000-0000-000013570000}"/>
    <cellStyle name="Separador de milhares 7 10 6" xfId="12481" xr:uid="{00000000-0005-0000-0000-000014570000}"/>
    <cellStyle name="Separador de milhares 7 11" xfId="2030" xr:uid="{00000000-0005-0000-0000-000015570000}"/>
    <cellStyle name="Separador de milhares 7 11 2" xfId="7934" xr:uid="{00000000-0005-0000-0000-000016570000}"/>
    <cellStyle name="Separador de milhares 7 11 2 2" xfId="30915" xr:uid="{00000000-0005-0000-0000-000017570000}"/>
    <cellStyle name="Separador de milhares 7 11 2 3" xfId="19106" xr:uid="{00000000-0005-0000-0000-000018570000}"/>
    <cellStyle name="Separador de milhares 7 11 3" xfId="25011" xr:uid="{00000000-0005-0000-0000-000019570000}"/>
    <cellStyle name="Separador de milhares 7 11 4" xfId="15594" xr:uid="{00000000-0005-0000-0000-00001A570000}"/>
    <cellStyle name="Separador de milhares 7 12" xfId="6178" xr:uid="{00000000-0005-0000-0000-00001B570000}"/>
    <cellStyle name="Separador de milhares 7 12 2" xfId="9690" xr:uid="{00000000-0005-0000-0000-00001C570000}"/>
    <cellStyle name="Separador de milhares 7 12 2 2" xfId="32671" xr:uid="{00000000-0005-0000-0000-00001D570000}"/>
    <cellStyle name="Separador de milhares 7 12 2 3" xfId="21499" xr:uid="{00000000-0005-0000-0000-00001E570000}"/>
    <cellStyle name="Separador de milhares 7 12 3" xfId="29159" xr:uid="{00000000-0005-0000-0000-00001F570000}"/>
    <cellStyle name="Separador de milhares 7 12 4" xfId="13838" xr:uid="{00000000-0005-0000-0000-000020570000}"/>
    <cellStyle name="Separador de milhares 7 13" xfId="5058" xr:uid="{00000000-0005-0000-0000-000021570000}"/>
    <cellStyle name="Separador de milhares 7 13 2" xfId="20862" xr:uid="{00000000-0005-0000-0000-000022570000}"/>
    <cellStyle name="Separador de milhares 7 13 3" xfId="28039" xr:uid="{00000000-0005-0000-0000-000023570000}"/>
    <cellStyle name="Separador de milhares 7 13 4" xfId="12082" xr:uid="{00000000-0005-0000-0000-000024570000}"/>
    <cellStyle name="Separador de milhares 7 14" xfId="3777" xr:uid="{00000000-0005-0000-0000-000025570000}"/>
    <cellStyle name="Separador de milhares 7 14 2" xfId="26758" xr:uid="{00000000-0005-0000-0000-000026570000}"/>
    <cellStyle name="Separador de milhares 7 14 3" xfId="17350" xr:uid="{00000000-0005-0000-0000-000027570000}"/>
    <cellStyle name="Separador de milhares 7 15" xfId="23255" xr:uid="{00000000-0005-0000-0000-000028570000}"/>
    <cellStyle name="Separador de milhares 7 16" xfId="11437" xr:uid="{00000000-0005-0000-0000-000029570000}"/>
    <cellStyle name="Separador de milhares 7 2" xfId="293" xr:uid="{00000000-0005-0000-0000-00002A570000}"/>
    <cellStyle name="Separador de milhares 7 2 10" xfId="2053" xr:uid="{00000000-0005-0000-0000-00002B570000}"/>
    <cellStyle name="Separador de milhares 7 2 10 2" xfId="7957" xr:uid="{00000000-0005-0000-0000-00002C570000}"/>
    <cellStyle name="Separador de milhares 7 2 10 2 2" xfId="30938" xr:uid="{00000000-0005-0000-0000-00002D570000}"/>
    <cellStyle name="Separador de milhares 7 2 10 2 3" xfId="19129" xr:uid="{00000000-0005-0000-0000-00002E570000}"/>
    <cellStyle name="Separador de milhares 7 2 10 3" xfId="25034" xr:uid="{00000000-0005-0000-0000-00002F570000}"/>
    <cellStyle name="Separador de milhares 7 2 10 4" xfId="15617" xr:uid="{00000000-0005-0000-0000-000030570000}"/>
    <cellStyle name="Separador de milhares 7 2 11" xfId="6201" xr:uid="{00000000-0005-0000-0000-000031570000}"/>
    <cellStyle name="Separador de milhares 7 2 11 2" xfId="9713" xr:uid="{00000000-0005-0000-0000-000032570000}"/>
    <cellStyle name="Separador de milhares 7 2 11 2 2" xfId="32694" xr:uid="{00000000-0005-0000-0000-000033570000}"/>
    <cellStyle name="Separador de milhares 7 2 11 2 3" xfId="21522" xr:uid="{00000000-0005-0000-0000-000034570000}"/>
    <cellStyle name="Separador de milhares 7 2 11 3" xfId="29182" xr:uid="{00000000-0005-0000-0000-000035570000}"/>
    <cellStyle name="Separador de milhares 7 2 11 4" xfId="13861" xr:uid="{00000000-0005-0000-0000-000036570000}"/>
    <cellStyle name="Separador de milhares 7 2 12" xfId="5081" xr:uid="{00000000-0005-0000-0000-000037570000}"/>
    <cellStyle name="Separador de milhares 7 2 12 2" xfId="20885" xr:uid="{00000000-0005-0000-0000-000038570000}"/>
    <cellStyle name="Separador de milhares 7 2 12 3" xfId="28062" xr:uid="{00000000-0005-0000-0000-000039570000}"/>
    <cellStyle name="Separador de milhares 7 2 12 4" xfId="12105" xr:uid="{00000000-0005-0000-0000-00003A570000}"/>
    <cellStyle name="Separador de milhares 7 2 13" xfId="3800" xr:uid="{00000000-0005-0000-0000-00003B570000}"/>
    <cellStyle name="Separador de milhares 7 2 13 2" xfId="26781" xr:uid="{00000000-0005-0000-0000-00003C570000}"/>
    <cellStyle name="Separador de milhares 7 2 13 3" xfId="17373" xr:uid="{00000000-0005-0000-0000-00003D570000}"/>
    <cellStyle name="Separador de milhares 7 2 14" xfId="23278" xr:uid="{00000000-0005-0000-0000-00003E570000}"/>
    <cellStyle name="Separador de milhares 7 2 15" xfId="11460" xr:uid="{00000000-0005-0000-0000-00003F570000}"/>
    <cellStyle name="Separador de milhares 7 2 2" xfId="448" xr:uid="{00000000-0005-0000-0000-000040570000}"/>
    <cellStyle name="Separador de milhares 7 2 2 10" xfId="23431" xr:uid="{00000000-0005-0000-0000-000041570000}"/>
    <cellStyle name="Separador de milhares 7 2 2 11" xfId="11545" xr:uid="{00000000-0005-0000-0000-000042570000}"/>
    <cellStyle name="Separador de milhares 7 2 2 2" xfId="609" xr:uid="{00000000-0005-0000-0000-000043570000}"/>
    <cellStyle name="Separador de milhares 7 2 2 2 2" xfId="1892" xr:uid="{00000000-0005-0000-0000-000044570000}"/>
    <cellStyle name="Separador de milhares 7 2 2 2 2 2" xfId="3648" xr:uid="{00000000-0005-0000-0000-000045570000}"/>
    <cellStyle name="Separador de milhares 7 2 2 2 2 2 2" xfId="9552" xr:uid="{00000000-0005-0000-0000-000046570000}"/>
    <cellStyle name="Separador de milhares 7 2 2 2 2 2 2 2" xfId="32533" xr:uid="{00000000-0005-0000-0000-000047570000}"/>
    <cellStyle name="Separador de milhares 7 2 2 2 2 2 2 3" xfId="20724" xr:uid="{00000000-0005-0000-0000-000048570000}"/>
    <cellStyle name="Separador de milhares 7 2 2 2 2 2 3" xfId="26629" xr:uid="{00000000-0005-0000-0000-000049570000}"/>
    <cellStyle name="Separador de milhares 7 2 2 2 2 2 4" xfId="17212" xr:uid="{00000000-0005-0000-0000-00004A570000}"/>
    <cellStyle name="Separador de milhares 7 2 2 2 2 3" xfId="7796" xr:uid="{00000000-0005-0000-0000-00004B570000}"/>
    <cellStyle name="Separador de milhares 7 2 2 2 2 3 2" xfId="11308" xr:uid="{00000000-0005-0000-0000-00004C570000}"/>
    <cellStyle name="Separador de milhares 7 2 2 2 2 3 2 2" xfId="34289" xr:uid="{00000000-0005-0000-0000-00004D570000}"/>
    <cellStyle name="Separador de milhares 7 2 2 2 2 3 2 3" xfId="23117" xr:uid="{00000000-0005-0000-0000-00004E570000}"/>
    <cellStyle name="Separador de milhares 7 2 2 2 2 3 3" xfId="30777" xr:uid="{00000000-0005-0000-0000-00004F570000}"/>
    <cellStyle name="Separador de milhares 7 2 2 2 2 3 4" xfId="15456" xr:uid="{00000000-0005-0000-0000-000050570000}"/>
    <cellStyle name="Separador de milhares 7 2 2 2 2 4" xfId="4920" xr:uid="{00000000-0005-0000-0000-000051570000}"/>
    <cellStyle name="Separador de milhares 7 2 2 2 2 4 2" xfId="27901" xr:uid="{00000000-0005-0000-0000-000052570000}"/>
    <cellStyle name="Separador de milhares 7 2 2 2 2 4 3" xfId="18968" xr:uid="{00000000-0005-0000-0000-000053570000}"/>
    <cellStyle name="Separador de milhares 7 2 2 2 2 5" xfId="24873" xr:uid="{00000000-0005-0000-0000-000054570000}"/>
    <cellStyle name="Separador de milhares 7 2 2 2 2 6" xfId="13700" xr:uid="{00000000-0005-0000-0000-000055570000}"/>
    <cellStyle name="Separador de milhares 7 2 2 2 3" xfId="1256" xr:uid="{00000000-0005-0000-0000-000056570000}"/>
    <cellStyle name="Separador de milhares 7 2 2 2 3 2" xfId="3012" xr:uid="{00000000-0005-0000-0000-000057570000}"/>
    <cellStyle name="Separador de milhares 7 2 2 2 3 2 2" xfId="8916" xr:uid="{00000000-0005-0000-0000-000058570000}"/>
    <cellStyle name="Separador de milhares 7 2 2 2 3 2 2 2" xfId="31897" xr:uid="{00000000-0005-0000-0000-000059570000}"/>
    <cellStyle name="Separador de milhares 7 2 2 2 3 2 2 3" xfId="20088" xr:uid="{00000000-0005-0000-0000-00005A570000}"/>
    <cellStyle name="Separador de milhares 7 2 2 2 3 2 3" xfId="25993" xr:uid="{00000000-0005-0000-0000-00005B570000}"/>
    <cellStyle name="Separador de milhares 7 2 2 2 3 2 4" xfId="16576" xr:uid="{00000000-0005-0000-0000-00005C570000}"/>
    <cellStyle name="Separador de milhares 7 2 2 2 3 3" xfId="7160" xr:uid="{00000000-0005-0000-0000-00005D570000}"/>
    <cellStyle name="Separador de milhares 7 2 2 2 3 3 2" xfId="10672" xr:uid="{00000000-0005-0000-0000-00005E570000}"/>
    <cellStyle name="Separador de milhares 7 2 2 2 3 3 2 2" xfId="33653" xr:uid="{00000000-0005-0000-0000-00005F570000}"/>
    <cellStyle name="Separador de milhares 7 2 2 2 3 3 2 3" xfId="22481" xr:uid="{00000000-0005-0000-0000-000060570000}"/>
    <cellStyle name="Separador de milhares 7 2 2 2 3 3 3" xfId="30141" xr:uid="{00000000-0005-0000-0000-000061570000}"/>
    <cellStyle name="Separador de milhares 7 2 2 2 3 3 4" xfId="14820" xr:uid="{00000000-0005-0000-0000-000062570000}"/>
    <cellStyle name="Separador de milhares 7 2 2 2 3 4" xfId="5964" xr:uid="{00000000-0005-0000-0000-000063570000}"/>
    <cellStyle name="Separador de milhares 7 2 2 2 3 4 2" xfId="28945" xr:uid="{00000000-0005-0000-0000-000064570000}"/>
    <cellStyle name="Separador de milhares 7 2 2 2 3 4 3" xfId="18332" xr:uid="{00000000-0005-0000-0000-000065570000}"/>
    <cellStyle name="Separador de milhares 7 2 2 2 3 5" xfId="24237" xr:uid="{00000000-0005-0000-0000-000066570000}"/>
    <cellStyle name="Separador de milhares 7 2 2 2 3 6" xfId="13064" xr:uid="{00000000-0005-0000-0000-000067570000}"/>
    <cellStyle name="Separador de milhares 7 2 2 2 4" xfId="2367" xr:uid="{00000000-0005-0000-0000-000068570000}"/>
    <cellStyle name="Separador de milhares 7 2 2 2 4 2" xfId="8271" xr:uid="{00000000-0005-0000-0000-000069570000}"/>
    <cellStyle name="Separador de milhares 7 2 2 2 4 2 2" xfId="31252" xr:uid="{00000000-0005-0000-0000-00006A570000}"/>
    <cellStyle name="Separador de milhares 7 2 2 2 4 2 3" xfId="19443" xr:uid="{00000000-0005-0000-0000-00006B570000}"/>
    <cellStyle name="Separador de milhares 7 2 2 2 4 3" xfId="25348" xr:uid="{00000000-0005-0000-0000-00006C570000}"/>
    <cellStyle name="Separador de milhares 7 2 2 2 4 4" xfId="15931" xr:uid="{00000000-0005-0000-0000-00006D570000}"/>
    <cellStyle name="Separador de milhares 7 2 2 2 5" xfId="6515" xr:uid="{00000000-0005-0000-0000-00006E570000}"/>
    <cellStyle name="Separador de milhares 7 2 2 2 5 2" xfId="10027" xr:uid="{00000000-0005-0000-0000-00006F570000}"/>
    <cellStyle name="Separador de milhares 7 2 2 2 5 2 2" xfId="33008" xr:uid="{00000000-0005-0000-0000-000070570000}"/>
    <cellStyle name="Separador de milhares 7 2 2 2 5 2 3" xfId="21836" xr:uid="{00000000-0005-0000-0000-000071570000}"/>
    <cellStyle name="Separador de milhares 7 2 2 2 5 3" xfId="29496" xr:uid="{00000000-0005-0000-0000-000072570000}"/>
    <cellStyle name="Separador de milhares 7 2 2 2 5 4" xfId="14175" xr:uid="{00000000-0005-0000-0000-000073570000}"/>
    <cellStyle name="Separador de milhares 7 2 2 2 6" xfId="5395" xr:uid="{00000000-0005-0000-0000-000074570000}"/>
    <cellStyle name="Separador de milhares 7 2 2 2 6 2" xfId="21199" xr:uid="{00000000-0005-0000-0000-000075570000}"/>
    <cellStyle name="Separador de milhares 7 2 2 2 6 3" xfId="28376" xr:uid="{00000000-0005-0000-0000-000076570000}"/>
    <cellStyle name="Separador de milhares 7 2 2 2 6 4" xfId="12419" xr:uid="{00000000-0005-0000-0000-000077570000}"/>
    <cellStyle name="Separador de milhares 7 2 2 2 7" xfId="4284" xr:uid="{00000000-0005-0000-0000-000078570000}"/>
    <cellStyle name="Separador de milhares 7 2 2 2 7 2" xfId="27265" xr:uid="{00000000-0005-0000-0000-000079570000}"/>
    <cellStyle name="Separador de milhares 7 2 2 2 7 3" xfId="17687" xr:uid="{00000000-0005-0000-0000-00007A570000}"/>
    <cellStyle name="Separador de milhares 7 2 2 2 8" xfId="23592" xr:uid="{00000000-0005-0000-0000-00007B570000}"/>
    <cellStyle name="Separador de milhares 7 2 2 2 9" xfId="11944" xr:uid="{00000000-0005-0000-0000-00007C570000}"/>
    <cellStyle name="Separador de milhares 7 2 2 3" xfId="1095" xr:uid="{00000000-0005-0000-0000-00007D570000}"/>
    <cellStyle name="Separador de milhares 7 2 2 3 2" xfId="1731" xr:uid="{00000000-0005-0000-0000-00007E570000}"/>
    <cellStyle name="Separador de milhares 7 2 2 3 2 2" xfId="3487" xr:uid="{00000000-0005-0000-0000-00007F570000}"/>
    <cellStyle name="Separador de milhares 7 2 2 3 2 2 2" xfId="9391" xr:uid="{00000000-0005-0000-0000-000080570000}"/>
    <cellStyle name="Separador de milhares 7 2 2 3 2 2 2 2" xfId="32372" xr:uid="{00000000-0005-0000-0000-000081570000}"/>
    <cellStyle name="Separador de milhares 7 2 2 3 2 2 2 3" xfId="20563" xr:uid="{00000000-0005-0000-0000-000082570000}"/>
    <cellStyle name="Separador de milhares 7 2 2 3 2 2 3" xfId="26468" xr:uid="{00000000-0005-0000-0000-000083570000}"/>
    <cellStyle name="Separador de milhares 7 2 2 3 2 2 4" xfId="17051" xr:uid="{00000000-0005-0000-0000-000084570000}"/>
    <cellStyle name="Separador de milhares 7 2 2 3 2 3" xfId="7635" xr:uid="{00000000-0005-0000-0000-000085570000}"/>
    <cellStyle name="Separador de milhares 7 2 2 3 2 3 2" xfId="11147" xr:uid="{00000000-0005-0000-0000-000086570000}"/>
    <cellStyle name="Separador de milhares 7 2 2 3 2 3 2 2" xfId="34128" xr:uid="{00000000-0005-0000-0000-000087570000}"/>
    <cellStyle name="Separador de milhares 7 2 2 3 2 3 2 3" xfId="22956" xr:uid="{00000000-0005-0000-0000-000088570000}"/>
    <cellStyle name="Separador de milhares 7 2 2 3 2 3 3" xfId="30616" xr:uid="{00000000-0005-0000-0000-000089570000}"/>
    <cellStyle name="Separador de milhares 7 2 2 3 2 3 4" xfId="15295" xr:uid="{00000000-0005-0000-0000-00008A570000}"/>
    <cellStyle name="Separador de milhares 7 2 2 3 2 4" xfId="4759" xr:uid="{00000000-0005-0000-0000-00008B570000}"/>
    <cellStyle name="Separador de milhares 7 2 2 3 2 4 2" xfId="27740" xr:uid="{00000000-0005-0000-0000-00008C570000}"/>
    <cellStyle name="Separador de milhares 7 2 2 3 2 4 3" xfId="18807" xr:uid="{00000000-0005-0000-0000-00008D570000}"/>
    <cellStyle name="Separador de milhares 7 2 2 3 2 5" xfId="24712" xr:uid="{00000000-0005-0000-0000-00008E570000}"/>
    <cellStyle name="Separador de milhares 7 2 2 3 2 6" xfId="13539" xr:uid="{00000000-0005-0000-0000-00008F570000}"/>
    <cellStyle name="Separador de milhares 7 2 2 3 3" xfId="2851" xr:uid="{00000000-0005-0000-0000-000090570000}"/>
    <cellStyle name="Separador de milhares 7 2 2 3 3 2" xfId="8755" xr:uid="{00000000-0005-0000-0000-000091570000}"/>
    <cellStyle name="Separador de milhares 7 2 2 3 3 2 2" xfId="31736" xr:uid="{00000000-0005-0000-0000-000092570000}"/>
    <cellStyle name="Separador de milhares 7 2 2 3 3 2 3" xfId="19927" xr:uid="{00000000-0005-0000-0000-000093570000}"/>
    <cellStyle name="Separador de milhares 7 2 2 3 3 3" xfId="25832" xr:uid="{00000000-0005-0000-0000-000094570000}"/>
    <cellStyle name="Separador de milhares 7 2 2 3 3 4" xfId="16415" xr:uid="{00000000-0005-0000-0000-000095570000}"/>
    <cellStyle name="Separador de milhares 7 2 2 3 4" xfId="6999" xr:uid="{00000000-0005-0000-0000-000096570000}"/>
    <cellStyle name="Separador de milhares 7 2 2 3 4 2" xfId="10511" xr:uid="{00000000-0005-0000-0000-000097570000}"/>
    <cellStyle name="Separador de milhares 7 2 2 3 4 2 2" xfId="33492" xr:uid="{00000000-0005-0000-0000-000098570000}"/>
    <cellStyle name="Separador de milhares 7 2 2 3 4 2 3" xfId="22320" xr:uid="{00000000-0005-0000-0000-000099570000}"/>
    <cellStyle name="Separador de milhares 7 2 2 3 4 3" xfId="29980" xr:uid="{00000000-0005-0000-0000-00009A570000}"/>
    <cellStyle name="Separador de milhares 7 2 2 3 4 4" xfId="14659" xr:uid="{00000000-0005-0000-0000-00009B570000}"/>
    <cellStyle name="Separador de milhares 7 2 2 3 5" xfId="5803" xr:uid="{00000000-0005-0000-0000-00009C570000}"/>
    <cellStyle name="Separador de milhares 7 2 2 3 5 2" xfId="21361" xr:uid="{00000000-0005-0000-0000-00009D570000}"/>
    <cellStyle name="Separador de milhares 7 2 2 3 5 3" xfId="28784" xr:uid="{00000000-0005-0000-0000-00009E570000}"/>
    <cellStyle name="Separador de milhares 7 2 2 3 5 4" xfId="12903" xr:uid="{00000000-0005-0000-0000-00009F570000}"/>
    <cellStyle name="Separador de milhares 7 2 2 3 6" xfId="4123" xr:uid="{00000000-0005-0000-0000-0000A0570000}"/>
    <cellStyle name="Separador de milhares 7 2 2 3 6 2" xfId="27104" xr:uid="{00000000-0005-0000-0000-0000A1570000}"/>
    <cellStyle name="Separador de milhares 7 2 2 3 6 3" xfId="18171" xr:uid="{00000000-0005-0000-0000-0000A2570000}"/>
    <cellStyle name="Separador de milhares 7 2 2 3 7" xfId="24076" xr:uid="{00000000-0005-0000-0000-0000A3570000}"/>
    <cellStyle name="Separador de milhares 7 2 2 3 8" xfId="11783" xr:uid="{00000000-0005-0000-0000-0000A4570000}"/>
    <cellStyle name="Separador de milhares 7 2 2 4" xfId="1493" xr:uid="{00000000-0005-0000-0000-0000A5570000}"/>
    <cellStyle name="Separador de milhares 7 2 2 4 2" xfId="3249" xr:uid="{00000000-0005-0000-0000-0000A6570000}"/>
    <cellStyle name="Separador de milhares 7 2 2 4 2 2" xfId="9153" xr:uid="{00000000-0005-0000-0000-0000A7570000}"/>
    <cellStyle name="Separador de milhares 7 2 2 4 2 2 2" xfId="32134" xr:uid="{00000000-0005-0000-0000-0000A8570000}"/>
    <cellStyle name="Separador de milhares 7 2 2 4 2 2 3" xfId="20325" xr:uid="{00000000-0005-0000-0000-0000A9570000}"/>
    <cellStyle name="Separador de milhares 7 2 2 4 2 3" xfId="26230" xr:uid="{00000000-0005-0000-0000-0000AA570000}"/>
    <cellStyle name="Separador de milhares 7 2 2 4 2 4" xfId="16813" xr:uid="{00000000-0005-0000-0000-0000AB570000}"/>
    <cellStyle name="Separador de milhares 7 2 2 4 3" xfId="7397" xr:uid="{00000000-0005-0000-0000-0000AC570000}"/>
    <cellStyle name="Separador de milhares 7 2 2 4 3 2" xfId="10909" xr:uid="{00000000-0005-0000-0000-0000AD570000}"/>
    <cellStyle name="Separador de milhares 7 2 2 4 3 2 2" xfId="33890" xr:uid="{00000000-0005-0000-0000-0000AE570000}"/>
    <cellStyle name="Separador de milhares 7 2 2 4 3 2 3" xfId="22718" xr:uid="{00000000-0005-0000-0000-0000AF570000}"/>
    <cellStyle name="Separador de milhares 7 2 2 4 3 3" xfId="30378" xr:uid="{00000000-0005-0000-0000-0000B0570000}"/>
    <cellStyle name="Separador de milhares 7 2 2 4 3 4" xfId="15057" xr:uid="{00000000-0005-0000-0000-0000B1570000}"/>
    <cellStyle name="Separador de milhares 7 2 2 4 4" xfId="4521" xr:uid="{00000000-0005-0000-0000-0000B2570000}"/>
    <cellStyle name="Separador de milhares 7 2 2 4 4 2" xfId="27502" xr:uid="{00000000-0005-0000-0000-0000B3570000}"/>
    <cellStyle name="Separador de milhares 7 2 2 4 4 3" xfId="18569" xr:uid="{00000000-0005-0000-0000-0000B4570000}"/>
    <cellStyle name="Separador de milhares 7 2 2 4 5" xfId="24474" xr:uid="{00000000-0005-0000-0000-0000B5570000}"/>
    <cellStyle name="Separador de milhares 7 2 2 4 6" xfId="13301" xr:uid="{00000000-0005-0000-0000-0000B6570000}"/>
    <cellStyle name="Separador de milhares 7 2 2 5" xfId="857" xr:uid="{00000000-0005-0000-0000-0000B7570000}"/>
    <cellStyle name="Separador de milhares 7 2 2 5 2" xfId="2613" xr:uid="{00000000-0005-0000-0000-0000B8570000}"/>
    <cellStyle name="Separador de milhares 7 2 2 5 2 2" xfId="8517" xr:uid="{00000000-0005-0000-0000-0000B9570000}"/>
    <cellStyle name="Separador de milhares 7 2 2 5 2 2 2" xfId="31498" xr:uid="{00000000-0005-0000-0000-0000BA570000}"/>
    <cellStyle name="Separador de milhares 7 2 2 5 2 2 3" xfId="19689" xr:uid="{00000000-0005-0000-0000-0000BB570000}"/>
    <cellStyle name="Separador de milhares 7 2 2 5 2 3" xfId="25594" xr:uid="{00000000-0005-0000-0000-0000BC570000}"/>
    <cellStyle name="Separador de milhares 7 2 2 5 2 4" xfId="16177" xr:uid="{00000000-0005-0000-0000-0000BD570000}"/>
    <cellStyle name="Separador de milhares 7 2 2 5 3" xfId="6761" xr:uid="{00000000-0005-0000-0000-0000BE570000}"/>
    <cellStyle name="Separador de milhares 7 2 2 5 3 2" xfId="10273" xr:uid="{00000000-0005-0000-0000-0000BF570000}"/>
    <cellStyle name="Separador de milhares 7 2 2 5 3 2 2" xfId="33254" xr:uid="{00000000-0005-0000-0000-0000C0570000}"/>
    <cellStyle name="Separador de milhares 7 2 2 5 3 2 3" xfId="22082" xr:uid="{00000000-0005-0000-0000-0000C1570000}"/>
    <cellStyle name="Separador de milhares 7 2 2 5 3 3" xfId="29742" xr:uid="{00000000-0005-0000-0000-0000C2570000}"/>
    <cellStyle name="Separador de milhares 7 2 2 5 3 4" xfId="14421" xr:uid="{00000000-0005-0000-0000-0000C3570000}"/>
    <cellStyle name="Separador de milhares 7 2 2 5 4" xfId="5565" xr:uid="{00000000-0005-0000-0000-0000C4570000}"/>
    <cellStyle name="Separador de milhares 7 2 2 5 4 2" xfId="28546" xr:uid="{00000000-0005-0000-0000-0000C5570000}"/>
    <cellStyle name="Separador de milhares 7 2 2 5 4 3" xfId="17933" xr:uid="{00000000-0005-0000-0000-0000C6570000}"/>
    <cellStyle name="Separador de milhares 7 2 2 5 5" xfId="23838" xr:uid="{00000000-0005-0000-0000-0000C7570000}"/>
    <cellStyle name="Separador de milhares 7 2 2 5 6" xfId="12665" xr:uid="{00000000-0005-0000-0000-0000C8570000}"/>
    <cellStyle name="Separador de milhares 7 2 2 6" xfId="2206" xr:uid="{00000000-0005-0000-0000-0000C9570000}"/>
    <cellStyle name="Separador de milhares 7 2 2 6 2" xfId="8110" xr:uid="{00000000-0005-0000-0000-0000CA570000}"/>
    <cellStyle name="Separador de milhares 7 2 2 6 2 2" xfId="31091" xr:uid="{00000000-0005-0000-0000-0000CB570000}"/>
    <cellStyle name="Separador de milhares 7 2 2 6 2 3" xfId="19282" xr:uid="{00000000-0005-0000-0000-0000CC570000}"/>
    <cellStyle name="Separador de milhares 7 2 2 6 3" xfId="25187" xr:uid="{00000000-0005-0000-0000-0000CD570000}"/>
    <cellStyle name="Separador de milhares 7 2 2 6 4" xfId="15770" xr:uid="{00000000-0005-0000-0000-0000CE570000}"/>
    <cellStyle name="Separador de milhares 7 2 2 7" xfId="6354" xr:uid="{00000000-0005-0000-0000-0000CF570000}"/>
    <cellStyle name="Separador de milhares 7 2 2 7 2" xfId="9866" xr:uid="{00000000-0005-0000-0000-0000D0570000}"/>
    <cellStyle name="Separador de milhares 7 2 2 7 2 2" xfId="32847" xr:uid="{00000000-0005-0000-0000-0000D1570000}"/>
    <cellStyle name="Separador de milhares 7 2 2 7 2 3" xfId="21675" xr:uid="{00000000-0005-0000-0000-0000D2570000}"/>
    <cellStyle name="Separador de milhares 7 2 2 7 3" xfId="29335" xr:uid="{00000000-0005-0000-0000-0000D3570000}"/>
    <cellStyle name="Separador de milhares 7 2 2 7 4" xfId="14014" xr:uid="{00000000-0005-0000-0000-0000D4570000}"/>
    <cellStyle name="Separador de milhares 7 2 2 8" xfId="5234" xr:uid="{00000000-0005-0000-0000-0000D5570000}"/>
    <cellStyle name="Separador de milhares 7 2 2 8 2" xfId="21038" xr:uid="{00000000-0005-0000-0000-0000D6570000}"/>
    <cellStyle name="Separador de milhares 7 2 2 8 3" xfId="28215" xr:uid="{00000000-0005-0000-0000-0000D7570000}"/>
    <cellStyle name="Separador de milhares 7 2 2 8 4" xfId="12258" xr:uid="{00000000-0005-0000-0000-0000D8570000}"/>
    <cellStyle name="Separador de milhares 7 2 2 9" xfId="3885" xr:uid="{00000000-0005-0000-0000-0000D9570000}"/>
    <cellStyle name="Separador de milhares 7 2 2 9 2" xfId="26866" xr:uid="{00000000-0005-0000-0000-0000DA570000}"/>
    <cellStyle name="Separador de milhares 7 2 2 9 3" xfId="17526" xr:uid="{00000000-0005-0000-0000-0000DB570000}"/>
    <cellStyle name="Separador de milhares 7 2 3" xfId="366" xr:uid="{00000000-0005-0000-0000-0000DC570000}"/>
    <cellStyle name="Separador de milhares 7 2 3 2" xfId="1650" xr:uid="{00000000-0005-0000-0000-0000DD570000}"/>
    <cellStyle name="Separador de milhares 7 2 3 2 2" xfId="3406" xr:uid="{00000000-0005-0000-0000-0000DE570000}"/>
    <cellStyle name="Separador de milhares 7 2 3 2 2 2" xfId="9310" xr:uid="{00000000-0005-0000-0000-0000DF570000}"/>
    <cellStyle name="Separador de milhares 7 2 3 2 2 2 2" xfId="32291" xr:uid="{00000000-0005-0000-0000-0000E0570000}"/>
    <cellStyle name="Separador de milhares 7 2 3 2 2 2 3" xfId="20482" xr:uid="{00000000-0005-0000-0000-0000E1570000}"/>
    <cellStyle name="Separador de milhares 7 2 3 2 2 3" xfId="26387" xr:uid="{00000000-0005-0000-0000-0000E2570000}"/>
    <cellStyle name="Separador de milhares 7 2 3 2 2 4" xfId="16970" xr:uid="{00000000-0005-0000-0000-0000E3570000}"/>
    <cellStyle name="Separador de milhares 7 2 3 2 3" xfId="7554" xr:uid="{00000000-0005-0000-0000-0000E4570000}"/>
    <cellStyle name="Separador de milhares 7 2 3 2 3 2" xfId="11066" xr:uid="{00000000-0005-0000-0000-0000E5570000}"/>
    <cellStyle name="Separador de milhares 7 2 3 2 3 2 2" xfId="34047" xr:uid="{00000000-0005-0000-0000-0000E6570000}"/>
    <cellStyle name="Separador de milhares 7 2 3 2 3 2 3" xfId="22875" xr:uid="{00000000-0005-0000-0000-0000E7570000}"/>
    <cellStyle name="Separador de milhares 7 2 3 2 3 3" xfId="30535" xr:uid="{00000000-0005-0000-0000-0000E8570000}"/>
    <cellStyle name="Separador de milhares 7 2 3 2 3 4" xfId="15214" xr:uid="{00000000-0005-0000-0000-0000E9570000}"/>
    <cellStyle name="Separador de milhares 7 2 3 2 4" xfId="4678" xr:uid="{00000000-0005-0000-0000-0000EA570000}"/>
    <cellStyle name="Separador de milhares 7 2 3 2 4 2" xfId="27659" xr:uid="{00000000-0005-0000-0000-0000EB570000}"/>
    <cellStyle name="Separador de milhares 7 2 3 2 4 3" xfId="18726" xr:uid="{00000000-0005-0000-0000-0000EC570000}"/>
    <cellStyle name="Separador de milhares 7 2 3 2 5" xfId="24631" xr:uid="{00000000-0005-0000-0000-0000ED570000}"/>
    <cellStyle name="Separador de milhares 7 2 3 2 6" xfId="13458" xr:uid="{00000000-0005-0000-0000-0000EE570000}"/>
    <cellStyle name="Separador de milhares 7 2 3 3" xfId="1014" xr:uid="{00000000-0005-0000-0000-0000EF570000}"/>
    <cellStyle name="Separador de milhares 7 2 3 3 2" xfId="2770" xr:uid="{00000000-0005-0000-0000-0000F0570000}"/>
    <cellStyle name="Separador de milhares 7 2 3 3 2 2" xfId="8674" xr:uid="{00000000-0005-0000-0000-0000F1570000}"/>
    <cellStyle name="Separador de milhares 7 2 3 3 2 2 2" xfId="31655" xr:uid="{00000000-0005-0000-0000-0000F2570000}"/>
    <cellStyle name="Separador de milhares 7 2 3 3 2 2 3" xfId="19846" xr:uid="{00000000-0005-0000-0000-0000F3570000}"/>
    <cellStyle name="Separador de milhares 7 2 3 3 2 3" xfId="25751" xr:uid="{00000000-0005-0000-0000-0000F4570000}"/>
    <cellStyle name="Separador de milhares 7 2 3 3 2 4" xfId="16334" xr:uid="{00000000-0005-0000-0000-0000F5570000}"/>
    <cellStyle name="Separador de milhares 7 2 3 3 3" xfId="6918" xr:uid="{00000000-0005-0000-0000-0000F6570000}"/>
    <cellStyle name="Separador de milhares 7 2 3 3 3 2" xfId="10430" xr:uid="{00000000-0005-0000-0000-0000F7570000}"/>
    <cellStyle name="Separador de milhares 7 2 3 3 3 2 2" xfId="33411" xr:uid="{00000000-0005-0000-0000-0000F8570000}"/>
    <cellStyle name="Separador de milhares 7 2 3 3 3 2 3" xfId="22239" xr:uid="{00000000-0005-0000-0000-0000F9570000}"/>
    <cellStyle name="Separador de milhares 7 2 3 3 3 3" xfId="29899" xr:uid="{00000000-0005-0000-0000-0000FA570000}"/>
    <cellStyle name="Separador de milhares 7 2 3 3 3 4" xfId="14578" xr:uid="{00000000-0005-0000-0000-0000FB570000}"/>
    <cellStyle name="Separador de milhares 7 2 3 3 4" xfId="5722" xr:uid="{00000000-0005-0000-0000-0000FC570000}"/>
    <cellStyle name="Separador de milhares 7 2 3 3 4 2" xfId="28703" xr:uid="{00000000-0005-0000-0000-0000FD570000}"/>
    <cellStyle name="Separador de milhares 7 2 3 3 4 3" xfId="18090" xr:uid="{00000000-0005-0000-0000-0000FE570000}"/>
    <cellStyle name="Separador de milhares 7 2 3 3 5" xfId="23995" xr:uid="{00000000-0005-0000-0000-0000FF570000}"/>
    <cellStyle name="Separador de milhares 7 2 3 3 6" xfId="12822" xr:uid="{00000000-0005-0000-0000-000000580000}"/>
    <cellStyle name="Separador de milhares 7 2 3 4" xfId="2125" xr:uid="{00000000-0005-0000-0000-000001580000}"/>
    <cellStyle name="Separador de milhares 7 2 3 4 2" xfId="8029" xr:uid="{00000000-0005-0000-0000-000002580000}"/>
    <cellStyle name="Separador de milhares 7 2 3 4 2 2" xfId="31010" xr:uid="{00000000-0005-0000-0000-000003580000}"/>
    <cellStyle name="Separador de milhares 7 2 3 4 2 3" xfId="19201" xr:uid="{00000000-0005-0000-0000-000004580000}"/>
    <cellStyle name="Separador de milhares 7 2 3 4 3" xfId="25106" xr:uid="{00000000-0005-0000-0000-000005580000}"/>
    <cellStyle name="Separador de milhares 7 2 3 4 4" xfId="15689" xr:uid="{00000000-0005-0000-0000-000006580000}"/>
    <cellStyle name="Separador de milhares 7 2 3 5" xfId="6273" xr:uid="{00000000-0005-0000-0000-000007580000}"/>
    <cellStyle name="Separador de milhares 7 2 3 5 2" xfId="9785" xr:uid="{00000000-0005-0000-0000-000008580000}"/>
    <cellStyle name="Separador de milhares 7 2 3 5 2 2" xfId="32766" xr:uid="{00000000-0005-0000-0000-000009580000}"/>
    <cellStyle name="Separador de milhares 7 2 3 5 2 3" xfId="21594" xr:uid="{00000000-0005-0000-0000-00000A580000}"/>
    <cellStyle name="Separador de milhares 7 2 3 5 3" xfId="29254" xr:uid="{00000000-0005-0000-0000-00000B580000}"/>
    <cellStyle name="Separador de milhares 7 2 3 5 4" xfId="13933" xr:uid="{00000000-0005-0000-0000-00000C580000}"/>
    <cellStyle name="Separador de milhares 7 2 3 6" xfId="5153" xr:uid="{00000000-0005-0000-0000-00000D580000}"/>
    <cellStyle name="Separador de milhares 7 2 3 6 2" xfId="20957" xr:uid="{00000000-0005-0000-0000-00000E580000}"/>
    <cellStyle name="Separador de milhares 7 2 3 6 3" xfId="28134" xr:uid="{00000000-0005-0000-0000-00000F580000}"/>
    <cellStyle name="Separador de milhares 7 2 3 6 4" xfId="12177" xr:uid="{00000000-0005-0000-0000-000010580000}"/>
    <cellStyle name="Separador de milhares 7 2 3 7" xfId="4042" xr:uid="{00000000-0005-0000-0000-000011580000}"/>
    <cellStyle name="Separador de milhares 7 2 3 7 2" xfId="27023" xr:uid="{00000000-0005-0000-0000-000012580000}"/>
    <cellStyle name="Separador de milhares 7 2 3 7 3" xfId="17445" xr:uid="{00000000-0005-0000-0000-000013580000}"/>
    <cellStyle name="Separador de milhares 7 2 3 8" xfId="23350" xr:uid="{00000000-0005-0000-0000-000014580000}"/>
    <cellStyle name="Separador de milhares 7 2 3 9" xfId="11702" xr:uid="{00000000-0005-0000-0000-000015580000}"/>
    <cellStyle name="Separador de milhares 7 2 4" xfId="524" xr:uid="{00000000-0005-0000-0000-000016580000}"/>
    <cellStyle name="Separador de milhares 7 2 4 2" xfId="1807" xr:uid="{00000000-0005-0000-0000-000017580000}"/>
    <cellStyle name="Separador de milhares 7 2 4 2 2" xfId="3563" xr:uid="{00000000-0005-0000-0000-000018580000}"/>
    <cellStyle name="Separador de milhares 7 2 4 2 2 2" xfId="9467" xr:uid="{00000000-0005-0000-0000-000019580000}"/>
    <cellStyle name="Separador de milhares 7 2 4 2 2 2 2" xfId="32448" xr:uid="{00000000-0005-0000-0000-00001A580000}"/>
    <cellStyle name="Separador de milhares 7 2 4 2 2 2 3" xfId="20639" xr:uid="{00000000-0005-0000-0000-00001B580000}"/>
    <cellStyle name="Separador de milhares 7 2 4 2 2 3" xfId="26544" xr:uid="{00000000-0005-0000-0000-00001C580000}"/>
    <cellStyle name="Separador de milhares 7 2 4 2 2 4" xfId="17127" xr:uid="{00000000-0005-0000-0000-00001D580000}"/>
    <cellStyle name="Separador de milhares 7 2 4 2 3" xfId="7711" xr:uid="{00000000-0005-0000-0000-00001E580000}"/>
    <cellStyle name="Separador de milhares 7 2 4 2 3 2" xfId="11223" xr:uid="{00000000-0005-0000-0000-00001F580000}"/>
    <cellStyle name="Separador de milhares 7 2 4 2 3 2 2" xfId="34204" xr:uid="{00000000-0005-0000-0000-000020580000}"/>
    <cellStyle name="Separador de milhares 7 2 4 2 3 2 3" xfId="23032" xr:uid="{00000000-0005-0000-0000-000021580000}"/>
    <cellStyle name="Separador de milhares 7 2 4 2 3 3" xfId="30692" xr:uid="{00000000-0005-0000-0000-000022580000}"/>
    <cellStyle name="Separador de milhares 7 2 4 2 3 4" xfId="15371" xr:uid="{00000000-0005-0000-0000-000023580000}"/>
    <cellStyle name="Separador de milhares 7 2 4 2 4" xfId="4835" xr:uid="{00000000-0005-0000-0000-000024580000}"/>
    <cellStyle name="Separador de milhares 7 2 4 2 4 2" xfId="27816" xr:uid="{00000000-0005-0000-0000-000025580000}"/>
    <cellStyle name="Separador de milhares 7 2 4 2 4 3" xfId="18883" xr:uid="{00000000-0005-0000-0000-000026580000}"/>
    <cellStyle name="Separador de milhares 7 2 4 2 5" xfId="24788" xr:uid="{00000000-0005-0000-0000-000027580000}"/>
    <cellStyle name="Separador de milhares 7 2 4 2 6" xfId="13615" xr:uid="{00000000-0005-0000-0000-000028580000}"/>
    <cellStyle name="Separador de milhares 7 2 4 3" xfId="1171" xr:uid="{00000000-0005-0000-0000-000029580000}"/>
    <cellStyle name="Separador de milhares 7 2 4 3 2" xfId="2927" xr:uid="{00000000-0005-0000-0000-00002A580000}"/>
    <cellStyle name="Separador de milhares 7 2 4 3 2 2" xfId="8831" xr:uid="{00000000-0005-0000-0000-00002B580000}"/>
    <cellStyle name="Separador de milhares 7 2 4 3 2 2 2" xfId="31812" xr:uid="{00000000-0005-0000-0000-00002C580000}"/>
    <cellStyle name="Separador de milhares 7 2 4 3 2 2 3" xfId="20003" xr:uid="{00000000-0005-0000-0000-00002D580000}"/>
    <cellStyle name="Separador de milhares 7 2 4 3 2 3" xfId="25908" xr:uid="{00000000-0005-0000-0000-00002E580000}"/>
    <cellStyle name="Separador de milhares 7 2 4 3 2 4" xfId="16491" xr:uid="{00000000-0005-0000-0000-00002F580000}"/>
    <cellStyle name="Separador de milhares 7 2 4 3 3" xfId="7075" xr:uid="{00000000-0005-0000-0000-000030580000}"/>
    <cellStyle name="Separador de milhares 7 2 4 3 3 2" xfId="10587" xr:uid="{00000000-0005-0000-0000-000031580000}"/>
    <cellStyle name="Separador de milhares 7 2 4 3 3 2 2" xfId="33568" xr:uid="{00000000-0005-0000-0000-000032580000}"/>
    <cellStyle name="Separador de milhares 7 2 4 3 3 2 3" xfId="22396" xr:uid="{00000000-0005-0000-0000-000033580000}"/>
    <cellStyle name="Separador de milhares 7 2 4 3 3 3" xfId="30056" xr:uid="{00000000-0005-0000-0000-000034580000}"/>
    <cellStyle name="Separador de milhares 7 2 4 3 3 4" xfId="14735" xr:uid="{00000000-0005-0000-0000-000035580000}"/>
    <cellStyle name="Separador de milhares 7 2 4 3 4" xfId="5879" xr:uid="{00000000-0005-0000-0000-000036580000}"/>
    <cellStyle name="Separador de milhares 7 2 4 3 4 2" xfId="28860" xr:uid="{00000000-0005-0000-0000-000037580000}"/>
    <cellStyle name="Separador de milhares 7 2 4 3 4 3" xfId="18247" xr:uid="{00000000-0005-0000-0000-000038580000}"/>
    <cellStyle name="Separador de milhares 7 2 4 3 5" xfId="24152" xr:uid="{00000000-0005-0000-0000-000039580000}"/>
    <cellStyle name="Separador de milhares 7 2 4 3 6" xfId="12979" xr:uid="{00000000-0005-0000-0000-00003A580000}"/>
    <cellStyle name="Separador de milhares 7 2 4 4" xfId="2282" xr:uid="{00000000-0005-0000-0000-00003B580000}"/>
    <cellStyle name="Separador de milhares 7 2 4 4 2" xfId="8186" xr:uid="{00000000-0005-0000-0000-00003C580000}"/>
    <cellStyle name="Separador de milhares 7 2 4 4 2 2" xfId="31167" xr:uid="{00000000-0005-0000-0000-00003D580000}"/>
    <cellStyle name="Separador de milhares 7 2 4 4 2 3" xfId="19358" xr:uid="{00000000-0005-0000-0000-00003E580000}"/>
    <cellStyle name="Separador de milhares 7 2 4 4 3" xfId="25263" xr:uid="{00000000-0005-0000-0000-00003F580000}"/>
    <cellStyle name="Separador de milhares 7 2 4 4 4" xfId="15846" xr:uid="{00000000-0005-0000-0000-000040580000}"/>
    <cellStyle name="Separador de milhares 7 2 4 5" xfId="6430" xr:uid="{00000000-0005-0000-0000-000041580000}"/>
    <cellStyle name="Separador de milhares 7 2 4 5 2" xfId="9942" xr:uid="{00000000-0005-0000-0000-000042580000}"/>
    <cellStyle name="Separador de milhares 7 2 4 5 2 2" xfId="32923" xr:uid="{00000000-0005-0000-0000-000043580000}"/>
    <cellStyle name="Separador de milhares 7 2 4 5 2 3" xfId="21751" xr:uid="{00000000-0005-0000-0000-000044580000}"/>
    <cellStyle name="Separador de milhares 7 2 4 5 3" xfId="29411" xr:uid="{00000000-0005-0000-0000-000045580000}"/>
    <cellStyle name="Separador de milhares 7 2 4 5 4" xfId="14090" xr:uid="{00000000-0005-0000-0000-000046580000}"/>
    <cellStyle name="Separador de milhares 7 2 4 6" xfId="5310" xr:uid="{00000000-0005-0000-0000-000047580000}"/>
    <cellStyle name="Separador de milhares 7 2 4 6 2" xfId="21114" xr:uid="{00000000-0005-0000-0000-000048580000}"/>
    <cellStyle name="Separador de milhares 7 2 4 6 3" xfId="28291" xr:uid="{00000000-0005-0000-0000-000049580000}"/>
    <cellStyle name="Separador de milhares 7 2 4 6 4" xfId="12334" xr:uid="{00000000-0005-0000-0000-00004A580000}"/>
    <cellStyle name="Separador de milhares 7 2 4 7" xfId="4199" xr:uid="{00000000-0005-0000-0000-00004B580000}"/>
    <cellStyle name="Separador de milhares 7 2 4 7 2" xfId="27180" xr:uid="{00000000-0005-0000-0000-00004C580000}"/>
    <cellStyle name="Separador de milhares 7 2 4 7 3" xfId="17602" xr:uid="{00000000-0005-0000-0000-00004D580000}"/>
    <cellStyle name="Separador de milhares 7 2 4 8" xfId="23507" xr:uid="{00000000-0005-0000-0000-00004E580000}"/>
    <cellStyle name="Separador de milhares 7 2 4 9" xfId="11859" xr:uid="{00000000-0005-0000-0000-00004F580000}"/>
    <cellStyle name="Separador de milhares 7 2 5" xfId="942" xr:uid="{00000000-0005-0000-0000-000050580000}"/>
    <cellStyle name="Separador de milhares 7 2 5 2" xfId="1578" xr:uid="{00000000-0005-0000-0000-000051580000}"/>
    <cellStyle name="Separador de milhares 7 2 5 2 2" xfId="3334" xr:uid="{00000000-0005-0000-0000-000052580000}"/>
    <cellStyle name="Separador de milhares 7 2 5 2 2 2" xfId="9238" xr:uid="{00000000-0005-0000-0000-000053580000}"/>
    <cellStyle name="Separador de milhares 7 2 5 2 2 2 2" xfId="32219" xr:uid="{00000000-0005-0000-0000-000054580000}"/>
    <cellStyle name="Separador de milhares 7 2 5 2 2 2 3" xfId="20410" xr:uid="{00000000-0005-0000-0000-000055580000}"/>
    <cellStyle name="Separador de milhares 7 2 5 2 2 3" xfId="26315" xr:uid="{00000000-0005-0000-0000-000056580000}"/>
    <cellStyle name="Separador de milhares 7 2 5 2 2 4" xfId="16898" xr:uid="{00000000-0005-0000-0000-000057580000}"/>
    <cellStyle name="Separador de milhares 7 2 5 2 3" xfId="7482" xr:uid="{00000000-0005-0000-0000-000058580000}"/>
    <cellStyle name="Separador de milhares 7 2 5 2 3 2" xfId="10994" xr:uid="{00000000-0005-0000-0000-000059580000}"/>
    <cellStyle name="Separador de milhares 7 2 5 2 3 2 2" xfId="33975" xr:uid="{00000000-0005-0000-0000-00005A580000}"/>
    <cellStyle name="Separador de milhares 7 2 5 2 3 2 3" xfId="22803" xr:uid="{00000000-0005-0000-0000-00005B580000}"/>
    <cellStyle name="Separador de milhares 7 2 5 2 3 3" xfId="30463" xr:uid="{00000000-0005-0000-0000-00005C580000}"/>
    <cellStyle name="Separador de milhares 7 2 5 2 3 4" xfId="15142" xr:uid="{00000000-0005-0000-0000-00005D580000}"/>
    <cellStyle name="Separador de milhares 7 2 5 2 4" xfId="4606" xr:uid="{00000000-0005-0000-0000-00005E580000}"/>
    <cellStyle name="Separador de milhares 7 2 5 2 4 2" xfId="27587" xr:uid="{00000000-0005-0000-0000-00005F580000}"/>
    <cellStyle name="Separador de milhares 7 2 5 2 4 3" xfId="18654" xr:uid="{00000000-0005-0000-0000-000060580000}"/>
    <cellStyle name="Separador de milhares 7 2 5 2 5" xfId="24559" xr:uid="{00000000-0005-0000-0000-000061580000}"/>
    <cellStyle name="Separador de milhares 7 2 5 2 6" xfId="13386" xr:uid="{00000000-0005-0000-0000-000062580000}"/>
    <cellStyle name="Separador de milhares 7 2 5 3" xfId="2698" xr:uid="{00000000-0005-0000-0000-000063580000}"/>
    <cellStyle name="Separador de milhares 7 2 5 3 2" xfId="8602" xr:uid="{00000000-0005-0000-0000-000064580000}"/>
    <cellStyle name="Separador de milhares 7 2 5 3 2 2" xfId="31583" xr:uid="{00000000-0005-0000-0000-000065580000}"/>
    <cellStyle name="Separador de milhares 7 2 5 3 2 3" xfId="19774" xr:uid="{00000000-0005-0000-0000-000066580000}"/>
    <cellStyle name="Separador de milhares 7 2 5 3 3" xfId="25679" xr:uid="{00000000-0005-0000-0000-000067580000}"/>
    <cellStyle name="Separador de milhares 7 2 5 3 4" xfId="16262" xr:uid="{00000000-0005-0000-0000-000068580000}"/>
    <cellStyle name="Separador de milhares 7 2 5 4" xfId="6846" xr:uid="{00000000-0005-0000-0000-000069580000}"/>
    <cellStyle name="Separador de milhares 7 2 5 4 2" xfId="10358" xr:uid="{00000000-0005-0000-0000-00006A580000}"/>
    <cellStyle name="Separador de milhares 7 2 5 4 2 2" xfId="33339" xr:uid="{00000000-0005-0000-0000-00006B580000}"/>
    <cellStyle name="Separador de milhares 7 2 5 4 2 3" xfId="22167" xr:uid="{00000000-0005-0000-0000-00006C580000}"/>
    <cellStyle name="Separador de milhares 7 2 5 4 3" xfId="29827" xr:uid="{00000000-0005-0000-0000-00006D580000}"/>
    <cellStyle name="Separador de milhares 7 2 5 4 4" xfId="14506" xr:uid="{00000000-0005-0000-0000-00006E580000}"/>
    <cellStyle name="Separador de milhares 7 2 5 5" xfId="5650" xr:uid="{00000000-0005-0000-0000-00006F580000}"/>
    <cellStyle name="Separador de milhares 7 2 5 5 2" xfId="21284" xr:uid="{00000000-0005-0000-0000-000070580000}"/>
    <cellStyle name="Separador de milhares 7 2 5 5 3" xfId="28631" xr:uid="{00000000-0005-0000-0000-000071580000}"/>
    <cellStyle name="Separador de milhares 7 2 5 5 4" xfId="12750" xr:uid="{00000000-0005-0000-0000-000072580000}"/>
    <cellStyle name="Separador de milhares 7 2 5 6" xfId="3970" xr:uid="{00000000-0005-0000-0000-000073580000}"/>
    <cellStyle name="Separador de milhares 7 2 5 6 2" xfId="26951" xr:uid="{00000000-0005-0000-0000-000074580000}"/>
    <cellStyle name="Separador de milhares 7 2 5 6 3" xfId="18018" xr:uid="{00000000-0005-0000-0000-000075580000}"/>
    <cellStyle name="Separador de milhares 7 2 5 7" xfId="23923" xr:uid="{00000000-0005-0000-0000-000076580000}"/>
    <cellStyle name="Separador de milhares 7 2 5 8" xfId="11630" xr:uid="{00000000-0005-0000-0000-000077580000}"/>
    <cellStyle name="Separador de milhares 7 2 6" xfId="1332" xr:uid="{00000000-0005-0000-0000-000078580000}"/>
    <cellStyle name="Separador de milhares 7 2 6 2" xfId="1968" xr:uid="{00000000-0005-0000-0000-000079580000}"/>
    <cellStyle name="Separador de milhares 7 2 6 2 2" xfId="3724" xr:uid="{00000000-0005-0000-0000-00007A580000}"/>
    <cellStyle name="Separador de milhares 7 2 6 2 2 2" xfId="9628" xr:uid="{00000000-0005-0000-0000-00007B580000}"/>
    <cellStyle name="Separador de milhares 7 2 6 2 2 2 2" xfId="32609" xr:uid="{00000000-0005-0000-0000-00007C580000}"/>
    <cellStyle name="Separador de milhares 7 2 6 2 2 2 3" xfId="20800" xr:uid="{00000000-0005-0000-0000-00007D580000}"/>
    <cellStyle name="Separador de milhares 7 2 6 2 2 3" xfId="26705" xr:uid="{00000000-0005-0000-0000-00007E580000}"/>
    <cellStyle name="Separador de milhares 7 2 6 2 2 4" xfId="17288" xr:uid="{00000000-0005-0000-0000-00007F580000}"/>
    <cellStyle name="Separador de milhares 7 2 6 2 3" xfId="7872" xr:uid="{00000000-0005-0000-0000-000080580000}"/>
    <cellStyle name="Separador de milhares 7 2 6 2 3 2" xfId="11384" xr:uid="{00000000-0005-0000-0000-000081580000}"/>
    <cellStyle name="Separador de milhares 7 2 6 2 3 2 2" xfId="34365" xr:uid="{00000000-0005-0000-0000-000082580000}"/>
    <cellStyle name="Separador de milhares 7 2 6 2 3 2 3" xfId="23193" xr:uid="{00000000-0005-0000-0000-000083580000}"/>
    <cellStyle name="Separador de milhares 7 2 6 2 3 3" xfId="30853" xr:uid="{00000000-0005-0000-0000-000084580000}"/>
    <cellStyle name="Separador de milhares 7 2 6 2 3 4" xfId="15532" xr:uid="{00000000-0005-0000-0000-000085580000}"/>
    <cellStyle name="Separador de milhares 7 2 6 2 4" xfId="4996" xr:uid="{00000000-0005-0000-0000-000086580000}"/>
    <cellStyle name="Separador de milhares 7 2 6 2 4 2" xfId="27977" xr:uid="{00000000-0005-0000-0000-000087580000}"/>
    <cellStyle name="Separador de milhares 7 2 6 2 4 3" xfId="19044" xr:uid="{00000000-0005-0000-0000-000088580000}"/>
    <cellStyle name="Separador de milhares 7 2 6 2 5" xfId="24949" xr:uid="{00000000-0005-0000-0000-000089580000}"/>
    <cellStyle name="Separador de milhares 7 2 6 2 6" xfId="13776" xr:uid="{00000000-0005-0000-0000-00008A580000}"/>
    <cellStyle name="Separador de milhares 7 2 6 3" xfId="3088" xr:uid="{00000000-0005-0000-0000-00008B580000}"/>
    <cellStyle name="Separador de milhares 7 2 6 3 2" xfId="8992" xr:uid="{00000000-0005-0000-0000-00008C580000}"/>
    <cellStyle name="Separador de milhares 7 2 6 3 2 2" xfId="31973" xr:uid="{00000000-0005-0000-0000-00008D580000}"/>
    <cellStyle name="Separador de milhares 7 2 6 3 2 3" xfId="20164" xr:uid="{00000000-0005-0000-0000-00008E580000}"/>
    <cellStyle name="Separador de milhares 7 2 6 3 3" xfId="26069" xr:uid="{00000000-0005-0000-0000-00008F580000}"/>
    <cellStyle name="Separador de milhares 7 2 6 3 4" xfId="16652" xr:uid="{00000000-0005-0000-0000-000090580000}"/>
    <cellStyle name="Separador de milhares 7 2 6 4" xfId="7236" xr:uid="{00000000-0005-0000-0000-000091580000}"/>
    <cellStyle name="Separador de milhares 7 2 6 4 2" xfId="10748" xr:uid="{00000000-0005-0000-0000-000092580000}"/>
    <cellStyle name="Separador de milhares 7 2 6 4 2 2" xfId="33729" xr:uid="{00000000-0005-0000-0000-000093580000}"/>
    <cellStyle name="Separador de milhares 7 2 6 4 2 3" xfId="22557" xr:uid="{00000000-0005-0000-0000-000094580000}"/>
    <cellStyle name="Separador de milhares 7 2 6 4 3" xfId="30217" xr:uid="{00000000-0005-0000-0000-000095580000}"/>
    <cellStyle name="Separador de milhares 7 2 6 4 4" xfId="14896" xr:uid="{00000000-0005-0000-0000-000096580000}"/>
    <cellStyle name="Separador de milhares 7 2 6 5" xfId="6040" xr:uid="{00000000-0005-0000-0000-000097580000}"/>
    <cellStyle name="Separador de milhares 7 2 6 5 2" xfId="21437" xr:uid="{00000000-0005-0000-0000-000098580000}"/>
    <cellStyle name="Separador de milhares 7 2 6 5 3" xfId="29021" xr:uid="{00000000-0005-0000-0000-000099580000}"/>
    <cellStyle name="Separador de milhares 7 2 6 5 4" xfId="13140" xr:uid="{00000000-0005-0000-0000-00009A580000}"/>
    <cellStyle name="Separador de milhares 7 2 6 6" xfId="4360" xr:uid="{00000000-0005-0000-0000-00009B580000}"/>
    <cellStyle name="Separador de milhares 7 2 6 6 2" xfId="27341" xr:uid="{00000000-0005-0000-0000-00009C580000}"/>
    <cellStyle name="Separador de milhares 7 2 6 6 3" xfId="18408" xr:uid="{00000000-0005-0000-0000-00009D580000}"/>
    <cellStyle name="Separador de milhares 7 2 6 7" xfId="24313" xr:uid="{00000000-0005-0000-0000-00009E580000}"/>
    <cellStyle name="Separador de milhares 7 2 6 8" xfId="12020" xr:uid="{00000000-0005-0000-0000-00009F580000}"/>
    <cellStyle name="Separador de milhares 7 2 7" xfId="772" xr:uid="{00000000-0005-0000-0000-0000A0580000}"/>
    <cellStyle name="Separador de milhares 7 2 7 2" xfId="2528" xr:uid="{00000000-0005-0000-0000-0000A1580000}"/>
    <cellStyle name="Separador de milhares 7 2 7 2 2" xfId="8432" xr:uid="{00000000-0005-0000-0000-0000A2580000}"/>
    <cellStyle name="Separador de milhares 7 2 7 2 2 2" xfId="31413" xr:uid="{00000000-0005-0000-0000-0000A3580000}"/>
    <cellStyle name="Separador de milhares 7 2 7 2 2 3" xfId="19604" xr:uid="{00000000-0005-0000-0000-0000A4580000}"/>
    <cellStyle name="Separador de milhares 7 2 7 2 3" xfId="25509" xr:uid="{00000000-0005-0000-0000-0000A5580000}"/>
    <cellStyle name="Separador de milhares 7 2 7 2 4" xfId="16092" xr:uid="{00000000-0005-0000-0000-0000A6580000}"/>
    <cellStyle name="Separador de milhares 7 2 7 3" xfId="6676" xr:uid="{00000000-0005-0000-0000-0000A7580000}"/>
    <cellStyle name="Separador de milhares 7 2 7 3 2" xfId="10188" xr:uid="{00000000-0005-0000-0000-0000A8580000}"/>
    <cellStyle name="Separador de milhares 7 2 7 3 2 2" xfId="33169" xr:uid="{00000000-0005-0000-0000-0000A9580000}"/>
    <cellStyle name="Separador de milhares 7 2 7 3 2 3" xfId="21997" xr:uid="{00000000-0005-0000-0000-0000AA580000}"/>
    <cellStyle name="Separador de milhares 7 2 7 3 3" xfId="29657" xr:uid="{00000000-0005-0000-0000-0000AB580000}"/>
    <cellStyle name="Separador de milhares 7 2 7 3 4" xfId="14336" xr:uid="{00000000-0005-0000-0000-0000AC580000}"/>
    <cellStyle name="Separador de milhares 7 2 7 4" xfId="4436" xr:uid="{00000000-0005-0000-0000-0000AD580000}"/>
    <cellStyle name="Separador de milhares 7 2 7 4 2" xfId="27417" xr:uid="{00000000-0005-0000-0000-0000AE580000}"/>
    <cellStyle name="Separador de milhares 7 2 7 4 3" xfId="17848" xr:uid="{00000000-0005-0000-0000-0000AF580000}"/>
    <cellStyle name="Separador de milhares 7 2 7 5" xfId="23753" xr:uid="{00000000-0005-0000-0000-0000B0580000}"/>
    <cellStyle name="Separador de milhares 7 2 7 6" xfId="12580" xr:uid="{00000000-0005-0000-0000-0000B1580000}"/>
    <cellStyle name="Separador de milhares 7 2 8" xfId="1408" xr:uid="{00000000-0005-0000-0000-0000B2580000}"/>
    <cellStyle name="Separador de milhares 7 2 8 2" xfId="3164" xr:uid="{00000000-0005-0000-0000-0000B3580000}"/>
    <cellStyle name="Separador de milhares 7 2 8 2 2" xfId="9068" xr:uid="{00000000-0005-0000-0000-0000B4580000}"/>
    <cellStyle name="Separador de milhares 7 2 8 2 2 2" xfId="32049" xr:uid="{00000000-0005-0000-0000-0000B5580000}"/>
    <cellStyle name="Separador de milhares 7 2 8 2 2 3" xfId="20240" xr:uid="{00000000-0005-0000-0000-0000B6580000}"/>
    <cellStyle name="Separador de milhares 7 2 8 2 3" xfId="26145" xr:uid="{00000000-0005-0000-0000-0000B7580000}"/>
    <cellStyle name="Separador de milhares 7 2 8 2 4" xfId="16728" xr:uid="{00000000-0005-0000-0000-0000B8580000}"/>
    <cellStyle name="Separador de milhares 7 2 8 3" xfId="7312" xr:uid="{00000000-0005-0000-0000-0000B9580000}"/>
    <cellStyle name="Separador de milhares 7 2 8 3 2" xfId="10824" xr:uid="{00000000-0005-0000-0000-0000BA580000}"/>
    <cellStyle name="Separador de milhares 7 2 8 3 2 2" xfId="33805" xr:uid="{00000000-0005-0000-0000-0000BB580000}"/>
    <cellStyle name="Separador de milhares 7 2 8 3 2 3" xfId="22633" xr:uid="{00000000-0005-0000-0000-0000BC580000}"/>
    <cellStyle name="Separador de milhares 7 2 8 3 3" xfId="30293" xr:uid="{00000000-0005-0000-0000-0000BD580000}"/>
    <cellStyle name="Separador de milhares 7 2 8 3 4" xfId="14972" xr:uid="{00000000-0005-0000-0000-0000BE580000}"/>
    <cellStyle name="Separador de milhares 7 2 8 4" xfId="6116" xr:uid="{00000000-0005-0000-0000-0000BF580000}"/>
    <cellStyle name="Separador de milhares 7 2 8 4 2" xfId="29097" xr:uid="{00000000-0005-0000-0000-0000C0580000}"/>
    <cellStyle name="Separador de milhares 7 2 8 4 3" xfId="18484" xr:uid="{00000000-0005-0000-0000-0000C1580000}"/>
    <cellStyle name="Separador de milhares 7 2 8 5" xfId="24389" xr:uid="{00000000-0005-0000-0000-0000C2580000}"/>
    <cellStyle name="Separador de milhares 7 2 8 6" xfId="13216" xr:uid="{00000000-0005-0000-0000-0000C3580000}"/>
    <cellStyle name="Separador de milhares 7 2 9" xfId="695" xr:uid="{00000000-0005-0000-0000-0000C4580000}"/>
    <cellStyle name="Separador de milhares 7 2 9 2" xfId="2452" xr:uid="{00000000-0005-0000-0000-0000C5580000}"/>
    <cellStyle name="Separador de milhares 7 2 9 2 2" xfId="8356" xr:uid="{00000000-0005-0000-0000-0000C6580000}"/>
    <cellStyle name="Separador de milhares 7 2 9 2 2 2" xfId="31337" xr:uid="{00000000-0005-0000-0000-0000C7580000}"/>
    <cellStyle name="Separador de milhares 7 2 9 2 2 3" xfId="19528" xr:uid="{00000000-0005-0000-0000-0000C8580000}"/>
    <cellStyle name="Separador de milhares 7 2 9 2 3" xfId="25433" xr:uid="{00000000-0005-0000-0000-0000C9580000}"/>
    <cellStyle name="Separador de milhares 7 2 9 2 4" xfId="16016" xr:uid="{00000000-0005-0000-0000-0000CA580000}"/>
    <cellStyle name="Separador de milhares 7 2 9 3" xfId="6600" xr:uid="{00000000-0005-0000-0000-0000CB580000}"/>
    <cellStyle name="Separador de milhares 7 2 9 3 2" xfId="10112" xr:uid="{00000000-0005-0000-0000-0000CC580000}"/>
    <cellStyle name="Separador de milhares 7 2 9 3 2 2" xfId="33093" xr:uid="{00000000-0005-0000-0000-0000CD580000}"/>
    <cellStyle name="Separador de milhares 7 2 9 3 2 3" xfId="21921" xr:uid="{00000000-0005-0000-0000-0000CE580000}"/>
    <cellStyle name="Separador de milhares 7 2 9 3 3" xfId="29581" xr:uid="{00000000-0005-0000-0000-0000CF580000}"/>
    <cellStyle name="Separador de milhares 7 2 9 3 4" xfId="14260" xr:uid="{00000000-0005-0000-0000-0000D0580000}"/>
    <cellStyle name="Separador de milhares 7 2 9 4" xfId="5480" xr:uid="{00000000-0005-0000-0000-0000D1580000}"/>
    <cellStyle name="Separador de milhares 7 2 9 4 2" xfId="28461" xr:uid="{00000000-0005-0000-0000-0000D2580000}"/>
    <cellStyle name="Separador de milhares 7 2 9 4 3" xfId="17772" xr:uid="{00000000-0005-0000-0000-0000D3580000}"/>
    <cellStyle name="Separador de milhares 7 2 9 5" xfId="23677" xr:uid="{00000000-0005-0000-0000-0000D4580000}"/>
    <cellStyle name="Separador de milhares 7 2 9 6" xfId="12504" xr:uid="{00000000-0005-0000-0000-0000D5580000}"/>
    <cellStyle name="Separador de milhares 7 3" xfId="425" xr:uid="{00000000-0005-0000-0000-0000D6580000}"/>
    <cellStyle name="Separador de milhares 7 3 10" xfId="23408" xr:uid="{00000000-0005-0000-0000-0000D7580000}"/>
    <cellStyle name="Separador de milhares 7 3 11" xfId="11522" xr:uid="{00000000-0005-0000-0000-0000D8580000}"/>
    <cellStyle name="Separador de milhares 7 3 2" xfId="586" xr:uid="{00000000-0005-0000-0000-0000D9580000}"/>
    <cellStyle name="Separador de milhares 7 3 2 2" xfId="1869" xr:uid="{00000000-0005-0000-0000-0000DA580000}"/>
    <cellStyle name="Separador de milhares 7 3 2 2 2" xfId="3625" xr:uid="{00000000-0005-0000-0000-0000DB580000}"/>
    <cellStyle name="Separador de milhares 7 3 2 2 2 2" xfId="9529" xr:uid="{00000000-0005-0000-0000-0000DC580000}"/>
    <cellStyle name="Separador de milhares 7 3 2 2 2 2 2" xfId="32510" xr:uid="{00000000-0005-0000-0000-0000DD580000}"/>
    <cellStyle name="Separador de milhares 7 3 2 2 2 2 3" xfId="20701" xr:uid="{00000000-0005-0000-0000-0000DE580000}"/>
    <cellStyle name="Separador de milhares 7 3 2 2 2 3" xfId="26606" xr:uid="{00000000-0005-0000-0000-0000DF580000}"/>
    <cellStyle name="Separador de milhares 7 3 2 2 2 4" xfId="17189" xr:uid="{00000000-0005-0000-0000-0000E0580000}"/>
    <cellStyle name="Separador de milhares 7 3 2 2 3" xfId="7773" xr:uid="{00000000-0005-0000-0000-0000E1580000}"/>
    <cellStyle name="Separador de milhares 7 3 2 2 3 2" xfId="11285" xr:uid="{00000000-0005-0000-0000-0000E2580000}"/>
    <cellStyle name="Separador de milhares 7 3 2 2 3 2 2" xfId="34266" xr:uid="{00000000-0005-0000-0000-0000E3580000}"/>
    <cellStyle name="Separador de milhares 7 3 2 2 3 2 3" xfId="23094" xr:uid="{00000000-0005-0000-0000-0000E4580000}"/>
    <cellStyle name="Separador de milhares 7 3 2 2 3 3" xfId="30754" xr:uid="{00000000-0005-0000-0000-0000E5580000}"/>
    <cellStyle name="Separador de milhares 7 3 2 2 3 4" xfId="15433" xr:uid="{00000000-0005-0000-0000-0000E6580000}"/>
    <cellStyle name="Separador de milhares 7 3 2 2 4" xfId="4897" xr:uid="{00000000-0005-0000-0000-0000E7580000}"/>
    <cellStyle name="Separador de milhares 7 3 2 2 4 2" xfId="27878" xr:uid="{00000000-0005-0000-0000-0000E8580000}"/>
    <cellStyle name="Separador de milhares 7 3 2 2 4 3" xfId="18945" xr:uid="{00000000-0005-0000-0000-0000E9580000}"/>
    <cellStyle name="Separador de milhares 7 3 2 2 5" xfId="24850" xr:uid="{00000000-0005-0000-0000-0000EA580000}"/>
    <cellStyle name="Separador de milhares 7 3 2 2 6" xfId="13677" xr:uid="{00000000-0005-0000-0000-0000EB580000}"/>
    <cellStyle name="Separador de milhares 7 3 2 3" xfId="1233" xr:uid="{00000000-0005-0000-0000-0000EC580000}"/>
    <cellStyle name="Separador de milhares 7 3 2 3 2" xfId="2989" xr:uid="{00000000-0005-0000-0000-0000ED580000}"/>
    <cellStyle name="Separador de milhares 7 3 2 3 2 2" xfId="8893" xr:uid="{00000000-0005-0000-0000-0000EE580000}"/>
    <cellStyle name="Separador de milhares 7 3 2 3 2 2 2" xfId="31874" xr:uid="{00000000-0005-0000-0000-0000EF580000}"/>
    <cellStyle name="Separador de milhares 7 3 2 3 2 2 3" xfId="20065" xr:uid="{00000000-0005-0000-0000-0000F0580000}"/>
    <cellStyle name="Separador de milhares 7 3 2 3 2 3" xfId="25970" xr:uid="{00000000-0005-0000-0000-0000F1580000}"/>
    <cellStyle name="Separador de milhares 7 3 2 3 2 4" xfId="16553" xr:uid="{00000000-0005-0000-0000-0000F2580000}"/>
    <cellStyle name="Separador de milhares 7 3 2 3 3" xfId="7137" xr:uid="{00000000-0005-0000-0000-0000F3580000}"/>
    <cellStyle name="Separador de milhares 7 3 2 3 3 2" xfId="10649" xr:uid="{00000000-0005-0000-0000-0000F4580000}"/>
    <cellStyle name="Separador de milhares 7 3 2 3 3 2 2" xfId="33630" xr:uid="{00000000-0005-0000-0000-0000F5580000}"/>
    <cellStyle name="Separador de milhares 7 3 2 3 3 2 3" xfId="22458" xr:uid="{00000000-0005-0000-0000-0000F6580000}"/>
    <cellStyle name="Separador de milhares 7 3 2 3 3 3" xfId="30118" xr:uid="{00000000-0005-0000-0000-0000F7580000}"/>
    <cellStyle name="Separador de milhares 7 3 2 3 3 4" xfId="14797" xr:uid="{00000000-0005-0000-0000-0000F8580000}"/>
    <cellStyle name="Separador de milhares 7 3 2 3 4" xfId="5941" xr:uid="{00000000-0005-0000-0000-0000F9580000}"/>
    <cellStyle name="Separador de milhares 7 3 2 3 4 2" xfId="28922" xr:uid="{00000000-0005-0000-0000-0000FA580000}"/>
    <cellStyle name="Separador de milhares 7 3 2 3 4 3" xfId="18309" xr:uid="{00000000-0005-0000-0000-0000FB580000}"/>
    <cellStyle name="Separador de milhares 7 3 2 3 5" xfId="24214" xr:uid="{00000000-0005-0000-0000-0000FC580000}"/>
    <cellStyle name="Separador de milhares 7 3 2 3 6" xfId="13041" xr:uid="{00000000-0005-0000-0000-0000FD580000}"/>
    <cellStyle name="Separador de milhares 7 3 2 4" xfId="2344" xr:uid="{00000000-0005-0000-0000-0000FE580000}"/>
    <cellStyle name="Separador de milhares 7 3 2 4 2" xfId="8248" xr:uid="{00000000-0005-0000-0000-0000FF580000}"/>
    <cellStyle name="Separador de milhares 7 3 2 4 2 2" xfId="31229" xr:uid="{00000000-0005-0000-0000-000000590000}"/>
    <cellStyle name="Separador de milhares 7 3 2 4 2 3" xfId="19420" xr:uid="{00000000-0005-0000-0000-000001590000}"/>
    <cellStyle name="Separador de milhares 7 3 2 4 3" xfId="25325" xr:uid="{00000000-0005-0000-0000-000002590000}"/>
    <cellStyle name="Separador de milhares 7 3 2 4 4" xfId="15908" xr:uid="{00000000-0005-0000-0000-000003590000}"/>
    <cellStyle name="Separador de milhares 7 3 2 5" xfId="6492" xr:uid="{00000000-0005-0000-0000-000004590000}"/>
    <cellStyle name="Separador de milhares 7 3 2 5 2" xfId="10004" xr:uid="{00000000-0005-0000-0000-000005590000}"/>
    <cellStyle name="Separador de milhares 7 3 2 5 2 2" xfId="32985" xr:uid="{00000000-0005-0000-0000-000006590000}"/>
    <cellStyle name="Separador de milhares 7 3 2 5 2 3" xfId="21813" xr:uid="{00000000-0005-0000-0000-000007590000}"/>
    <cellStyle name="Separador de milhares 7 3 2 5 3" xfId="29473" xr:uid="{00000000-0005-0000-0000-000008590000}"/>
    <cellStyle name="Separador de milhares 7 3 2 5 4" xfId="14152" xr:uid="{00000000-0005-0000-0000-000009590000}"/>
    <cellStyle name="Separador de milhares 7 3 2 6" xfId="5372" xr:uid="{00000000-0005-0000-0000-00000A590000}"/>
    <cellStyle name="Separador de milhares 7 3 2 6 2" xfId="21176" xr:uid="{00000000-0005-0000-0000-00000B590000}"/>
    <cellStyle name="Separador de milhares 7 3 2 6 3" xfId="28353" xr:uid="{00000000-0005-0000-0000-00000C590000}"/>
    <cellStyle name="Separador de milhares 7 3 2 6 4" xfId="12396" xr:uid="{00000000-0005-0000-0000-00000D590000}"/>
    <cellStyle name="Separador de milhares 7 3 2 7" xfId="4261" xr:uid="{00000000-0005-0000-0000-00000E590000}"/>
    <cellStyle name="Separador de milhares 7 3 2 7 2" xfId="27242" xr:uid="{00000000-0005-0000-0000-00000F590000}"/>
    <cellStyle name="Separador de milhares 7 3 2 7 3" xfId="17664" xr:uid="{00000000-0005-0000-0000-000010590000}"/>
    <cellStyle name="Separador de milhares 7 3 2 8" xfId="23569" xr:uid="{00000000-0005-0000-0000-000011590000}"/>
    <cellStyle name="Separador de milhares 7 3 2 9" xfId="11921" xr:uid="{00000000-0005-0000-0000-000012590000}"/>
    <cellStyle name="Separador de milhares 7 3 3" xfId="1072" xr:uid="{00000000-0005-0000-0000-000013590000}"/>
    <cellStyle name="Separador de milhares 7 3 3 2" xfId="1708" xr:uid="{00000000-0005-0000-0000-000014590000}"/>
    <cellStyle name="Separador de milhares 7 3 3 2 2" xfId="3464" xr:uid="{00000000-0005-0000-0000-000015590000}"/>
    <cellStyle name="Separador de milhares 7 3 3 2 2 2" xfId="9368" xr:uid="{00000000-0005-0000-0000-000016590000}"/>
    <cellStyle name="Separador de milhares 7 3 3 2 2 2 2" xfId="32349" xr:uid="{00000000-0005-0000-0000-000017590000}"/>
    <cellStyle name="Separador de milhares 7 3 3 2 2 2 3" xfId="20540" xr:uid="{00000000-0005-0000-0000-000018590000}"/>
    <cellStyle name="Separador de milhares 7 3 3 2 2 3" xfId="26445" xr:uid="{00000000-0005-0000-0000-000019590000}"/>
    <cellStyle name="Separador de milhares 7 3 3 2 2 4" xfId="17028" xr:uid="{00000000-0005-0000-0000-00001A590000}"/>
    <cellStyle name="Separador de milhares 7 3 3 2 3" xfId="7612" xr:uid="{00000000-0005-0000-0000-00001B590000}"/>
    <cellStyle name="Separador de milhares 7 3 3 2 3 2" xfId="11124" xr:uid="{00000000-0005-0000-0000-00001C590000}"/>
    <cellStyle name="Separador de milhares 7 3 3 2 3 2 2" xfId="34105" xr:uid="{00000000-0005-0000-0000-00001D590000}"/>
    <cellStyle name="Separador de milhares 7 3 3 2 3 2 3" xfId="22933" xr:uid="{00000000-0005-0000-0000-00001E590000}"/>
    <cellStyle name="Separador de milhares 7 3 3 2 3 3" xfId="30593" xr:uid="{00000000-0005-0000-0000-00001F590000}"/>
    <cellStyle name="Separador de milhares 7 3 3 2 3 4" xfId="15272" xr:uid="{00000000-0005-0000-0000-000020590000}"/>
    <cellStyle name="Separador de milhares 7 3 3 2 4" xfId="4736" xr:uid="{00000000-0005-0000-0000-000021590000}"/>
    <cellStyle name="Separador de milhares 7 3 3 2 4 2" xfId="27717" xr:uid="{00000000-0005-0000-0000-000022590000}"/>
    <cellStyle name="Separador de milhares 7 3 3 2 4 3" xfId="18784" xr:uid="{00000000-0005-0000-0000-000023590000}"/>
    <cellStyle name="Separador de milhares 7 3 3 2 5" xfId="24689" xr:uid="{00000000-0005-0000-0000-000024590000}"/>
    <cellStyle name="Separador de milhares 7 3 3 2 6" xfId="13516" xr:uid="{00000000-0005-0000-0000-000025590000}"/>
    <cellStyle name="Separador de milhares 7 3 3 3" xfId="2828" xr:uid="{00000000-0005-0000-0000-000026590000}"/>
    <cellStyle name="Separador de milhares 7 3 3 3 2" xfId="8732" xr:uid="{00000000-0005-0000-0000-000027590000}"/>
    <cellStyle name="Separador de milhares 7 3 3 3 2 2" xfId="31713" xr:uid="{00000000-0005-0000-0000-000028590000}"/>
    <cellStyle name="Separador de milhares 7 3 3 3 2 3" xfId="19904" xr:uid="{00000000-0005-0000-0000-000029590000}"/>
    <cellStyle name="Separador de milhares 7 3 3 3 3" xfId="25809" xr:uid="{00000000-0005-0000-0000-00002A590000}"/>
    <cellStyle name="Separador de milhares 7 3 3 3 4" xfId="16392" xr:uid="{00000000-0005-0000-0000-00002B590000}"/>
    <cellStyle name="Separador de milhares 7 3 3 4" xfId="6976" xr:uid="{00000000-0005-0000-0000-00002C590000}"/>
    <cellStyle name="Separador de milhares 7 3 3 4 2" xfId="10488" xr:uid="{00000000-0005-0000-0000-00002D590000}"/>
    <cellStyle name="Separador de milhares 7 3 3 4 2 2" xfId="33469" xr:uid="{00000000-0005-0000-0000-00002E590000}"/>
    <cellStyle name="Separador de milhares 7 3 3 4 2 3" xfId="22297" xr:uid="{00000000-0005-0000-0000-00002F590000}"/>
    <cellStyle name="Separador de milhares 7 3 3 4 3" xfId="29957" xr:uid="{00000000-0005-0000-0000-000030590000}"/>
    <cellStyle name="Separador de milhares 7 3 3 4 4" xfId="14636" xr:uid="{00000000-0005-0000-0000-000031590000}"/>
    <cellStyle name="Separador de milhares 7 3 3 5" xfId="5780" xr:uid="{00000000-0005-0000-0000-000032590000}"/>
    <cellStyle name="Separador de milhares 7 3 3 5 2" xfId="21338" xr:uid="{00000000-0005-0000-0000-000033590000}"/>
    <cellStyle name="Separador de milhares 7 3 3 5 3" xfId="28761" xr:uid="{00000000-0005-0000-0000-000034590000}"/>
    <cellStyle name="Separador de milhares 7 3 3 5 4" xfId="12880" xr:uid="{00000000-0005-0000-0000-000035590000}"/>
    <cellStyle name="Separador de milhares 7 3 3 6" xfId="4100" xr:uid="{00000000-0005-0000-0000-000036590000}"/>
    <cellStyle name="Separador de milhares 7 3 3 6 2" xfId="27081" xr:uid="{00000000-0005-0000-0000-000037590000}"/>
    <cellStyle name="Separador de milhares 7 3 3 6 3" xfId="18148" xr:uid="{00000000-0005-0000-0000-000038590000}"/>
    <cellStyle name="Separador de milhares 7 3 3 7" xfId="24053" xr:uid="{00000000-0005-0000-0000-000039590000}"/>
    <cellStyle name="Separador de milhares 7 3 3 8" xfId="11760" xr:uid="{00000000-0005-0000-0000-00003A590000}"/>
    <cellStyle name="Separador de milhares 7 3 4" xfId="1470" xr:uid="{00000000-0005-0000-0000-00003B590000}"/>
    <cellStyle name="Separador de milhares 7 3 4 2" xfId="3226" xr:uid="{00000000-0005-0000-0000-00003C590000}"/>
    <cellStyle name="Separador de milhares 7 3 4 2 2" xfId="9130" xr:uid="{00000000-0005-0000-0000-00003D590000}"/>
    <cellStyle name="Separador de milhares 7 3 4 2 2 2" xfId="32111" xr:uid="{00000000-0005-0000-0000-00003E590000}"/>
    <cellStyle name="Separador de milhares 7 3 4 2 2 3" xfId="20302" xr:uid="{00000000-0005-0000-0000-00003F590000}"/>
    <cellStyle name="Separador de milhares 7 3 4 2 3" xfId="26207" xr:uid="{00000000-0005-0000-0000-000040590000}"/>
    <cellStyle name="Separador de milhares 7 3 4 2 4" xfId="16790" xr:uid="{00000000-0005-0000-0000-000041590000}"/>
    <cellStyle name="Separador de milhares 7 3 4 3" xfId="7374" xr:uid="{00000000-0005-0000-0000-000042590000}"/>
    <cellStyle name="Separador de milhares 7 3 4 3 2" xfId="10886" xr:uid="{00000000-0005-0000-0000-000043590000}"/>
    <cellStyle name="Separador de milhares 7 3 4 3 2 2" xfId="33867" xr:uid="{00000000-0005-0000-0000-000044590000}"/>
    <cellStyle name="Separador de milhares 7 3 4 3 2 3" xfId="22695" xr:uid="{00000000-0005-0000-0000-000045590000}"/>
    <cellStyle name="Separador de milhares 7 3 4 3 3" xfId="30355" xr:uid="{00000000-0005-0000-0000-000046590000}"/>
    <cellStyle name="Separador de milhares 7 3 4 3 4" xfId="15034" xr:uid="{00000000-0005-0000-0000-000047590000}"/>
    <cellStyle name="Separador de milhares 7 3 4 4" xfId="4498" xr:uid="{00000000-0005-0000-0000-000048590000}"/>
    <cellStyle name="Separador de milhares 7 3 4 4 2" xfId="27479" xr:uid="{00000000-0005-0000-0000-000049590000}"/>
    <cellStyle name="Separador de milhares 7 3 4 4 3" xfId="18546" xr:uid="{00000000-0005-0000-0000-00004A590000}"/>
    <cellStyle name="Separador de milhares 7 3 4 5" xfId="24451" xr:uid="{00000000-0005-0000-0000-00004B590000}"/>
    <cellStyle name="Separador de milhares 7 3 4 6" xfId="13278" xr:uid="{00000000-0005-0000-0000-00004C590000}"/>
    <cellStyle name="Separador de milhares 7 3 5" xfId="834" xr:uid="{00000000-0005-0000-0000-00004D590000}"/>
    <cellStyle name="Separador de milhares 7 3 5 2" xfId="2590" xr:uid="{00000000-0005-0000-0000-00004E590000}"/>
    <cellStyle name="Separador de milhares 7 3 5 2 2" xfId="8494" xr:uid="{00000000-0005-0000-0000-00004F590000}"/>
    <cellStyle name="Separador de milhares 7 3 5 2 2 2" xfId="31475" xr:uid="{00000000-0005-0000-0000-000050590000}"/>
    <cellStyle name="Separador de milhares 7 3 5 2 2 3" xfId="19666" xr:uid="{00000000-0005-0000-0000-000051590000}"/>
    <cellStyle name="Separador de milhares 7 3 5 2 3" xfId="25571" xr:uid="{00000000-0005-0000-0000-000052590000}"/>
    <cellStyle name="Separador de milhares 7 3 5 2 4" xfId="16154" xr:uid="{00000000-0005-0000-0000-000053590000}"/>
    <cellStyle name="Separador de milhares 7 3 5 3" xfId="6738" xr:uid="{00000000-0005-0000-0000-000054590000}"/>
    <cellStyle name="Separador de milhares 7 3 5 3 2" xfId="10250" xr:uid="{00000000-0005-0000-0000-000055590000}"/>
    <cellStyle name="Separador de milhares 7 3 5 3 2 2" xfId="33231" xr:uid="{00000000-0005-0000-0000-000056590000}"/>
    <cellStyle name="Separador de milhares 7 3 5 3 2 3" xfId="22059" xr:uid="{00000000-0005-0000-0000-000057590000}"/>
    <cellStyle name="Separador de milhares 7 3 5 3 3" xfId="29719" xr:uid="{00000000-0005-0000-0000-000058590000}"/>
    <cellStyle name="Separador de milhares 7 3 5 3 4" xfId="14398" xr:uid="{00000000-0005-0000-0000-000059590000}"/>
    <cellStyle name="Separador de milhares 7 3 5 4" xfId="5542" xr:uid="{00000000-0005-0000-0000-00005A590000}"/>
    <cellStyle name="Separador de milhares 7 3 5 4 2" xfId="28523" xr:uid="{00000000-0005-0000-0000-00005B590000}"/>
    <cellStyle name="Separador de milhares 7 3 5 4 3" xfId="17910" xr:uid="{00000000-0005-0000-0000-00005C590000}"/>
    <cellStyle name="Separador de milhares 7 3 5 5" xfId="23815" xr:uid="{00000000-0005-0000-0000-00005D590000}"/>
    <cellStyle name="Separador de milhares 7 3 5 6" xfId="12642" xr:uid="{00000000-0005-0000-0000-00005E590000}"/>
    <cellStyle name="Separador de milhares 7 3 6" xfId="2183" xr:uid="{00000000-0005-0000-0000-00005F590000}"/>
    <cellStyle name="Separador de milhares 7 3 6 2" xfId="8087" xr:uid="{00000000-0005-0000-0000-000060590000}"/>
    <cellStyle name="Separador de milhares 7 3 6 2 2" xfId="31068" xr:uid="{00000000-0005-0000-0000-000061590000}"/>
    <cellStyle name="Separador de milhares 7 3 6 2 3" xfId="19259" xr:uid="{00000000-0005-0000-0000-000062590000}"/>
    <cellStyle name="Separador de milhares 7 3 6 3" xfId="25164" xr:uid="{00000000-0005-0000-0000-000063590000}"/>
    <cellStyle name="Separador de milhares 7 3 6 4" xfId="15747" xr:uid="{00000000-0005-0000-0000-000064590000}"/>
    <cellStyle name="Separador de milhares 7 3 7" xfId="6331" xr:uid="{00000000-0005-0000-0000-000065590000}"/>
    <cellStyle name="Separador de milhares 7 3 7 2" xfId="9843" xr:uid="{00000000-0005-0000-0000-000066590000}"/>
    <cellStyle name="Separador de milhares 7 3 7 2 2" xfId="32824" xr:uid="{00000000-0005-0000-0000-000067590000}"/>
    <cellStyle name="Separador de milhares 7 3 7 2 3" xfId="21652" xr:uid="{00000000-0005-0000-0000-000068590000}"/>
    <cellStyle name="Separador de milhares 7 3 7 3" xfId="29312" xr:uid="{00000000-0005-0000-0000-000069590000}"/>
    <cellStyle name="Separador de milhares 7 3 7 4" xfId="13991" xr:uid="{00000000-0005-0000-0000-00006A590000}"/>
    <cellStyle name="Separador de milhares 7 3 8" xfId="5211" xr:uid="{00000000-0005-0000-0000-00006B590000}"/>
    <cellStyle name="Separador de milhares 7 3 8 2" xfId="21015" xr:uid="{00000000-0005-0000-0000-00006C590000}"/>
    <cellStyle name="Separador de milhares 7 3 8 3" xfId="28192" xr:uid="{00000000-0005-0000-0000-00006D590000}"/>
    <cellStyle name="Separador de milhares 7 3 8 4" xfId="12235" xr:uid="{00000000-0005-0000-0000-00006E590000}"/>
    <cellStyle name="Separador de milhares 7 3 9" xfId="3862" xr:uid="{00000000-0005-0000-0000-00006F590000}"/>
    <cellStyle name="Separador de milhares 7 3 9 2" xfId="26843" xr:uid="{00000000-0005-0000-0000-000070590000}"/>
    <cellStyle name="Separador de milhares 7 3 9 3" xfId="17503" xr:uid="{00000000-0005-0000-0000-000071590000}"/>
    <cellStyle name="Separador de milhares 7 4" xfId="345" xr:uid="{00000000-0005-0000-0000-000072590000}"/>
    <cellStyle name="Separador de milhares 7 4 2" xfId="1629" xr:uid="{00000000-0005-0000-0000-000073590000}"/>
    <cellStyle name="Separador de milhares 7 4 2 2" xfId="3385" xr:uid="{00000000-0005-0000-0000-000074590000}"/>
    <cellStyle name="Separador de milhares 7 4 2 2 2" xfId="9289" xr:uid="{00000000-0005-0000-0000-000075590000}"/>
    <cellStyle name="Separador de milhares 7 4 2 2 2 2" xfId="32270" xr:uid="{00000000-0005-0000-0000-000076590000}"/>
    <cellStyle name="Separador de milhares 7 4 2 2 2 3" xfId="20461" xr:uid="{00000000-0005-0000-0000-000077590000}"/>
    <cellStyle name="Separador de milhares 7 4 2 2 3" xfId="26366" xr:uid="{00000000-0005-0000-0000-000078590000}"/>
    <cellStyle name="Separador de milhares 7 4 2 2 4" xfId="16949" xr:uid="{00000000-0005-0000-0000-000079590000}"/>
    <cellStyle name="Separador de milhares 7 4 2 3" xfId="7533" xr:uid="{00000000-0005-0000-0000-00007A590000}"/>
    <cellStyle name="Separador de milhares 7 4 2 3 2" xfId="11045" xr:uid="{00000000-0005-0000-0000-00007B590000}"/>
    <cellStyle name="Separador de milhares 7 4 2 3 2 2" xfId="34026" xr:uid="{00000000-0005-0000-0000-00007C590000}"/>
    <cellStyle name="Separador de milhares 7 4 2 3 2 3" xfId="22854" xr:uid="{00000000-0005-0000-0000-00007D590000}"/>
    <cellStyle name="Separador de milhares 7 4 2 3 3" xfId="30514" xr:uid="{00000000-0005-0000-0000-00007E590000}"/>
    <cellStyle name="Separador de milhares 7 4 2 3 4" xfId="15193" xr:uid="{00000000-0005-0000-0000-00007F590000}"/>
    <cellStyle name="Separador de milhares 7 4 2 4" xfId="4657" xr:uid="{00000000-0005-0000-0000-000080590000}"/>
    <cellStyle name="Separador de milhares 7 4 2 4 2" xfId="27638" xr:uid="{00000000-0005-0000-0000-000081590000}"/>
    <cellStyle name="Separador de milhares 7 4 2 4 3" xfId="18705" xr:uid="{00000000-0005-0000-0000-000082590000}"/>
    <cellStyle name="Separador de milhares 7 4 2 5" xfId="24610" xr:uid="{00000000-0005-0000-0000-000083590000}"/>
    <cellStyle name="Separador de milhares 7 4 2 6" xfId="13437" xr:uid="{00000000-0005-0000-0000-000084590000}"/>
    <cellStyle name="Separador de milhares 7 4 3" xfId="993" xr:uid="{00000000-0005-0000-0000-000085590000}"/>
    <cellStyle name="Separador de milhares 7 4 3 2" xfId="2749" xr:uid="{00000000-0005-0000-0000-000086590000}"/>
    <cellStyle name="Separador de milhares 7 4 3 2 2" xfId="8653" xr:uid="{00000000-0005-0000-0000-000087590000}"/>
    <cellStyle name="Separador de milhares 7 4 3 2 2 2" xfId="31634" xr:uid="{00000000-0005-0000-0000-000088590000}"/>
    <cellStyle name="Separador de milhares 7 4 3 2 2 3" xfId="19825" xr:uid="{00000000-0005-0000-0000-000089590000}"/>
    <cellStyle name="Separador de milhares 7 4 3 2 3" xfId="25730" xr:uid="{00000000-0005-0000-0000-00008A590000}"/>
    <cellStyle name="Separador de milhares 7 4 3 2 4" xfId="16313" xr:uid="{00000000-0005-0000-0000-00008B590000}"/>
    <cellStyle name="Separador de milhares 7 4 3 3" xfId="6897" xr:uid="{00000000-0005-0000-0000-00008C590000}"/>
    <cellStyle name="Separador de milhares 7 4 3 3 2" xfId="10409" xr:uid="{00000000-0005-0000-0000-00008D590000}"/>
    <cellStyle name="Separador de milhares 7 4 3 3 2 2" xfId="33390" xr:uid="{00000000-0005-0000-0000-00008E590000}"/>
    <cellStyle name="Separador de milhares 7 4 3 3 2 3" xfId="22218" xr:uid="{00000000-0005-0000-0000-00008F590000}"/>
    <cellStyle name="Separador de milhares 7 4 3 3 3" xfId="29878" xr:uid="{00000000-0005-0000-0000-000090590000}"/>
    <cellStyle name="Separador de milhares 7 4 3 3 4" xfId="14557" xr:uid="{00000000-0005-0000-0000-000091590000}"/>
    <cellStyle name="Separador de milhares 7 4 3 4" xfId="5701" xr:uid="{00000000-0005-0000-0000-000092590000}"/>
    <cellStyle name="Separador de milhares 7 4 3 4 2" xfId="28682" xr:uid="{00000000-0005-0000-0000-000093590000}"/>
    <cellStyle name="Separador de milhares 7 4 3 4 3" xfId="18069" xr:uid="{00000000-0005-0000-0000-000094590000}"/>
    <cellStyle name="Separador de milhares 7 4 3 5" xfId="23974" xr:uid="{00000000-0005-0000-0000-000095590000}"/>
    <cellStyle name="Separador de milhares 7 4 3 6" xfId="12801" xr:uid="{00000000-0005-0000-0000-000096590000}"/>
    <cellStyle name="Separador de milhares 7 4 4" xfId="2104" xr:uid="{00000000-0005-0000-0000-000097590000}"/>
    <cellStyle name="Separador de milhares 7 4 4 2" xfId="8008" xr:uid="{00000000-0005-0000-0000-000098590000}"/>
    <cellStyle name="Separador de milhares 7 4 4 2 2" xfId="30989" xr:uid="{00000000-0005-0000-0000-000099590000}"/>
    <cellStyle name="Separador de milhares 7 4 4 2 3" xfId="19180" xr:uid="{00000000-0005-0000-0000-00009A590000}"/>
    <cellStyle name="Separador de milhares 7 4 4 3" xfId="25085" xr:uid="{00000000-0005-0000-0000-00009B590000}"/>
    <cellStyle name="Separador de milhares 7 4 4 4" xfId="15668" xr:uid="{00000000-0005-0000-0000-00009C590000}"/>
    <cellStyle name="Separador de milhares 7 4 5" xfId="6252" xr:uid="{00000000-0005-0000-0000-00009D590000}"/>
    <cellStyle name="Separador de milhares 7 4 5 2" xfId="9764" xr:uid="{00000000-0005-0000-0000-00009E590000}"/>
    <cellStyle name="Separador de milhares 7 4 5 2 2" xfId="32745" xr:uid="{00000000-0005-0000-0000-00009F590000}"/>
    <cellStyle name="Separador de milhares 7 4 5 2 3" xfId="21573" xr:uid="{00000000-0005-0000-0000-0000A0590000}"/>
    <cellStyle name="Separador de milhares 7 4 5 3" xfId="29233" xr:uid="{00000000-0005-0000-0000-0000A1590000}"/>
    <cellStyle name="Separador de milhares 7 4 5 4" xfId="13912" xr:uid="{00000000-0005-0000-0000-0000A2590000}"/>
    <cellStyle name="Separador de milhares 7 4 6" xfId="5132" xr:uid="{00000000-0005-0000-0000-0000A3590000}"/>
    <cellStyle name="Separador de milhares 7 4 6 2" xfId="20936" xr:uid="{00000000-0005-0000-0000-0000A4590000}"/>
    <cellStyle name="Separador de milhares 7 4 6 3" xfId="28113" xr:uid="{00000000-0005-0000-0000-0000A5590000}"/>
    <cellStyle name="Separador de milhares 7 4 6 4" xfId="12156" xr:uid="{00000000-0005-0000-0000-0000A6590000}"/>
    <cellStyle name="Separador de milhares 7 4 7" xfId="4021" xr:uid="{00000000-0005-0000-0000-0000A7590000}"/>
    <cellStyle name="Separador de milhares 7 4 7 2" xfId="27002" xr:uid="{00000000-0005-0000-0000-0000A8590000}"/>
    <cellStyle name="Separador de milhares 7 4 7 3" xfId="17424" xr:uid="{00000000-0005-0000-0000-0000A9590000}"/>
    <cellStyle name="Separador de milhares 7 4 8" xfId="23329" xr:uid="{00000000-0005-0000-0000-0000AA590000}"/>
    <cellStyle name="Separador de milhares 7 4 9" xfId="11681" xr:uid="{00000000-0005-0000-0000-0000AB590000}"/>
    <cellStyle name="Separador de milhares 7 5" xfId="501" xr:uid="{00000000-0005-0000-0000-0000AC590000}"/>
    <cellStyle name="Separador de milhares 7 5 2" xfId="1784" xr:uid="{00000000-0005-0000-0000-0000AD590000}"/>
    <cellStyle name="Separador de milhares 7 5 2 2" xfId="3540" xr:uid="{00000000-0005-0000-0000-0000AE590000}"/>
    <cellStyle name="Separador de milhares 7 5 2 2 2" xfId="9444" xr:uid="{00000000-0005-0000-0000-0000AF590000}"/>
    <cellStyle name="Separador de milhares 7 5 2 2 2 2" xfId="32425" xr:uid="{00000000-0005-0000-0000-0000B0590000}"/>
    <cellStyle name="Separador de milhares 7 5 2 2 2 3" xfId="20616" xr:uid="{00000000-0005-0000-0000-0000B1590000}"/>
    <cellStyle name="Separador de milhares 7 5 2 2 3" xfId="26521" xr:uid="{00000000-0005-0000-0000-0000B2590000}"/>
    <cellStyle name="Separador de milhares 7 5 2 2 4" xfId="17104" xr:uid="{00000000-0005-0000-0000-0000B3590000}"/>
    <cellStyle name="Separador de milhares 7 5 2 3" xfId="7688" xr:uid="{00000000-0005-0000-0000-0000B4590000}"/>
    <cellStyle name="Separador de milhares 7 5 2 3 2" xfId="11200" xr:uid="{00000000-0005-0000-0000-0000B5590000}"/>
    <cellStyle name="Separador de milhares 7 5 2 3 2 2" xfId="34181" xr:uid="{00000000-0005-0000-0000-0000B6590000}"/>
    <cellStyle name="Separador de milhares 7 5 2 3 2 3" xfId="23009" xr:uid="{00000000-0005-0000-0000-0000B7590000}"/>
    <cellStyle name="Separador de milhares 7 5 2 3 3" xfId="30669" xr:uid="{00000000-0005-0000-0000-0000B8590000}"/>
    <cellStyle name="Separador de milhares 7 5 2 3 4" xfId="15348" xr:uid="{00000000-0005-0000-0000-0000B9590000}"/>
    <cellStyle name="Separador de milhares 7 5 2 4" xfId="4812" xr:uid="{00000000-0005-0000-0000-0000BA590000}"/>
    <cellStyle name="Separador de milhares 7 5 2 4 2" xfId="27793" xr:uid="{00000000-0005-0000-0000-0000BB590000}"/>
    <cellStyle name="Separador de milhares 7 5 2 4 3" xfId="18860" xr:uid="{00000000-0005-0000-0000-0000BC590000}"/>
    <cellStyle name="Separador de milhares 7 5 2 5" xfId="24765" xr:uid="{00000000-0005-0000-0000-0000BD590000}"/>
    <cellStyle name="Separador de milhares 7 5 2 6" xfId="13592" xr:uid="{00000000-0005-0000-0000-0000BE590000}"/>
    <cellStyle name="Separador de milhares 7 5 3" xfId="1148" xr:uid="{00000000-0005-0000-0000-0000BF590000}"/>
    <cellStyle name="Separador de milhares 7 5 3 2" xfId="2904" xr:uid="{00000000-0005-0000-0000-0000C0590000}"/>
    <cellStyle name="Separador de milhares 7 5 3 2 2" xfId="8808" xr:uid="{00000000-0005-0000-0000-0000C1590000}"/>
    <cellStyle name="Separador de milhares 7 5 3 2 2 2" xfId="31789" xr:uid="{00000000-0005-0000-0000-0000C2590000}"/>
    <cellStyle name="Separador de milhares 7 5 3 2 2 3" xfId="19980" xr:uid="{00000000-0005-0000-0000-0000C3590000}"/>
    <cellStyle name="Separador de milhares 7 5 3 2 3" xfId="25885" xr:uid="{00000000-0005-0000-0000-0000C4590000}"/>
    <cellStyle name="Separador de milhares 7 5 3 2 4" xfId="16468" xr:uid="{00000000-0005-0000-0000-0000C5590000}"/>
    <cellStyle name="Separador de milhares 7 5 3 3" xfId="7052" xr:uid="{00000000-0005-0000-0000-0000C6590000}"/>
    <cellStyle name="Separador de milhares 7 5 3 3 2" xfId="10564" xr:uid="{00000000-0005-0000-0000-0000C7590000}"/>
    <cellStyle name="Separador de milhares 7 5 3 3 2 2" xfId="33545" xr:uid="{00000000-0005-0000-0000-0000C8590000}"/>
    <cellStyle name="Separador de milhares 7 5 3 3 2 3" xfId="22373" xr:uid="{00000000-0005-0000-0000-0000C9590000}"/>
    <cellStyle name="Separador de milhares 7 5 3 3 3" xfId="30033" xr:uid="{00000000-0005-0000-0000-0000CA590000}"/>
    <cellStyle name="Separador de milhares 7 5 3 3 4" xfId="14712" xr:uid="{00000000-0005-0000-0000-0000CB590000}"/>
    <cellStyle name="Separador de milhares 7 5 3 4" xfId="5856" xr:uid="{00000000-0005-0000-0000-0000CC590000}"/>
    <cellStyle name="Separador de milhares 7 5 3 4 2" xfId="28837" xr:uid="{00000000-0005-0000-0000-0000CD590000}"/>
    <cellStyle name="Separador de milhares 7 5 3 4 3" xfId="18224" xr:uid="{00000000-0005-0000-0000-0000CE590000}"/>
    <cellStyle name="Separador de milhares 7 5 3 5" xfId="24129" xr:uid="{00000000-0005-0000-0000-0000CF590000}"/>
    <cellStyle name="Separador de milhares 7 5 3 6" xfId="12956" xr:uid="{00000000-0005-0000-0000-0000D0590000}"/>
    <cellStyle name="Separador de milhares 7 5 4" xfId="2259" xr:uid="{00000000-0005-0000-0000-0000D1590000}"/>
    <cellStyle name="Separador de milhares 7 5 4 2" xfId="8163" xr:uid="{00000000-0005-0000-0000-0000D2590000}"/>
    <cellStyle name="Separador de milhares 7 5 4 2 2" xfId="31144" xr:uid="{00000000-0005-0000-0000-0000D3590000}"/>
    <cellStyle name="Separador de milhares 7 5 4 2 3" xfId="19335" xr:uid="{00000000-0005-0000-0000-0000D4590000}"/>
    <cellStyle name="Separador de milhares 7 5 4 3" xfId="25240" xr:uid="{00000000-0005-0000-0000-0000D5590000}"/>
    <cellStyle name="Separador de milhares 7 5 4 4" xfId="15823" xr:uid="{00000000-0005-0000-0000-0000D6590000}"/>
    <cellStyle name="Separador de milhares 7 5 5" xfId="6407" xr:uid="{00000000-0005-0000-0000-0000D7590000}"/>
    <cellStyle name="Separador de milhares 7 5 5 2" xfId="9919" xr:uid="{00000000-0005-0000-0000-0000D8590000}"/>
    <cellStyle name="Separador de milhares 7 5 5 2 2" xfId="32900" xr:uid="{00000000-0005-0000-0000-0000D9590000}"/>
    <cellStyle name="Separador de milhares 7 5 5 2 3" xfId="21728" xr:uid="{00000000-0005-0000-0000-0000DA590000}"/>
    <cellStyle name="Separador de milhares 7 5 5 3" xfId="29388" xr:uid="{00000000-0005-0000-0000-0000DB590000}"/>
    <cellStyle name="Separador de milhares 7 5 5 4" xfId="14067" xr:uid="{00000000-0005-0000-0000-0000DC590000}"/>
    <cellStyle name="Separador de milhares 7 5 6" xfId="5287" xr:uid="{00000000-0005-0000-0000-0000DD590000}"/>
    <cellStyle name="Separador de milhares 7 5 6 2" xfId="21091" xr:uid="{00000000-0005-0000-0000-0000DE590000}"/>
    <cellStyle name="Separador de milhares 7 5 6 3" xfId="28268" xr:uid="{00000000-0005-0000-0000-0000DF590000}"/>
    <cellStyle name="Separador de milhares 7 5 6 4" xfId="12311" xr:uid="{00000000-0005-0000-0000-0000E0590000}"/>
    <cellStyle name="Separador de milhares 7 5 7" xfId="4176" xr:uid="{00000000-0005-0000-0000-0000E1590000}"/>
    <cellStyle name="Separador de milhares 7 5 7 2" xfId="27157" xr:uid="{00000000-0005-0000-0000-0000E2590000}"/>
    <cellStyle name="Separador de milhares 7 5 7 3" xfId="17579" xr:uid="{00000000-0005-0000-0000-0000E3590000}"/>
    <cellStyle name="Separador de milhares 7 5 8" xfId="23484" xr:uid="{00000000-0005-0000-0000-0000E4590000}"/>
    <cellStyle name="Separador de milhares 7 5 9" xfId="11836" xr:uid="{00000000-0005-0000-0000-0000E5590000}"/>
    <cellStyle name="Separador de milhares 7 6" xfId="919" xr:uid="{00000000-0005-0000-0000-0000E6590000}"/>
    <cellStyle name="Separador de milhares 7 6 2" xfId="1555" xr:uid="{00000000-0005-0000-0000-0000E7590000}"/>
    <cellStyle name="Separador de milhares 7 6 2 2" xfId="3311" xr:uid="{00000000-0005-0000-0000-0000E8590000}"/>
    <cellStyle name="Separador de milhares 7 6 2 2 2" xfId="9215" xr:uid="{00000000-0005-0000-0000-0000E9590000}"/>
    <cellStyle name="Separador de milhares 7 6 2 2 2 2" xfId="32196" xr:uid="{00000000-0005-0000-0000-0000EA590000}"/>
    <cellStyle name="Separador de milhares 7 6 2 2 2 3" xfId="20387" xr:uid="{00000000-0005-0000-0000-0000EB590000}"/>
    <cellStyle name="Separador de milhares 7 6 2 2 3" xfId="26292" xr:uid="{00000000-0005-0000-0000-0000EC590000}"/>
    <cellStyle name="Separador de milhares 7 6 2 2 4" xfId="16875" xr:uid="{00000000-0005-0000-0000-0000ED590000}"/>
    <cellStyle name="Separador de milhares 7 6 2 3" xfId="7459" xr:uid="{00000000-0005-0000-0000-0000EE590000}"/>
    <cellStyle name="Separador de milhares 7 6 2 3 2" xfId="10971" xr:uid="{00000000-0005-0000-0000-0000EF590000}"/>
    <cellStyle name="Separador de milhares 7 6 2 3 2 2" xfId="33952" xr:uid="{00000000-0005-0000-0000-0000F0590000}"/>
    <cellStyle name="Separador de milhares 7 6 2 3 2 3" xfId="22780" xr:uid="{00000000-0005-0000-0000-0000F1590000}"/>
    <cellStyle name="Separador de milhares 7 6 2 3 3" xfId="30440" xr:uid="{00000000-0005-0000-0000-0000F2590000}"/>
    <cellStyle name="Separador de milhares 7 6 2 3 4" xfId="15119" xr:uid="{00000000-0005-0000-0000-0000F3590000}"/>
    <cellStyle name="Separador de milhares 7 6 2 4" xfId="4583" xr:uid="{00000000-0005-0000-0000-0000F4590000}"/>
    <cellStyle name="Separador de milhares 7 6 2 4 2" xfId="27564" xr:uid="{00000000-0005-0000-0000-0000F5590000}"/>
    <cellStyle name="Separador de milhares 7 6 2 4 3" xfId="18631" xr:uid="{00000000-0005-0000-0000-0000F6590000}"/>
    <cellStyle name="Separador de milhares 7 6 2 5" xfId="24536" xr:uid="{00000000-0005-0000-0000-0000F7590000}"/>
    <cellStyle name="Separador de milhares 7 6 2 6" xfId="13363" xr:uid="{00000000-0005-0000-0000-0000F8590000}"/>
    <cellStyle name="Separador de milhares 7 6 3" xfId="2675" xr:uid="{00000000-0005-0000-0000-0000F9590000}"/>
    <cellStyle name="Separador de milhares 7 6 3 2" xfId="8579" xr:uid="{00000000-0005-0000-0000-0000FA590000}"/>
    <cellStyle name="Separador de milhares 7 6 3 2 2" xfId="31560" xr:uid="{00000000-0005-0000-0000-0000FB590000}"/>
    <cellStyle name="Separador de milhares 7 6 3 2 3" xfId="19751" xr:uid="{00000000-0005-0000-0000-0000FC590000}"/>
    <cellStyle name="Separador de milhares 7 6 3 3" xfId="25656" xr:uid="{00000000-0005-0000-0000-0000FD590000}"/>
    <cellStyle name="Separador de milhares 7 6 3 4" xfId="16239" xr:uid="{00000000-0005-0000-0000-0000FE590000}"/>
    <cellStyle name="Separador de milhares 7 6 4" xfId="6823" xr:uid="{00000000-0005-0000-0000-0000FF590000}"/>
    <cellStyle name="Separador de milhares 7 6 4 2" xfId="10335" xr:uid="{00000000-0005-0000-0000-0000005A0000}"/>
    <cellStyle name="Separador de milhares 7 6 4 2 2" xfId="33316" xr:uid="{00000000-0005-0000-0000-0000015A0000}"/>
    <cellStyle name="Separador de milhares 7 6 4 2 3" xfId="22144" xr:uid="{00000000-0005-0000-0000-0000025A0000}"/>
    <cellStyle name="Separador de milhares 7 6 4 3" xfId="29804" xr:uid="{00000000-0005-0000-0000-0000035A0000}"/>
    <cellStyle name="Separador de milhares 7 6 4 4" xfId="14483" xr:uid="{00000000-0005-0000-0000-0000045A0000}"/>
    <cellStyle name="Separador de milhares 7 6 5" xfId="5627" xr:uid="{00000000-0005-0000-0000-0000055A0000}"/>
    <cellStyle name="Separador de milhares 7 6 5 2" xfId="21261" xr:uid="{00000000-0005-0000-0000-0000065A0000}"/>
    <cellStyle name="Separador de milhares 7 6 5 3" xfId="28608" xr:uid="{00000000-0005-0000-0000-0000075A0000}"/>
    <cellStyle name="Separador de milhares 7 6 5 4" xfId="12727" xr:uid="{00000000-0005-0000-0000-0000085A0000}"/>
    <cellStyle name="Separador de milhares 7 6 6" xfId="3947" xr:uid="{00000000-0005-0000-0000-0000095A0000}"/>
    <cellStyle name="Separador de milhares 7 6 6 2" xfId="26928" xr:uid="{00000000-0005-0000-0000-00000A5A0000}"/>
    <cellStyle name="Separador de milhares 7 6 6 3" xfId="17995" xr:uid="{00000000-0005-0000-0000-00000B5A0000}"/>
    <cellStyle name="Separador de milhares 7 6 7" xfId="23900" xr:uid="{00000000-0005-0000-0000-00000C5A0000}"/>
    <cellStyle name="Separador de milhares 7 6 8" xfId="11607" xr:uid="{00000000-0005-0000-0000-00000D5A0000}"/>
    <cellStyle name="Separador de milhares 7 7" xfId="1309" xr:uid="{00000000-0005-0000-0000-00000E5A0000}"/>
    <cellStyle name="Separador de milhares 7 7 2" xfId="1945" xr:uid="{00000000-0005-0000-0000-00000F5A0000}"/>
    <cellStyle name="Separador de milhares 7 7 2 2" xfId="3701" xr:uid="{00000000-0005-0000-0000-0000105A0000}"/>
    <cellStyle name="Separador de milhares 7 7 2 2 2" xfId="9605" xr:uid="{00000000-0005-0000-0000-0000115A0000}"/>
    <cellStyle name="Separador de milhares 7 7 2 2 2 2" xfId="32586" xr:uid="{00000000-0005-0000-0000-0000125A0000}"/>
    <cellStyle name="Separador de milhares 7 7 2 2 2 3" xfId="20777" xr:uid="{00000000-0005-0000-0000-0000135A0000}"/>
    <cellStyle name="Separador de milhares 7 7 2 2 3" xfId="26682" xr:uid="{00000000-0005-0000-0000-0000145A0000}"/>
    <cellStyle name="Separador de milhares 7 7 2 2 4" xfId="17265" xr:uid="{00000000-0005-0000-0000-0000155A0000}"/>
    <cellStyle name="Separador de milhares 7 7 2 3" xfId="7849" xr:uid="{00000000-0005-0000-0000-0000165A0000}"/>
    <cellStyle name="Separador de milhares 7 7 2 3 2" xfId="11361" xr:uid="{00000000-0005-0000-0000-0000175A0000}"/>
    <cellStyle name="Separador de milhares 7 7 2 3 2 2" xfId="34342" xr:uid="{00000000-0005-0000-0000-0000185A0000}"/>
    <cellStyle name="Separador de milhares 7 7 2 3 2 3" xfId="23170" xr:uid="{00000000-0005-0000-0000-0000195A0000}"/>
    <cellStyle name="Separador de milhares 7 7 2 3 3" xfId="30830" xr:uid="{00000000-0005-0000-0000-00001A5A0000}"/>
    <cellStyle name="Separador de milhares 7 7 2 3 4" xfId="15509" xr:uid="{00000000-0005-0000-0000-00001B5A0000}"/>
    <cellStyle name="Separador de milhares 7 7 2 4" xfId="4973" xr:uid="{00000000-0005-0000-0000-00001C5A0000}"/>
    <cellStyle name="Separador de milhares 7 7 2 4 2" xfId="27954" xr:uid="{00000000-0005-0000-0000-00001D5A0000}"/>
    <cellStyle name="Separador de milhares 7 7 2 4 3" xfId="19021" xr:uid="{00000000-0005-0000-0000-00001E5A0000}"/>
    <cellStyle name="Separador de milhares 7 7 2 5" xfId="24926" xr:uid="{00000000-0005-0000-0000-00001F5A0000}"/>
    <cellStyle name="Separador de milhares 7 7 2 6" xfId="13753" xr:uid="{00000000-0005-0000-0000-0000205A0000}"/>
    <cellStyle name="Separador de milhares 7 7 3" xfId="3065" xr:uid="{00000000-0005-0000-0000-0000215A0000}"/>
    <cellStyle name="Separador de milhares 7 7 3 2" xfId="8969" xr:uid="{00000000-0005-0000-0000-0000225A0000}"/>
    <cellStyle name="Separador de milhares 7 7 3 2 2" xfId="31950" xr:uid="{00000000-0005-0000-0000-0000235A0000}"/>
    <cellStyle name="Separador de milhares 7 7 3 2 3" xfId="20141" xr:uid="{00000000-0005-0000-0000-0000245A0000}"/>
    <cellStyle name="Separador de milhares 7 7 3 3" xfId="26046" xr:uid="{00000000-0005-0000-0000-0000255A0000}"/>
    <cellStyle name="Separador de milhares 7 7 3 4" xfId="16629" xr:uid="{00000000-0005-0000-0000-0000265A0000}"/>
    <cellStyle name="Separador de milhares 7 7 4" xfId="7213" xr:uid="{00000000-0005-0000-0000-0000275A0000}"/>
    <cellStyle name="Separador de milhares 7 7 4 2" xfId="10725" xr:uid="{00000000-0005-0000-0000-0000285A0000}"/>
    <cellStyle name="Separador de milhares 7 7 4 2 2" xfId="33706" xr:uid="{00000000-0005-0000-0000-0000295A0000}"/>
    <cellStyle name="Separador de milhares 7 7 4 2 3" xfId="22534" xr:uid="{00000000-0005-0000-0000-00002A5A0000}"/>
    <cellStyle name="Separador de milhares 7 7 4 3" xfId="30194" xr:uid="{00000000-0005-0000-0000-00002B5A0000}"/>
    <cellStyle name="Separador de milhares 7 7 4 4" xfId="14873" xr:uid="{00000000-0005-0000-0000-00002C5A0000}"/>
    <cellStyle name="Separador de milhares 7 7 5" xfId="6017" xr:uid="{00000000-0005-0000-0000-00002D5A0000}"/>
    <cellStyle name="Separador de milhares 7 7 5 2" xfId="21414" xr:uid="{00000000-0005-0000-0000-00002E5A0000}"/>
    <cellStyle name="Separador de milhares 7 7 5 3" xfId="28998" xr:uid="{00000000-0005-0000-0000-00002F5A0000}"/>
    <cellStyle name="Separador de milhares 7 7 5 4" xfId="13117" xr:uid="{00000000-0005-0000-0000-0000305A0000}"/>
    <cellStyle name="Separador de milhares 7 7 6" xfId="4337" xr:uid="{00000000-0005-0000-0000-0000315A0000}"/>
    <cellStyle name="Separador de milhares 7 7 6 2" xfId="27318" xr:uid="{00000000-0005-0000-0000-0000325A0000}"/>
    <cellStyle name="Separador de milhares 7 7 6 3" xfId="18385" xr:uid="{00000000-0005-0000-0000-0000335A0000}"/>
    <cellStyle name="Separador de milhares 7 7 7" xfId="24290" xr:uid="{00000000-0005-0000-0000-0000345A0000}"/>
    <cellStyle name="Separador de milhares 7 7 8" xfId="11997" xr:uid="{00000000-0005-0000-0000-0000355A0000}"/>
    <cellStyle name="Separador de milhares 7 8" xfId="749" xr:uid="{00000000-0005-0000-0000-0000365A0000}"/>
    <cellStyle name="Separador de milhares 7 8 2" xfId="2505" xr:uid="{00000000-0005-0000-0000-0000375A0000}"/>
    <cellStyle name="Separador de milhares 7 8 2 2" xfId="8409" xr:uid="{00000000-0005-0000-0000-0000385A0000}"/>
    <cellStyle name="Separador de milhares 7 8 2 2 2" xfId="31390" xr:uid="{00000000-0005-0000-0000-0000395A0000}"/>
    <cellStyle name="Separador de milhares 7 8 2 2 3" xfId="19581" xr:uid="{00000000-0005-0000-0000-00003A5A0000}"/>
    <cellStyle name="Separador de milhares 7 8 2 3" xfId="25486" xr:uid="{00000000-0005-0000-0000-00003B5A0000}"/>
    <cellStyle name="Separador de milhares 7 8 2 4" xfId="16069" xr:uid="{00000000-0005-0000-0000-00003C5A0000}"/>
    <cellStyle name="Separador de milhares 7 8 3" xfId="6653" xr:uid="{00000000-0005-0000-0000-00003D5A0000}"/>
    <cellStyle name="Separador de milhares 7 8 3 2" xfId="10165" xr:uid="{00000000-0005-0000-0000-00003E5A0000}"/>
    <cellStyle name="Separador de milhares 7 8 3 2 2" xfId="33146" xr:uid="{00000000-0005-0000-0000-00003F5A0000}"/>
    <cellStyle name="Separador de milhares 7 8 3 2 3" xfId="21974" xr:uid="{00000000-0005-0000-0000-0000405A0000}"/>
    <cellStyle name="Separador de milhares 7 8 3 3" xfId="29634" xr:uid="{00000000-0005-0000-0000-0000415A0000}"/>
    <cellStyle name="Separador de milhares 7 8 3 4" xfId="14313" xr:uid="{00000000-0005-0000-0000-0000425A0000}"/>
    <cellStyle name="Separador de milhares 7 8 4" xfId="4413" xr:uid="{00000000-0005-0000-0000-0000435A0000}"/>
    <cellStyle name="Separador de milhares 7 8 4 2" xfId="27394" xr:uid="{00000000-0005-0000-0000-0000445A0000}"/>
    <cellStyle name="Separador de milhares 7 8 4 3" xfId="17825" xr:uid="{00000000-0005-0000-0000-0000455A0000}"/>
    <cellStyle name="Separador de milhares 7 8 5" xfId="23730" xr:uid="{00000000-0005-0000-0000-0000465A0000}"/>
    <cellStyle name="Separador de milhares 7 8 6" xfId="12557" xr:uid="{00000000-0005-0000-0000-0000475A0000}"/>
    <cellStyle name="Separador de milhares 7 9" xfId="1385" xr:uid="{00000000-0005-0000-0000-0000485A0000}"/>
    <cellStyle name="Separador de milhares 7 9 2" xfId="3141" xr:uid="{00000000-0005-0000-0000-0000495A0000}"/>
    <cellStyle name="Separador de milhares 7 9 2 2" xfId="9045" xr:uid="{00000000-0005-0000-0000-00004A5A0000}"/>
    <cellStyle name="Separador de milhares 7 9 2 2 2" xfId="32026" xr:uid="{00000000-0005-0000-0000-00004B5A0000}"/>
    <cellStyle name="Separador de milhares 7 9 2 2 3" xfId="20217" xr:uid="{00000000-0005-0000-0000-00004C5A0000}"/>
    <cellStyle name="Separador de milhares 7 9 2 3" xfId="26122" xr:uid="{00000000-0005-0000-0000-00004D5A0000}"/>
    <cellStyle name="Separador de milhares 7 9 2 4" xfId="16705" xr:uid="{00000000-0005-0000-0000-00004E5A0000}"/>
    <cellStyle name="Separador de milhares 7 9 3" xfId="7289" xr:uid="{00000000-0005-0000-0000-00004F5A0000}"/>
    <cellStyle name="Separador de milhares 7 9 3 2" xfId="10801" xr:uid="{00000000-0005-0000-0000-0000505A0000}"/>
    <cellStyle name="Separador de milhares 7 9 3 2 2" xfId="33782" xr:uid="{00000000-0005-0000-0000-0000515A0000}"/>
    <cellStyle name="Separador de milhares 7 9 3 2 3" xfId="22610" xr:uid="{00000000-0005-0000-0000-0000525A0000}"/>
    <cellStyle name="Separador de milhares 7 9 3 3" xfId="30270" xr:uid="{00000000-0005-0000-0000-0000535A0000}"/>
    <cellStyle name="Separador de milhares 7 9 3 4" xfId="14949" xr:uid="{00000000-0005-0000-0000-0000545A0000}"/>
    <cellStyle name="Separador de milhares 7 9 4" xfId="6093" xr:uid="{00000000-0005-0000-0000-0000555A0000}"/>
    <cellStyle name="Separador de milhares 7 9 4 2" xfId="29074" xr:uid="{00000000-0005-0000-0000-0000565A0000}"/>
    <cellStyle name="Separador de milhares 7 9 4 3" xfId="18461" xr:uid="{00000000-0005-0000-0000-0000575A0000}"/>
    <cellStyle name="Separador de milhares 7 9 5" xfId="24366" xr:uid="{00000000-0005-0000-0000-0000585A0000}"/>
    <cellStyle name="Separador de milhares 7 9 6" xfId="13193" xr:uid="{00000000-0005-0000-0000-0000595A0000}"/>
    <cellStyle name="Separador de milhares 8" xfId="215" xr:uid="{00000000-0005-0000-0000-00005A5A0000}"/>
    <cellStyle name="Separador de milhares 8 10" xfId="673" xr:uid="{00000000-0005-0000-0000-00005B5A0000}"/>
    <cellStyle name="Separador de milhares 8 10 2" xfId="2430" xr:uid="{00000000-0005-0000-0000-00005C5A0000}"/>
    <cellStyle name="Separador de milhares 8 10 2 2" xfId="8334" xr:uid="{00000000-0005-0000-0000-00005D5A0000}"/>
    <cellStyle name="Separador de milhares 8 10 2 2 2" xfId="31315" xr:uid="{00000000-0005-0000-0000-00005E5A0000}"/>
    <cellStyle name="Separador de milhares 8 10 2 2 3" xfId="19506" xr:uid="{00000000-0005-0000-0000-00005F5A0000}"/>
    <cellStyle name="Separador de milhares 8 10 2 3" xfId="25411" xr:uid="{00000000-0005-0000-0000-0000605A0000}"/>
    <cellStyle name="Separador de milhares 8 10 2 4" xfId="15994" xr:uid="{00000000-0005-0000-0000-0000615A0000}"/>
    <cellStyle name="Separador de milhares 8 10 3" xfId="6578" xr:uid="{00000000-0005-0000-0000-0000625A0000}"/>
    <cellStyle name="Separador de milhares 8 10 3 2" xfId="10090" xr:uid="{00000000-0005-0000-0000-0000635A0000}"/>
    <cellStyle name="Separador de milhares 8 10 3 2 2" xfId="33071" xr:uid="{00000000-0005-0000-0000-0000645A0000}"/>
    <cellStyle name="Separador de milhares 8 10 3 2 3" xfId="21899" xr:uid="{00000000-0005-0000-0000-0000655A0000}"/>
    <cellStyle name="Separador de milhares 8 10 3 3" xfId="29559" xr:uid="{00000000-0005-0000-0000-0000665A0000}"/>
    <cellStyle name="Separador de milhares 8 10 3 4" xfId="14238" xr:uid="{00000000-0005-0000-0000-0000675A0000}"/>
    <cellStyle name="Separador de milhares 8 10 4" xfId="5458" xr:uid="{00000000-0005-0000-0000-0000685A0000}"/>
    <cellStyle name="Separador de milhares 8 10 4 2" xfId="28439" xr:uid="{00000000-0005-0000-0000-0000695A0000}"/>
    <cellStyle name="Separador de milhares 8 10 4 3" xfId="17750" xr:uid="{00000000-0005-0000-0000-00006A5A0000}"/>
    <cellStyle name="Separador de milhares 8 10 5" xfId="23655" xr:uid="{00000000-0005-0000-0000-00006B5A0000}"/>
    <cellStyle name="Separador de milhares 8 10 6" xfId="12482" xr:uid="{00000000-0005-0000-0000-00006C5A0000}"/>
    <cellStyle name="Separador de milhares 8 11" xfId="2031" xr:uid="{00000000-0005-0000-0000-00006D5A0000}"/>
    <cellStyle name="Separador de milhares 8 11 2" xfId="7935" xr:uid="{00000000-0005-0000-0000-00006E5A0000}"/>
    <cellStyle name="Separador de milhares 8 11 2 2" xfId="30916" xr:uid="{00000000-0005-0000-0000-00006F5A0000}"/>
    <cellStyle name="Separador de milhares 8 11 2 3" xfId="19107" xr:uid="{00000000-0005-0000-0000-0000705A0000}"/>
    <cellStyle name="Separador de milhares 8 11 3" xfId="25012" xr:uid="{00000000-0005-0000-0000-0000715A0000}"/>
    <cellStyle name="Separador de milhares 8 11 4" xfId="15595" xr:uid="{00000000-0005-0000-0000-0000725A0000}"/>
    <cellStyle name="Separador de milhares 8 12" xfId="6179" xr:uid="{00000000-0005-0000-0000-0000735A0000}"/>
    <cellStyle name="Separador de milhares 8 12 2" xfId="9691" xr:uid="{00000000-0005-0000-0000-0000745A0000}"/>
    <cellStyle name="Separador de milhares 8 12 2 2" xfId="32672" xr:uid="{00000000-0005-0000-0000-0000755A0000}"/>
    <cellStyle name="Separador de milhares 8 12 2 3" xfId="21500" xr:uid="{00000000-0005-0000-0000-0000765A0000}"/>
    <cellStyle name="Separador de milhares 8 12 3" xfId="29160" xr:uid="{00000000-0005-0000-0000-0000775A0000}"/>
    <cellStyle name="Separador de milhares 8 12 4" xfId="13839" xr:uid="{00000000-0005-0000-0000-0000785A0000}"/>
    <cellStyle name="Separador de milhares 8 13" xfId="5059" xr:uid="{00000000-0005-0000-0000-0000795A0000}"/>
    <cellStyle name="Separador de milhares 8 13 2" xfId="20863" xr:uid="{00000000-0005-0000-0000-00007A5A0000}"/>
    <cellStyle name="Separador de milhares 8 13 3" xfId="28040" xr:uid="{00000000-0005-0000-0000-00007B5A0000}"/>
    <cellStyle name="Separador de milhares 8 13 4" xfId="12083" xr:uid="{00000000-0005-0000-0000-00007C5A0000}"/>
    <cellStyle name="Separador de milhares 8 14" xfId="3778" xr:uid="{00000000-0005-0000-0000-00007D5A0000}"/>
    <cellStyle name="Separador de milhares 8 14 2" xfId="26759" xr:uid="{00000000-0005-0000-0000-00007E5A0000}"/>
    <cellStyle name="Separador de milhares 8 14 3" xfId="17351" xr:uid="{00000000-0005-0000-0000-00007F5A0000}"/>
    <cellStyle name="Separador de milhares 8 15" xfId="23256" xr:uid="{00000000-0005-0000-0000-0000805A0000}"/>
    <cellStyle name="Separador de milhares 8 16" xfId="11438" xr:uid="{00000000-0005-0000-0000-0000815A0000}"/>
    <cellStyle name="Separador de milhares 8 2" xfId="294" xr:uid="{00000000-0005-0000-0000-0000825A0000}"/>
    <cellStyle name="Separador de milhares 8 2 10" xfId="2054" xr:uid="{00000000-0005-0000-0000-0000835A0000}"/>
    <cellStyle name="Separador de milhares 8 2 10 2" xfId="7958" xr:uid="{00000000-0005-0000-0000-0000845A0000}"/>
    <cellStyle name="Separador de milhares 8 2 10 2 2" xfId="30939" xr:uid="{00000000-0005-0000-0000-0000855A0000}"/>
    <cellStyle name="Separador de milhares 8 2 10 2 3" xfId="19130" xr:uid="{00000000-0005-0000-0000-0000865A0000}"/>
    <cellStyle name="Separador de milhares 8 2 10 3" xfId="25035" xr:uid="{00000000-0005-0000-0000-0000875A0000}"/>
    <cellStyle name="Separador de milhares 8 2 10 4" xfId="15618" xr:uid="{00000000-0005-0000-0000-0000885A0000}"/>
    <cellStyle name="Separador de milhares 8 2 11" xfId="6202" xr:uid="{00000000-0005-0000-0000-0000895A0000}"/>
    <cellStyle name="Separador de milhares 8 2 11 2" xfId="9714" xr:uid="{00000000-0005-0000-0000-00008A5A0000}"/>
    <cellStyle name="Separador de milhares 8 2 11 2 2" xfId="32695" xr:uid="{00000000-0005-0000-0000-00008B5A0000}"/>
    <cellStyle name="Separador de milhares 8 2 11 2 3" xfId="21523" xr:uid="{00000000-0005-0000-0000-00008C5A0000}"/>
    <cellStyle name="Separador de milhares 8 2 11 3" xfId="29183" xr:uid="{00000000-0005-0000-0000-00008D5A0000}"/>
    <cellStyle name="Separador de milhares 8 2 11 4" xfId="13862" xr:uid="{00000000-0005-0000-0000-00008E5A0000}"/>
    <cellStyle name="Separador de milhares 8 2 12" xfId="5082" xr:uid="{00000000-0005-0000-0000-00008F5A0000}"/>
    <cellStyle name="Separador de milhares 8 2 12 2" xfId="20886" xr:uid="{00000000-0005-0000-0000-0000905A0000}"/>
    <cellStyle name="Separador de milhares 8 2 12 3" xfId="28063" xr:uid="{00000000-0005-0000-0000-0000915A0000}"/>
    <cellStyle name="Separador de milhares 8 2 12 4" xfId="12106" xr:uid="{00000000-0005-0000-0000-0000925A0000}"/>
    <cellStyle name="Separador de milhares 8 2 13" xfId="3801" xr:uid="{00000000-0005-0000-0000-0000935A0000}"/>
    <cellStyle name="Separador de milhares 8 2 13 2" xfId="26782" xr:uid="{00000000-0005-0000-0000-0000945A0000}"/>
    <cellStyle name="Separador de milhares 8 2 13 3" xfId="17374" xr:uid="{00000000-0005-0000-0000-0000955A0000}"/>
    <cellStyle name="Separador de milhares 8 2 14" xfId="23279" xr:uid="{00000000-0005-0000-0000-0000965A0000}"/>
    <cellStyle name="Separador de milhares 8 2 15" xfId="11461" xr:uid="{00000000-0005-0000-0000-0000975A0000}"/>
    <cellStyle name="Separador de milhares 8 2 2" xfId="449" xr:uid="{00000000-0005-0000-0000-0000985A0000}"/>
    <cellStyle name="Separador de milhares 8 2 2 10" xfId="23432" xr:uid="{00000000-0005-0000-0000-0000995A0000}"/>
    <cellStyle name="Separador de milhares 8 2 2 11" xfId="11546" xr:uid="{00000000-0005-0000-0000-00009A5A0000}"/>
    <cellStyle name="Separador de milhares 8 2 2 2" xfId="610" xr:uid="{00000000-0005-0000-0000-00009B5A0000}"/>
    <cellStyle name="Separador de milhares 8 2 2 2 2" xfId="1893" xr:uid="{00000000-0005-0000-0000-00009C5A0000}"/>
    <cellStyle name="Separador de milhares 8 2 2 2 2 2" xfId="3649" xr:uid="{00000000-0005-0000-0000-00009D5A0000}"/>
    <cellStyle name="Separador de milhares 8 2 2 2 2 2 2" xfId="9553" xr:uid="{00000000-0005-0000-0000-00009E5A0000}"/>
    <cellStyle name="Separador de milhares 8 2 2 2 2 2 2 2" xfId="32534" xr:uid="{00000000-0005-0000-0000-00009F5A0000}"/>
    <cellStyle name="Separador de milhares 8 2 2 2 2 2 2 3" xfId="20725" xr:uid="{00000000-0005-0000-0000-0000A05A0000}"/>
    <cellStyle name="Separador de milhares 8 2 2 2 2 2 3" xfId="26630" xr:uid="{00000000-0005-0000-0000-0000A15A0000}"/>
    <cellStyle name="Separador de milhares 8 2 2 2 2 2 4" xfId="17213" xr:uid="{00000000-0005-0000-0000-0000A25A0000}"/>
    <cellStyle name="Separador de milhares 8 2 2 2 2 3" xfId="7797" xr:uid="{00000000-0005-0000-0000-0000A35A0000}"/>
    <cellStyle name="Separador de milhares 8 2 2 2 2 3 2" xfId="11309" xr:uid="{00000000-0005-0000-0000-0000A45A0000}"/>
    <cellStyle name="Separador de milhares 8 2 2 2 2 3 2 2" xfId="34290" xr:uid="{00000000-0005-0000-0000-0000A55A0000}"/>
    <cellStyle name="Separador de milhares 8 2 2 2 2 3 2 3" xfId="23118" xr:uid="{00000000-0005-0000-0000-0000A65A0000}"/>
    <cellStyle name="Separador de milhares 8 2 2 2 2 3 3" xfId="30778" xr:uid="{00000000-0005-0000-0000-0000A75A0000}"/>
    <cellStyle name="Separador de milhares 8 2 2 2 2 3 4" xfId="15457" xr:uid="{00000000-0005-0000-0000-0000A85A0000}"/>
    <cellStyle name="Separador de milhares 8 2 2 2 2 4" xfId="4921" xr:uid="{00000000-0005-0000-0000-0000A95A0000}"/>
    <cellStyle name="Separador de milhares 8 2 2 2 2 4 2" xfId="27902" xr:uid="{00000000-0005-0000-0000-0000AA5A0000}"/>
    <cellStyle name="Separador de milhares 8 2 2 2 2 4 3" xfId="18969" xr:uid="{00000000-0005-0000-0000-0000AB5A0000}"/>
    <cellStyle name="Separador de milhares 8 2 2 2 2 5" xfId="24874" xr:uid="{00000000-0005-0000-0000-0000AC5A0000}"/>
    <cellStyle name="Separador de milhares 8 2 2 2 2 6" xfId="13701" xr:uid="{00000000-0005-0000-0000-0000AD5A0000}"/>
    <cellStyle name="Separador de milhares 8 2 2 2 3" xfId="1257" xr:uid="{00000000-0005-0000-0000-0000AE5A0000}"/>
    <cellStyle name="Separador de milhares 8 2 2 2 3 2" xfId="3013" xr:uid="{00000000-0005-0000-0000-0000AF5A0000}"/>
    <cellStyle name="Separador de milhares 8 2 2 2 3 2 2" xfId="8917" xr:uid="{00000000-0005-0000-0000-0000B05A0000}"/>
    <cellStyle name="Separador de milhares 8 2 2 2 3 2 2 2" xfId="31898" xr:uid="{00000000-0005-0000-0000-0000B15A0000}"/>
    <cellStyle name="Separador de milhares 8 2 2 2 3 2 2 3" xfId="20089" xr:uid="{00000000-0005-0000-0000-0000B25A0000}"/>
    <cellStyle name="Separador de milhares 8 2 2 2 3 2 3" xfId="25994" xr:uid="{00000000-0005-0000-0000-0000B35A0000}"/>
    <cellStyle name="Separador de milhares 8 2 2 2 3 2 4" xfId="16577" xr:uid="{00000000-0005-0000-0000-0000B45A0000}"/>
    <cellStyle name="Separador de milhares 8 2 2 2 3 3" xfId="7161" xr:uid="{00000000-0005-0000-0000-0000B55A0000}"/>
    <cellStyle name="Separador de milhares 8 2 2 2 3 3 2" xfId="10673" xr:uid="{00000000-0005-0000-0000-0000B65A0000}"/>
    <cellStyle name="Separador de milhares 8 2 2 2 3 3 2 2" xfId="33654" xr:uid="{00000000-0005-0000-0000-0000B75A0000}"/>
    <cellStyle name="Separador de milhares 8 2 2 2 3 3 2 3" xfId="22482" xr:uid="{00000000-0005-0000-0000-0000B85A0000}"/>
    <cellStyle name="Separador de milhares 8 2 2 2 3 3 3" xfId="30142" xr:uid="{00000000-0005-0000-0000-0000B95A0000}"/>
    <cellStyle name="Separador de milhares 8 2 2 2 3 3 4" xfId="14821" xr:uid="{00000000-0005-0000-0000-0000BA5A0000}"/>
    <cellStyle name="Separador de milhares 8 2 2 2 3 4" xfId="5965" xr:uid="{00000000-0005-0000-0000-0000BB5A0000}"/>
    <cellStyle name="Separador de milhares 8 2 2 2 3 4 2" xfId="28946" xr:uid="{00000000-0005-0000-0000-0000BC5A0000}"/>
    <cellStyle name="Separador de milhares 8 2 2 2 3 4 3" xfId="18333" xr:uid="{00000000-0005-0000-0000-0000BD5A0000}"/>
    <cellStyle name="Separador de milhares 8 2 2 2 3 5" xfId="24238" xr:uid="{00000000-0005-0000-0000-0000BE5A0000}"/>
    <cellStyle name="Separador de milhares 8 2 2 2 3 6" xfId="13065" xr:uid="{00000000-0005-0000-0000-0000BF5A0000}"/>
    <cellStyle name="Separador de milhares 8 2 2 2 4" xfId="2368" xr:uid="{00000000-0005-0000-0000-0000C05A0000}"/>
    <cellStyle name="Separador de milhares 8 2 2 2 4 2" xfId="8272" xr:uid="{00000000-0005-0000-0000-0000C15A0000}"/>
    <cellStyle name="Separador de milhares 8 2 2 2 4 2 2" xfId="31253" xr:uid="{00000000-0005-0000-0000-0000C25A0000}"/>
    <cellStyle name="Separador de milhares 8 2 2 2 4 2 3" xfId="19444" xr:uid="{00000000-0005-0000-0000-0000C35A0000}"/>
    <cellStyle name="Separador de milhares 8 2 2 2 4 3" xfId="25349" xr:uid="{00000000-0005-0000-0000-0000C45A0000}"/>
    <cellStyle name="Separador de milhares 8 2 2 2 4 4" xfId="15932" xr:uid="{00000000-0005-0000-0000-0000C55A0000}"/>
    <cellStyle name="Separador de milhares 8 2 2 2 5" xfId="6516" xr:uid="{00000000-0005-0000-0000-0000C65A0000}"/>
    <cellStyle name="Separador de milhares 8 2 2 2 5 2" xfId="10028" xr:uid="{00000000-0005-0000-0000-0000C75A0000}"/>
    <cellStyle name="Separador de milhares 8 2 2 2 5 2 2" xfId="33009" xr:uid="{00000000-0005-0000-0000-0000C85A0000}"/>
    <cellStyle name="Separador de milhares 8 2 2 2 5 2 3" xfId="21837" xr:uid="{00000000-0005-0000-0000-0000C95A0000}"/>
    <cellStyle name="Separador de milhares 8 2 2 2 5 3" xfId="29497" xr:uid="{00000000-0005-0000-0000-0000CA5A0000}"/>
    <cellStyle name="Separador de milhares 8 2 2 2 5 4" xfId="14176" xr:uid="{00000000-0005-0000-0000-0000CB5A0000}"/>
    <cellStyle name="Separador de milhares 8 2 2 2 6" xfId="5396" xr:uid="{00000000-0005-0000-0000-0000CC5A0000}"/>
    <cellStyle name="Separador de milhares 8 2 2 2 6 2" xfId="21200" xr:uid="{00000000-0005-0000-0000-0000CD5A0000}"/>
    <cellStyle name="Separador de milhares 8 2 2 2 6 3" xfId="28377" xr:uid="{00000000-0005-0000-0000-0000CE5A0000}"/>
    <cellStyle name="Separador de milhares 8 2 2 2 6 4" xfId="12420" xr:uid="{00000000-0005-0000-0000-0000CF5A0000}"/>
    <cellStyle name="Separador de milhares 8 2 2 2 7" xfId="4285" xr:uid="{00000000-0005-0000-0000-0000D05A0000}"/>
    <cellStyle name="Separador de milhares 8 2 2 2 7 2" xfId="27266" xr:uid="{00000000-0005-0000-0000-0000D15A0000}"/>
    <cellStyle name="Separador de milhares 8 2 2 2 7 3" xfId="17688" xr:uid="{00000000-0005-0000-0000-0000D25A0000}"/>
    <cellStyle name="Separador de milhares 8 2 2 2 8" xfId="23593" xr:uid="{00000000-0005-0000-0000-0000D35A0000}"/>
    <cellStyle name="Separador de milhares 8 2 2 2 9" xfId="11945" xr:uid="{00000000-0005-0000-0000-0000D45A0000}"/>
    <cellStyle name="Separador de milhares 8 2 2 3" xfId="1096" xr:uid="{00000000-0005-0000-0000-0000D55A0000}"/>
    <cellStyle name="Separador de milhares 8 2 2 3 2" xfId="1732" xr:uid="{00000000-0005-0000-0000-0000D65A0000}"/>
    <cellStyle name="Separador de milhares 8 2 2 3 2 2" xfId="3488" xr:uid="{00000000-0005-0000-0000-0000D75A0000}"/>
    <cellStyle name="Separador de milhares 8 2 2 3 2 2 2" xfId="9392" xr:uid="{00000000-0005-0000-0000-0000D85A0000}"/>
    <cellStyle name="Separador de milhares 8 2 2 3 2 2 2 2" xfId="32373" xr:uid="{00000000-0005-0000-0000-0000D95A0000}"/>
    <cellStyle name="Separador de milhares 8 2 2 3 2 2 2 3" xfId="20564" xr:uid="{00000000-0005-0000-0000-0000DA5A0000}"/>
    <cellStyle name="Separador de milhares 8 2 2 3 2 2 3" xfId="26469" xr:uid="{00000000-0005-0000-0000-0000DB5A0000}"/>
    <cellStyle name="Separador de milhares 8 2 2 3 2 2 4" xfId="17052" xr:uid="{00000000-0005-0000-0000-0000DC5A0000}"/>
    <cellStyle name="Separador de milhares 8 2 2 3 2 3" xfId="7636" xr:uid="{00000000-0005-0000-0000-0000DD5A0000}"/>
    <cellStyle name="Separador de milhares 8 2 2 3 2 3 2" xfId="11148" xr:uid="{00000000-0005-0000-0000-0000DE5A0000}"/>
    <cellStyle name="Separador de milhares 8 2 2 3 2 3 2 2" xfId="34129" xr:uid="{00000000-0005-0000-0000-0000DF5A0000}"/>
    <cellStyle name="Separador de milhares 8 2 2 3 2 3 2 3" xfId="22957" xr:uid="{00000000-0005-0000-0000-0000E05A0000}"/>
    <cellStyle name="Separador de milhares 8 2 2 3 2 3 3" xfId="30617" xr:uid="{00000000-0005-0000-0000-0000E15A0000}"/>
    <cellStyle name="Separador de milhares 8 2 2 3 2 3 4" xfId="15296" xr:uid="{00000000-0005-0000-0000-0000E25A0000}"/>
    <cellStyle name="Separador de milhares 8 2 2 3 2 4" xfId="4760" xr:uid="{00000000-0005-0000-0000-0000E35A0000}"/>
    <cellStyle name="Separador de milhares 8 2 2 3 2 4 2" xfId="27741" xr:uid="{00000000-0005-0000-0000-0000E45A0000}"/>
    <cellStyle name="Separador de milhares 8 2 2 3 2 4 3" xfId="18808" xr:uid="{00000000-0005-0000-0000-0000E55A0000}"/>
    <cellStyle name="Separador de milhares 8 2 2 3 2 5" xfId="24713" xr:uid="{00000000-0005-0000-0000-0000E65A0000}"/>
    <cellStyle name="Separador de milhares 8 2 2 3 2 6" xfId="13540" xr:uid="{00000000-0005-0000-0000-0000E75A0000}"/>
    <cellStyle name="Separador de milhares 8 2 2 3 3" xfId="2852" xr:uid="{00000000-0005-0000-0000-0000E85A0000}"/>
    <cellStyle name="Separador de milhares 8 2 2 3 3 2" xfId="8756" xr:uid="{00000000-0005-0000-0000-0000E95A0000}"/>
    <cellStyle name="Separador de milhares 8 2 2 3 3 2 2" xfId="31737" xr:uid="{00000000-0005-0000-0000-0000EA5A0000}"/>
    <cellStyle name="Separador de milhares 8 2 2 3 3 2 3" xfId="19928" xr:uid="{00000000-0005-0000-0000-0000EB5A0000}"/>
    <cellStyle name="Separador de milhares 8 2 2 3 3 3" xfId="25833" xr:uid="{00000000-0005-0000-0000-0000EC5A0000}"/>
    <cellStyle name="Separador de milhares 8 2 2 3 3 4" xfId="16416" xr:uid="{00000000-0005-0000-0000-0000ED5A0000}"/>
    <cellStyle name="Separador de milhares 8 2 2 3 4" xfId="7000" xr:uid="{00000000-0005-0000-0000-0000EE5A0000}"/>
    <cellStyle name="Separador de milhares 8 2 2 3 4 2" xfId="10512" xr:uid="{00000000-0005-0000-0000-0000EF5A0000}"/>
    <cellStyle name="Separador de milhares 8 2 2 3 4 2 2" xfId="33493" xr:uid="{00000000-0005-0000-0000-0000F05A0000}"/>
    <cellStyle name="Separador de milhares 8 2 2 3 4 2 3" xfId="22321" xr:uid="{00000000-0005-0000-0000-0000F15A0000}"/>
    <cellStyle name="Separador de milhares 8 2 2 3 4 3" xfId="29981" xr:uid="{00000000-0005-0000-0000-0000F25A0000}"/>
    <cellStyle name="Separador de milhares 8 2 2 3 4 4" xfId="14660" xr:uid="{00000000-0005-0000-0000-0000F35A0000}"/>
    <cellStyle name="Separador de milhares 8 2 2 3 5" xfId="5804" xr:uid="{00000000-0005-0000-0000-0000F45A0000}"/>
    <cellStyle name="Separador de milhares 8 2 2 3 5 2" xfId="21362" xr:uid="{00000000-0005-0000-0000-0000F55A0000}"/>
    <cellStyle name="Separador de milhares 8 2 2 3 5 3" xfId="28785" xr:uid="{00000000-0005-0000-0000-0000F65A0000}"/>
    <cellStyle name="Separador de milhares 8 2 2 3 5 4" xfId="12904" xr:uid="{00000000-0005-0000-0000-0000F75A0000}"/>
    <cellStyle name="Separador de milhares 8 2 2 3 6" xfId="4124" xr:uid="{00000000-0005-0000-0000-0000F85A0000}"/>
    <cellStyle name="Separador de milhares 8 2 2 3 6 2" xfId="27105" xr:uid="{00000000-0005-0000-0000-0000F95A0000}"/>
    <cellStyle name="Separador de milhares 8 2 2 3 6 3" xfId="18172" xr:uid="{00000000-0005-0000-0000-0000FA5A0000}"/>
    <cellStyle name="Separador de milhares 8 2 2 3 7" xfId="24077" xr:uid="{00000000-0005-0000-0000-0000FB5A0000}"/>
    <cellStyle name="Separador de milhares 8 2 2 3 8" xfId="11784" xr:uid="{00000000-0005-0000-0000-0000FC5A0000}"/>
    <cellStyle name="Separador de milhares 8 2 2 4" xfId="1494" xr:uid="{00000000-0005-0000-0000-0000FD5A0000}"/>
    <cellStyle name="Separador de milhares 8 2 2 4 2" xfId="3250" xr:uid="{00000000-0005-0000-0000-0000FE5A0000}"/>
    <cellStyle name="Separador de milhares 8 2 2 4 2 2" xfId="9154" xr:uid="{00000000-0005-0000-0000-0000FF5A0000}"/>
    <cellStyle name="Separador de milhares 8 2 2 4 2 2 2" xfId="32135" xr:uid="{00000000-0005-0000-0000-0000005B0000}"/>
    <cellStyle name="Separador de milhares 8 2 2 4 2 2 3" xfId="20326" xr:uid="{00000000-0005-0000-0000-0000015B0000}"/>
    <cellStyle name="Separador de milhares 8 2 2 4 2 3" xfId="26231" xr:uid="{00000000-0005-0000-0000-0000025B0000}"/>
    <cellStyle name="Separador de milhares 8 2 2 4 2 4" xfId="16814" xr:uid="{00000000-0005-0000-0000-0000035B0000}"/>
    <cellStyle name="Separador de milhares 8 2 2 4 3" xfId="7398" xr:uid="{00000000-0005-0000-0000-0000045B0000}"/>
    <cellStyle name="Separador de milhares 8 2 2 4 3 2" xfId="10910" xr:uid="{00000000-0005-0000-0000-0000055B0000}"/>
    <cellStyle name="Separador de milhares 8 2 2 4 3 2 2" xfId="33891" xr:uid="{00000000-0005-0000-0000-0000065B0000}"/>
    <cellStyle name="Separador de milhares 8 2 2 4 3 2 3" xfId="22719" xr:uid="{00000000-0005-0000-0000-0000075B0000}"/>
    <cellStyle name="Separador de milhares 8 2 2 4 3 3" xfId="30379" xr:uid="{00000000-0005-0000-0000-0000085B0000}"/>
    <cellStyle name="Separador de milhares 8 2 2 4 3 4" xfId="15058" xr:uid="{00000000-0005-0000-0000-0000095B0000}"/>
    <cellStyle name="Separador de milhares 8 2 2 4 4" xfId="4522" xr:uid="{00000000-0005-0000-0000-00000A5B0000}"/>
    <cellStyle name="Separador de milhares 8 2 2 4 4 2" xfId="27503" xr:uid="{00000000-0005-0000-0000-00000B5B0000}"/>
    <cellStyle name="Separador de milhares 8 2 2 4 4 3" xfId="18570" xr:uid="{00000000-0005-0000-0000-00000C5B0000}"/>
    <cellStyle name="Separador de milhares 8 2 2 4 5" xfId="24475" xr:uid="{00000000-0005-0000-0000-00000D5B0000}"/>
    <cellStyle name="Separador de milhares 8 2 2 4 6" xfId="13302" xr:uid="{00000000-0005-0000-0000-00000E5B0000}"/>
    <cellStyle name="Separador de milhares 8 2 2 5" xfId="858" xr:uid="{00000000-0005-0000-0000-00000F5B0000}"/>
    <cellStyle name="Separador de milhares 8 2 2 5 2" xfId="2614" xr:uid="{00000000-0005-0000-0000-0000105B0000}"/>
    <cellStyle name="Separador de milhares 8 2 2 5 2 2" xfId="8518" xr:uid="{00000000-0005-0000-0000-0000115B0000}"/>
    <cellStyle name="Separador de milhares 8 2 2 5 2 2 2" xfId="31499" xr:uid="{00000000-0005-0000-0000-0000125B0000}"/>
    <cellStyle name="Separador de milhares 8 2 2 5 2 2 3" xfId="19690" xr:uid="{00000000-0005-0000-0000-0000135B0000}"/>
    <cellStyle name="Separador de milhares 8 2 2 5 2 3" xfId="25595" xr:uid="{00000000-0005-0000-0000-0000145B0000}"/>
    <cellStyle name="Separador de milhares 8 2 2 5 2 4" xfId="16178" xr:uid="{00000000-0005-0000-0000-0000155B0000}"/>
    <cellStyle name="Separador de milhares 8 2 2 5 3" xfId="6762" xr:uid="{00000000-0005-0000-0000-0000165B0000}"/>
    <cellStyle name="Separador de milhares 8 2 2 5 3 2" xfId="10274" xr:uid="{00000000-0005-0000-0000-0000175B0000}"/>
    <cellStyle name="Separador de milhares 8 2 2 5 3 2 2" xfId="33255" xr:uid="{00000000-0005-0000-0000-0000185B0000}"/>
    <cellStyle name="Separador de milhares 8 2 2 5 3 2 3" xfId="22083" xr:uid="{00000000-0005-0000-0000-0000195B0000}"/>
    <cellStyle name="Separador de milhares 8 2 2 5 3 3" xfId="29743" xr:uid="{00000000-0005-0000-0000-00001A5B0000}"/>
    <cellStyle name="Separador de milhares 8 2 2 5 3 4" xfId="14422" xr:uid="{00000000-0005-0000-0000-00001B5B0000}"/>
    <cellStyle name="Separador de milhares 8 2 2 5 4" xfId="5566" xr:uid="{00000000-0005-0000-0000-00001C5B0000}"/>
    <cellStyle name="Separador de milhares 8 2 2 5 4 2" xfId="28547" xr:uid="{00000000-0005-0000-0000-00001D5B0000}"/>
    <cellStyle name="Separador de milhares 8 2 2 5 4 3" xfId="17934" xr:uid="{00000000-0005-0000-0000-00001E5B0000}"/>
    <cellStyle name="Separador de milhares 8 2 2 5 5" xfId="23839" xr:uid="{00000000-0005-0000-0000-00001F5B0000}"/>
    <cellStyle name="Separador de milhares 8 2 2 5 6" xfId="12666" xr:uid="{00000000-0005-0000-0000-0000205B0000}"/>
    <cellStyle name="Separador de milhares 8 2 2 6" xfId="2207" xr:uid="{00000000-0005-0000-0000-0000215B0000}"/>
    <cellStyle name="Separador de milhares 8 2 2 6 2" xfId="8111" xr:uid="{00000000-0005-0000-0000-0000225B0000}"/>
    <cellStyle name="Separador de milhares 8 2 2 6 2 2" xfId="31092" xr:uid="{00000000-0005-0000-0000-0000235B0000}"/>
    <cellStyle name="Separador de milhares 8 2 2 6 2 3" xfId="19283" xr:uid="{00000000-0005-0000-0000-0000245B0000}"/>
    <cellStyle name="Separador de milhares 8 2 2 6 3" xfId="25188" xr:uid="{00000000-0005-0000-0000-0000255B0000}"/>
    <cellStyle name="Separador de milhares 8 2 2 6 4" xfId="15771" xr:uid="{00000000-0005-0000-0000-0000265B0000}"/>
    <cellStyle name="Separador de milhares 8 2 2 7" xfId="6355" xr:uid="{00000000-0005-0000-0000-0000275B0000}"/>
    <cellStyle name="Separador de milhares 8 2 2 7 2" xfId="9867" xr:uid="{00000000-0005-0000-0000-0000285B0000}"/>
    <cellStyle name="Separador de milhares 8 2 2 7 2 2" xfId="32848" xr:uid="{00000000-0005-0000-0000-0000295B0000}"/>
    <cellStyle name="Separador de milhares 8 2 2 7 2 3" xfId="21676" xr:uid="{00000000-0005-0000-0000-00002A5B0000}"/>
    <cellStyle name="Separador de milhares 8 2 2 7 3" xfId="29336" xr:uid="{00000000-0005-0000-0000-00002B5B0000}"/>
    <cellStyle name="Separador de milhares 8 2 2 7 4" xfId="14015" xr:uid="{00000000-0005-0000-0000-00002C5B0000}"/>
    <cellStyle name="Separador de milhares 8 2 2 8" xfId="5235" xr:uid="{00000000-0005-0000-0000-00002D5B0000}"/>
    <cellStyle name="Separador de milhares 8 2 2 8 2" xfId="21039" xr:uid="{00000000-0005-0000-0000-00002E5B0000}"/>
    <cellStyle name="Separador de milhares 8 2 2 8 3" xfId="28216" xr:uid="{00000000-0005-0000-0000-00002F5B0000}"/>
    <cellStyle name="Separador de milhares 8 2 2 8 4" xfId="12259" xr:uid="{00000000-0005-0000-0000-0000305B0000}"/>
    <cellStyle name="Separador de milhares 8 2 2 9" xfId="3886" xr:uid="{00000000-0005-0000-0000-0000315B0000}"/>
    <cellStyle name="Separador de milhares 8 2 2 9 2" xfId="26867" xr:uid="{00000000-0005-0000-0000-0000325B0000}"/>
    <cellStyle name="Separador de milhares 8 2 2 9 3" xfId="17527" xr:uid="{00000000-0005-0000-0000-0000335B0000}"/>
    <cellStyle name="Separador de milhares 8 2 3" xfId="367" xr:uid="{00000000-0005-0000-0000-0000345B0000}"/>
    <cellStyle name="Separador de milhares 8 2 3 2" xfId="1651" xr:uid="{00000000-0005-0000-0000-0000355B0000}"/>
    <cellStyle name="Separador de milhares 8 2 3 2 2" xfId="3407" xr:uid="{00000000-0005-0000-0000-0000365B0000}"/>
    <cellStyle name="Separador de milhares 8 2 3 2 2 2" xfId="9311" xr:uid="{00000000-0005-0000-0000-0000375B0000}"/>
    <cellStyle name="Separador de milhares 8 2 3 2 2 2 2" xfId="32292" xr:uid="{00000000-0005-0000-0000-0000385B0000}"/>
    <cellStyle name="Separador de milhares 8 2 3 2 2 2 3" xfId="20483" xr:uid="{00000000-0005-0000-0000-0000395B0000}"/>
    <cellStyle name="Separador de milhares 8 2 3 2 2 3" xfId="26388" xr:uid="{00000000-0005-0000-0000-00003A5B0000}"/>
    <cellStyle name="Separador de milhares 8 2 3 2 2 4" xfId="16971" xr:uid="{00000000-0005-0000-0000-00003B5B0000}"/>
    <cellStyle name="Separador de milhares 8 2 3 2 3" xfId="7555" xr:uid="{00000000-0005-0000-0000-00003C5B0000}"/>
    <cellStyle name="Separador de milhares 8 2 3 2 3 2" xfId="11067" xr:uid="{00000000-0005-0000-0000-00003D5B0000}"/>
    <cellStyle name="Separador de milhares 8 2 3 2 3 2 2" xfId="34048" xr:uid="{00000000-0005-0000-0000-00003E5B0000}"/>
    <cellStyle name="Separador de milhares 8 2 3 2 3 2 3" xfId="22876" xr:uid="{00000000-0005-0000-0000-00003F5B0000}"/>
    <cellStyle name="Separador de milhares 8 2 3 2 3 3" xfId="30536" xr:uid="{00000000-0005-0000-0000-0000405B0000}"/>
    <cellStyle name="Separador de milhares 8 2 3 2 3 4" xfId="15215" xr:uid="{00000000-0005-0000-0000-0000415B0000}"/>
    <cellStyle name="Separador de milhares 8 2 3 2 4" xfId="4679" xr:uid="{00000000-0005-0000-0000-0000425B0000}"/>
    <cellStyle name="Separador de milhares 8 2 3 2 4 2" xfId="27660" xr:uid="{00000000-0005-0000-0000-0000435B0000}"/>
    <cellStyle name="Separador de milhares 8 2 3 2 4 3" xfId="18727" xr:uid="{00000000-0005-0000-0000-0000445B0000}"/>
    <cellStyle name="Separador de milhares 8 2 3 2 5" xfId="24632" xr:uid="{00000000-0005-0000-0000-0000455B0000}"/>
    <cellStyle name="Separador de milhares 8 2 3 2 6" xfId="13459" xr:uid="{00000000-0005-0000-0000-0000465B0000}"/>
    <cellStyle name="Separador de milhares 8 2 3 3" xfId="1015" xr:uid="{00000000-0005-0000-0000-0000475B0000}"/>
    <cellStyle name="Separador de milhares 8 2 3 3 2" xfId="2771" xr:uid="{00000000-0005-0000-0000-0000485B0000}"/>
    <cellStyle name="Separador de milhares 8 2 3 3 2 2" xfId="8675" xr:uid="{00000000-0005-0000-0000-0000495B0000}"/>
    <cellStyle name="Separador de milhares 8 2 3 3 2 2 2" xfId="31656" xr:uid="{00000000-0005-0000-0000-00004A5B0000}"/>
    <cellStyle name="Separador de milhares 8 2 3 3 2 2 3" xfId="19847" xr:uid="{00000000-0005-0000-0000-00004B5B0000}"/>
    <cellStyle name="Separador de milhares 8 2 3 3 2 3" xfId="25752" xr:uid="{00000000-0005-0000-0000-00004C5B0000}"/>
    <cellStyle name="Separador de milhares 8 2 3 3 2 4" xfId="16335" xr:uid="{00000000-0005-0000-0000-00004D5B0000}"/>
    <cellStyle name="Separador de milhares 8 2 3 3 3" xfId="6919" xr:uid="{00000000-0005-0000-0000-00004E5B0000}"/>
    <cellStyle name="Separador de milhares 8 2 3 3 3 2" xfId="10431" xr:uid="{00000000-0005-0000-0000-00004F5B0000}"/>
    <cellStyle name="Separador de milhares 8 2 3 3 3 2 2" xfId="33412" xr:uid="{00000000-0005-0000-0000-0000505B0000}"/>
    <cellStyle name="Separador de milhares 8 2 3 3 3 2 3" xfId="22240" xr:uid="{00000000-0005-0000-0000-0000515B0000}"/>
    <cellStyle name="Separador de milhares 8 2 3 3 3 3" xfId="29900" xr:uid="{00000000-0005-0000-0000-0000525B0000}"/>
    <cellStyle name="Separador de milhares 8 2 3 3 3 4" xfId="14579" xr:uid="{00000000-0005-0000-0000-0000535B0000}"/>
    <cellStyle name="Separador de milhares 8 2 3 3 4" xfId="5723" xr:uid="{00000000-0005-0000-0000-0000545B0000}"/>
    <cellStyle name="Separador de milhares 8 2 3 3 4 2" xfId="28704" xr:uid="{00000000-0005-0000-0000-0000555B0000}"/>
    <cellStyle name="Separador de milhares 8 2 3 3 4 3" xfId="18091" xr:uid="{00000000-0005-0000-0000-0000565B0000}"/>
    <cellStyle name="Separador de milhares 8 2 3 3 5" xfId="23996" xr:uid="{00000000-0005-0000-0000-0000575B0000}"/>
    <cellStyle name="Separador de milhares 8 2 3 3 6" xfId="12823" xr:uid="{00000000-0005-0000-0000-0000585B0000}"/>
    <cellStyle name="Separador de milhares 8 2 3 4" xfId="2126" xr:uid="{00000000-0005-0000-0000-0000595B0000}"/>
    <cellStyle name="Separador de milhares 8 2 3 4 2" xfId="8030" xr:uid="{00000000-0005-0000-0000-00005A5B0000}"/>
    <cellStyle name="Separador de milhares 8 2 3 4 2 2" xfId="31011" xr:uid="{00000000-0005-0000-0000-00005B5B0000}"/>
    <cellStyle name="Separador de milhares 8 2 3 4 2 3" xfId="19202" xr:uid="{00000000-0005-0000-0000-00005C5B0000}"/>
    <cellStyle name="Separador de milhares 8 2 3 4 3" xfId="25107" xr:uid="{00000000-0005-0000-0000-00005D5B0000}"/>
    <cellStyle name="Separador de milhares 8 2 3 4 4" xfId="15690" xr:uid="{00000000-0005-0000-0000-00005E5B0000}"/>
    <cellStyle name="Separador de milhares 8 2 3 5" xfId="6274" xr:uid="{00000000-0005-0000-0000-00005F5B0000}"/>
    <cellStyle name="Separador de milhares 8 2 3 5 2" xfId="9786" xr:uid="{00000000-0005-0000-0000-0000605B0000}"/>
    <cellStyle name="Separador de milhares 8 2 3 5 2 2" xfId="32767" xr:uid="{00000000-0005-0000-0000-0000615B0000}"/>
    <cellStyle name="Separador de milhares 8 2 3 5 2 3" xfId="21595" xr:uid="{00000000-0005-0000-0000-0000625B0000}"/>
    <cellStyle name="Separador de milhares 8 2 3 5 3" xfId="29255" xr:uid="{00000000-0005-0000-0000-0000635B0000}"/>
    <cellStyle name="Separador de milhares 8 2 3 5 4" xfId="13934" xr:uid="{00000000-0005-0000-0000-0000645B0000}"/>
    <cellStyle name="Separador de milhares 8 2 3 6" xfId="5154" xr:uid="{00000000-0005-0000-0000-0000655B0000}"/>
    <cellStyle name="Separador de milhares 8 2 3 6 2" xfId="20958" xr:uid="{00000000-0005-0000-0000-0000665B0000}"/>
    <cellStyle name="Separador de milhares 8 2 3 6 3" xfId="28135" xr:uid="{00000000-0005-0000-0000-0000675B0000}"/>
    <cellStyle name="Separador de milhares 8 2 3 6 4" xfId="12178" xr:uid="{00000000-0005-0000-0000-0000685B0000}"/>
    <cellStyle name="Separador de milhares 8 2 3 7" xfId="4043" xr:uid="{00000000-0005-0000-0000-0000695B0000}"/>
    <cellStyle name="Separador de milhares 8 2 3 7 2" xfId="27024" xr:uid="{00000000-0005-0000-0000-00006A5B0000}"/>
    <cellStyle name="Separador de milhares 8 2 3 7 3" xfId="17446" xr:uid="{00000000-0005-0000-0000-00006B5B0000}"/>
    <cellStyle name="Separador de milhares 8 2 3 8" xfId="23351" xr:uid="{00000000-0005-0000-0000-00006C5B0000}"/>
    <cellStyle name="Separador de milhares 8 2 3 9" xfId="11703" xr:uid="{00000000-0005-0000-0000-00006D5B0000}"/>
    <cellStyle name="Separador de milhares 8 2 4" xfId="525" xr:uid="{00000000-0005-0000-0000-00006E5B0000}"/>
    <cellStyle name="Separador de milhares 8 2 4 2" xfId="1808" xr:uid="{00000000-0005-0000-0000-00006F5B0000}"/>
    <cellStyle name="Separador de milhares 8 2 4 2 2" xfId="3564" xr:uid="{00000000-0005-0000-0000-0000705B0000}"/>
    <cellStyle name="Separador de milhares 8 2 4 2 2 2" xfId="9468" xr:uid="{00000000-0005-0000-0000-0000715B0000}"/>
    <cellStyle name="Separador de milhares 8 2 4 2 2 2 2" xfId="32449" xr:uid="{00000000-0005-0000-0000-0000725B0000}"/>
    <cellStyle name="Separador de milhares 8 2 4 2 2 2 3" xfId="20640" xr:uid="{00000000-0005-0000-0000-0000735B0000}"/>
    <cellStyle name="Separador de milhares 8 2 4 2 2 3" xfId="26545" xr:uid="{00000000-0005-0000-0000-0000745B0000}"/>
    <cellStyle name="Separador de milhares 8 2 4 2 2 4" xfId="17128" xr:uid="{00000000-0005-0000-0000-0000755B0000}"/>
    <cellStyle name="Separador de milhares 8 2 4 2 3" xfId="7712" xr:uid="{00000000-0005-0000-0000-0000765B0000}"/>
    <cellStyle name="Separador de milhares 8 2 4 2 3 2" xfId="11224" xr:uid="{00000000-0005-0000-0000-0000775B0000}"/>
    <cellStyle name="Separador de milhares 8 2 4 2 3 2 2" xfId="34205" xr:uid="{00000000-0005-0000-0000-0000785B0000}"/>
    <cellStyle name="Separador de milhares 8 2 4 2 3 2 3" xfId="23033" xr:uid="{00000000-0005-0000-0000-0000795B0000}"/>
    <cellStyle name="Separador de milhares 8 2 4 2 3 3" xfId="30693" xr:uid="{00000000-0005-0000-0000-00007A5B0000}"/>
    <cellStyle name="Separador de milhares 8 2 4 2 3 4" xfId="15372" xr:uid="{00000000-0005-0000-0000-00007B5B0000}"/>
    <cellStyle name="Separador de milhares 8 2 4 2 4" xfId="4836" xr:uid="{00000000-0005-0000-0000-00007C5B0000}"/>
    <cellStyle name="Separador de milhares 8 2 4 2 4 2" xfId="27817" xr:uid="{00000000-0005-0000-0000-00007D5B0000}"/>
    <cellStyle name="Separador de milhares 8 2 4 2 4 3" xfId="18884" xr:uid="{00000000-0005-0000-0000-00007E5B0000}"/>
    <cellStyle name="Separador de milhares 8 2 4 2 5" xfId="24789" xr:uid="{00000000-0005-0000-0000-00007F5B0000}"/>
    <cellStyle name="Separador de milhares 8 2 4 2 6" xfId="13616" xr:uid="{00000000-0005-0000-0000-0000805B0000}"/>
    <cellStyle name="Separador de milhares 8 2 4 3" xfId="1172" xr:uid="{00000000-0005-0000-0000-0000815B0000}"/>
    <cellStyle name="Separador de milhares 8 2 4 3 2" xfId="2928" xr:uid="{00000000-0005-0000-0000-0000825B0000}"/>
    <cellStyle name="Separador de milhares 8 2 4 3 2 2" xfId="8832" xr:uid="{00000000-0005-0000-0000-0000835B0000}"/>
    <cellStyle name="Separador de milhares 8 2 4 3 2 2 2" xfId="31813" xr:uid="{00000000-0005-0000-0000-0000845B0000}"/>
    <cellStyle name="Separador de milhares 8 2 4 3 2 2 3" xfId="20004" xr:uid="{00000000-0005-0000-0000-0000855B0000}"/>
    <cellStyle name="Separador de milhares 8 2 4 3 2 3" xfId="25909" xr:uid="{00000000-0005-0000-0000-0000865B0000}"/>
    <cellStyle name="Separador de milhares 8 2 4 3 2 4" xfId="16492" xr:uid="{00000000-0005-0000-0000-0000875B0000}"/>
    <cellStyle name="Separador de milhares 8 2 4 3 3" xfId="7076" xr:uid="{00000000-0005-0000-0000-0000885B0000}"/>
    <cellStyle name="Separador de milhares 8 2 4 3 3 2" xfId="10588" xr:uid="{00000000-0005-0000-0000-0000895B0000}"/>
    <cellStyle name="Separador de milhares 8 2 4 3 3 2 2" xfId="33569" xr:uid="{00000000-0005-0000-0000-00008A5B0000}"/>
    <cellStyle name="Separador de milhares 8 2 4 3 3 2 3" xfId="22397" xr:uid="{00000000-0005-0000-0000-00008B5B0000}"/>
    <cellStyle name="Separador de milhares 8 2 4 3 3 3" xfId="30057" xr:uid="{00000000-0005-0000-0000-00008C5B0000}"/>
    <cellStyle name="Separador de milhares 8 2 4 3 3 4" xfId="14736" xr:uid="{00000000-0005-0000-0000-00008D5B0000}"/>
    <cellStyle name="Separador de milhares 8 2 4 3 4" xfId="5880" xr:uid="{00000000-0005-0000-0000-00008E5B0000}"/>
    <cellStyle name="Separador de milhares 8 2 4 3 4 2" xfId="28861" xr:uid="{00000000-0005-0000-0000-00008F5B0000}"/>
    <cellStyle name="Separador de milhares 8 2 4 3 4 3" xfId="18248" xr:uid="{00000000-0005-0000-0000-0000905B0000}"/>
    <cellStyle name="Separador de milhares 8 2 4 3 5" xfId="24153" xr:uid="{00000000-0005-0000-0000-0000915B0000}"/>
    <cellStyle name="Separador de milhares 8 2 4 3 6" xfId="12980" xr:uid="{00000000-0005-0000-0000-0000925B0000}"/>
    <cellStyle name="Separador de milhares 8 2 4 4" xfId="2283" xr:uid="{00000000-0005-0000-0000-0000935B0000}"/>
    <cellStyle name="Separador de milhares 8 2 4 4 2" xfId="8187" xr:uid="{00000000-0005-0000-0000-0000945B0000}"/>
    <cellStyle name="Separador de milhares 8 2 4 4 2 2" xfId="31168" xr:uid="{00000000-0005-0000-0000-0000955B0000}"/>
    <cellStyle name="Separador de milhares 8 2 4 4 2 3" xfId="19359" xr:uid="{00000000-0005-0000-0000-0000965B0000}"/>
    <cellStyle name="Separador de milhares 8 2 4 4 3" xfId="25264" xr:uid="{00000000-0005-0000-0000-0000975B0000}"/>
    <cellStyle name="Separador de milhares 8 2 4 4 4" xfId="15847" xr:uid="{00000000-0005-0000-0000-0000985B0000}"/>
    <cellStyle name="Separador de milhares 8 2 4 5" xfId="6431" xr:uid="{00000000-0005-0000-0000-0000995B0000}"/>
    <cellStyle name="Separador de milhares 8 2 4 5 2" xfId="9943" xr:uid="{00000000-0005-0000-0000-00009A5B0000}"/>
    <cellStyle name="Separador de milhares 8 2 4 5 2 2" xfId="32924" xr:uid="{00000000-0005-0000-0000-00009B5B0000}"/>
    <cellStyle name="Separador de milhares 8 2 4 5 2 3" xfId="21752" xr:uid="{00000000-0005-0000-0000-00009C5B0000}"/>
    <cellStyle name="Separador de milhares 8 2 4 5 3" xfId="29412" xr:uid="{00000000-0005-0000-0000-00009D5B0000}"/>
    <cellStyle name="Separador de milhares 8 2 4 5 4" xfId="14091" xr:uid="{00000000-0005-0000-0000-00009E5B0000}"/>
    <cellStyle name="Separador de milhares 8 2 4 6" xfId="5311" xr:uid="{00000000-0005-0000-0000-00009F5B0000}"/>
    <cellStyle name="Separador de milhares 8 2 4 6 2" xfId="21115" xr:uid="{00000000-0005-0000-0000-0000A05B0000}"/>
    <cellStyle name="Separador de milhares 8 2 4 6 3" xfId="28292" xr:uid="{00000000-0005-0000-0000-0000A15B0000}"/>
    <cellStyle name="Separador de milhares 8 2 4 6 4" xfId="12335" xr:uid="{00000000-0005-0000-0000-0000A25B0000}"/>
    <cellStyle name="Separador de milhares 8 2 4 7" xfId="4200" xr:uid="{00000000-0005-0000-0000-0000A35B0000}"/>
    <cellStyle name="Separador de milhares 8 2 4 7 2" xfId="27181" xr:uid="{00000000-0005-0000-0000-0000A45B0000}"/>
    <cellStyle name="Separador de milhares 8 2 4 7 3" xfId="17603" xr:uid="{00000000-0005-0000-0000-0000A55B0000}"/>
    <cellStyle name="Separador de milhares 8 2 4 8" xfId="23508" xr:uid="{00000000-0005-0000-0000-0000A65B0000}"/>
    <cellStyle name="Separador de milhares 8 2 4 9" xfId="11860" xr:uid="{00000000-0005-0000-0000-0000A75B0000}"/>
    <cellStyle name="Separador de milhares 8 2 5" xfId="943" xr:uid="{00000000-0005-0000-0000-0000A85B0000}"/>
    <cellStyle name="Separador de milhares 8 2 5 2" xfId="1579" xr:uid="{00000000-0005-0000-0000-0000A95B0000}"/>
    <cellStyle name="Separador de milhares 8 2 5 2 2" xfId="3335" xr:uid="{00000000-0005-0000-0000-0000AA5B0000}"/>
    <cellStyle name="Separador de milhares 8 2 5 2 2 2" xfId="9239" xr:uid="{00000000-0005-0000-0000-0000AB5B0000}"/>
    <cellStyle name="Separador de milhares 8 2 5 2 2 2 2" xfId="32220" xr:uid="{00000000-0005-0000-0000-0000AC5B0000}"/>
    <cellStyle name="Separador de milhares 8 2 5 2 2 2 3" xfId="20411" xr:uid="{00000000-0005-0000-0000-0000AD5B0000}"/>
    <cellStyle name="Separador de milhares 8 2 5 2 2 3" xfId="26316" xr:uid="{00000000-0005-0000-0000-0000AE5B0000}"/>
    <cellStyle name="Separador de milhares 8 2 5 2 2 4" xfId="16899" xr:uid="{00000000-0005-0000-0000-0000AF5B0000}"/>
    <cellStyle name="Separador de milhares 8 2 5 2 3" xfId="7483" xr:uid="{00000000-0005-0000-0000-0000B05B0000}"/>
    <cellStyle name="Separador de milhares 8 2 5 2 3 2" xfId="10995" xr:uid="{00000000-0005-0000-0000-0000B15B0000}"/>
    <cellStyle name="Separador de milhares 8 2 5 2 3 2 2" xfId="33976" xr:uid="{00000000-0005-0000-0000-0000B25B0000}"/>
    <cellStyle name="Separador de milhares 8 2 5 2 3 2 3" xfId="22804" xr:uid="{00000000-0005-0000-0000-0000B35B0000}"/>
    <cellStyle name="Separador de milhares 8 2 5 2 3 3" xfId="30464" xr:uid="{00000000-0005-0000-0000-0000B45B0000}"/>
    <cellStyle name="Separador de milhares 8 2 5 2 3 4" xfId="15143" xr:uid="{00000000-0005-0000-0000-0000B55B0000}"/>
    <cellStyle name="Separador de milhares 8 2 5 2 4" xfId="4607" xr:uid="{00000000-0005-0000-0000-0000B65B0000}"/>
    <cellStyle name="Separador de milhares 8 2 5 2 4 2" xfId="27588" xr:uid="{00000000-0005-0000-0000-0000B75B0000}"/>
    <cellStyle name="Separador de milhares 8 2 5 2 4 3" xfId="18655" xr:uid="{00000000-0005-0000-0000-0000B85B0000}"/>
    <cellStyle name="Separador de milhares 8 2 5 2 5" xfId="24560" xr:uid="{00000000-0005-0000-0000-0000B95B0000}"/>
    <cellStyle name="Separador de milhares 8 2 5 2 6" xfId="13387" xr:uid="{00000000-0005-0000-0000-0000BA5B0000}"/>
    <cellStyle name="Separador de milhares 8 2 5 3" xfId="2699" xr:uid="{00000000-0005-0000-0000-0000BB5B0000}"/>
    <cellStyle name="Separador de milhares 8 2 5 3 2" xfId="8603" xr:uid="{00000000-0005-0000-0000-0000BC5B0000}"/>
    <cellStyle name="Separador de milhares 8 2 5 3 2 2" xfId="31584" xr:uid="{00000000-0005-0000-0000-0000BD5B0000}"/>
    <cellStyle name="Separador de milhares 8 2 5 3 2 3" xfId="19775" xr:uid="{00000000-0005-0000-0000-0000BE5B0000}"/>
    <cellStyle name="Separador de milhares 8 2 5 3 3" xfId="25680" xr:uid="{00000000-0005-0000-0000-0000BF5B0000}"/>
    <cellStyle name="Separador de milhares 8 2 5 3 4" xfId="16263" xr:uid="{00000000-0005-0000-0000-0000C05B0000}"/>
    <cellStyle name="Separador de milhares 8 2 5 4" xfId="6847" xr:uid="{00000000-0005-0000-0000-0000C15B0000}"/>
    <cellStyle name="Separador de milhares 8 2 5 4 2" xfId="10359" xr:uid="{00000000-0005-0000-0000-0000C25B0000}"/>
    <cellStyle name="Separador de milhares 8 2 5 4 2 2" xfId="33340" xr:uid="{00000000-0005-0000-0000-0000C35B0000}"/>
    <cellStyle name="Separador de milhares 8 2 5 4 2 3" xfId="22168" xr:uid="{00000000-0005-0000-0000-0000C45B0000}"/>
    <cellStyle name="Separador de milhares 8 2 5 4 3" xfId="29828" xr:uid="{00000000-0005-0000-0000-0000C55B0000}"/>
    <cellStyle name="Separador de milhares 8 2 5 4 4" xfId="14507" xr:uid="{00000000-0005-0000-0000-0000C65B0000}"/>
    <cellStyle name="Separador de milhares 8 2 5 5" xfId="5651" xr:uid="{00000000-0005-0000-0000-0000C75B0000}"/>
    <cellStyle name="Separador de milhares 8 2 5 5 2" xfId="21285" xr:uid="{00000000-0005-0000-0000-0000C85B0000}"/>
    <cellStyle name="Separador de milhares 8 2 5 5 3" xfId="28632" xr:uid="{00000000-0005-0000-0000-0000C95B0000}"/>
    <cellStyle name="Separador de milhares 8 2 5 5 4" xfId="12751" xr:uid="{00000000-0005-0000-0000-0000CA5B0000}"/>
    <cellStyle name="Separador de milhares 8 2 5 6" xfId="3971" xr:uid="{00000000-0005-0000-0000-0000CB5B0000}"/>
    <cellStyle name="Separador de milhares 8 2 5 6 2" xfId="26952" xr:uid="{00000000-0005-0000-0000-0000CC5B0000}"/>
    <cellStyle name="Separador de milhares 8 2 5 6 3" xfId="18019" xr:uid="{00000000-0005-0000-0000-0000CD5B0000}"/>
    <cellStyle name="Separador de milhares 8 2 5 7" xfId="23924" xr:uid="{00000000-0005-0000-0000-0000CE5B0000}"/>
    <cellStyle name="Separador de milhares 8 2 5 8" xfId="11631" xr:uid="{00000000-0005-0000-0000-0000CF5B0000}"/>
    <cellStyle name="Separador de milhares 8 2 6" xfId="1333" xr:uid="{00000000-0005-0000-0000-0000D05B0000}"/>
    <cellStyle name="Separador de milhares 8 2 6 2" xfId="1969" xr:uid="{00000000-0005-0000-0000-0000D15B0000}"/>
    <cellStyle name="Separador de milhares 8 2 6 2 2" xfId="3725" xr:uid="{00000000-0005-0000-0000-0000D25B0000}"/>
    <cellStyle name="Separador de milhares 8 2 6 2 2 2" xfId="9629" xr:uid="{00000000-0005-0000-0000-0000D35B0000}"/>
    <cellStyle name="Separador de milhares 8 2 6 2 2 2 2" xfId="32610" xr:uid="{00000000-0005-0000-0000-0000D45B0000}"/>
    <cellStyle name="Separador de milhares 8 2 6 2 2 2 3" xfId="20801" xr:uid="{00000000-0005-0000-0000-0000D55B0000}"/>
    <cellStyle name="Separador de milhares 8 2 6 2 2 3" xfId="26706" xr:uid="{00000000-0005-0000-0000-0000D65B0000}"/>
    <cellStyle name="Separador de milhares 8 2 6 2 2 4" xfId="17289" xr:uid="{00000000-0005-0000-0000-0000D75B0000}"/>
    <cellStyle name="Separador de milhares 8 2 6 2 3" xfId="7873" xr:uid="{00000000-0005-0000-0000-0000D85B0000}"/>
    <cellStyle name="Separador de milhares 8 2 6 2 3 2" xfId="11385" xr:uid="{00000000-0005-0000-0000-0000D95B0000}"/>
    <cellStyle name="Separador de milhares 8 2 6 2 3 2 2" xfId="34366" xr:uid="{00000000-0005-0000-0000-0000DA5B0000}"/>
    <cellStyle name="Separador de milhares 8 2 6 2 3 2 3" xfId="23194" xr:uid="{00000000-0005-0000-0000-0000DB5B0000}"/>
    <cellStyle name="Separador de milhares 8 2 6 2 3 3" xfId="30854" xr:uid="{00000000-0005-0000-0000-0000DC5B0000}"/>
    <cellStyle name="Separador de milhares 8 2 6 2 3 4" xfId="15533" xr:uid="{00000000-0005-0000-0000-0000DD5B0000}"/>
    <cellStyle name="Separador de milhares 8 2 6 2 4" xfId="4997" xr:uid="{00000000-0005-0000-0000-0000DE5B0000}"/>
    <cellStyle name="Separador de milhares 8 2 6 2 4 2" xfId="27978" xr:uid="{00000000-0005-0000-0000-0000DF5B0000}"/>
    <cellStyle name="Separador de milhares 8 2 6 2 4 3" xfId="19045" xr:uid="{00000000-0005-0000-0000-0000E05B0000}"/>
    <cellStyle name="Separador de milhares 8 2 6 2 5" xfId="24950" xr:uid="{00000000-0005-0000-0000-0000E15B0000}"/>
    <cellStyle name="Separador de milhares 8 2 6 2 6" xfId="13777" xr:uid="{00000000-0005-0000-0000-0000E25B0000}"/>
    <cellStyle name="Separador de milhares 8 2 6 3" xfId="3089" xr:uid="{00000000-0005-0000-0000-0000E35B0000}"/>
    <cellStyle name="Separador de milhares 8 2 6 3 2" xfId="8993" xr:uid="{00000000-0005-0000-0000-0000E45B0000}"/>
    <cellStyle name="Separador de milhares 8 2 6 3 2 2" xfId="31974" xr:uid="{00000000-0005-0000-0000-0000E55B0000}"/>
    <cellStyle name="Separador de milhares 8 2 6 3 2 3" xfId="20165" xr:uid="{00000000-0005-0000-0000-0000E65B0000}"/>
    <cellStyle name="Separador de milhares 8 2 6 3 3" xfId="26070" xr:uid="{00000000-0005-0000-0000-0000E75B0000}"/>
    <cellStyle name="Separador de milhares 8 2 6 3 4" xfId="16653" xr:uid="{00000000-0005-0000-0000-0000E85B0000}"/>
    <cellStyle name="Separador de milhares 8 2 6 4" xfId="7237" xr:uid="{00000000-0005-0000-0000-0000E95B0000}"/>
    <cellStyle name="Separador de milhares 8 2 6 4 2" xfId="10749" xr:uid="{00000000-0005-0000-0000-0000EA5B0000}"/>
    <cellStyle name="Separador de milhares 8 2 6 4 2 2" xfId="33730" xr:uid="{00000000-0005-0000-0000-0000EB5B0000}"/>
    <cellStyle name="Separador de milhares 8 2 6 4 2 3" xfId="22558" xr:uid="{00000000-0005-0000-0000-0000EC5B0000}"/>
    <cellStyle name="Separador de milhares 8 2 6 4 3" xfId="30218" xr:uid="{00000000-0005-0000-0000-0000ED5B0000}"/>
    <cellStyle name="Separador de milhares 8 2 6 4 4" xfId="14897" xr:uid="{00000000-0005-0000-0000-0000EE5B0000}"/>
    <cellStyle name="Separador de milhares 8 2 6 5" xfId="6041" xr:uid="{00000000-0005-0000-0000-0000EF5B0000}"/>
    <cellStyle name="Separador de milhares 8 2 6 5 2" xfId="21438" xr:uid="{00000000-0005-0000-0000-0000F05B0000}"/>
    <cellStyle name="Separador de milhares 8 2 6 5 3" xfId="29022" xr:uid="{00000000-0005-0000-0000-0000F15B0000}"/>
    <cellStyle name="Separador de milhares 8 2 6 5 4" xfId="13141" xr:uid="{00000000-0005-0000-0000-0000F25B0000}"/>
    <cellStyle name="Separador de milhares 8 2 6 6" xfId="4361" xr:uid="{00000000-0005-0000-0000-0000F35B0000}"/>
    <cellStyle name="Separador de milhares 8 2 6 6 2" xfId="27342" xr:uid="{00000000-0005-0000-0000-0000F45B0000}"/>
    <cellStyle name="Separador de milhares 8 2 6 6 3" xfId="18409" xr:uid="{00000000-0005-0000-0000-0000F55B0000}"/>
    <cellStyle name="Separador de milhares 8 2 6 7" xfId="24314" xr:uid="{00000000-0005-0000-0000-0000F65B0000}"/>
    <cellStyle name="Separador de milhares 8 2 6 8" xfId="12021" xr:uid="{00000000-0005-0000-0000-0000F75B0000}"/>
    <cellStyle name="Separador de milhares 8 2 7" xfId="773" xr:uid="{00000000-0005-0000-0000-0000F85B0000}"/>
    <cellStyle name="Separador de milhares 8 2 7 2" xfId="2529" xr:uid="{00000000-0005-0000-0000-0000F95B0000}"/>
    <cellStyle name="Separador de milhares 8 2 7 2 2" xfId="8433" xr:uid="{00000000-0005-0000-0000-0000FA5B0000}"/>
    <cellStyle name="Separador de milhares 8 2 7 2 2 2" xfId="31414" xr:uid="{00000000-0005-0000-0000-0000FB5B0000}"/>
    <cellStyle name="Separador de milhares 8 2 7 2 2 3" xfId="19605" xr:uid="{00000000-0005-0000-0000-0000FC5B0000}"/>
    <cellStyle name="Separador de milhares 8 2 7 2 3" xfId="25510" xr:uid="{00000000-0005-0000-0000-0000FD5B0000}"/>
    <cellStyle name="Separador de milhares 8 2 7 2 4" xfId="16093" xr:uid="{00000000-0005-0000-0000-0000FE5B0000}"/>
    <cellStyle name="Separador de milhares 8 2 7 3" xfId="6677" xr:uid="{00000000-0005-0000-0000-0000FF5B0000}"/>
    <cellStyle name="Separador de milhares 8 2 7 3 2" xfId="10189" xr:uid="{00000000-0005-0000-0000-0000005C0000}"/>
    <cellStyle name="Separador de milhares 8 2 7 3 2 2" xfId="33170" xr:uid="{00000000-0005-0000-0000-0000015C0000}"/>
    <cellStyle name="Separador de milhares 8 2 7 3 2 3" xfId="21998" xr:uid="{00000000-0005-0000-0000-0000025C0000}"/>
    <cellStyle name="Separador de milhares 8 2 7 3 3" xfId="29658" xr:uid="{00000000-0005-0000-0000-0000035C0000}"/>
    <cellStyle name="Separador de milhares 8 2 7 3 4" xfId="14337" xr:uid="{00000000-0005-0000-0000-0000045C0000}"/>
    <cellStyle name="Separador de milhares 8 2 7 4" xfId="4437" xr:uid="{00000000-0005-0000-0000-0000055C0000}"/>
    <cellStyle name="Separador de milhares 8 2 7 4 2" xfId="27418" xr:uid="{00000000-0005-0000-0000-0000065C0000}"/>
    <cellStyle name="Separador de milhares 8 2 7 4 3" xfId="17849" xr:uid="{00000000-0005-0000-0000-0000075C0000}"/>
    <cellStyle name="Separador de milhares 8 2 7 5" xfId="23754" xr:uid="{00000000-0005-0000-0000-0000085C0000}"/>
    <cellStyle name="Separador de milhares 8 2 7 6" xfId="12581" xr:uid="{00000000-0005-0000-0000-0000095C0000}"/>
    <cellStyle name="Separador de milhares 8 2 8" xfId="1409" xr:uid="{00000000-0005-0000-0000-00000A5C0000}"/>
    <cellStyle name="Separador de milhares 8 2 8 2" xfId="3165" xr:uid="{00000000-0005-0000-0000-00000B5C0000}"/>
    <cellStyle name="Separador de milhares 8 2 8 2 2" xfId="9069" xr:uid="{00000000-0005-0000-0000-00000C5C0000}"/>
    <cellStyle name="Separador de milhares 8 2 8 2 2 2" xfId="32050" xr:uid="{00000000-0005-0000-0000-00000D5C0000}"/>
    <cellStyle name="Separador de milhares 8 2 8 2 2 3" xfId="20241" xr:uid="{00000000-0005-0000-0000-00000E5C0000}"/>
    <cellStyle name="Separador de milhares 8 2 8 2 3" xfId="26146" xr:uid="{00000000-0005-0000-0000-00000F5C0000}"/>
    <cellStyle name="Separador de milhares 8 2 8 2 4" xfId="16729" xr:uid="{00000000-0005-0000-0000-0000105C0000}"/>
    <cellStyle name="Separador de milhares 8 2 8 3" xfId="7313" xr:uid="{00000000-0005-0000-0000-0000115C0000}"/>
    <cellStyle name="Separador de milhares 8 2 8 3 2" xfId="10825" xr:uid="{00000000-0005-0000-0000-0000125C0000}"/>
    <cellStyle name="Separador de milhares 8 2 8 3 2 2" xfId="33806" xr:uid="{00000000-0005-0000-0000-0000135C0000}"/>
    <cellStyle name="Separador de milhares 8 2 8 3 2 3" xfId="22634" xr:uid="{00000000-0005-0000-0000-0000145C0000}"/>
    <cellStyle name="Separador de milhares 8 2 8 3 3" xfId="30294" xr:uid="{00000000-0005-0000-0000-0000155C0000}"/>
    <cellStyle name="Separador de milhares 8 2 8 3 4" xfId="14973" xr:uid="{00000000-0005-0000-0000-0000165C0000}"/>
    <cellStyle name="Separador de milhares 8 2 8 4" xfId="6117" xr:uid="{00000000-0005-0000-0000-0000175C0000}"/>
    <cellStyle name="Separador de milhares 8 2 8 4 2" xfId="29098" xr:uid="{00000000-0005-0000-0000-0000185C0000}"/>
    <cellStyle name="Separador de milhares 8 2 8 4 3" xfId="18485" xr:uid="{00000000-0005-0000-0000-0000195C0000}"/>
    <cellStyle name="Separador de milhares 8 2 8 5" xfId="24390" xr:uid="{00000000-0005-0000-0000-00001A5C0000}"/>
    <cellStyle name="Separador de milhares 8 2 8 6" xfId="13217" xr:uid="{00000000-0005-0000-0000-00001B5C0000}"/>
    <cellStyle name="Separador de milhares 8 2 9" xfId="696" xr:uid="{00000000-0005-0000-0000-00001C5C0000}"/>
    <cellStyle name="Separador de milhares 8 2 9 2" xfId="2453" xr:uid="{00000000-0005-0000-0000-00001D5C0000}"/>
    <cellStyle name="Separador de milhares 8 2 9 2 2" xfId="8357" xr:uid="{00000000-0005-0000-0000-00001E5C0000}"/>
    <cellStyle name="Separador de milhares 8 2 9 2 2 2" xfId="31338" xr:uid="{00000000-0005-0000-0000-00001F5C0000}"/>
    <cellStyle name="Separador de milhares 8 2 9 2 2 3" xfId="19529" xr:uid="{00000000-0005-0000-0000-0000205C0000}"/>
    <cellStyle name="Separador de milhares 8 2 9 2 3" xfId="25434" xr:uid="{00000000-0005-0000-0000-0000215C0000}"/>
    <cellStyle name="Separador de milhares 8 2 9 2 4" xfId="16017" xr:uid="{00000000-0005-0000-0000-0000225C0000}"/>
    <cellStyle name="Separador de milhares 8 2 9 3" xfId="6601" xr:uid="{00000000-0005-0000-0000-0000235C0000}"/>
    <cellStyle name="Separador de milhares 8 2 9 3 2" xfId="10113" xr:uid="{00000000-0005-0000-0000-0000245C0000}"/>
    <cellStyle name="Separador de milhares 8 2 9 3 2 2" xfId="33094" xr:uid="{00000000-0005-0000-0000-0000255C0000}"/>
    <cellStyle name="Separador de milhares 8 2 9 3 2 3" xfId="21922" xr:uid="{00000000-0005-0000-0000-0000265C0000}"/>
    <cellStyle name="Separador de milhares 8 2 9 3 3" xfId="29582" xr:uid="{00000000-0005-0000-0000-0000275C0000}"/>
    <cellStyle name="Separador de milhares 8 2 9 3 4" xfId="14261" xr:uid="{00000000-0005-0000-0000-0000285C0000}"/>
    <cellStyle name="Separador de milhares 8 2 9 4" xfId="5481" xr:uid="{00000000-0005-0000-0000-0000295C0000}"/>
    <cellStyle name="Separador de milhares 8 2 9 4 2" xfId="28462" xr:uid="{00000000-0005-0000-0000-00002A5C0000}"/>
    <cellStyle name="Separador de milhares 8 2 9 4 3" xfId="17773" xr:uid="{00000000-0005-0000-0000-00002B5C0000}"/>
    <cellStyle name="Separador de milhares 8 2 9 5" xfId="23678" xr:uid="{00000000-0005-0000-0000-00002C5C0000}"/>
    <cellStyle name="Separador de milhares 8 2 9 6" xfId="12505" xr:uid="{00000000-0005-0000-0000-00002D5C0000}"/>
    <cellStyle name="Separador de milhares 8 3" xfId="426" xr:uid="{00000000-0005-0000-0000-00002E5C0000}"/>
    <cellStyle name="Separador de milhares 8 3 10" xfId="23409" xr:uid="{00000000-0005-0000-0000-00002F5C0000}"/>
    <cellStyle name="Separador de milhares 8 3 11" xfId="11523" xr:uid="{00000000-0005-0000-0000-0000305C0000}"/>
    <cellStyle name="Separador de milhares 8 3 2" xfId="587" xr:uid="{00000000-0005-0000-0000-0000315C0000}"/>
    <cellStyle name="Separador de milhares 8 3 2 2" xfId="1870" xr:uid="{00000000-0005-0000-0000-0000325C0000}"/>
    <cellStyle name="Separador de milhares 8 3 2 2 2" xfId="3626" xr:uid="{00000000-0005-0000-0000-0000335C0000}"/>
    <cellStyle name="Separador de milhares 8 3 2 2 2 2" xfId="9530" xr:uid="{00000000-0005-0000-0000-0000345C0000}"/>
    <cellStyle name="Separador de milhares 8 3 2 2 2 2 2" xfId="32511" xr:uid="{00000000-0005-0000-0000-0000355C0000}"/>
    <cellStyle name="Separador de milhares 8 3 2 2 2 2 3" xfId="20702" xr:uid="{00000000-0005-0000-0000-0000365C0000}"/>
    <cellStyle name="Separador de milhares 8 3 2 2 2 3" xfId="26607" xr:uid="{00000000-0005-0000-0000-0000375C0000}"/>
    <cellStyle name="Separador de milhares 8 3 2 2 2 4" xfId="17190" xr:uid="{00000000-0005-0000-0000-0000385C0000}"/>
    <cellStyle name="Separador de milhares 8 3 2 2 3" xfId="7774" xr:uid="{00000000-0005-0000-0000-0000395C0000}"/>
    <cellStyle name="Separador de milhares 8 3 2 2 3 2" xfId="11286" xr:uid="{00000000-0005-0000-0000-00003A5C0000}"/>
    <cellStyle name="Separador de milhares 8 3 2 2 3 2 2" xfId="34267" xr:uid="{00000000-0005-0000-0000-00003B5C0000}"/>
    <cellStyle name="Separador de milhares 8 3 2 2 3 2 3" xfId="23095" xr:uid="{00000000-0005-0000-0000-00003C5C0000}"/>
    <cellStyle name="Separador de milhares 8 3 2 2 3 3" xfId="30755" xr:uid="{00000000-0005-0000-0000-00003D5C0000}"/>
    <cellStyle name="Separador de milhares 8 3 2 2 3 4" xfId="15434" xr:uid="{00000000-0005-0000-0000-00003E5C0000}"/>
    <cellStyle name="Separador de milhares 8 3 2 2 4" xfId="4898" xr:uid="{00000000-0005-0000-0000-00003F5C0000}"/>
    <cellStyle name="Separador de milhares 8 3 2 2 4 2" xfId="27879" xr:uid="{00000000-0005-0000-0000-0000405C0000}"/>
    <cellStyle name="Separador de milhares 8 3 2 2 4 3" xfId="18946" xr:uid="{00000000-0005-0000-0000-0000415C0000}"/>
    <cellStyle name="Separador de milhares 8 3 2 2 5" xfId="24851" xr:uid="{00000000-0005-0000-0000-0000425C0000}"/>
    <cellStyle name="Separador de milhares 8 3 2 2 6" xfId="13678" xr:uid="{00000000-0005-0000-0000-0000435C0000}"/>
    <cellStyle name="Separador de milhares 8 3 2 3" xfId="1234" xr:uid="{00000000-0005-0000-0000-0000445C0000}"/>
    <cellStyle name="Separador de milhares 8 3 2 3 2" xfId="2990" xr:uid="{00000000-0005-0000-0000-0000455C0000}"/>
    <cellStyle name="Separador de milhares 8 3 2 3 2 2" xfId="8894" xr:uid="{00000000-0005-0000-0000-0000465C0000}"/>
    <cellStyle name="Separador de milhares 8 3 2 3 2 2 2" xfId="31875" xr:uid="{00000000-0005-0000-0000-0000475C0000}"/>
    <cellStyle name="Separador de milhares 8 3 2 3 2 2 3" xfId="20066" xr:uid="{00000000-0005-0000-0000-0000485C0000}"/>
    <cellStyle name="Separador de milhares 8 3 2 3 2 3" xfId="25971" xr:uid="{00000000-0005-0000-0000-0000495C0000}"/>
    <cellStyle name="Separador de milhares 8 3 2 3 2 4" xfId="16554" xr:uid="{00000000-0005-0000-0000-00004A5C0000}"/>
    <cellStyle name="Separador de milhares 8 3 2 3 3" xfId="7138" xr:uid="{00000000-0005-0000-0000-00004B5C0000}"/>
    <cellStyle name="Separador de milhares 8 3 2 3 3 2" xfId="10650" xr:uid="{00000000-0005-0000-0000-00004C5C0000}"/>
    <cellStyle name="Separador de milhares 8 3 2 3 3 2 2" xfId="33631" xr:uid="{00000000-0005-0000-0000-00004D5C0000}"/>
    <cellStyle name="Separador de milhares 8 3 2 3 3 2 3" xfId="22459" xr:uid="{00000000-0005-0000-0000-00004E5C0000}"/>
    <cellStyle name="Separador de milhares 8 3 2 3 3 3" xfId="30119" xr:uid="{00000000-0005-0000-0000-00004F5C0000}"/>
    <cellStyle name="Separador de milhares 8 3 2 3 3 4" xfId="14798" xr:uid="{00000000-0005-0000-0000-0000505C0000}"/>
    <cellStyle name="Separador de milhares 8 3 2 3 4" xfId="5942" xr:uid="{00000000-0005-0000-0000-0000515C0000}"/>
    <cellStyle name="Separador de milhares 8 3 2 3 4 2" xfId="28923" xr:uid="{00000000-0005-0000-0000-0000525C0000}"/>
    <cellStyle name="Separador de milhares 8 3 2 3 4 3" xfId="18310" xr:uid="{00000000-0005-0000-0000-0000535C0000}"/>
    <cellStyle name="Separador de milhares 8 3 2 3 5" xfId="24215" xr:uid="{00000000-0005-0000-0000-0000545C0000}"/>
    <cellStyle name="Separador de milhares 8 3 2 3 6" xfId="13042" xr:uid="{00000000-0005-0000-0000-0000555C0000}"/>
    <cellStyle name="Separador de milhares 8 3 2 4" xfId="2345" xr:uid="{00000000-0005-0000-0000-0000565C0000}"/>
    <cellStyle name="Separador de milhares 8 3 2 4 2" xfId="8249" xr:uid="{00000000-0005-0000-0000-0000575C0000}"/>
    <cellStyle name="Separador de milhares 8 3 2 4 2 2" xfId="31230" xr:uid="{00000000-0005-0000-0000-0000585C0000}"/>
    <cellStyle name="Separador de milhares 8 3 2 4 2 3" xfId="19421" xr:uid="{00000000-0005-0000-0000-0000595C0000}"/>
    <cellStyle name="Separador de milhares 8 3 2 4 3" xfId="25326" xr:uid="{00000000-0005-0000-0000-00005A5C0000}"/>
    <cellStyle name="Separador de milhares 8 3 2 4 4" xfId="15909" xr:uid="{00000000-0005-0000-0000-00005B5C0000}"/>
    <cellStyle name="Separador de milhares 8 3 2 5" xfId="6493" xr:uid="{00000000-0005-0000-0000-00005C5C0000}"/>
    <cellStyle name="Separador de milhares 8 3 2 5 2" xfId="10005" xr:uid="{00000000-0005-0000-0000-00005D5C0000}"/>
    <cellStyle name="Separador de milhares 8 3 2 5 2 2" xfId="32986" xr:uid="{00000000-0005-0000-0000-00005E5C0000}"/>
    <cellStyle name="Separador de milhares 8 3 2 5 2 3" xfId="21814" xr:uid="{00000000-0005-0000-0000-00005F5C0000}"/>
    <cellStyle name="Separador de milhares 8 3 2 5 3" xfId="29474" xr:uid="{00000000-0005-0000-0000-0000605C0000}"/>
    <cellStyle name="Separador de milhares 8 3 2 5 4" xfId="14153" xr:uid="{00000000-0005-0000-0000-0000615C0000}"/>
    <cellStyle name="Separador de milhares 8 3 2 6" xfId="5373" xr:uid="{00000000-0005-0000-0000-0000625C0000}"/>
    <cellStyle name="Separador de milhares 8 3 2 6 2" xfId="21177" xr:uid="{00000000-0005-0000-0000-0000635C0000}"/>
    <cellStyle name="Separador de milhares 8 3 2 6 3" xfId="28354" xr:uid="{00000000-0005-0000-0000-0000645C0000}"/>
    <cellStyle name="Separador de milhares 8 3 2 6 4" xfId="12397" xr:uid="{00000000-0005-0000-0000-0000655C0000}"/>
    <cellStyle name="Separador de milhares 8 3 2 7" xfId="4262" xr:uid="{00000000-0005-0000-0000-0000665C0000}"/>
    <cellStyle name="Separador de milhares 8 3 2 7 2" xfId="27243" xr:uid="{00000000-0005-0000-0000-0000675C0000}"/>
    <cellStyle name="Separador de milhares 8 3 2 7 3" xfId="17665" xr:uid="{00000000-0005-0000-0000-0000685C0000}"/>
    <cellStyle name="Separador de milhares 8 3 2 8" xfId="23570" xr:uid="{00000000-0005-0000-0000-0000695C0000}"/>
    <cellStyle name="Separador de milhares 8 3 2 9" xfId="11922" xr:uid="{00000000-0005-0000-0000-00006A5C0000}"/>
    <cellStyle name="Separador de milhares 8 3 3" xfId="1073" xr:uid="{00000000-0005-0000-0000-00006B5C0000}"/>
    <cellStyle name="Separador de milhares 8 3 3 2" xfId="1709" xr:uid="{00000000-0005-0000-0000-00006C5C0000}"/>
    <cellStyle name="Separador de milhares 8 3 3 2 2" xfId="3465" xr:uid="{00000000-0005-0000-0000-00006D5C0000}"/>
    <cellStyle name="Separador de milhares 8 3 3 2 2 2" xfId="9369" xr:uid="{00000000-0005-0000-0000-00006E5C0000}"/>
    <cellStyle name="Separador de milhares 8 3 3 2 2 2 2" xfId="32350" xr:uid="{00000000-0005-0000-0000-00006F5C0000}"/>
    <cellStyle name="Separador de milhares 8 3 3 2 2 2 3" xfId="20541" xr:uid="{00000000-0005-0000-0000-0000705C0000}"/>
    <cellStyle name="Separador de milhares 8 3 3 2 2 3" xfId="26446" xr:uid="{00000000-0005-0000-0000-0000715C0000}"/>
    <cellStyle name="Separador de milhares 8 3 3 2 2 4" xfId="17029" xr:uid="{00000000-0005-0000-0000-0000725C0000}"/>
    <cellStyle name="Separador de milhares 8 3 3 2 3" xfId="7613" xr:uid="{00000000-0005-0000-0000-0000735C0000}"/>
    <cellStyle name="Separador de milhares 8 3 3 2 3 2" xfId="11125" xr:uid="{00000000-0005-0000-0000-0000745C0000}"/>
    <cellStyle name="Separador de milhares 8 3 3 2 3 2 2" xfId="34106" xr:uid="{00000000-0005-0000-0000-0000755C0000}"/>
    <cellStyle name="Separador de milhares 8 3 3 2 3 2 3" xfId="22934" xr:uid="{00000000-0005-0000-0000-0000765C0000}"/>
    <cellStyle name="Separador de milhares 8 3 3 2 3 3" xfId="30594" xr:uid="{00000000-0005-0000-0000-0000775C0000}"/>
    <cellStyle name="Separador de milhares 8 3 3 2 3 4" xfId="15273" xr:uid="{00000000-0005-0000-0000-0000785C0000}"/>
    <cellStyle name="Separador de milhares 8 3 3 2 4" xfId="4737" xr:uid="{00000000-0005-0000-0000-0000795C0000}"/>
    <cellStyle name="Separador de milhares 8 3 3 2 4 2" xfId="27718" xr:uid="{00000000-0005-0000-0000-00007A5C0000}"/>
    <cellStyle name="Separador de milhares 8 3 3 2 4 3" xfId="18785" xr:uid="{00000000-0005-0000-0000-00007B5C0000}"/>
    <cellStyle name="Separador de milhares 8 3 3 2 5" xfId="24690" xr:uid="{00000000-0005-0000-0000-00007C5C0000}"/>
    <cellStyle name="Separador de milhares 8 3 3 2 6" xfId="13517" xr:uid="{00000000-0005-0000-0000-00007D5C0000}"/>
    <cellStyle name="Separador de milhares 8 3 3 3" xfId="2829" xr:uid="{00000000-0005-0000-0000-00007E5C0000}"/>
    <cellStyle name="Separador de milhares 8 3 3 3 2" xfId="8733" xr:uid="{00000000-0005-0000-0000-00007F5C0000}"/>
    <cellStyle name="Separador de milhares 8 3 3 3 2 2" xfId="31714" xr:uid="{00000000-0005-0000-0000-0000805C0000}"/>
    <cellStyle name="Separador de milhares 8 3 3 3 2 3" xfId="19905" xr:uid="{00000000-0005-0000-0000-0000815C0000}"/>
    <cellStyle name="Separador de milhares 8 3 3 3 3" xfId="25810" xr:uid="{00000000-0005-0000-0000-0000825C0000}"/>
    <cellStyle name="Separador de milhares 8 3 3 3 4" xfId="16393" xr:uid="{00000000-0005-0000-0000-0000835C0000}"/>
    <cellStyle name="Separador de milhares 8 3 3 4" xfId="6977" xr:uid="{00000000-0005-0000-0000-0000845C0000}"/>
    <cellStyle name="Separador de milhares 8 3 3 4 2" xfId="10489" xr:uid="{00000000-0005-0000-0000-0000855C0000}"/>
    <cellStyle name="Separador de milhares 8 3 3 4 2 2" xfId="33470" xr:uid="{00000000-0005-0000-0000-0000865C0000}"/>
    <cellStyle name="Separador de milhares 8 3 3 4 2 3" xfId="22298" xr:uid="{00000000-0005-0000-0000-0000875C0000}"/>
    <cellStyle name="Separador de milhares 8 3 3 4 3" xfId="29958" xr:uid="{00000000-0005-0000-0000-0000885C0000}"/>
    <cellStyle name="Separador de milhares 8 3 3 4 4" xfId="14637" xr:uid="{00000000-0005-0000-0000-0000895C0000}"/>
    <cellStyle name="Separador de milhares 8 3 3 5" xfId="5781" xr:uid="{00000000-0005-0000-0000-00008A5C0000}"/>
    <cellStyle name="Separador de milhares 8 3 3 5 2" xfId="21339" xr:uid="{00000000-0005-0000-0000-00008B5C0000}"/>
    <cellStyle name="Separador de milhares 8 3 3 5 3" xfId="28762" xr:uid="{00000000-0005-0000-0000-00008C5C0000}"/>
    <cellStyle name="Separador de milhares 8 3 3 5 4" xfId="12881" xr:uid="{00000000-0005-0000-0000-00008D5C0000}"/>
    <cellStyle name="Separador de milhares 8 3 3 6" xfId="4101" xr:uid="{00000000-0005-0000-0000-00008E5C0000}"/>
    <cellStyle name="Separador de milhares 8 3 3 6 2" xfId="27082" xr:uid="{00000000-0005-0000-0000-00008F5C0000}"/>
    <cellStyle name="Separador de milhares 8 3 3 6 3" xfId="18149" xr:uid="{00000000-0005-0000-0000-0000905C0000}"/>
    <cellStyle name="Separador de milhares 8 3 3 7" xfId="24054" xr:uid="{00000000-0005-0000-0000-0000915C0000}"/>
    <cellStyle name="Separador de milhares 8 3 3 8" xfId="11761" xr:uid="{00000000-0005-0000-0000-0000925C0000}"/>
    <cellStyle name="Separador de milhares 8 3 4" xfId="1471" xr:uid="{00000000-0005-0000-0000-0000935C0000}"/>
    <cellStyle name="Separador de milhares 8 3 4 2" xfId="3227" xr:uid="{00000000-0005-0000-0000-0000945C0000}"/>
    <cellStyle name="Separador de milhares 8 3 4 2 2" xfId="9131" xr:uid="{00000000-0005-0000-0000-0000955C0000}"/>
    <cellStyle name="Separador de milhares 8 3 4 2 2 2" xfId="32112" xr:uid="{00000000-0005-0000-0000-0000965C0000}"/>
    <cellStyle name="Separador de milhares 8 3 4 2 2 3" xfId="20303" xr:uid="{00000000-0005-0000-0000-0000975C0000}"/>
    <cellStyle name="Separador de milhares 8 3 4 2 3" xfId="26208" xr:uid="{00000000-0005-0000-0000-0000985C0000}"/>
    <cellStyle name="Separador de milhares 8 3 4 2 4" xfId="16791" xr:uid="{00000000-0005-0000-0000-0000995C0000}"/>
    <cellStyle name="Separador de milhares 8 3 4 3" xfId="7375" xr:uid="{00000000-0005-0000-0000-00009A5C0000}"/>
    <cellStyle name="Separador de milhares 8 3 4 3 2" xfId="10887" xr:uid="{00000000-0005-0000-0000-00009B5C0000}"/>
    <cellStyle name="Separador de milhares 8 3 4 3 2 2" xfId="33868" xr:uid="{00000000-0005-0000-0000-00009C5C0000}"/>
    <cellStyle name="Separador de milhares 8 3 4 3 2 3" xfId="22696" xr:uid="{00000000-0005-0000-0000-00009D5C0000}"/>
    <cellStyle name="Separador de milhares 8 3 4 3 3" xfId="30356" xr:uid="{00000000-0005-0000-0000-00009E5C0000}"/>
    <cellStyle name="Separador de milhares 8 3 4 3 4" xfId="15035" xr:uid="{00000000-0005-0000-0000-00009F5C0000}"/>
    <cellStyle name="Separador de milhares 8 3 4 4" xfId="4499" xr:uid="{00000000-0005-0000-0000-0000A05C0000}"/>
    <cellStyle name="Separador de milhares 8 3 4 4 2" xfId="27480" xr:uid="{00000000-0005-0000-0000-0000A15C0000}"/>
    <cellStyle name="Separador de milhares 8 3 4 4 3" xfId="18547" xr:uid="{00000000-0005-0000-0000-0000A25C0000}"/>
    <cellStyle name="Separador de milhares 8 3 4 5" xfId="24452" xr:uid="{00000000-0005-0000-0000-0000A35C0000}"/>
    <cellStyle name="Separador de milhares 8 3 4 6" xfId="13279" xr:uid="{00000000-0005-0000-0000-0000A45C0000}"/>
    <cellStyle name="Separador de milhares 8 3 5" xfId="835" xr:uid="{00000000-0005-0000-0000-0000A55C0000}"/>
    <cellStyle name="Separador de milhares 8 3 5 2" xfId="2591" xr:uid="{00000000-0005-0000-0000-0000A65C0000}"/>
    <cellStyle name="Separador de milhares 8 3 5 2 2" xfId="8495" xr:uid="{00000000-0005-0000-0000-0000A75C0000}"/>
    <cellStyle name="Separador de milhares 8 3 5 2 2 2" xfId="31476" xr:uid="{00000000-0005-0000-0000-0000A85C0000}"/>
    <cellStyle name="Separador de milhares 8 3 5 2 2 3" xfId="19667" xr:uid="{00000000-0005-0000-0000-0000A95C0000}"/>
    <cellStyle name="Separador de milhares 8 3 5 2 3" xfId="25572" xr:uid="{00000000-0005-0000-0000-0000AA5C0000}"/>
    <cellStyle name="Separador de milhares 8 3 5 2 4" xfId="16155" xr:uid="{00000000-0005-0000-0000-0000AB5C0000}"/>
    <cellStyle name="Separador de milhares 8 3 5 3" xfId="6739" xr:uid="{00000000-0005-0000-0000-0000AC5C0000}"/>
    <cellStyle name="Separador de milhares 8 3 5 3 2" xfId="10251" xr:uid="{00000000-0005-0000-0000-0000AD5C0000}"/>
    <cellStyle name="Separador de milhares 8 3 5 3 2 2" xfId="33232" xr:uid="{00000000-0005-0000-0000-0000AE5C0000}"/>
    <cellStyle name="Separador de milhares 8 3 5 3 2 3" xfId="22060" xr:uid="{00000000-0005-0000-0000-0000AF5C0000}"/>
    <cellStyle name="Separador de milhares 8 3 5 3 3" xfId="29720" xr:uid="{00000000-0005-0000-0000-0000B05C0000}"/>
    <cellStyle name="Separador de milhares 8 3 5 3 4" xfId="14399" xr:uid="{00000000-0005-0000-0000-0000B15C0000}"/>
    <cellStyle name="Separador de milhares 8 3 5 4" xfId="5543" xr:uid="{00000000-0005-0000-0000-0000B25C0000}"/>
    <cellStyle name="Separador de milhares 8 3 5 4 2" xfId="28524" xr:uid="{00000000-0005-0000-0000-0000B35C0000}"/>
    <cellStyle name="Separador de milhares 8 3 5 4 3" xfId="17911" xr:uid="{00000000-0005-0000-0000-0000B45C0000}"/>
    <cellStyle name="Separador de milhares 8 3 5 5" xfId="23816" xr:uid="{00000000-0005-0000-0000-0000B55C0000}"/>
    <cellStyle name="Separador de milhares 8 3 5 6" xfId="12643" xr:uid="{00000000-0005-0000-0000-0000B65C0000}"/>
    <cellStyle name="Separador de milhares 8 3 6" xfId="2184" xr:uid="{00000000-0005-0000-0000-0000B75C0000}"/>
    <cellStyle name="Separador de milhares 8 3 6 2" xfId="8088" xr:uid="{00000000-0005-0000-0000-0000B85C0000}"/>
    <cellStyle name="Separador de milhares 8 3 6 2 2" xfId="31069" xr:uid="{00000000-0005-0000-0000-0000B95C0000}"/>
    <cellStyle name="Separador de milhares 8 3 6 2 3" xfId="19260" xr:uid="{00000000-0005-0000-0000-0000BA5C0000}"/>
    <cellStyle name="Separador de milhares 8 3 6 3" xfId="25165" xr:uid="{00000000-0005-0000-0000-0000BB5C0000}"/>
    <cellStyle name="Separador de milhares 8 3 6 4" xfId="15748" xr:uid="{00000000-0005-0000-0000-0000BC5C0000}"/>
    <cellStyle name="Separador de milhares 8 3 7" xfId="6332" xr:uid="{00000000-0005-0000-0000-0000BD5C0000}"/>
    <cellStyle name="Separador de milhares 8 3 7 2" xfId="9844" xr:uid="{00000000-0005-0000-0000-0000BE5C0000}"/>
    <cellStyle name="Separador de milhares 8 3 7 2 2" xfId="32825" xr:uid="{00000000-0005-0000-0000-0000BF5C0000}"/>
    <cellStyle name="Separador de milhares 8 3 7 2 3" xfId="21653" xr:uid="{00000000-0005-0000-0000-0000C05C0000}"/>
    <cellStyle name="Separador de milhares 8 3 7 3" xfId="29313" xr:uid="{00000000-0005-0000-0000-0000C15C0000}"/>
    <cellStyle name="Separador de milhares 8 3 7 4" xfId="13992" xr:uid="{00000000-0005-0000-0000-0000C25C0000}"/>
    <cellStyle name="Separador de milhares 8 3 8" xfId="5212" xr:uid="{00000000-0005-0000-0000-0000C35C0000}"/>
    <cellStyle name="Separador de milhares 8 3 8 2" xfId="21016" xr:uid="{00000000-0005-0000-0000-0000C45C0000}"/>
    <cellStyle name="Separador de milhares 8 3 8 3" xfId="28193" xr:uid="{00000000-0005-0000-0000-0000C55C0000}"/>
    <cellStyle name="Separador de milhares 8 3 8 4" xfId="12236" xr:uid="{00000000-0005-0000-0000-0000C65C0000}"/>
    <cellStyle name="Separador de milhares 8 3 9" xfId="3863" xr:uid="{00000000-0005-0000-0000-0000C75C0000}"/>
    <cellStyle name="Separador de milhares 8 3 9 2" xfId="26844" xr:uid="{00000000-0005-0000-0000-0000C85C0000}"/>
    <cellStyle name="Separador de milhares 8 3 9 3" xfId="17504" xr:uid="{00000000-0005-0000-0000-0000C95C0000}"/>
    <cellStyle name="Separador de milhares 8 4" xfId="346" xr:uid="{00000000-0005-0000-0000-0000CA5C0000}"/>
    <cellStyle name="Separador de milhares 8 4 2" xfId="1630" xr:uid="{00000000-0005-0000-0000-0000CB5C0000}"/>
    <cellStyle name="Separador de milhares 8 4 2 2" xfId="3386" xr:uid="{00000000-0005-0000-0000-0000CC5C0000}"/>
    <cellStyle name="Separador de milhares 8 4 2 2 2" xfId="9290" xr:uid="{00000000-0005-0000-0000-0000CD5C0000}"/>
    <cellStyle name="Separador de milhares 8 4 2 2 2 2" xfId="32271" xr:uid="{00000000-0005-0000-0000-0000CE5C0000}"/>
    <cellStyle name="Separador de milhares 8 4 2 2 2 3" xfId="20462" xr:uid="{00000000-0005-0000-0000-0000CF5C0000}"/>
    <cellStyle name="Separador de milhares 8 4 2 2 3" xfId="26367" xr:uid="{00000000-0005-0000-0000-0000D05C0000}"/>
    <cellStyle name="Separador de milhares 8 4 2 2 4" xfId="16950" xr:uid="{00000000-0005-0000-0000-0000D15C0000}"/>
    <cellStyle name="Separador de milhares 8 4 2 3" xfId="7534" xr:uid="{00000000-0005-0000-0000-0000D25C0000}"/>
    <cellStyle name="Separador de milhares 8 4 2 3 2" xfId="11046" xr:uid="{00000000-0005-0000-0000-0000D35C0000}"/>
    <cellStyle name="Separador de milhares 8 4 2 3 2 2" xfId="34027" xr:uid="{00000000-0005-0000-0000-0000D45C0000}"/>
    <cellStyle name="Separador de milhares 8 4 2 3 2 3" xfId="22855" xr:uid="{00000000-0005-0000-0000-0000D55C0000}"/>
    <cellStyle name="Separador de milhares 8 4 2 3 3" xfId="30515" xr:uid="{00000000-0005-0000-0000-0000D65C0000}"/>
    <cellStyle name="Separador de milhares 8 4 2 3 4" xfId="15194" xr:uid="{00000000-0005-0000-0000-0000D75C0000}"/>
    <cellStyle name="Separador de milhares 8 4 2 4" xfId="4658" xr:uid="{00000000-0005-0000-0000-0000D85C0000}"/>
    <cellStyle name="Separador de milhares 8 4 2 4 2" xfId="27639" xr:uid="{00000000-0005-0000-0000-0000D95C0000}"/>
    <cellStyle name="Separador de milhares 8 4 2 4 3" xfId="18706" xr:uid="{00000000-0005-0000-0000-0000DA5C0000}"/>
    <cellStyle name="Separador de milhares 8 4 2 5" xfId="24611" xr:uid="{00000000-0005-0000-0000-0000DB5C0000}"/>
    <cellStyle name="Separador de milhares 8 4 2 6" xfId="13438" xr:uid="{00000000-0005-0000-0000-0000DC5C0000}"/>
    <cellStyle name="Separador de milhares 8 4 3" xfId="994" xr:uid="{00000000-0005-0000-0000-0000DD5C0000}"/>
    <cellStyle name="Separador de milhares 8 4 3 2" xfId="2750" xr:uid="{00000000-0005-0000-0000-0000DE5C0000}"/>
    <cellStyle name="Separador de milhares 8 4 3 2 2" xfId="8654" xr:uid="{00000000-0005-0000-0000-0000DF5C0000}"/>
    <cellStyle name="Separador de milhares 8 4 3 2 2 2" xfId="31635" xr:uid="{00000000-0005-0000-0000-0000E05C0000}"/>
    <cellStyle name="Separador de milhares 8 4 3 2 2 3" xfId="19826" xr:uid="{00000000-0005-0000-0000-0000E15C0000}"/>
    <cellStyle name="Separador de milhares 8 4 3 2 3" xfId="25731" xr:uid="{00000000-0005-0000-0000-0000E25C0000}"/>
    <cellStyle name="Separador de milhares 8 4 3 2 4" xfId="16314" xr:uid="{00000000-0005-0000-0000-0000E35C0000}"/>
    <cellStyle name="Separador de milhares 8 4 3 3" xfId="6898" xr:uid="{00000000-0005-0000-0000-0000E45C0000}"/>
    <cellStyle name="Separador de milhares 8 4 3 3 2" xfId="10410" xr:uid="{00000000-0005-0000-0000-0000E55C0000}"/>
    <cellStyle name="Separador de milhares 8 4 3 3 2 2" xfId="33391" xr:uid="{00000000-0005-0000-0000-0000E65C0000}"/>
    <cellStyle name="Separador de milhares 8 4 3 3 2 3" xfId="22219" xr:uid="{00000000-0005-0000-0000-0000E75C0000}"/>
    <cellStyle name="Separador de milhares 8 4 3 3 3" xfId="29879" xr:uid="{00000000-0005-0000-0000-0000E85C0000}"/>
    <cellStyle name="Separador de milhares 8 4 3 3 4" xfId="14558" xr:uid="{00000000-0005-0000-0000-0000E95C0000}"/>
    <cellStyle name="Separador de milhares 8 4 3 4" xfId="5702" xr:uid="{00000000-0005-0000-0000-0000EA5C0000}"/>
    <cellStyle name="Separador de milhares 8 4 3 4 2" xfId="28683" xr:uid="{00000000-0005-0000-0000-0000EB5C0000}"/>
    <cellStyle name="Separador de milhares 8 4 3 4 3" xfId="18070" xr:uid="{00000000-0005-0000-0000-0000EC5C0000}"/>
    <cellStyle name="Separador de milhares 8 4 3 5" xfId="23975" xr:uid="{00000000-0005-0000-0000-0000ED5C0000}"/>
    <cellStyle name="Separador de milhares 8 4 3 6" xfId="12802" xr:uid="{00000000-0005-0000-0000-0000EE5C0000}"/>
    <cellStyle name="Separador de milhares 8 4 4" xfId="2105" xr:uid="{00000000-0005-0000-0000-0000EF5C0000}"/>
    <cellStyle name="Separador de milhares 8 4 4 2" xfId="8009" xr:uid="{00000000-0005-0000-0000-0000F05C0000}"/>
    <cellStyle name="Separador de milhares 8 4 4 2 2" xfId="30990" xr:uid="{00000000-0005-0000-0000-0000F15C0000}"/>
    <cellStyle name="Separador de milhares 8 4 4 2 3" xfId="19181" xr:uid="{00000000-0005-0000-0000-0000F25C0000}"/>
    <cellStyle name="Separador de milhares 8 4 4 3" xfId="25086" xr:uid="{00000000-0005-0000-0000-0000F35C0000}"/>
    <cellStyle name="Separador de milhares 8 4 4 4" xfId="15669" xr:uid="{00000000-0005-0000-0000-0000F45C0000}"/>
    <cellStyle name="Separador de milhares 8 4 5" xfId="6253" xr:uid="{00000000-0005-0000-0000-0000F55C0000}"/>
    <cellStyle name="Separador de milhares 8 4 5 2" xfId="9765" xr:uid="{00000000-0005-0000-0000-0000F65C0000}"/>
    <cellStyle name="Separador de milhares 8 4 5 2 2" xfId="32746" xr:uid="{00000000-0005-0000-0000-0000F75C0000}"/>
    <cellStyle name="Separador de milhares 8 4 5 2 3" xfId="21574" xr:uid="{00000000-0005-0000-0000-0000F85C0000}"/>
    <cellStyle name="Separador de milhares 8 4 5 3" xfId="29234" xr:uid="{00000000-0005-0000-0000-0000F95C0000}"/>
    <cellStyle name="Separador de milhares 8 4 5 4" xfId="13913" xr:uid="{00000000-0005-0000-0000-0000FA5C0000}"/>
    <cellStyle name="Separador de milhares 8 4 6" xfId="5133" xr:uid="{00000000-0005-0000-0000-0000FB5C0000}"/>
    <cellStyle name="Separador de milhares 8 4 6 2" xfId="20937" xr:uid="{00000000-0005-0000-0000-0000FC5C0000}"/>
    <cellStyle name="Separador de milhares 8 4 6 3" xfId="28114" xr:uid="{00000000-0005-0000-0000-0000FD5C0000}"/>
    <cellStyle name="Separador de milhares 8 4 6 4" xfId="12157" xr:uid="{00000000-0005-0000-0000-0000FE5C0000}"/>
    <cellStyle name="Separador de milhares 8 4 7" xfId="4022" xr:uid="{00000000-0005-0000-0000-0000FF5C0000}"/>
    <cellStyle name="Separador de milhares 8 4 7 2" xfId="27003" xr:uid="{00000000-0005-0000-0000-0000005D0000}"/>
    <cellStyle name="Separador de milhares 8 4 7 3" xfId="17425" xr:uid="{00000000-0005-0000-0000-0000015D0000}"/>
    <cellStyle name="Separador de milhares 8 4 8" xfId="23330" xr:uid="{00000000-0005-0000-0000-0000025D0000}"/>
    <cellStyle name="Separador de milhares 8 4 9" xfId="11682" xr:uid="{00000000-0005-0000-0000-0000035D0000}"/>
    <cellStyle name="Separador de milhares 8 5" xfId="502" xr:uid="{00000000-0005-0000-0000-0000045D0000}"/>
    <cellStyle name="Separador de milhares 8 5 2" xfId="1785" xr:uid="{00000000-0005-0000-0000-0000055D0000}"/>
    <cellStyle name="Separador de milhares 8 5 2 2" xfId="3541" xr:uid="{00000000-0005-0000-0000-0000065D0000}"/>
    <cellStyle name="Separador de milhares 8 5 2 2 2" xfId="9445" xr:uid="{00000000-0005-0000-0000-0000075D0000}"/>
    <cellStyle name="Separador de milhares 8 5 2 2 2 2" xfId="32426" xr:uid="{00000000-0005-0000-0000-0000085D0000}"/>
    <cellStyle name="Separador de milhares 8 5 2 2 2 3" xfId="20617" xr:uid="{00000000-0005-0000-0000-0000095D0000}"/>
    <cellStyle name="Separador de milhares 8 5 2 2 3" xfId="26522" xr:uid="{00000000-0005-0000-0000-00000A5D0000}"/>
    <cellStyle name="Separador de milhares 8 5 2 2 4" xfId="17105" xr:uid="{00000000-0005-0000-0000-00000B5D0000}"/>
    <cellStyle name="Separador de milhares 8 5 2 3" xfId="7689" xr:uid="{00000000-0005-0000-0000-00000C5D0000}"/>
    <cellStyle name="Separador de milhares 8 5 2 3 2" xfId="11201" xr:uid="{00000000-0005-0000-0000-00000D5D0000}"/>
    <cellStyle name="Separador de milhares 8 5 2 3 2 2" xfId="34182" xr:uid="{00000000-0005-0000-0000-00000E5D0000}"/>
    <cellStyle name="Separador de milhares 8 5 2 3 2 3" xfId="23010" xr:uid="{00000000-0005-0000-0000-00000F5D0000}"/>
    <cellStyle name="Separador de milhares 8 5 2 3 3" xfId="30670" xr:uid="{00000000-0005-0000-0000-0000105D0000}"/>
    <cellStyle name="Separador de milhares 8 5 2 3 4" xfId="15349" xr:uid="{00000000-0005-0000-0000-0000115D0000}"/>
    <cellStyle name="Separador de milhares 8 5 2 4" xfId="4813" xr:uid="{00000000-0005-0000-0000-0000125D0000}"/>
    <cellStyle name="Separador de milhares 8 5 2 4 2" xfId="27794" xr:uid="{00000000-0005-0000-0000-0000135D0000}"/>
    <cellStyle name="Separador de milhares 8 5 2 4 3" xfId="18861" xr:uid="{00000000-0005-0000-0000-0000145D0000}"/>
    <cellStyle name="Separador de milhares 8 5 2 5" xfId="24766" xr:uid="{00000000-0005-0000-0000-0000155D0000}"/>
    <cellStyle name="Separador de milhares 8 5 2 6" xfId="13593" xr:uid="{00000000-0005-0000-0000-0000165D0000}"/>
    <cellStyle name="Separador de milhares 8 5 3" xfId="1149" xr:uid="{00000000-0005-0000-0000-0000175D0000}"/>
    <cellStyle name="Separador de milhares 8 5 3 2" xfId="2905" xr:uid="{00000000-0005-0000-0000-0000185D0000}"/>
    <cellStyle name="Separador de milhares 8 5 3 2 2" xfId="8809" xr:uid="{00000000-0005-0000-0000-0000195D0000}"/>
    <cellStyle name="Separador de milhares 8 5 3 2 2 2" xfId="31790" xr:uid="{00000000-0005-0000-0000-00001A5D0000}"/>
    <cellStyle name="Separador de milhares 8 5 3 2 2 3" xfId="19981" xr:uid="{00000000-0005-0000-0000-00001B5D0000}"/>
    <cellStyle name="Separador de milhares 8 5 3 2 3" xfId="25886" xr:uid="{00000000-0005-0000-0000-00001C5D0000}"/>
    <cellStyle name="Separador de milhares 8 5 3 2 4" xfId="16469" xr:uid="{00000000-0005-0000-0000-00001D5D0000}"/>
    <cellStyle name="Separador de milhares 8 5 3 3" xfId="7053" xr:uid="{00000000-0005-0000-0000-00001E5D0000}"/>
    <cellStyle name="Separador de milhares 8 5 3 3 2" xfId="10565" xr:uid="{00000000-0005-0000-0000-00001F5D0000}"/>
    <cellStyle name="Separador de milhares 8 5 3 3 2 2" xfId="33546" xr:uid="{00000000-0005-0000-0000-0000205D0000}"/>
    <cellStyle name="Separador de milhares 8 5 3 3 2 3" xfId="22374" xr:uid="{00000000-0005-0000-0000-0000215D0000}"/>
    <cellStyle name="Separador de milhares 8 5 3 3 3" xfId="30034" xr:uid="{00000000-0005-0000-0000-0000225D0000}"/>
    <cellStyle name="Separador de milhares 8 5 3 3 4" xfId="14713" xr:uid="{00000000-0005-0000-0000-0000235D0000}"/>
    <cellStyle name="Separador de milhares 8 5 3 4" xfId="5857" xr:uid="{00000000-0005-0000-0000-0000245D0000}"/>
    <cellStyle name="Separador de milhares 8 5 3 4 2" xfId="28838" xr:uid="{00000000-0005-0000-0000-0000255D0000}"/>
    <cellStyle name="Separador de milhares 8 5 3 4 3" xfId="18225" xr:uid="{00000000-0005-0000-0000-0000265D0000}"/>
    <cellStyle name="Separador de milhares 8 5 3 5" xfId="24130" xr:uid="{00000000-0005-0000-0000-0000275D0000}"/>
    <cellStyle name="Separador de milhares 8 5 3 6" xfId="12957" xr:uid="{00000000-0005-0000-0000-0000285D0000}"/>
    <cellStyle name="Separador de milhares 8 5 4" xfId="2260" xr:uid="{00000000-0005-0000-0000-0000295D0000}"/>
    <cellStyle name="Separador de milhares 8 5 4 2" xfId="8164" xr:uid="{00000000-0005-0000-0000-00002A5D0000}"/>
    <cellStyle name="Separador de milhares 8 5 4 2 2" xfId="31145" xr:uid="{00000000-0005-0000-0000-00002B5D0000}"/>
    <cellStyle name="Separador de milhares 8 5 4 2 3" xfId="19336" xr:uid="{00000000-0005-0000-0000-00002C5D0000}"/>
    <cellStyle name="Separador de milhares 8 5 4 3" xfId="25241" xr:uid="{00000000-0005-0000-0000-00002D5D0000}"/>
    <cellStyle name="Separador de milhares 8 5 4 4" xfId="15824" xr:uid="{00000000-0005-0000-0000-00002E5D0000}"/>
    <cellStyle name="Separador de milhares 8 5 5" xfId="6408" xr:uid="{00000000-0005-0000-0000-00002F5D0000}"/>
    <cellStyle name="Separador de milhares 8 5 5 2" xfId="9920" xr:uid="{00000000-0005-0000-0000-0000305D0000}"/>
    <cellStyle name="Separador de milhares 8 5 5 2 2" xfId="32901" xr:uid="{00000000-0005-0000-0000-0000315D0000}"/>
    <cellStyle name="Separador de milhares 8 5 5 2 3" xfId="21729" xr:uid="{00000000-0005-0000-0000-0000325D0000}"/>
    <cellStyle name="Separador de milhares 8 5 5 3" xfId="29389" xr:uid="{00000000-0005-0000-0000-0000335D0000}"/>
    <cellStyle name="Separador de milhares 8 5 5 4" xfId="14068" xr:uid="{00000000-0005-0000-0000-0000345D0000}"/>
    <cellStyle name="Separador de milhares 8 5 6" xfId="5288" xr:uid="{00000000-0005-0000-0000-0000355D0000}"/>
    <cellStyle name="Separador de milhares 8 5 6 2" xfId="21092" xr:uid="{00000000-0005-0000-0000-0000365D0000}"/>
    <cellStyle name="Separador de milhares 8 5 6 3" xfId="28269" xr:uid="{00000000-0005-0000-0000-0000375D0000}"/>
    <cellStyle name="Separador de milhares 8 5 6 4" xfId="12312" xr:uid="{00000000-0005-0000-0000-0000385D0000}"/>
    <cellStyle name="Separador de milhares 8 5 7" xfId="4177" xr:uid="{00000000-0005-0000-0000-0000395D0000}"/>
    <cellStyle name="Separador de milhares 8 5 7 2" xfId="27158" xr:uid="{00000000-0005-0000-0000-00003A5D0000}"/>
    <cellStyle name="Separador de milhares 8 5 7 3" xfId="17580" xr:uid="{00000000-0005-0000-0000-00003B5D0000}"/>
    <cellStyle name="Separador de milhares 8 5 8" xfId="23485" xr:uid="{00000000-0005-0000-0000-00003C5D0000}"/>
    <cellStyle name="Separador de milhares 8 5 9" xfId="11837" xr:uid="{00000000-0005-0000-0000-00003D5D0000}"/>
    <cellStyle name="Separador de milhares 8 6" xfId="920" xr:uid="{00000000-0005-0000-0000-00003E5D0000}"/>
    <cellStyle name="Separador de milhares 8 6 2" xfId="1556" xr:uid="{00000000-0005-0000-0000-00003F5D0000}"/>
    <cellStyle name="Separador de milhares 8 6 2 2" xfId="3312" xr:uid="{00000000-0005-0000-0000-0000405D0000}"/>
    <cellStyle name="Separador de milhares 8 6 2 2 2" xfId="9216" xr:uid="{00000000-0005-0000-0000-0000415D0000}"/>
    <cellStyle name="Separador de milhares 8 6 2 2 2 2" xfId="32197" xr:uid="{00000000-0005-0000-0000-0000425D0000}"/>
    <cellStyle name="Separador de milhares 8 6 2 2 2 3" xfId="20388" xr:uid="{00000000-0005-0000-0000-0000435D0000}"/>
    <cellStyle name="Separador de milhares 8 6 2 2 3" xfId="26293" xr:uid="{00000000-0005-0000-0000-0000445D0000}"/>
    <cellStyle name="Separador de milhares 8 6 2 2 4" xfId="16876" xr:uid="{00000000-0005-0000-0000-0000455D0000}"/>
    <cellStyle name="Separador de milhares 8 6 2 3" xfId="7460" xr:uid="{00000000-0005-0000-0000-0000465D0000}"/>
    <cellStyle name="Separador de milhares 8 6 2 3 2" xfId="10972" xr:uid="{00000000-0005-0000-0000-0000475D0000}"/>
    <cellStyle name="Separador de milhares 8 6 2 3 2 2" xfId="33953" xr:uid="{00000000-0005-0000-0000-0000485D0000}"/>
    <cellStyle name="Separador de milhares 8 6 2 3 2 3" xfId="22781" xr:uid="{00000000-0005-0000-0000-0000495D0000}"/>
    <cellStyle name="Separador de milhares 8 6 2 3 3" xfId="30441" xr:uid="{00000000-0005-0000-0000-00004A5D0000}"/>
    <cellStyle name="Separador de milhares 8 6 2 3 4" xfId="15120" xr:uid="{00000000-0005-0000-0000-00004B5D0000}"/>
    <cellStyle name="Separador de milhares 8 6 2 4" xfId="4584" xr:uid="{00000000-0005-0000-0000-00004C5D0000}"/>
    <cellStyle name="Separador de milhares 8 6 2 4 2" xfId="27565" xr:uid="{00000000-0005-0000-0000-00004D5D0000}"/>
    <cellStyle name="Separador de milhares 8 6 2 4 3" xfId="18632" xr:uid="{00000000-0005-0000-0000-00004E5D0000}"/>
    <cellStyle name="Separador de milhares 8 6 2 5" xfId="24537" xr:uid="{00000000-0005-0000-0000-00004F5D0000}"/>
    <cellStyle name="Separador de milhares 8 6 2 6" xfId="13364" xr:uid="{00000000-0005-0000-0000-0000505D0000}"/>
    <cellStyle name="Separador de milhares 8 6 3" xfId="2676" xr:uid="{00000000-0005-0000-0000-0000515D0000}"/>
    <cellStyle name="Separador de milhares 8 6 3 2" xfId="8580" xr:uid="{00000000-0005-0000-0000-0000525D0000}"/>
    <cellStyle name="Separador de milhares 8 6 3 2 2" xfId="31561" xr:uid="{00000000-0005-0000-0000-0000535D0000}"/>
    <cellStyle name="Separador de milhares 8 6 3 2 3" xfId="19752" xr:uid="{00000000-0005-0000-0000-0000545D0000}"/>
    <cellStyle name="Separador de milhares 8 6 3 3" xfId="25657" xr:uid="{00000000-0005-0000-0000-0000555D0000}"/>
    <cellStyle name="Separador de milhares 8 6 3 4" xfId="16240" xr:uid="{00000000-0005-0000-0000-0000565D0000}"/>
    <cellStyle name="Separador de milhares 8 6 4" xfId="6824" xr:uid="{00000000-0005-0000-0000-0000575D0000}"/>
    <cellStyle name="Separador de milhares 8 6 4 2" xfId="10336" xr:uid="{00000000-0005-0000-0000-0000585D0000}"/>
    <cellStyle name="Separador de milhares 8 6 4 2 2" xfId="33317" xr:uid="{00000000-0005-0000-0000-0000595D0000}"/>
    <cellStyle name="Separador de milhares 8 6 4 2 3" xfId="22145" xr:uid="{00000000-0005-0000-0000-00005A5D0000}"/>
    <cellStyle name="Separador de milhares 8 6 4 3" xfId="29805" xr:uid="{00000000-0005-0000-0000-00005B5D0000}"/>
    <cellStyle name="Separador de milhares 8 6 4 4" xfId="14484" xr:uid="{00000000-0005-0000-0000-00005C5D0000}"/>
    <cellStyle name="Separador de milhares 8 6 5" xfId="5628" xr:uid="{00000000-0005-0000-0000-00005D5D0000}"/>
    <cellStyle name="Separador de milhares 8 6 5 2" xfId="21262" xr:uid="{00000000-0005-0000-0000-00005E5D0000}"/>
    <cellStyle name="Separador de milhares 8 6 5 3" xfId="28609" xr:uid="{00000000-0005-0000-0000-00005F5D0000}"/>
    <cellStyle name="Separador de milhares 8 6 5 4" xfId="12728" xr:uid="{00000000-0005-0000-0000-0000605D0000}"/>
    <cellStyle name="Separador de milhares 8 6 6" xfId="3948" xr:uid="{00000000-0005-0000-0000-0000615D0000}"/>
    <cellStyle name="Separador de milhares 8 6 6 2" xfId="26929" xr:uid="{00000000-0005-0000-0000-0000625D0000}"/>
    <cellStyle name="Separador de milhares 8 6 6 3" xfId="17996" xr:uid="{00000000-0005-0000-0000-0000635D0000}"/>
    <cellStyle name="Separador de milhares 8 6 7" xfId="23901" xr:uid="{00000000-0005-0000-0000-0000645D0000}"/>
    <cellStyle name="Separador de milhares 8 6 8" xfId="11608" xr:uid="{00000000-0005-0000-0000-0000655D0000}"/>
    <cellStyle name="Separador de milhares 8 7" xfId="1310" xr:uid="{00000000-0005-0000-0000-0000665D0000}"/>
    <cellStyle name="Separador de milhares 8 7 2" xfId="1946" xr:uid="{00000000-0005-0000-0000-0000675D0000}"/>
    <cellStyle name="Separador de milhares 8 7 2 2" xfId="3702" xr:uid="{00000000-0005-0000-0000-0000685D0000}"/>
    <cellStyle name="Separador de milhares 8 7 2 2 2" xfId="9606" xr:uid="{00000000-0005-0000-0000-0000695D0000}"/>
    <cellStyle name="Separador de milhares 8 7 2 2 2 2" xfId="32587" xr:uid="{00000000-0005-0000-0000-00006A5D0000}"/>
    <cellStyle name="Separador de milhares 8 7 2 2 2 3" xfId="20778" xr:uid="{00000000-0005-0000-0000-00006B5D0000}"/>
    <cellStyle name="Separador de milhares 8 7 2 2 3" xfId="26683" xr:uid="{00000000-0005-0000-0000-00006C5D0000}"/>
    <cellStyle name="Separador de milhares 8 7 2 2 4" xfId="17266" xr:uid="{00000000-0005-0000-0000-00006D5D0000}"/>
    <cellStyle name="Separador de milhares 8 7 2 3" xfId="7850" xr:uid="{00000000-0005-0000-0000-00006E5D0000}"/>
    <cellStyle name="Separador de milhares 8 7 2 3 2" xfId="11362" xr:uid="{00000000-0005-0000-0000-00006F5D0000}"/>
    <cellStyle name="Separador de milhares 8 7 2 3 2 2" xfId="34343" xr:uid="{00000000-0005-0000-0000-0000705D0000}"/>
    <cellStyle name="Separador de milhares 8 7 2 3 2 3" xfId="23171" xr:uid="{00000000-0005-0000-0000-0000715D0000}"/>
    <cellStyle name="Separador de milhares 8 7 2 3 3" xfId="30831" xr:uid="{00000000-0005-0000-0000-0000725D0000}"/>
    <cellStyle name="Separador de milhares 8 7 2 3 4" xfId="15510" xr:uid="{00000000-0005-0000-0000-0000735D0000}"/>
    <cellStyle name="Separador de milhares 8 7 2 4" xfId="4974" xr:uid="{00000000-0005-0000-0000-0000745D0000}"/>
    <cellStyle name="Separador de milhares 8 7 2 4 2" xfId="27955" xr:uid="{00000000-0005-0000-0000-0000755D0000}"/>
    <cellStyle name="Separador de milhares 8 7 2 4 3" xfId="19022" xr:uid="{00000000-0005-0000-0000-0000765D0000}"/>
    <cellStyle name="Separador de milhares 8 7 2 5" xfId="24927" xr:uid="{00000000-0005-0000-0000-0000775D0000}"/>
    <cellStyle name="Separador de milhares 8 7 2 6" xfId="13754" xr:uid="{00000000-0005-0000-0000-0000785D0000}"/>
    <cellStyle name="Separador de milhares 8 7 3" xfId="3066" xr:uid="{00000000-0005-0000-0000-0000795D0000}"/>
    <cellStyle name="Separador de milhares 8 7 3 2" xfId="8970" xr:uid="{00000000-0005-0000-0000-00007A5D0000}"/>
    <cellStyle name="Separador de milhares 8 7 3 2 2" xfId="31951" xr:uid="{00000000-0005-0000-0000-00007B5D0000}"/>
    <cellStyle name="Separador de milhares 8 7 3 2 3" xfId="20142" xr:uid="{00000000-0005-0000-0000-00007C5D0000}"/>
    <cellStyle name="Separador de milhares 8 7 3 3" xfId="26047" xr:uid="{00000000-0005-0000-0000-00007D5D0000}"/>
    <cellStyle name="Separador de milhares 8 7 3 4" xfId="16630" xr:uid="{00000000-0005-0000-0000-00007E5D0000}"/>
    <cellStyle name="Separador de milhares 8 7 4" xfId="7214" xr:uid="{00000000-0005-0000-0000-00007F5D0000}"/>
    <cellStyle name="Separador de milhares 8 7 4 2" xfId="10726" xr:uid="{00000000-0005-0000-0000-0000805D0000}"/>
    <cellStyle name="Separador de milhares 8 7 4 2 2" xfId="33707" xr:uid="{00000000-0005-0000-0000-0000815D0000}"/>
    <cellStyle name="Separador de milhares 8 7 4 2 3" xfId="22535" xr:uid="{00000000-0005-0000-0000-0000825D0000}"/>
    <cellStyle name="Separador de milhares 8 7 4 3" xfId="30195" xr:uid="{00000000-0005-0000-0000-0000835D0000}"/>
    <cellStyle name="Separador de milhares 8 7 4 4" xfId="14874" xr:uid="{00000000-0005-0000-0000-0000845D0000}"/>
    <cellStyle name="Separador de milhares 8 7 5" xfId="6018" xr:uid="{00000000-0005-0000-0000-0000855D0000}"/>
    <cellStyle name="Separador de milhares 8 7 5 2" xfId="21415" xr:uid="{00000000-0005-0000-0000-0000865D0000}"/>
    <cellStyle name="Separador de milhares 8 7 5 3" xfId="28999" xr:uid="{00000000-0005-0000-0000-0000875D0000}"/>
    <cellStyle name="Separador de milhares 8 7 5 4" xfId="13118" xr:uid="{00000000-0005-0000-0000-0000885D0000}"/>
    <cellStyle name="Separador de milhares 8 7 6" xfId="4338" xr:uid="{00000000-0005-0000-0000-0000895D0000}"/>
    <cellStyle name="Separador de milhares 8 7 6 2" xfId="27319" xr:uid="{00000000-0005-0000-0000-00008A5D0000}"/>
    <cellStyle name="Separador de milhares 8 7 6 3" xfId="18386" xr:uid="{00000000-0005-0000-0000-00008B5D0000}"/>
    <cellStyle name="Separador de milhares 8 7 7" xfId="24291" xr:uid="{00000000-0005-0000-0000-00008C5D0000}"/>
    <cellStyle name="Separador de milhares 8 7 8" xfId="11998" xr:uid="{00000000-0005-0000-0000-00008D5D0000}"/>
    <cellStyle name="Separador de milhares 8 8" xfId="750" xr:uid="{00000000-0005-0000-0000-00008E5D0000}"/>
    <cellStyle name="Separador de milhares 8 8 2" xfId="2506" xr:uid="{00000000-0005-0000-0000-00008F5D0000}"/>
    <cellStyle name="Separador de milhares 8 8 2 2" xfId="8410" xr:uid="{00000000-0005-0000-0000-0000905D0000}"/>
    <cellStyle name="Separador de milhares 8 8 2 2 2" xfId="31391" xr:uid="{00000000-0005-0000-0000-0000915D0000}"/>
    <cellStyle name="Separador de milhares 8 8 2 2 3" xfId="19582" xr:uid="{00000000-0005-0000-0000-0000925D0000}"/>
    <cellStyle name="Separador de milhares 8 8 2 3" xfId="25487" xr:uid="{00000000-0005-0000-0000-0000935D0000}"/>
    <cellStyle name="Separador de milhares 8 8 2 4" xfId="16070" xr:uid="{00000000-0005-0000-0000-0000945D0000}"/>
    <cellStyle name="Separador de milhares 8 8 3" xfId="6654" xr:uid="{00000000-0005-0000-0000-0000955D0000}"/>
    <cellStyle name="Separador de milhares 8 8 3 2" xfId="10166" xr:uid="{00000000-0005-0000-0000-0000965D0000}"/>
    <cellStyle name="Separador de milhares 8 8 3 2 2" xfId="33147" xr:uid="{00000000-0005-0000-0000-0000975D0000}"/>
    <cellStyle name="Separador de milhares 8 8 3 2 3" xfId="21975" xr:uid="{00000000-0005-0000-0000-0000985D0000}"/>
    <cellStyle name="Separador de milhares 8 8 3 3" xfId="29635" xr:uid="{00000000-0005-0000-0000-0000995D0000}"/>
    <cellStyle name="Separador de milhares 8 8 3 4" xfId="14314" xr:uid="{00000000-0005-0000-0000-00009A5D0000}"/>
    <cellStyle name="Separador de milhares 8 8 4" xfId="4414" xr:uid="{00000000-0005-0000-0000-00009B5D0000}"/>
    <cellStyle name="Separador de milhares 8 8 4 2" xfId="27395" xr:uid="{00000000-0005-0000-0000-00009C5D0000}"/>
    <cellStyle name="Separador de milhares 8 8 4 3" xfId="17826" xr:uid="{00000000-0005-0000-0000-00009D5D0000}"/>
    <cellStyle name="Separador de milhares 8 8 5" xfId="23731" xr:uid="{00000000-0005-0000-0000-00009E5D0000}"/>
    <cellStyle name="Separador de milhares 8 8 6" xfId="12558" xr:uid="{00000000-0005-0000-0000-00009F5D0000}"/>
    <cellStyle name="Separador de milhares 8 9" xfId="1386" xr:uid="{00000000-0005-0000-0000-0000A05D0000}"/>
    <cellStyle name="Separador de milhares 8 9 2" xfId="3142" xr:uid="{00000000-0005-0000-0000-0000A15D0000}"/>
    <cellStyle name="Separador de milhares 8 9 2 2" xfId="9046" xr:uid="{00000000-0005-0000-0000-0000A25D0000}"/>
    <cellStyle name="Separador de milhares 8 9 2 2 2" xfId="32027" xr:uid="{00000000-0005-0000-0000-0000A35D0000}"/>
    <cellStyle name="Separador de milhares 8 9 2 2 3" xfId="20218" xr:uid="{00000000-0005-0000-0000-0000A45D0000}"/>
    <cellStyle name="Separador de milhares 8 9 2 3" xfId="26123" xr:uid="{00000000-0005-0000-0000-0000A55D0000}"/>
    <cellStyle name="Separador de milhares 8 9 2 4" xfId="16706" xr:uid="{00000000-0005-0000-0000-0000A65D0000}"/>
    <cellStyle name="Separador de milhares 8 9 3" xfId="7290" xr:uid="{00000000-0005-0000-0000-0000A75D0000}"/>
    <cellStyle name="Separador de milhares 8 9 3 2" xfId="10802" xr:uid="{00000000-0005-0000-0000-0000A85D0000}"/>
    <cellStyle name="Separador de milhares 8 9 3 2 2" xfId="33783" xr:uid="{00000000-0005-0000-0000-0000A95D0000}"/>
    <cellStyle name="Separador de milhares 8 9 3 2 3" xfId="22611" xr:uid="{00000000-0005-0000-0000-0000AA5D0000}"/>
    <cellStyle name="Separador de milhares 8 9 3 3" xfId="30271" xr:uid="{00000000-0005-0000-0000-0000AB5D0000}"/>
    <cellStyle name="Separador de milhares 8 9 3 4" xfId="14950" xr:uid="{00000000-0005-0000-0000-0000AC5D0000}"/>
    <cellStyle name="Separador de milhares 8 9 4" xfId="6094" xr:uid="{00000000-0005-0000-0000-0000AD5D0000}"/>
    <cellStyle name="Separador de milhares 8 9 4 2" xfId="29075" xr:uid="{00000000-0005-0000-0000-0000AE5D0000}"/>
    <cellStyle name="Separador de milhares 8 9 4 3" xfId="18462" xr:uid="{00000000-0005-0000-0000-0000AF5D0000}"/>
    <cellStyle name="Separador de milhares 8 9 5" xfId="24367" xr:uid="{00000000-0005-0000-0000-0000B05D0000}"/>
    <cellStyle name="Separador de milhares 8 9 6" xfId="13194" xr:uid="{00000000-0005-0000-0000-0000B15D0000}"/>
    <cellStyle name="Separador de milhares 9" xfId="216" xr:uid="{00000000-0005-0000-0000-0000B25D0000}"/>
    <cellStyle name="Separador de milhares 9 10" xfId="674" xr:uid="{00000000-0005-0000-0000-0000B35D0000}"/>
    <cellStyle name="Separador de milhares 9 10 2" xfId="2431" xr:uid="{00000000-0005-0000-0000-0000B45D0000}"/>
    <cellStyle name="Separador de milhares 9 10 2 2" xfId="8335" xr:uid="{00000000-0005-0000-0000-0000B55D0000}"/>
    <cellStyle name="Separador de milhares 9 10 2 2 2" xfId="31316" xr:uid="{00000000-0005-0000-0000-0000B65D0000}"/>
    <cellStyle name="Separador de milhares 9 10 2 2 3" xfId="19507" xr:uid="{00000000-0005-0000-0000-0000B75D0000}"/>
    <cellStyle name="Separador de milhares 9 10 2 3" xfId="25412" xr:uid="{00000000-0005-0000-0000-0000B85D0000}"/>
    <cellStyle name="Separador de milhares 9 10 2 4" xfId="15995" xr:uid="{00000000-0005-0000-0000-0000B95D0000}"/>
    <cellStyle name="Separador de milhares 9 10 3" xfId="6579" xr:uid="{00000000-0005-0000-0000-0000BA5D0000}"/>
    <cellStyle name="Separador de milhares 9 10 3 2" xfId="10091" xr:uid="{00000000-0005-0000-0000-0000BB5D0000}"/>
    <cellStyle name="Separador de milhares 9 10 3 2 2" xfId="33072" xr:uid="{00000000-0005-0000-0000-0000BC5D0000}"/>
    <cellStyle name="Separador de milhares 9 10 3 2 3" xfId="21900" xr:uid="{00000000-0005-0000-0000-0000BD5D0000}"/>
    <cellStyle name="Separador de milhares 9 10 3 3" xfId="29560" xr:uid="{00000000-0005-0000-0000-0000BE5D0000}"/>
    <cellStyle name="Separador de milhares 9 10 3 4" xfId="14239" xr:uid="{00000000-0005-0000-0000-0000BF5D0000}"/>
    <cellStyle name="Separador de milhares 9 10 4" xfId="5459" xr:uid="{00000000-0005-0000-0000-0000C05D0000}"/>
    <cellStyle name="Separador de milhares 9 10 4 2" xfId="28440" xr:uid="{00000000-0005-0000-0000-0000C15D0000}"/>
    <cellStyle name="Separador de milhares 9 10 4 3" xfId="17751" xr:uid="{00000000-0005-0000-0000-0000C25D0000}"/>
    <cellStyle name="Separador de milhares 9 10 5" xfId="23656" xr:uid="{00000000-0005-0000-0000-0000C35D0000}"/>
    <cellStyle name="Separador de milhares 9 10 6" xfId="12483" xr:uid="{00000000-0005-0000-0000-0000C45D0000}"/>
    <cellStyle name="Separador de milhares 9 11" xfId="2032" xr:uid="{00000000-0005-0000-0000-0000C55D0000}"/>
    <cellStyle name="Separador de milhares 9 11 2" xfId="7936" xr:uid="{00000000-0005-0000-0000-0000C65D0000}"/>
    <cellStyle name="Separador de milhares 9 11 2 2" xfId="30917" xr:uid="{00000000-0005-0000-0000-0000C75D0000}"/>
    <cellStyle name="Separador de milhares 9 11 2 3" xfId="19108" xr:uid="{00000000-0005-0000-0000-0000C85D0000}"/>
    <cellStyle name="Separador de milhares 9 11 3" xfId="25013" xr:uid="{00000000-0005-0000-0000-0000C95D0000}"/>
    <cellStyle name="Separador de milhares 9 11 4" xfId="15596" xr:uid="{00000000-0005-0000-0000-0000CA5D0000}"/>
    <cellStyle name="Separador de milhares 9 12" xfId="6180" xr:uid="{00000000-0005-0000-0000-0000CB5D0000}"/>
    <cellStyle name="Separador de milhares 9 12 2" xfId="9692" xr:uid="{00000000-0005-0000-0000-0000CC5D0000}"/>
    <cellStyle name="Separador de milhares 9 12 2 2" xfId="32673" xr:uid="{00000000-0005-0000-0000-0000CD5D0000}"/>
    <cellStyle name="Separador de milhares 9 12 2 3" xfId="21501" xr:uid="{00000000-0005-0000-0000-0000CE5D0000}"/>
    <cellStyle name="Separador de milhares 9 12 3" xfId="29161" xr:uid="{00000000-0005-0000-0000-0000CF5D0000}"/>
    <cellStyle name="Separador de milhares 9 12 4" xfId="13840" xr:uid="{00000000-0005-0000-0000-0000D05D0000}"/>
    <cellStyle name="Separador de milhares 9 13" xfId="5060" xr:uid="{00000000-0005-0000-0000-0000D15D0000}"/>
    <cellStyle name="Separador de milhares 9 13 2" xfId="20864" xr:uid="{00000000-0005-0000-0000-0000D25D0000}"/>
    <cellStyle name="Separador de milhares 9 13 3" xfId="28041" xr:uid="{00000000-0005-0000-0000-0000D35D0000}"/>
    <cellStyle name="Separador de milhares 9 13 4" xfId="12084" xr:uid="{00000000-0005-0000-0000-0000D45D0000}"/>
    <cellStyle name="Separador de milhares 9 14" xfId="3779" xr:uid="{00000000-0005-0000-0000-0000D55D0000}"/>
    <cellStyle name="Separador de milhares 9 14 2" xfId="26760" xr:uid="{00000000-0005-0000-0000-0000D65D0000}"/>
    <cellStyle name="Separador de milhares 9 14 3" xfId="17352" xr:uid="{00000000-0005-0000-0000-0000D75D0000}"/>
    <cellStyle name="Separador de milhares 9 15" xfId="23257" xr:uid="{00000000-0005-0000-0000-0000D85D0000}"/>
    <cellStyle name="Separador de milhares 9 16" xfId="11439" xr:uid="{00000000-0005-0000-0000-0000D95D0000}"/>
    <cellStyle name="Separador de milhares 9 2" xfId="295" xr:uid="{00000000-0005-0000-0000-0000DA5D0000}"/>
    <cellStyle name="Separador de milhares 9 2 10" xfId="2055" xr:uid="{00000000-0005-0000-0000-0000DB5D0000}"/>
    <cellStyle name="Separador de milhares 9 2 10 2" xfId="7959" xr:uid="{00000000-0005-0000-0000-0000DC5D0000}"/>
    <cellStyle name="Separador de milhares 9 2 10 2 2" xfId="30940" xr:uid="{00000000-0005-0000-0000-0000DD5D0000}"/>
    <cellStyle name="Separador de milhares 9 2 10 2 3" xfId="19131" xr:uid="{00000000-0005-0000-0000-0000DE5D0000}"/>
    <cellStyle name="Separador de milhares 9 2 10 3" xfId="25036" xr:uid="{00000000-0005-0000-0000-0000DF5D0000}"/>
    <cellStyle name="Separador de milhares 9 2 10 4" xfId="15619" xr:uid="{00000000-0005-0000-0000-0000E05D0000}"/>
    <cellStyle name="Separador de milhares 9 2 11" xfId="6203" xr:uid="{00000000-0005-0000-0000-0000E15D0000}"/>
    <cellStyle name="Separador de milhares 9 2 11 2" xfId="9715" xr:uid="{00000000-0005-0000-0000-0000E25D0000}"/>
    <cellStyle name="Separador de milhares 9 2 11 2 2" xfId="32696" xr:uid="{00000000-0005-0000-0000-0000E35D0000}"/>
    <cellStyle name="Separador de milhares 9 2 11 2 3" xfId="21524" xr:uid="{00000000-0005-0000-0000-0000E45D0000}"/>
    <cellStyle name="Separador de milhares 9 2 11 3" xfId="29184" xr:uid="{00000000-0005-0000-0000-0000E55D0000}"/>
    <cellStyle name="Separador de milhares 9 2 11 4" xfId="13863" xr:uid="{00000000-0005-0000-0000-0000E65D0000}"/>
    <cellStyle name="Separador de milhares 9 2 12" xfId="5083" xr:uid="{00000000-0005-0000-0000-0000E75D0000}"/>
    <cellStyle name="Separador de milhares 9 2 12 2" xfId="20887" xr:uid="{00000000-0005-0000-0000-0000E85D0000}"/>
    <cellStyle name="Separador de milhares 9 2 12 3" xfId="28064" xr:uid="{00000000-0005-0000-0000-0000E95D0000}"/>
    <cellStyle name="Separador de milhares 9 2 12 4" xfId="12107" xr:uid="{00000000-0005-0000-0000-0000EA5D0000}"/>
    <cellStyle name="Separador de milhares 9 2 13" xfId="3802" xr:uid="{00000000-0005-0000-0000-0000EB5D0000}"/>
    <cellStyle name="Separador de milhares 9 2 13 2" xfId="26783" xr:uid="{00000000-0005-0000-0000-0000EC5D0000}"/>
    <cellStyle name="Separador de milhares 9 2 13 3" xfId="17375" xr:uid="{00000000-0005-0000-0000-0000ED5D0000}"/>
    <cellStyle name="Separador de milhares 9 2 14" xfId="23280" xr:uid="{00000000-0005-0000-0000-0000EE5D0000}"/>
    <cellStyle name="Separador de milhares 9 2 15" xfId="11462" xr:uid="{00000000-0005-0000-0000-0000EF5D0000}"/>
    <cellStyle name="Separador de milhares 9 2 2" xfId="450" xr:uid="{00000000-0005-0000-0000-0000F05D0000}"/>
    <cellStyle name="Separador de milhares 9 2 2 10" xfId="23433" xr:uid="{00000000-0005-0000-0000-0000F15D0000}"/>
    <cellStyle name="Separador de milhares 9 2 2 11" xfId="11547" xr:uid="{00000000-0005-0000-0000-0000F25D0000}"/>
    <cellStyle name="Separador de milhares 9 2 2 2" xfId="611" xr:uid="{00000000-0005-0000-0000-0000F35D0000}"/>
    <cellStyle name="Separador de milhares 9 2 2 2 2" xfId="1894" xr:uid="{00000000-0005-0000-0000-0000F45D0000}"/>
    <cellStyle name="Separador de milhares 9 2 2 2 2 2" xfId="3650" xr:uid="{00000000-0005-0000-0000-0000F55D0000}"/>
    <cellStyle name="Separador de milhares 9 2 2 2 2 2 2" xfId="9554" xr:uid="{00000000-0005-0000-0000-0000F65D0000}"/>
    <cellStyle name="Separador de milhares 9 2 2 2 2 2 2 2" xfId="32535" xr:uid="{00000000-0005-0000-0000-0000F75D0000}"/>
    <cellStyle name="Separador de milhares 9 2 2 2 2 2 2 3" xfId="20726" xr:uid="{00000000-0005-0000-0000-0000F85D0000}"/>
    <cellStyle name="Separador de milhares 9 2 2 2 2 2 3" xfId="26631" xr:uid="{00000000-0005-0000-0000-0000F95D0000}"/>
    <cellStyle name="Separador de milhares 9 2 2 2 2 2 4" xfId="17214" xr:uid="{00000000-0005-0000-0000-0000FA5D0000}"/>
    <cellStyle name="Separador de milhares 9 2 2 2 2 3" xfId="7798" xr:uid="{00000000-0005-0000-0000-0000FB5D0000}"/>
    <cellStyle name="Separador de milhares 9 2 2 2 2 3 2" xfId="11310" xr:uid="{00000000-0005-0000-0000-0000FC5D0000}"/>
    <cellStyle name="Separador de milhares 9 2 2 2 2 3 2 2" xfId="34291" xr:uid="{00000000-0005-0000-0000-0000FD5D0000}"/>
    <cellStyle name="Separador de milhares 9 2 2 2 2 3 2 3" xfId="23119" xr:uid="{00000000-0005-0000-0000-0000FE5D0000}"/>
    <cellStyle name="Separador de milhares 9 2 2 2 2 3 3" xfId="30779" xr:uid="{00000000-0005-0000-0000-0000FF5D0000}"/>
    <cellStyle name="Separador de milhares 9 2 2 2 2 3 4" xfId="15458" xr:uid="{00000000-0005-0000-0000-0000005E0000}"/>
    <cellStyle name="Separador de milhares 9 2 2 2 2 4" xfId="4922" xr:uid="{00000000-0005-0000-0000-0000015E0000}"/>
    <cellStyle name="Separador de milhares 9 2 2 2 2 4 2" xfId="27903" xr:uid="{00000000-0005-0000-0000-0000025E0000}"/>
    <cellStyle name="Separador de milhares 9 2 2 2 2 4 3" xfId="18970" xr:uid="{00000000-0005-0000-0000-0000035E0000}"/>
    <cellStyle name="Separador de milhares 9 2 2 2 2 5" xfId="24875" xr:uid="{00000000-0005-0000-0000-0000045E0000}"/>
    <cellStyle name="Separador de milhares 9 2 2 2 2 6" xfId="13702" xr:uid="{00000000-0005-0000-0000-0000055E0000}"/>
    <cellStyle name="Separador de milhares 9 2 2 2 3" xfId="1258" xr:uid="{00000000-0005-0000-0000-0000065E0000}"/>
    <cellStyle name="Separador de milhares 9 2 2 2 3 2" xfId="3014" xr:uid="{00000000-0005-0000-0000-0000075E0000}"/>
    <cellStyle name="Separador de milhares 9 2 2 2 3 2 2" xfId="8918" xr:uid="{00000000-0005-0000-0000-0000085E0000}"/>
    <cellStyle name="Separador de milhares 9 2 2 2 3 2 2 2" xfId="31899" xr:uid="{00000000-0005-0000-0000-0000095E0000}"/>
    <cellStyle name="Separador de milhares 9 2 2 2 3 2 2 3" xfId="20090" xr:uid="{00000000-0005-0000-0000-00000A5E0000}"/>
    <cellStyle name="Separador de milhares 9 2 2 2 3 2 3" xfId="25995" xr:uid="{00000000-0005-0000-0000-00000B5E0000}"/>
    <cellStyle name="Separador de milhares 9 2 2 2 3 2 4" xfId="16578" xr:uid="{00000000-0005-0000-0000-00000C5E0000}"/>
    <cellStyle name="Separador de milhares 9 2 2 2 3 3" xfId="7162" xr:uid="{00000000-0005-0000-0000-00000D5E0000}"/>
    <cellStyle name="Separador de milhares 9 2 2 2 3 3 2" xfId="10674" xr:uid="{00000000-0005-0000-0000-00000E5E0000}"/>
    <cellStyle name="Separador de milhares 9 2 2 2 3 3 2 2" xfId="33655" xr:uid="{00000000-0005-0000-0000-00000F5E0000}"/>
    <cellStyle name="Separador de milhares 9 2 2 2 3 3 2 3" xfId="22483" xr:uid="{00000000-0005-0000-0000-0000105E0000}"/>
    <cellStyle name="Separador de milhares 9 2 2 2 3 3 3" xfId="30143" xr:uid="{00000000-0005-0000-0000-0000115E0000}"/>
    <cellStyle name="Separador de milhares 9 2 2 2 3 3 4" xfId="14822" xr:uid="{00000000-0005-0000-0000-0000125E0000}"/>
    <cellStyle name="Separador de milhares 9 2 2 2 3 4" xfId="5966" xr:uid="{00000000-0005-0000-0000-0000135E0000}"/>
    <cellStyle name="Separador de milhares 9 2 2 2 3 4 2" xfId="28947" xr:uid="{00000000-0005-0000-0000-0000145E0000}"/>
    <cellStyle name="Separador de milhares 9 2 2 2 3 4 3" xfId="18334" xr:uid="{00000000-0005-0000-0000-0000155E0000}"/>
    <cellStyle name="Separador de milhares 9 2 2 2 3 5" xfId="24239" xr:uid="{00000000-0005-0000-0000-0000165E0000}"/>
    <cellStyle name="Separador de milhares 9 2 2 2 3 6" xfId="13066" xr:uid="{00000000-0005-0000-0000-0000175E0000}"/>
    <cellStyle name="Separador de milhares 9 2 2 2 4" xfId="2369" xr:uid="{00000000-0005-0000-0000-0000185E0000}"/>
    <cellStyle name="Separador de milhares 9 2 2 2 4 2" xfId="8273" xr:uid="{00000000-0005-0000-0000-0000195E0000}"/>
    <cellStyle name="Separador de milhares 9 2 2 2 4 2 2" xfId="31254" xr:uid="{00000000-0005-0000-0000-00001A5E0000}"/>
    <cellStyle name="Separador de milhares 9 2 2 2 4 2 3" xfId="19445" xr:uid="{00000000-0005-0000-0000-00001B5E0000}"/>
    <cellStyle name="Separador de milhares 9 2 2 2 4 3" xfId="25350" xr:uid="{00000000-0005-0000-0000-00001C5E0000}"/>
    <cellStyle name="Separador de milhares 9 2 2 2 4 4" xfId="15933" xr:uid="{00000000-0005-0000-0000-00001D5E0000}"/>
    <cellStyle name="Separador de milhares 9 2 2 2 5" xfId="6517" xr:uid="{00000000-0005-0000-0000-00001E5E0000}"/>
    <cellStyle name="Separador de milhares 9 2 2 2 5 2" xfId="10029" xr:uid="{00000000-0005-0000-0000-00001F5E0000}"/>
    <cellStyle name="Separador de milhares 9 2 2 2 5 2 2" xfId="33010" xr:uid="{00000000-0005-0000-0000-0000205E0000}"/>
    <cellStyle name="Separador de milhares 9 2 2 2 5 2 3" xfId="21838" xr:uid="{00000000-0005-0000-0000-0000215E0000}"/>
    <cellStyle name="Separador de milhares 9 2 2 2 5 3" xfId="29498" xr:uid="{00000000-0005-0000-0000-0000225E0000}"/>
    <cellStyle name="Separador de milhares 9 2 2 2 5 4" xfId="14177" xr:uid="{00000000-0005-0000-0000-0000235E0000}"/>
    <cellStyle name="Separador de milhares 9 2 2 2 6" xfId="5397" xr:uid="{00000000-0005-0000-0000-0000245E0000}"/>
    <cellStyle name="Separador de milhares 9 2 2 2 6 2" xfId="21201" xr:uid="{00000000-0005-0000-0000-0000255E0000}"/>
    <cellStyle name="Separador de milhares 9 2 2 2 6 3" xfId="28378" xr:uid="{00000000-0005-0000-0000-0000265E0000}"/>
    <cellStyle name="Separador de milhares 9 2 2 2 6 4" xfId="12421" xr:uid="{00000000-0005-0000-0000-0000275E0000}"/>
    <cellStyle name="Separador de milhares 9 2 2 2 7" xfId="4286" xr:uid="{00000000-0005-0000-0000-0000285E0000}"/>
    <cellStyle name="Separador de milhares 9 2 2 2 7 2" xfId="27267" xr:uid="{00000000-0005-0000-0000-0000295E0000}"/>
    <cellStyle name="Separador de milhares 9 2 2 2 7 3" xfId="17689" xr:uid="{00000000-0005-0000-0000-00002A5E0000}"/>
    <cellStyle name="Separador de milhares 9 2 2 2 8" xfId="23594" xr:uid="{00000000-0005-0000-0000-00002B5E0000}"/>
    <cellStyle name="Separador de milhares 9 2 2 2 9" xfId="11946" xr:uid="{00000000-0005-0000-0000-00002C5E0000}"/>
    <cellStyle name="Separador de milhares 9 2 2 3" xfId="1097" xr:uid="{00000000-0005-0000-0000-00002D5E0000}"/>
    <cellStyle name="Separador de milhares 9 2 2 3 2" xfId="1733" xr:uid="{00000000-0005-0000-0000-00002E5E0000}"/>
    <cellStyle name="Separador de milhares 9 2 2 3 2 2" xfId="3489" xr:uid="{00000000-0005-0000-0000-00002F5E0000}"/>
    <cellStyle name="Separador de milhares 9 2 2 3 2 2 2" xfId="9393" xr:uid="{00000000-0005-0000-0000-0000305E0000}"/>
    <cellStyle name="Separador de milhares 9 2 2 3 2 2 2 2" xfId="32374" xr:uid="{00000000-0005-0000-0000-0000315E0000}"/>
    <cellStyle name="Separador de milhares 9 2 2 3 2 2 2 3" xfId="20565" xr:uid="{00000000-0005-0000-0000-0000325E0000}"/>
    <cellStyle name="Separador de milhares 9 2 2 3 2 2 3" xfId="26470" xr:uid="{00000000-0005-0000-0000-0000335E0000}"/>
    <cellStyle name="Separador de milhares 9 2 2 3 2 2 4" xfId="17053" xr:uid="{00000000-0005-0000-0000-0000345E0000}"/>
    <cellStyle name="Separador de milhares 9 2 2 3 2 3" xfId="7637" xr:uid="{00000000-0005-0000-0000-0000355E0000}"/>
    <cellStyle name="Separador de milhares 9 2 2 3 2 3 2" xfId="11149" xr:uid="{00000000-0005-0000-0000-0000365E0000}"/>
    <cellStyle name="Separador de milhares 9 2 2 3 2 3 2 2" xfId="34130" xr:uid="{00000000-0005-0000-0000-0000375E0000}"/>
    <cellStyle name="Separador de milhares 9 2 2 3 2 3 2 3" xfId="22958" xr:uid="{00000000-0005-0000-0000-0000385E0000}"/>
    <cellStyle name="Separador de milhares 9 2 2 3 2 3 3" xfId="30618" xr:uid="{00000000-0005-0000-0000-0000395E0000}"/>
    <cellStyle name="Separador de milhares 9 2 2 3 2 3 4" xfId="15297" xr:uid="{00000000-0005-0000-0000-00003A5E0000}"/>
    <cellStyle name="Separador de milhares 9 2 2 3 2 4" xfId="4761" xr:uid="{00000000-0005-0000-0000-00003B5E0000}"/>
    <cellStyle name="Separador de milhares 9 2 2 3 2 4 2" xfId="27742" xr:uid="{00000000-0005-0000-0000-00003C5E0000}"/>
    <cellStyle name="Separador de milhares 9 2 2 3 2 4 3" xfId="18809" xr:uid="{00000000-0005-0000-0000-00003D5E0000}"/>
    <cellStyle name="Separador de milhares 9 2 2 3 2 5" xfId="24714" xr:uid="{00000000-0005-0000-0000-00003E5E0000}"/>
    <cellStyle name="Separador de milhares 9 2 2 3 2 6" xfId="13541" xr:uid="{00000000-0005-0000-0000-00003F5E0000}"/>
    <cellStyle name="Separador de milhares 9 2 2 3 3" xfId="2853" xr:uid="{00000000-0005-0000-0000-0000405E0000}"/>
    <cellStyle name="Separador de milhares 9 2 2 3 3 2" xfId="8757" xr:uid="{00000000-0005-0000-0000-0000415E0000}"/>
    <cellStyle name="Separador de milhares 9 2 2 3 3 2 2" xfId="31738" xr:uid="{00000000-0005-0000-0000-0000425E0000}"/>
    <cellStyle name="Separador de milhares 9 2 2 3 3 2 3" xfId="19929" xr:uid="{00000000-0005-0000-0000-0000435E0000}"/>
    <cellStyle name="Separador de milhares 9 2 2 3 3 3" xfId="25834" xr:uid="{00000000-0005-0000-0000-0000445E0000}"/>
    <cellStyle name="Separador de milhares 9 2 2 3 3 4" xfId="16417" xr:uid="{00000000-0005-0000-0000-0000455E0000}"/>
    <cellStyle name="Separador de milhares 9 2 2 3 4" xfId="7001" xr:uid="{00000000-0005-0000-0000-0000465E0000}"/>
    <cellStyle name="Separador de milhares 9 2 2 3 4 2" xfId="10513" xr:uid="{00000000-0005-0000-0000-0000475E0000}"/>
    <cellStyle name="Separador de milhares 9 2 2 3 4 2 2" xfId="33494" xr:uid="{00000000-0005-0000-0000-0000485E0000}"/>
    <cellStyle name="Separador de milhares 9 2 2 3 4 2 3" xfId="22322" xr:uid="{00000000-0005-0000-0000-0000495E0000}"/>
    <cellStyle name="Separador de milhares 9 2 2 3 4 3" xfId="29982" xr:uid="{00000000-0005-0000-0000-00004A5E0000}"/>
    <cellStyle name="Separador de milhares 9 2 2 3 4 4" xfId="14661" xr:uid="{00000000-0005-0000-0000-00004B5E0000}"/>
    <cellStyle name="Separador de milhares 9 2 2 3 5" xfId="5805" xr:uid="{00000000-0005-0000-0000-00004C5E0000}"/>
    <cellStyle name="Separador de milhares 9 2 2 3 5 2" xfId="21363" xr:uid="{00000000-0005-0000-0000-00004D5E0000}"/>
    <cellStyle name="Separador de milhares 9 2 2 3 5 3" xfId="28786" xr:uid="{00000000-0005-0000-0000-00004E5E0000}"/>
    <cellStyle name="Separador de milhares 9 2 2 3 5 4" xfId="12905" xr:uid="{00000000-0005-0000-0000-00004F5E0000}"/>
    <cellStyle name="Separador de milhares 9 2 2 3 6" xfId="4125" xr:uid="{00000000-0005-0000-0000-0000505E0000}"/>
    <cellStyle name="Separador de milhares 9 2 2 3 6 2" xfId="27106" xr:uid="{00000000-0005-0000-0000-0000515E0000}"/>
    <cellStyle name="Separador de milhares 9 2 2 3 6 3" xfId="18173" xr:uid="{00000000-0005-0000-0000-0000525E0000}"/>
    <cellStyle name="Separador de milhares 9 2 2 3 7" xfId="24078" xr:uid="{00000000-0005-0000-0000-0000535E0000}"/>
    <cellStyle name="Separador de milhares 9 2 2 3 8" xfId="11785" xr:uid="{00000000-0005-0000-0000-0000545E0000}"/>
    <cellStyle name="Separador de milhares 9 2 2 4" xfId="1495" xr:uid="{00000000-0005-0000-0000-0000555E0000}"/>
    <cellStyle name="Separador de milhares 9 2 2 4 2" xfId="3251" xr:uid="{00000000-0005-0000-0000-0000565E0000}"/>
    <cellStyle name="Separador de milhares 9 2 2 4 2 2" xfId="9155" xr:uid="{00000000-0005-0000-0000-0000575E0000}"/>
    <cellStyle name="Separador de milhares 9 2 2 4 2 2 2" xfId="32136" xr:uid="{00000000-0005-0000-0000-0000585E0000}"/>
    <cellStyle name="Separador de milhares 9 2 2 4 2 2 3" xfId="20327" xr:uid="{00000000-0005-0000-0000-0000595E0000}"/>
    <cellStyle name="Separador de milhares 9 2 2 4 2 3" xfId="26232" xr:uid="{00000000-0005-0000-0000-00005A5E0000}"/>
    <cellStyle name="Separador de milhares 9 2 2 4 2 4" xfId="16815" xr:uid="{00000000-0005-0000-0000-00005B5E0000}"/>
    <cellStyle name="Separador de milhares 9 2 2 4 3" xfId="7399" xr:uid="{00000000-0005-0000-0000-00005C5E0000}"/>
    <cellStyle name="Separador de milhares 9 2 2 4 3 2" xfId="10911" xr:uid="{00000000-0005-0000-0000-00005D5E0000}"/>
    <cellStyle name="Separador de milhares 9 2 2 4 3 2 2" xfId="33892" xr:uid="{00000000-0005-0000-0000-00005E5E0000}"/>
    <cellStyle name="Separador de milhares 9 2 2 4 3 2 3" xfId="22720" xr:uid="{00000000-0005-0000-0000-00005F5E0000}"/>
    <cellStyle name="Separador de milhares 9 2 2 4 3 3" xfId="30380" xr:uid="{00000000-0005-0000-0000-0000605E0000}"/>
    <cellStyle name="Separador de milhares 9 2 2 4 3 4" xfId="15059" xr:uid="{00000000-0005-0000-0000-0000615E0000}"/>
    <cellStyle name="Separador de milhares 9 2 2 4 4" xfId="4523" xr:uid="{00000000-0005-0000-0000-0000625E0000}"/>
    <cellStyle name="Separador de milhares 9 2 2 4 4 2" xfId="27504" xr:uid="{00000000-0005-0000-0000-0000635E0000}"/>
    <cellStyle name="Separador de milhares 9 2 2 4 4 3" xfId="18571" xr:uid="{00000000-0005-0000-0000-0000645E0000}"/>
    <cellStyle name="Separador de milhares 9 2 2 4 5" xfId="24476" xr:uid="{00000000-0005-0000-0000-0000655E0000}"/>
    <cellStyle name="Separador de milhares 9 2 2 4 6" xfId="13303" xr:uid="{00000000-0005-0000-0000-0000665E0000}"/>
    <cellStyle name="Separador de milhares 9 2 2 5" xfId="859" xr:uid="{00000000-0005-0000-0000-0000675E0000}"/>
    <cellStyle name="Separador de milhares 9 2 2 5 2" xfId="2615" xr:uid="{00000000-0005-0000-0000-0000685E0000}"/>
    <cellStyle name="Separador de milhares 9 2 2 5 2 2" xfId="8519" xr:uid="{00000000-0005-0000-0000-0000695E0000}"/>
    <cellStyle name="Separador de milhares 9 2 2 5 2 2 2" xfId="31500" xr:uid="{00000000-0005-0000-0000-00006A5E0000}"/>
    <cellStyle name="Separador de milhares 9 2 2 5 2 2 3" xfId="19691" xr:uid="{00000000-0005-0000-0000-00006B5E0000}"/>
    <cellStyle name="Separador de milhares 9 2 2 5 2 3" xfId="25596" xr:uid="{00000000-0005-0000-0000-00006C5E0000}"/>
    <cellStyle name="Separador de milhares 9 2 2 5 2 4" xfId="16179" xr:uid="{00000000-0005-0000-0000-00006D5E0000}"/>
    <cellStyle name="Separador de milhares 9 2 2 5 3" xfId="6763" xr:uid="{00000000-0005-0000-0000-00006E5E0000}"/>
    <cellStyle name="Separador de milhares 9 2 2 5 3 2" xfId="10275" xr:uid="{00000000-0005-0000-0000-00006F5E0000}"/>
    <cellStyle name="Separador de milhares 9 2 2 5 3 2 2" xfId="33256" xr:uid="{00000000-0005-0000-0000-0000705E0000}"/>
    <cellStyle name="Separador de milhares 9 2 2 5 3 2 3" xfId="22084" xr:uid="{00000000-0005-0000-0000-0000715E0000}"/>
    <cellStyle name="Separador de milhares 9 2 2 5 3 3" xfId="29744" xr:uid="{00000000-0005-0000-0000-0000725E0000}"/>
    <cellStyle name="Separador de milhares 9 2 2 5 3 4" xfId="14423" xr:uid="{00000000-0005-0000-0000-0000735E0000}"/>
    <cellStyle name="Separador de milhares 9 2 2 5 4" xfId="5567" xr:uid="{00000000-0005-0000-0000-0000745E0000}"/>
    <cellStyle name="Separador de milhares 9 2 2 5 4 2" xfId="28548" xr:uid="{00000000-0005-0000-0000-0000755E0000}"/>
    <cellStyle name="Separador de milhares 9 2 2 5 4 3" xfId="17935" xr:uid="{00000000-0005-0000-0000-0000765E0000}"/>
    <cellStyle name="Separador de milhares 9 2 2 5 5" xfId="23840" xr:uid="{00000000-0005-0000-0000-0000775E0000}"/>
    <cellStyle name="Separador de milhares 9 2 2 5 6" xfId="12667" xr:uid="{00000000-0005-0000-0000-0000785E0000}"/>
    <cellStyle name="Separador de milhares 9 2 2 6" xfId="2208" xr:uid="{00000000-0005-0000-0000-0000795E0000}"/>
    <cellStyle name="Separador de milhares 9 2 2 6 2" xfId="8112" xr:uid="{00000000-0005-0000-0000-00007A5E0000}"/>
    <cellStyle name="Separador de milhares 9 2 2 6 2 2" xfId="31093" xr:uid="{00000000-0005-0000-0000-00007B5E0000}"/>
    <cellStyle name="Separador de milhares 9 2 2 6 2 3" xfId="19284" xr:uid="{00000000-0005-0000-0000-00007C5E0000}"/>
    <cellStyle name="Separador de milhares 9 2 2 6 3" xfId="25189" xr:uid="{00000000-0005-0000-0000-00007D5E0000}"/>
    <cellStyle name="Separador de milhares 9 2 2 6 4" xfId="15772" xr:uid="{00000000-0005-0000-0000-00007E5E0000}"/>
    <cellStyle name="Separador de milhares 9 2 2 7" xfId="6356" xr:uid="{00000000-0005-0000-0000-00007F5E0000}"/>
    <cellStyle name="Separador de milhares 9 2 2 7 2" xfId="9868" xr:uid="{00000000-0005-0000-0000-0000805E0000}"/>
    <cellStyle name="Separador de milhares 9 2 2 7 2 2" xfId="32849" xr:uid="{00000000-0005-0000-0000-0000815E0000}"/>
    <cellStyle name="Separador de milhares 9 2 2 7 2 3" xfId="21677" xr:uid="{00000000-0005-0000-0000-0000825E0000}"/>
    <cellStyle name="Separador de milhares 9 2 2 7 3" xfId="29337" xr:uid="{00000000-0005-0000-0000-0000835E0000}"/>
    <cellStyle name="Separador de milhares 9 2 2 7 4" xfId="14016" xr:uid="{00000000-0005-0000-0000-0000845E0000}"/>
    <cellStyle name="Separador de milhares 9 2 2 8" xfId="5236" xr:uid="{00000000-0005-0000-0000-0000855E0000}"/>
    <cellStyle name="Separador de milhares 9 2 2 8 2" xfId="21040" xr:uid="{00000000-0005-0000-0000-0000865E0000}"/>
    <cellStyle name="Separador de milhares 9 2 2 8 3" xfId="28217" xr:uid="{00000000-0005-0000-0000-0000875E0000}"/>
    <cellStyle name="Separador de milhares 9 2 2 8 4" xfId="12260" xr:uid="{00000000-0005-0000-0000-0000885E0000}"/>
    <cellStyle name="Separador de milhares 9 2 2 9" xfId="3887" xr:uid="{00000000-0005-0000-0000-0000895E0000}"/>
    <cellStyle name="Separador de milhares 9 2 2 9 2" xfId="26868" xr:uid="{00000000-0005-0000-0000-00008A5E0000}"/>
    <cellStyle name="Separador de milhares 9 2 2 9 3" xfId="17528" xr:uid="{00000000-0005-0000-0000-00008B5E0000}"/>
    <cellStyle name="Separador de milhares 9 2 3" xfId="368" xr:uid="{00000000-0005-0000-0000-00008C5E0000}"/>
    <cellStyle name="Separador de milhares 9 2 3 2" xfId="1652" xr:uid="{00000000-0005-0000-0000-00008D5E0000}"/>
    <cellStyle name="Separador de milhares 9 2 3 2 2" xfId="3408" xr:uid="{00000000-0005-0000-0000-00008E5E0000}"/>
    <cellStyle name="Separador de milhares 9 2 3 2 2 2" xfId="9312" xr:uid="{00000000-0005-0000-0000-00008F5E0000}"/>
    <cellStyle name="Separador de milhares 9 2 3 2 2 2 2" xfId="32293" xr:uid="{00000000-0005-0000-0000-0000905E0000}"/>
    <cellStyle name="Separador de milhares 9 2 3 2 2 2 3" xfId="20484" xr:uid="{00000000-0005-0000-0000-0000915E0000}"/>
    <cellStyle name="Separador de milhares 9 2 3 2 2 3" xfId="26389" xr:uid="{00000000-0005-0000-0000-0000925E0000}"/>
    <cellStyle name="Separador de milhares 9 2 3 2 2 4" xfId="16972" xr:uid="{00000000-0005-0000-0000-0000935E0000}"/>
    <cellStyle name="Separador de milhares 9 2 3 2 3" xfId="7556" xr:uid="{00000000-0005-0000-0000-0000945E0000}"/>
    <cellStyle name="Separador de milhares 9 2 3 2 3 2" xfId="11068" xr:uid="{00000000-0005-0000-0000-0000955E0000}"/>
    <cellStyle name="Separador de milhares 9 2 3 2 3 2 2" xfId="34049" xr:uid="{00000000-0005-0000-0000-0000965E0000}"/>
    <cellStyle name="Separador de milhares 9 2 3 2 3 2 3" xfId="22877" xr:uid="{00000000-0005-0000-0000-0000975E0000}"/>
    <cellStyle name="Separador de milhares 9 2 3 2 3 3" xfId="30537" xr:uid="{00000000-0005-0000-0000-0000985E0000}"/>
    <cellStyle name="Separador de milhares 9 2 3 2 3 4" xfId="15216" xr:uid="{00000000-0005-0000-0000-0000995E0000}"/>
    <cellStyle name="Separador de milhares 9 2 3 2 4" xfId="4680" xr:uid="{00000000-0005-0000-0000-00009A5E0000}"/>
    <cellStyle name="Separador de milhares 9 2 3 2 4 2" xfId="27661" xr:uid="{00000000-0005-0000-0000-00009B5E0000}"/>
    <cellStyle name="Separador de milhares 9 2 3 2 4 3" xfId="18728" xr:uid="{00000000-0005-0000-0000-00009C5E0000}"/>
    <cellStyle name="Separador de milhares 9 2 3 2 5" xfId="24633" xr:uid="{00000000-0005-0000-0000-00009D5E0000}"/>
    <cellStyle name="Separador de milhares 9 2 3 2 6" xfId="13460" xr:uid="{00000000-0005-0000-0000-00009E5E0000}"/>
    <cellStyle name="Separador de milhares 9 2 3 3" xfId="1016" xr:uid="{00000000-0005-0000-0000-00009F5E0000}"/>
    <cellStyle name="Separador de milhares 9 2 3 3 2" xfId="2772" xr:uid="{00000000-0005-0000-0000-0000A05E0000}"/>
    <cellStyle name="Separador de milhares 9 2 3 3 2 2" xfId="8676" xr:uid="{00000000-0005-0000-0000-0000A15E0000}"/>
    <cellStyle name="Separador de milhares 9 2 3 3 2 2 2" xfId="31657" xr:uid="{00000000-0005-0000-0000-0000A25E0000}"/>
    <cellStyle name="Separador de milhares 9 2 3 3 2 2 3" xfId="19848" xr:uid="{00000000-0005-0000-0000-0000A35E0000}"/>
    <cellStyle name="Separador de milhares 9 2 3 3 2 3" xfId="25753" xr:uid="{00000000-0005-0000-0000-0000A45E0000}"/>
    <cellStyle name="Separador de milhares 9 2 3 3 2 4" xfId="16336" xr:uid="{00000000-0005-0000-0000-0000A55E0000}"/>
    <cellStyle name="Separador de milhares 9 2 3 3 3" xfId="6920" xr:uid="{00000000-0005-0000-0000-0000A65E0000}"/>
    <cellStyle name="Separador de milhares 9 2 3 3 3 2" xfId="10432" xr:uid="{00000000-0005-0000-0000-0000A75E0000}"/>
    <cellStyle name="Separador de milhares 9 2 3 3 3 2 2" xfId="33413" xr:uid="{00000000-0005-0000-0000-0000A85E0000}"/>
    <cellStyle name="Separador de milhares 9 2 3 3 3 2 3" xfId="22241" xr:uid="{00000000-0005-0000-0000-0000A95E0000}"/>
    <cellStyle name="Separador de milhares 9 2 3 3 3 3" xfId="29901" xr:uid="{00000000-0005-0000-0000-0000AA5E0000}"/>
    <cellStyle name="Separador de milhares 9 2 3 3 3 4" xfId="14580" xr:uid="{00000000-0005-0000-0000-0000AB5E0000}"/>
    <cellStyle name="Separador de milhares 9 2 3 3 4" xfId="5724" xr:uid="{00000000-0005-0000-0000-0000AC5E0000}"/>
    <cellStyle name="Separador de milhares 9 2 3 3 4 2" xfId="28705" xr:uid="{00000000-0005-0000-0000-0000AD5E0000}"/>
    <cellStyle name="Separador de milhares 9 2 3 3 4 3" xfId="18092" xr:uid="{00000000-0005-0000-0000-0000AE5E0000}"/>
    <cellStyle name="Separador de milhares 9 2 3 3 5" xfId="23997" xr:uid="{00000000-0005-0000-0000-0000AF5E0000}"/>
    <cellStyle name="Separador de milhares 9 2 3 3 6" xfId="12824" xr:uid="{00000000-0005-0000-0000-0000B05E0000}"/>
    <cellStyle name="Separador de milhares 9 2 3 4" xfId="2127" xr:uid="{00000000-0005-0000-0000-0000B15E0000}"/>
    <cellStyle name="Separador de milhares 9 2 3 4 2" xfId="8031" xr:uid="{00000000-0005-0000-0000-0000B25E0000}"/>
    <cellStyle name="Separador de milhares 9 2 3 4 2 2" xfId="31012" xr:uid="{00000000-0005-0000-0000-0000B35E0000}"/>
    <cellStyle name="Separador de milhares 9 2 3 4 2 3" xfId="19203" xr:uid="{00000000-0005-0000-0000-0000B45E0000}"/>
    <cellStyle name="Separador de milhares 9 2 3 4 3" xfId="25108" xr:uid="{00000000-0005-0000-0000-0000B55E0000}"/>
    <cellStyle name="Separador de milhares 9 2 3 4 4" xfId="15691" xr:uid="{00000000-0005-0000-0000-0000B65E0000}"/>
    <cellStyle name="Separador de milhares 9 2 3 5" xfId="6275" xr:uid="{00000000-0005-0000-0000-0000B75E0000}"/>
    <cellStyle name="Separador de milhares 9 2 3 5 2" xfId="9787" xr:uid="{00000000-0005-0000-0000-0000B85E0000}"/>
    <cellStyle name="Separador de milhares 9 2 3 5 2 2" xfId="32768" xr:uid="{00000000-0005-0000-0000-0000B95E0000}"/>
    <cellStyle name="Separador de milhares 9 2 3 5 2 3" xfId="21596" xr:uid="{00000000-0005-0000-0000-0000BA5E0000}"/>
    <cellStyle name="Separador de milhares 9 2 3 5 3" xfId="29256" xr:uid="{00000000-0005-0000-0000-0000BB5E0000}"/>
    <cellStyle name="Separador de milhares 9 2 3 5 4" xfId="13935" xr:uid="{00000000-0005-0000-0000-0000BC5E0000}"/>
    <cellStyle name="Separador de milhares 9 2 3 6" xfId="5155" xr:uid="{00000000-0005-0000-0000-0000BD5E0000}"/>
    <cellStyle name="Separador de milhares 9 2 3 6 2" xfId="20959" xr:uid="{00000000-0005-0000-0000-0000BE5E0000}"/>
    <cellStyle name="Separador de milhares 9 2 3 6 3" xfId="28136" xr:uid="{00000000-0005-0000-0000-0000BF5E0000}"/>
    <cellStyle name="Separador de milhares 9 2 3 6 4" xfId="12179" xr:uid="{00000000-0005-0000-0000-0000C05E0000}"/>
    <cellStyle name="Separador de milhares 9 2 3 7" xfId="4044" xr:uid="{00000000-0005-0000-0000-0000C15E0000}"/>
    <cellStyle name="Separador de milhares 9 2 3 7 2" xfId="27025" xr:uid="{00000000-0005-0000-0000-0000C25E0000}"/>
    <cellStyle name="Separador de milhares 9 2 3 7 3" xfId="17447" xr:uid="{00000000-0005-0000-0000-0000C35E0000}"/>
    <cellStyle name="Separador de milhares 9 2 3 8" xfId="23352" xr:uid="{00000000-0005-0000-0000-0000C45E0000}"/>
    <cellStyle name="Separador de milhares 9 2 3 9" xfId="11704" xr:uid="{00000000-0005-0000-0000-0000C55E0000}"/>
    <cellStyle name="Separador de milhares 9 2 4" xfId="526" xr:uid="{00000000-0005-0000-0000-0000C65E0000}"/>
    <cellStyle name="Separador de milhares 9 2 4 2" xfId="1809" xr:uid="{00000000-0005-0000-0000-0000C75E0000}"/>
    <cellStyle name="Separador de milhares 9 2 4 2 2" xfId="3565" xr:uid="{00000000-0005-0000-0000-0000C85E0000}"/>
    <cellStyle name="Separador de milhares 9 2 4 2 2 2" xfId="9469" xr:uid="{00000000-0005-0000-0000-0000C95E0000}"/>
    <cellStyle name="Separador de milhares 9 2 4 2 2 2 2" xfId="32450" xr:uid="{00000000-0005-0000-0000-0000CA5E0000}"/>
    <cellStyle name="Separador de milhares 9 2 4 2 2 2 3" xfId="20641" xr:uid="{00000000-0005-0000-0000-0000CB5E0000}"/>
    <cellStyle name="Separador de milhares 9 2 4 2 2 3" xfId="26546" xr:uid="{00000000-0005-0000-0000-0000CC5E0000}"/>
    <cellStyle name="Separador de milhares 9 2 4 2 2 4" xfId="17129" xr:uid="{00000000-0005-0000-0000-0000CD5E0000}"/>
    <cellStyle name="Separador de milhares 9 2 4 2 3" xfId="7713" xr:uid="{00000000-0005-0000-0000-0000CE5E0000}"/>
    <cellStyle name="Separador de milhares 9 2 4 2 3 2" xfId="11225" xr:uid="{00000000-0005-0000-0000-0000CF5E0000}"/>
    <cellStyle name="Separador de milhares 9 2 4 2 3 2 2" xfId="34206" xr:uid="{00000000-0005-0000-0000-0000D05E0000}"/>
    <cellStyle name="Separador de milhares 9 2 4 2 3 2 3" xfId="23034" xr:uid="{00000000-0005-0000-0000-0000D15E0000}"/>
    <cellStyle name="Separador de milhares 9 2 4 2 3 3" xfId="30694" xr:uid="{00000000-0005-0000-0000-0000D25E0000}"/>
    <cellStyle name="Separador de milhares 9 2 4 2 3 4" xfId="15373" xr:uid="{00000000-0005-0000-0000-0000D35E0000}"/>
    <cellStyle name="Separador de milhares 9 2 4 2 4" xfId="4837" xr:uid="{00000000-0005-0000-0000-0000D45E0000}"/>
    <cellStyle name="Separador de milhares 9 2 4 2 4 2" xfId="27818" xr:uid="{00000000-0005-0000-0000-0000D55E0000}"/>
    <cellStyle name="Separador de milhares 9 2 4 2 4 3" xfId="18885" xr:uid="{00000000-0005-0000-0000-0000D65E0000}"/>
    <cellStyle name="Separador de milhares 9 2 4 2 5" xfId="24790" xr:uid="{00000000-0005-0000-0000-0000D75E0000}"/>
    <cellStyle name="Separador de milhares 9 2 4 2 6" xfId="13617" xr:uid="{00000000-0005-0000-0000-0000D85E0000}"/>
    <cellStyle name="Separador de milhares 9 2 4 3" xfId="1173" xr:uid="{00000000-0005-0000-0000-0000D95E0000}"/>
    <cellStyle name="Separador de milhares 9 2 4 3 2" xfId="2929" xr:uid="{00000000-0005-0000-0000-0000DA5E0000}"/>
    <cellStyle name="Separador de milhares 9 2 4 3 2 2" xfId="8833" xr:uid="{00000000-0005-0000-0000-0000DB5E0000}"/>
    <cellStyle name="Separador de milhares 9 2 4 3 2 2 2" xfId="31814" xr:uid="{00000000-0005-0000-0000-0000DC5E0000}"/>
    <cellStyle name="Separador de milhares 9 2 4 3 2 2 3" xfId="20005" xr:uid="{00000000-0005-0000-0000-0000DD5E0000}"/>
    <cellStyle name="Separador de milhares 9 2 4 3 2 3" xfId="25910" xr:uid="{00000000-0005-0000-0000-0000DE5E0000}"/>
    <cellStyle name="Separador de milhares 9 2 4 3 2 4" xfId="16493" xr:uid="{00000000-0005-0000-0000-0000DF5E0000}"/>
    <cellStyle name="Separador de milhares 9 2 4 3 3" xfId="7077" xr:uid="{00000000-0005-0000-0000-0000E05E0000}"/>
    <cellStyle name="Separador de milhares 9 2 4 3 3 2" xfId="10589" xr:uid="{00000000-0005-0000-0000-0000E15E0000}"/>
    <cellStyle name="Separador de milhares 9 2 4 3 3 2 2" xfId="33570" xr:uid="{00000000-0005-0000-0000-0000E25E0000}"/>
    <cellStyle name="Separador de milhares 9 2 4 3 3 2 3" xfId="22398" xr:uid="{00000000-0005-0000-0000-0000E35E0000}"/>
    <cellStyle name="Separador de milhares 9 2 4 3 3 3" xfId="30058" xr:uid="{00000000-0005-0000-0000-0000E45E0000}"/>
    <cellStyle name="Separador de milhares 9 2 4 3 3 4" xfId="14737" xr:uid="{00000000-0005-0000-0000-0000E55E0000}"/>
    <cellStyle name="Separador de milhares 9 2 4 3 4" xfId="5881" xr:uid="{00000000-0005-0000-0000-0000E65E0000}"/>
    <cellStyle name="Separador de milhares 9 2 4 3 4 2" xfId="28862" xr:uid="{00000000-0005-0000-0000-0000E75E0000}"/>
    <cellStyle name="Separador de milhares 9 2 4 3 4 3" xfId="18249" xr:uid="{00000000-0005-0000-0000-0000E85E0000}"/>
    <cellStyle name="Separador de milhares 9 2 4 3 5" xfId="24154" xr:uid="{00000000-0005-0000-0000-0000E95E0000}"/>
    <cellStyle name="Separador de milhares 9 2 4 3 6" xfId="12981" xr:uid="{00000000-0005-0000-0000-0000EA5E0000}"/>
    <cellStyle name="Separador de milhares 9 2 4 4" xfId="2284" xr:uid="{00000000-0005-0000-0000-0000EB5E0000}"/>
    <cellStyle name="Separador de milhares 9 2 4 4 2" xfId="8188" xr:uid="{00000000-0005-0000-0000-0000EC5E0000}"/>
    <cellStyle name="Separador de milhares 9 2 4 4 2 2" xfId="31169" xr:uid="{00000000-0005-0000-0000-0000ED5E0000}"/>
    <cellStyle name="Separador de milhares 9 2 4 4 2 3" xfId="19360" xr:uid="{00000000-0005-0000-0000-0000EE5E0000}"/>
    <cellStyle name="Separador de milhares 9 2 4 4 3" xfId="25265" xr:uid="{00000000-0005-0000-0000-0000EF5E0000}"/>
    <cellStyle name="Separador de milhares 9 2 4 4 4" xfId="15848" xr:uid="{00000000-0005-0000-0000-0000F05E0000}"/>
    <cellStyle name="Separador de milhares 9 2 4 5" xfId="6432" xr:uid="{00000000-0005-0000-0000-0000F15E0000}"/>
    <cellStyle name="Separador de milhares 9 2 4 5 2" xfId="9944" xr:uid="{00000000-0005-0000-0000-0000F25E0000}"/>
    <cellStyle name="Separador de milhares 9 2 4 5 2 2" xfId="32925" xr:uid="{00000000-0005-0000-0000-0000F35E0000}"/>
    <cellStyle name="Separador de milhares 9 2 4 5 2 3" xfId="21753" xr:uid="{00000000-0005-0000-0000-0000F45E0000}"/>
    <cellStyle name="Separador de milhares 9 2 4 5 3" xfId="29413" xr:uid="{00000000-0005-0000-0000-0000F55E0000}"/>
    <cellStyle name="Separador de milhares 9 2 4 5 4" xfId="14092" xr:uid="{00000000-0005-0000-0000-0000F65E0000}"/>
    <cellStyle name="Separador de milhares 9 2 4 6" xfId="5312" xr:uid="{00000000-0005-0000-0000-0000F75E0000}"/>
    <cellStyle name="Separador de milhares 9 2 4 6 2" xfId="21116" xr:uid="{00000000-0005-0000-0000-0000F85E0000}"/>
    <cellStyle name="Separador de milhares 9 2 4 6 3" xfId="28293" xr:uid="{00000000-0005-0000-0000-0000F95E0000}"/>
    <cellStyle name="Separador de milhares 9 2 4 6 4" xfId="12336" xr:uid="{00000000-0005-0000-0000-0000FA5E0000}"/>
    <cellStyle name="Separador de milhares 9 2 4 7" xfId="4201" xr:uid="{00000000-0005-0000-0000-0000FB5E0000}"/>
    <cellStyle name="Separador de milhares 9 2 4 7 2" xfId="27182" xr:uid="{00000000-0005-0000-0000-0000FC5E0000}"/>
    <cellStyle name="Separador de milhares 9 2 4 7 3" xfId="17604" xr:uid="{00000000-0005-0000-0000-0000FD5E0000}"/>
    <cellStyle name="Separador de milhares 9 2 4 8" xfId="23509" xr:uid="{00000000-0005-0000-0000-0000FE5E0000}"/>
    <cellStyle name="Separador de milhares 9 2 4 9" xfId="11861" xr:uid="{00000000-0005-0000-0000-0000FF5E0000}"/>
    <cellStyle name="Separador de milhares 9 2 5" xfId="944" xr:uid="{00000000-0005-0000-0000-0000005F0000}"/>
    <cellStyle name="Separador de milhares 9 2 5 2" xfId="1580" xr:uid="{00000000-0005-0000-0000-0000015F0000}"/>
    <cellStyle name="Separador de milhares 9 2 5 2 2" xfId="3336" xr:uid="{00000000-0005-0000-0000-0000025F0000}"/>
    <cellStyle name="Separador de milhares 9 2 5 2 2 2" xfId="9240" xr:uid="{00000000-0005-0000-0000-0000035F0000}"/>
    <cellStyle name="Separador de milhares 9 2 5 2 2 2 2" xfId="32221" xr:uid="{00000000-0005-0000-0000-0000045F0000}"/>
    <cellStyle name="Separador de milhares 9 2 5 2 2 2 3" xfId="20412" xr:uid="{00000000-0005-0000-0000-0000055F0000}"/>
    <cellStyle name="Separador de milhares 9 2 5 2 2 3" xfId="26317" xr:uid="{00000000-0005-0000-0000-0000065F0000}"/>
    <cellStyle name="Separador de milhares 9 2 5 2 2 4" xfId="16900" xr:uid="{00000000-0005-0000-0000-0000075F0000}"/>
    <cellStyle name="Separador de milhares 9 2 5 2 3" xfId="7484" xr:uid="{00000000-0005-0000-0000-0000085F0000}"/>
    <cellStyle name="Separador de milhares 9 2 5 2 3 2" xfId="10996" xr:uid="{00000000-0005-0000-0000-0000095F0000}"/>
    <cellStyle name="Separador de milhares 9 2 5 2 3 2 2" xfId="33977" xr:uid="{00000000-0005-0000-0000-00000A5F0000}"/>
    <cellStyle name="Separador de milhares 9 2 5 2 3 2 3" xfId="22805" xr:uid="{00000000-0005-0000-0000-00000B5F0000}"/>
    <cellStyle name="Separador de milhares 9 2 5 2 3 3" xfId="30465" xr:uid="{00000000-0005-0000-0000-00000C5F0000}"/>
    <cellStyle name="Separador de milhares 9 2 5 2 3 4" xfId="15144" xr:uid="{00000000-0005-0000-0000-00000D5F0000}"/>
    <cellStyle name="Separador de milhares 9 2 5 2 4" xfId="4608" xr:uid="{00000000-0005-0000-0000-00000E5F0000}"/>
    <cellStyle name="Separador de milhares 9 2 5 2 4 2" xfId="27589" xr:uid="{00000000-0005-0000-0000-00000F5F0000}"/>
    <cellStyle name="Separador de milhares 9 2 5 2 4 3" xfId="18656" xr:uid="{00000000-0005-0000-0000-0000105F0000}"/>
    <cellStyle name="Separador de milhares 9 2 5 2 5" xfId="24561" xr:uid="{00000000-0005-0000-0000-0000115F0000}"/>
    <cellStyle name="Separador de milhares 9 2 5 2 6" xfId="13388" xr:uid="{00000000-0005-0000-0000-0000125F0000}"/>
    <cellStyle name="Separador de milhares 9 2 5 3" xfId="2700" xr:uid="{00000000-0005-0000-0000-0000135F0000}"/>
    <cellStyle name="Separador de milhares 9 2 5 3 2" xfId="8604" xr:uid="{00000000-0005-0000-0000-0000145F0000}"/>
    <cellStyle name="Separador de milhares 9 2 5 3 2 2" xfId="31585" xr:uid="{00000000-0005-0000-0000-0000155F0000}"/>
    <cellStyle name="Separador de milhares 9 2 5 3 2 3" xfId="19776" xr:uid="{00000000-0005-0000-0000-0000165F0000}"/>
    <cellStyle name="Separador de milhares 9 2 5 3 3" xfId="25681" xr:uid="{00000000-0005-0000-0000-0000175F0000}"/>
    <cellStyle name="Separador de milhares 9 2 5 3 4" xfId="16264" xr:uid="{00000000-0005-0000-0000-0000185F0000}"/>
    <cellStyle name="Separador de milhares 9 2 5 4" xfId="6848" xr:uid="{00000000-0005-0000-0000-0000195F0000}"/>
    <cellStyle name="Separador de milhares 9 2 5 4 2" xfId="10360" xr:uid="{00000000-0005-0000-0000-00001A5F0000}"/>
    <cellStyle name="Separador de milhares 9 2 5 4 2 2" xfId="33341" xr:uid="{00000000-0005-0000-0000-00001B5F0000}"/>
    <cellStyle name="Separador de milhares 9 2 5 4 2 3" xfId="22169" xr:uid="{00000000-0005-0000-0000-00001C5F0000}"/>
    <cellStyle name="Separador de milhares 9 2 5 4 3" xfId="29829" xr:uid="{00000000-0005-0000-0000-00001D5F0000}"/>
    <cellStyle name="Separador de milhares 9 2 5 4 4" xfId="14508" xr:uid="{00000000-0005-0000-0000-00001E5F0000}"/>
    <cellStyle name="Separador de milhares 9 2 5 5" xfId="5652" xr:uid="{00000000-0005-0000-0000-00001F5F0000}"/>
    <cellStyle name="Separador de milhares 9 2 5 5 2" xfId="21286" xr:uid="{00000000-0005-0000-0000-0000205F0000}"/>
    <cellStyle name="Separador de milhares 9 2 5 5 3" xfId="28633" xr:uid="{00000000-0005-0000-0000-0000215F0000}"/>
    <cellStyle name="Separador de milhares 9 2 5 5 4" xfId="12752" xr:uid="{00000000-0005-0000-0000-0000225F0000}"/>
    <cellStyle name="Separador de milhares 9 2 5 6" xfId="3972" xr:uid="{00000000-0005-0000-0000-0000235F0000}"/>
    <cellStyle name="Separador de milhares 9 2 5 6 2" xfId="26953" xr:uid="{00000000-0005-0000-0000-0000245F0000}"/>
    <cellStyle name="Separador de milhares 9 2 5 6 3" xfId="18020" xr:uid="{00000000-0005-0000-0000-0000255F0000}"/>
    <cellStyle name="Separador de milhares 9 2 5 7" xfId="23925" xr:uid="{00000000-0005-0000-0000-0000265F0000}"/>
    <cellStyle name="Separador de milhares 9 2 5 8" xfId="11632" xr:uid="{00000000-0005-0000-0000-0000275F0000}"/>
    <cellStyle name="Separador de milhares 9 2 6" xfId="1334" xr:uid="{00000000-0005-0000-0000-0000285F0000}"/>
    <cellStyle name="Separador de milhares 9 2 6 2" xfId="1970" xr:uid="{00000000-0005-0000-0000-0000295F0000}"/>
    <cellStyle name="Separador de milhares 9 2 6 2 2" xfId="3726" xr:uid="{00000000-0005-0000-0000-00002A5F0000}"/>
    <cellStyle name="Separador de milhares 9 2 6 2 2 2" xfId="9630" xr:uid="{00000000-0005-0000-0000-00002B5F0000}"/>
    <cellStyle name="Separador de milhares 9 2 6 2 2 2 2" xfId="32611" xr:uid="{00000000-0005-0000-0000-00002C5F0000}"/>
    <cellStyle name="Separador de milhares 9 2 6 2 2 2 3" xfId="20802" xr:uid="{00000000-0005-0000-0000-00002D5F0000}"/>
    <cellStyle name="Separador de milhares 9 2 6 2 2 3" xfId="26707" xr:uid="{00000000-0005-0000-0000-00002E5F0000}"/>
    <cellStyle name="Separador de milhares 9 2 6 2 2 4" xfId="17290" xr:uid="{00000000-0005-0000-0000-00002F5F0000}"/>
    <cellStyle name="Separador de milhares 9 2 6 2 3" xfId="7874" xr:uid="{00000000-0005-0000-0000-0000305F0000}"/>
    <cellStyle name="Separador de milhares 9 2 6 2 3 2" xfId="11386" xr:uid="{00000000-0005-0000-0000-0000315F0000}"/>
    <cellStyle name="Separador de milhares 9 2 6 2 3 2 2" xfId="34367" xr:uid="{00000000-0005-0000-0000-0000325F0000}"/>
    <cellStyle name="Separador de milhares 9 2 6 2 3 2 3" xfId="23195" xr:uid="{00000000-0005-0000-0000-0000335F0000}"/>
    <cellStyle name="Separador de milhares 9 2 6 2 3 3" xfId="30855" xr:uid="{00000000-0005-0000-0000-0000345F0000}"/>
    <cellStyle name="Separador de milhares 9 2 6 2 3 4" xfId="15534" xr:uid="{00000000-0005-0000-0000-0000355F0000}"/>
    <cellStyle name="Separador de milhares 9 2 6 2 4" xfId="4998" xr:uid="{00000000-0005-0000-0000-0000365F0000}"/>
    <cellStyle name="Separador de milhares 9 2 6 2 4 2" xfId="27979" xr:uid="{00000000-0005-0000-0000-0000375F0000}"/>
    <cellStyle name="Separador de milhares 9 2 6 2 4 3" xfId="19046" xr:uid="{00000000-0005-0000-0000-0000385F0000}"/>
    <cellStyle name="Separador de milhares 9 2 6 2 5" xfId="24951" xr:uid="{00000000-0005-0000-0000-0000395F0000}"/>
    <cellStyle name="Separador de milhares 9 2 6 2 6" xfId="13778" xr:uid="{00000000-0005-0000-0000-00003A5F0000}"/>
    <cellStyle name="Separador de milhares 9 2 6 3" xfId="3090" xr:uid="{00000000-0005-0000-0000-00003B5F0000}"/>
    <cellStyle name="Separador de milhares 9 2 6 3 2" xfId="8994" xr:uid="{00000000-0005-0000-0000-00003C5F0000}"/>
    <cellStyle name="Separador de milhares 9 2 6 3 2 2" xfId="31975" xr:uid="{00000000-0005-0000-0000-00003D5F0000}"/>
    <cellStyle name="Separador de milhares 9 2 6 3 2 3" xfId="20166" xr:uid="{00000000-0005-0000-0000-00003E5F0000}"/>
    <cellStyle name="Separador de milhares 9 2 6 3 3" xfId="26071" xr:uid="{00000000-0005-0000-0000-00003F5F0000}"/>
    <cellStyle name="Separador de milhares 9 2 6 3 4" xfId="16654" xr:uid="{00000000-0005-0000-0000-0000405F0000}"/>
    <cellStyle name="Separador de milhares 9 2 6 4" xfId="7238" xr:uid="{00000000-0005-0000-0000-0000415F0000}"/>
    <cellStyle name="Separador de milhares 9 2 6 4 2" xfId="10750" xr:uid="{00000000-0005-0000-0000-0000425F0000}"/>
    <cellStyle name="Separador de milhares 9 2 6 4 2 2" xfId="33731" xr:uid="{00000000-0005-0000-0000-0000435F0000}"/>
    <cellStyle name="Separador de milhares 9 2 6 4 2 3" xfId="22559" xr:uid="{00000000-0005-0000-0000-0000445F0000}"/>
    <cellStyle name="Separador de milhares 9 2 6 4 3" xfId="30219" xr:uid="{00000000-0005-0000-0000-0000455F0000}"/>
    <cellStyle name="Separador de milhares 9 2 6 4 4" xfId="14898" xr:uid="{00000000-0005-0000-0000-0000465F0000}"/>
    <cellStyle name="Separador de milhares 9 2 6 5" xfId="6042" xr:uid="{00000000-0005-0000-0000-0000475F0000}"/>
    <cellStyle name="Separador de milhares 9 2 6 5 2" xfId="21439" xr:uid="{00000000-0005-0000-0000-0000485F0000}"/>
    <cellStyle name="Separador de milhares 9 2 6 5 3" xfId="29023" xr:uid="{00000000-0005-0000-0000-0000495F0000}"/>
    <cellStyle name="Separador de milhares 9 2 6 5 4" xfId="13142" xr:uid="{00000000-0005-0000-0000-00004A5F0000}"/>
    <cellStyle name="Separador de milhares 9 2 6 6" xfId="4362" xr:uid="{00000000-0005-0000-0000-00004B5F0000}"/>
    <cellStyle name="Separador de milhares 9 2 6 6 2" xfId="27343" xr:uid="{00000000-0005-0000-0000-00004C5F0000}"/>
    <cellStyle name="Separador de milhares 9 2 6 6 3" xfId="18410" xr:uid="{00000000-0005-0000-0000-00004D5F0000}"/>
    <cellStyle name="Separador de milhares 9 2 6 7" xfId="24315" xr:uid="{00000000-0005-0000-0000-00004E5F0000}"/>
    <cellStyle name="Separador de milhares 9 2 6 8" xfId="12022" xr:uid="{00000000-0005-0000-0000-00004F5F0000}"/>
    <cellStyle name="Separador de milhares 9 2 7" xfId="774" xr:uid="{00000000-0005-0000-0000-0000505F0000}"/>
    <cellStyle name="Separador de milhares 9 2 7 2" xfId="2530" xr:uid="{00000000-0005-0000-0000-0000515F0000}"/>
    <cellStyle name="Separador de milhares 9 2 7 2 2" xfId="8434" xr:uid="{00000000-0005-0000-0000-0000525F0000}"/>
    <cellStyle name="Separador de milhares 9 2 7 2 2 2" xfId="31415" xr:uid="{00000000-0005-0000-0000-0000535F0000}"/>
    <cellStyle name="Separador de milhares 9 2 7 2 2 3" xfId="19606" xr:uid="{00000000-0005-0000-0000-0000545F0000}"/>
    <cellStyle name="Separador de milhares 9 2 7 2 3" xfId="25511" xr:uid="{00000000-0005-0000-0000-0000555F0000}"/>
    <cellStyle name="Separador de milhares 9 2 7 2 4" xfId="16094" xr:uid="{00000000-0005-0000-0000-0000565F0000}"/>
    <cellStyle name="Separador de milhares 9 2 7 3" xfId="6678" xr:uid="{00000000-0005-0000-0000-0000575F0000}"/>
    <cellStyle name="Separador de milhares 9 2 7 3 2" xfId="10190" xr:uid="{00000000-0005-0000-0000-0000585F0000}"/>
    <cellStyle name="Separador de milhares 9 2 7 3 2 2" xfId="33171" xr:uid="{00000000-0005-0000-0000-0000595F0000}"/>
    <cellStyle name="Separador de milhares 9 2 7 3 2 3" xfId="21999" xr:uid="{00000000-0005-0000-0000-00005A5F0000}"/>
    <cellStyle name="Separador de milhares 9 2 7 3 3" xfId="29659" xr:uid="{00000000-0005-0000-0000-00005B5F0000}"/>
    <cellStyle name="Separador de milhares 9 2 7 3 4" xfId="14338" xr:uid="{00000000-0005-0000-0000-00005C5F0000}"/>
    <cellStyle name="Separador de milhares 9 2 7 4" xfId="4438" xr:uid="{00000000-0005-0000-0000-00005D5F0000}"/>
    <cellStyle name="Separador de milhares 9 2 7 4 2" xfId="27419" xr:uid="{00000000-0005-0000-0000-00005E5F0000}"/>
    <cellStyle name="Separador de milhares 9 2 7 4 3" xfId="17850" xr:uid="{00000000-0005-0000-0000-00005F5F0000}"/>
    <cellStyle name="Separador de milhares 9 2 7 5" xfId="23755" xr:uid="{00000000-0005-0000-0000-0000605F0000}"/>
    <cellStyle name="Separador de milhares 9 2 7 6" xfId="12582" xr:uid="{00000000-0005-0000-0000-0000615F0000}"/>
    <cellStyle name="Separador de milhares 9 2 8" xfId="1410" xr:uid="{00000000-0005-0000-0000-0000625F0000}"/>
    <cellStyle name="Separador de milhares 9 2 8 2" xfId="3166" xr:uid="{00000000-0005-0000-0000-0000635F0000}"/>
    <cellStyle name="Separador de milhares 9 2 8 2 2" xfId="9070" xr:uid="{00000000-0005-0000-0000-0000645F0000}"/>
    <cellStyle name="Separador de milhares 9 2 8 2 2 2" xfId="32051" xr:uid="{00000000-0005-0000-0000-0000655F0000}"/>
    <cellStyle name="Separador de milhares 9 2 8 2 2 3" xfId="20242" xr:uid="{00000000-0005-0000-0000-0000665F0000}"/>
    <cellStyle name="Separador de milhares 9 2 8 2 3" xfId="26147" xr:uid="{00000000-0005-0000-0000-0000675F0000}"/>
    <cellStyle name="Separador de milhares 9 2 8 2 4" xfId="16730" xr:uid="{00000000-0005-0000-0000-0000685F0000}"/>
    <cellStyle name="Separador de milhares 9 2 8 3" xfId="7314" xr:uid="{00000000-0005-0000-0000-0000695F0000}"/>
    <cellStyle name="Separador de milhares 9 2 8 3 2" xfId="10826" xr:uid="{00000000-0005-0000-0000-00006A5F0000}"/>
    <cellStyle name="Separador de milhares 9 2 8 3 2 2" xfId="33807" xr:uid="{00000000-0005-0000-0000-00006B5F0000}"/>
    <cellStyle name="Separador de milhares 9 2 8 3 2 3" xfId="22635" xr:uid="{00000000-0005-0000-0000-00006C5F0000}"/>
    <cellStyle name="Separador de milhares 9 2 8 3 3" xfId="30295" xr:uid="{00000000-0005-0000-0000-00006D5F0000}"/>
    <cellStyle name="Separador de milhares 9 2 8 3 4" xfId="14974" xr:uid="{00000000-0005-0000-0000-00006E5F0000}"/>
    <cellStyle name="Separador de milhares 9 2 8 4" xfId="6118" xr:uid="{00000000-0005-0000-0000-00006F5F0000}"/>
    <cellStyle name="Separador de milhares 9 2 8 4 2" xfId="29099" xr:uid="{00000000-0005-0000-0000-0000705F0000}"/>
    <cellStyle name="Separador de milhares 9 2 8 4 3" xfId="18486" xr:uid="{00000000-0005-0000-0000-0000715F0000}"/>
    <cellStyle name="Separador de milhares 9 2 8 5" xfId="24391" xr:uid="{00000000-0005-0000-0000-0000725F0000}"/>
    <cellStyle name="Separador de milhares 9 2 8 6" xfId="13218" xr:uid="{00000000-0005-0000-0000-0000735F0000}"/>
    <cellStyle name="Separador de milhares 9 2 9" xfId="697" xr:uid="{00000000-0005-0000-0000-0000745F0000}"/>
    <cellStyle name="Separador de milhares 9 2 9 2" xfId="2454" xr:uid="{00000000-0005-0000-0000-0000755F0000}"/>
    <cellStyle name="Separador de milhares 9 2 9 2 2" xfId="8358" xr:uid="{00000000-0005-0000-0000-0000765F0000}"/>
    <cellStyle name="Separador de milhares 9 2 9 2 2 2" xfId="31339" xr:uid="{00000000-0005-0000-0000-0000775F0000}"/>
    <cellStyle name="Separador de milhares 9 2 9 2 2 3" xfId="19530" xr:uid="{00000000-0005-0000-0000-0000785F0000}"/>
    <cellStyle name="Separador de milhares 9 2 9 2 3" xfId="25435" xr:uid="{00000000-0005-0000-0000-0000795F0000}"/>
    <cellStyle name="Separador de milhares 9 2 9 2 4" xfId="16018" xr:uid="{00000000-0005-0000-0000-00007A5F0000}"/>
    <cellStyle name="Separador de milhares 9 2 9 3" xfId="6602" xr:uid="{00000000-0005-0000-0000-00007B5F0000}"/>
    <cellStyle name="Separador de milhares 9 2 9 3 2" xfId="10114" xr:uid="{00000000-0005-0000-0000-00007C5F0000}"/>
    <cellStyle name="Separador de milhares 9 2 9 3 2 2" xfId="33095" xr:uid="{00000000-0005-0000-0000-00007D5F0000}"/>
    <cellStyle name="Separador de milhares 9 2 9 3 2 3" xfId="21923" xr:uid="{00000000-0005-0000-0000-00007E5F0000}"/>
    <cellStyle name="Separador de milhares 9 2 9 3 3" xfId="29583" xr:uid="{00000000-0005-0000-0000-00007F5F0000}"/>
    <cellStyle name="Separador de milhares 9 2 9 3 4" xfId="14262" xr:uid="{00000000-0005-0000-0000-0000805F0000}"/>
    <cellStyle name="Separador de milhares 9 2 9 4" xfId="5482" xr:uid="{00000000-0005-0000-0000-0000815F0000}"/>
    <cellStyle name="Separador de milhares 9 2 9 4 2" xfId="28463" xr:uid="{00000000-0005-0000-0000-0000825F0000}"/>
    <cellStyle name="Separador de milhares 9 2 9 4 3" xfId="17774" xr:uid="{00000000-0005-0000-0000-0000835F0000}"/>
    <cellStyle name="Separador de milhares 9 2 9 5" xfId="23679" xr:uid="{00000000-0005-0000-0000-0000845F0000}"/>
    <cellStyle name="Separador de milhares 9 2 9 6" xfId="12506" xr:uid="{00000000-0005-0000-0000-0000855F0000}"/>
    <cellStyle name="Separador de milhares 9 3" xfId="427" xr:uid="{00000000-0005-0000-0000-0000865F0000}"/>
    <cellStyle name="Separador de milhares 9 3 10" xfId="23410" xr:uid="{00000000-0005-0000-0000-0000875F0000}"/>
    <cellStyle name="Separador de milhares 9 3 11" xfId="11524" xr:uid="{00000000-0005-0000-0000-0000885F0000}"/>
    <cellStyle name="Separador de milhares 9 3 2" xfId="588" xr:uid="{00000000-0005-0000-0000-0000895F0000}"/>
    <cellStyle name="Separador de milhares 9 3 2 2" xfId="1871" xr:uid="{00000000-0005-0000-0000-00008A5F0000}"/>
    <cellStyle name="Separador de milhares 9 3 2 2 2" xfId="3627" xr:uid="{00000000-0005-0000-0000-00008B5F0000}"/>
    <cellStyle name="Separador de milhares 9 3 2 2 2 2" xfId="9531" xr:uid="{00000000-0005-0000-0000-00008C5F0000}"/>
    <cellStyle name="Separador de milhares 9 3 2 2 2 2 2" xfId="32512" xr:uid="{00000000-0005-0000-0000-00008D5F0000}"/>
    <cellStyle name="Separador de milhares 9 3 2 2 2 2 3" xfId="20703" xr:uid="{00000000-0005-0000-0000-00008E5F0000}"/>
    <cellStyle name="Separador de milhares 9 3 2 2 2 3" xfId="26608" xr:uid="{00000000-0005-0000-0000-00008F5F0000}"/>
    <cellStyle name="Separador de milhares 9 3 2 2 2 4" xfId="17191" xr:uid="{00000000-0005-0000-0000-0000905F0000}"/>
    <cellStyle name="Separador de milhares 9 3 2 2 3" xfId="7775" xr:uid="{00000000-0005-0000-0000-0000915F0000}"/>
    <cellStyle name="Separador de milhares 9 3 2 2 3 2" xfId="11287" xr:uid="{00000000-0005-0000-0000-0000925F0000}"/>
    <cellStyle name="Separador de milhares 9 3 2 2 3 2 2" xfId="34268" xr:uid="{00000000-0005-0000-0000-0000935F0000}"/>
    <cellStyle name="Separador de milhares 9 3 2 2 3 2 3" xfId="23096" xr:uid="{00000000-0005-0000-0000-0000945F0000}"/>
    <cellStyle name="Separador de milhares 9 3 2 2 3 3" xfId="30756" xr:uid="{00000000-0005-0000-0000-0000955F0000}"/>
    <cellStyle name="Separador de milhares 9 3 2 2 3 4" xfId="15435" xr:uid="{00000000-0005-0000-0000-0000965F0000}"/>
    <cellStyle name="Separador de milhares 9 3 2 2 4" xfId="4899" xr:uid="{00000000-0005-0000-0000-0000975F0000}"/>
    <cellStyle name="Separador de milhares 9 3 2 2 4 2" xfId="27880" xr:uid="{00000000-0005-0000-0000-0000985F0000}"/>
    <cellStyle name="Separador de milhares 9 3 2 2 4 3" xfId="18947" xr:uid="{00000000-0005-0000-0000-0000995F0000}"/>
    <cellStyle name="Separador de milhares 9 3 2 2 5" xfId="24852" xr:uid="{00000000-0005-0000-0000-00009A5F0000}"/>
    <cellStyle name="Separador de milhares 9 3 2 2 6" xfId="13679" xr:uid="{00000000-0005-0000-0000-00009B5F0000}"/>
    <cellStyle name="Separador de milhares 9 3 2 3" xfId="1235" xr:uid="{00000000-0005-0000-0000-00009C5F0000}"/>
    <cellStyle name="Separador de milhares 9 3 2 3 2" xfId="2991" xr:uid="{00000000-0005-0000-0000-00009D5F0000}"/>
    <cellStyle name="Separador de milhares 9 3 2 3 2 2" xfId="8895" xr:uid="{00000000-0005-0000-0000-00009E5F0000}"/>
    <cellStyle name="Separador de milhares 9 3 2 3 2 2 2" xfId="31876" xr:uid="{00000000-0005-0000-0000-00009F5F0000}"/>
    <cellStyle name="Separador de milhares 9 3 2 3 2 2 3" xfId="20067" xr:uid="{00000000-0005-0000-0000-0000A05F0000}"/>
    <cellStyle name="Separador de milhares 9 3 2 3 2 3" xfId="25972" xr:uid="{00000000-0005-0000-0000-0000A15F0000}"/>
    <cellStyle name="Separador de milhares 9 3 2 3 2 4" xfId="16555" xr:uid="{00000000-0005-0000-0000-0000A25F0000}"/>
    <cellStyle name="Separador de milhares 9 3 2 3 3" xfId="7139" xr:uid="{00000000-0005-0000-0000-0000A35F0000}"/>
    <cellStyle name="Separador de milhares 9 3 2 3 3 2" xfId="10651" xr:uid="{00000000-0005-0000-0000-0000A45F0000}"/>
    <cellStyle name="Separador de milhares 9 3 2 3 3 2 2" xfId="33632" xr:uid="{00000000-0005-0000-0000-0000A55F0000}"/>
    <cellStyle name="Separador de milhares 9 3 2 3 3 2 3" xfId="22460" xr:uid="{00000000-0005-0000-0000-0000A65F0000}"/>
    <cellStyle name="Separador de milhares 9 3 2 3 3 3" xfId="30120" xr:uid="{00000000-0005-0000-0000-0000A75F0000}"/>
    <cellStyle name="Separador de milhares 9 3 2 3 3 4" xfId="14799" xr:uid="{00000000-0005-0000-0000-0000A85F0000}"/>
    <cellStyle name="Separador de milhares 9 3 2 3 4" xfId="5943" xr:uid="{00000000-0005-0000-0000-0000A95F0000}"/>
    <cellStyle name="Separador de milhares 9 3 2 3 4 2" xfId="28924" xr:uid="{00000000-0005-0000-0000-0000AA5F0000}"/>
    <cellStyle name="Separador de milhares 9 3 2 3 4 3" xfId="18311" xr:uid="{00000000-0005-0000-0000-0000AB5F0000}"/>
    <cellStyle name="Separador de milhares 9 3 2 3 5" xfId="24216" xr:uid="{00000000-0005-0000-0000-0000AC5F0000}"/>
    <cellStyle name="Separador de milhares 9 3 2 3 6" xfId="13043" xr:uid="{00000000-0005-0000-0000-0000AD5F0000}"/>
    <cellStyle name="Separador de milhares 9 3 2 4" xfId="2346" xr:uid="{00000000-0005-0000-0000-0000AE5F0000}"/>
    <cellStyle name="Separador de milhares 9 3 2 4 2" xfId="8250" xr:uid="{00000000-0005-0000-0000-0000AF5F0000}"/>
    <cellStyle name="Separador de milhares 9 3 2 4 2 2" xfId="31231" xr:uid="{00000000-0005-0000-0000-0000B05F0000}"/>
    <cellStyle name="Separador de milhares 9 3 2 4 2 3" xfId="19422" xr:uid="{00000000-0005-0000-0000-0000B15F0000}"/>
    <cellStyle name="Separador de milhares 9 3 2 4 3" xfId="25327" xr:uid="{00000000-0005-0000-0000-0000B25F0000}"/>
    <cellStyle name="Separador de milhares 9 3 2 4 4" xfId="15910" xr:uid="{00000000-0005-0000-0000-0000B35F0000}"/>
    <cellStyle name="Separador de milhares 9 3 2 5" xfId="6494" xr:uid="{00000000-0005-0000-0000-0000B45F0000}"/>
    <cellStyle name="Separador de milhares 9 3 2 5 2" xfId="10006" xr:uid="{00000000-0005-0000-0000-0000B55F0000}"/>
    <cellStyle name="Separador de milhares 9 3 2 5 2 2" xfId="32987" xr:uid="{00000000-0005-0000-0000-0000B65F0000}"/>
    <cellStyle name="Separador de milhares 9 3 2 5 2 3" xfId="21815" xr:uid="{00000000-0005-0000-0000-0000B75F0000}"/>
    <cellStyle name="Separador de milhares 9 3 2 5 3" xfId="29475" xr:uid="{00000000-0005-0000-0000-0000B85F0000}"/>
    <cellStyle name="Separador de milhares 9 3 2 5 4" xfId="14154" xr:uid="{00000000-0005-0000-0000-0000B95F0000}"/>
    <cellStyle name="Separador de milhares 9 3 2 6" xfId="5374" xr:uid="{00000000-0005-0000-0000-0000BA5F0000}"/>
    <cellStyle name="Separador de milhares 9 3 2 6 2" xfId="21178" xr:uid="{00000000-0005-0000-0000-0000BB5F0000}"/>
    <cellStyle name="Separador de milhares 9 3 2 6 3" xfId="28355" xr:uid="{00000000-0005-0000-0000-0000BC5F0000}"/>
    <cellStyle name="Separador de milhares 9 3 2 6 4" xfId="12398" xr:uid="{00000000-0005-0000-0000-0000BD5F0000}"/>
    <cellStyle name="Separador de milhares 9 3 2 7" xfId="4263" xr:uid="{00000000-0005-0000-0000-0000BE5F0000}"/>
    <cellStyle name="Separador de milhares 9 3 2 7 2" xfId="27244" xr:uid="{00000000-0005-0000-0000-0000BF5F0000}"/>
    <cellStyle name="Separador de milhares 9 3 2 7 3" xfId="17666" xr:uid="{00000000-0005-0000-0000-0000C05F0000}"/>
    <cellStyle name="Separador de milhares 9 3 2 8" xfId="23571" xr:uid="{00000000-0005-0000-0000-0000C15F0000}"/>
    <cellStyle name="Separador de milhares 9 3 2 9" xfId="11923" xr:uid="{00000000-0005-0000-0000-0000C25F0000}"/>
    <cellStyle name="Separador de milhares 9 3 3" xfId="1074" xr:uid="{00000000-0005-0000-0000-0000C35F0000}"/>
    <cellStyle name="Separador de milhares 9 3 3 2" xfId="1710" xr:uid="{00000000-0005-0000-0000-0000C45F0000}"/>
    <cellStyle name="Separador de milhares 9 3 3 2 2" xfId="3466" xr:uid="{00000000-0005-0000-0000-0000C55F0000}"/>
    <cellStyle name="Separador de milhares 9 3 3 2 2 2" xfId="9370" xr:uid="{00000000-0005-0000-0000-0000C65F0000}"/>
    <cellStyle name="Separador de milhares 9 3 3 2 2 2 2" xfId="32351" xr:uid="{00000000-0005-0000-0000-0000C75F0000}"/>
    <cellStyle name="Separador de milhares 9 3 3 2 2 2 3" xfId="20542" xr:uid="{00000000-0005-0000-0000-0000C85F0000}"/>
    <cellStyle name="Separador de milhares 9 3 3 2 2 3" xfId="26447" xr:uid="{00000000-0005-0000-0000-0000C95F0000}"/>
    <cellStyle name="Separador de milhares 9 3 3 2 2 4" xfId="17030" xr:uid="{00000000-0005-0000-0000-0000CA5F0000}"/>
    <cellStyle name="Separador de milhares 9 3 3 2 3" xfId="7614" xr:uid="{00000000-0005-0000-0000-0000CB5F0000}"/>
    <cellStyle name="Separador de milhares 9 3 3 2 3 2" xfId="11126" xr:uid="{00000000-0005-0000-0000-0000CC5F0000}"/>
    <cellStyle name="Separador de milhares 9 3 3 2 3 2 2" xfId="34107" xr:uid="{00000000-0005-0000-0000-0000CD5F0000}"/>
    <cellStyle name="Separador de milhares 9 3 3 2 3 2 3" xfId="22935" xr:uid="{00000000-0005-0000-0000-0000CE5F0000}"/>
    <cellStyle name="Separador de milhares 9 3 3 2 3 3" xfId="30595" xr:uid="{00000000-0005-0000-0000-0000CF5F0000}"/>
    <cellStyle name="Separador de milhares 9 3 3 2 3 4" xfId="15274" xr:uid="{00000000-0005-0000-0000-0000D05F0000}"/>
    <cellStyle name="Separador de milhares 9 3 3 2 4" xfId="4738" xr:uid="{00000000-0005-0000-0000-0000D15F0000}"/>
    <cellStyle name="Separador de milhares 9 3 3 2 4 2" xfId="27719" xr:uid="{00000000-0005-0000-0000-0000D25F0000}"/>
    <cellStyle name="Separador de milhares 9 3 3 2 4 3" xfId="18786" xr:uid="{00000000-0005-0000-0000-0000D35F0000}"/>
    <cellStyle name="Separador de milhares 9 3 3 2 5" xfId="24691" xr:uid="{00000000-0005-0000-0000-0000D45F0000}"/>
    <cellStyle name="Separador de milhares 9 3 3 2 6" xfId="13518" xr:uid="{00000000-0005-0000-0000-0000D55F0000}"/>
    <cellStyle name="Separador de milhares 9 3 3 3" xfId="2830" xr:uid="{00000000-0005-0000-0000-0000D65F0000}"/>
    <cellStyle name="Separador de milhares 9 3 3 3 2" xfId="8734" xr:uid="{00000000-0005-0000-0000-0000D75F0000}"/>
    <cellStyle name="Separador de milhares 9 3 3 3 2 2" xfId="31715" xr:uid="{00000000-0005-0000-0000-0000D85F0000}"/>
    <cellStyle name="Separador de milhares 9 3 3 3 2 3" xfId="19906" xr:uid="{00000000-0005-0000-0000-0000D95F0000}"/>
    <cellStyle name="Separador de milhares 9 3 3 3 3" xfId="25811" xr:uid="{00000000-0005-0000-0000-0000DA5F0000}"/>
    <cellStyle name="Separador de milhares 9 3 3 3 4" xfId="16394" xr:uid="{00000000-0005-0000-0000-0000DB5F0000}"/>
    <cellStyle name="Separador de milhares 9 3 3 4" xfId="6978" xr:uid="{00000000-0005-0000-0000-0000DC5F0000}"/>
    <cellStyle name="Separador de milhares 9 3 3 4 2" xfId="10490" xr:uid="{00000000-0005-0000-0000-0000DD5F0000}"/>
    <cellStyle name="Separador de milhares 9 3 3 4 2 2" xfId="33471" xr:uid="{00000000-0005-0000-0000-0000DE5F0000}"/>
    <cellStyle name="Separador de milhares 9 3 3 4 2 3" xfId="22299" xr:uid="{00000000-0005-0000-0000-0000DF5F0000}"/>
    <cellStyle name="Separador de milhares 9 3 3 4 3" xfId="29959" xr:uid="{00000000-0005-0000-0000-0000E05F0000}"/>
    <cellStyle name="Separador de milhares 9 3 3 4 4" xfId="14638" xr:uid="{00000000-0005-0000-0000-0000E15F0000}"/>
    <cellStyle name="Separador de milhares 9 3 3 5" xfId="5782" xr:uid="{00000000-0005-0000-0000-0000E25F0000}"/>
    <cellStyle name="Separador de milhares 9 3 3 5 2" xfId="21340" xr:uid="{00000000-0005-0000-0000-0000E35F0000}"/>
    <cellStyle name="Separador de milhares 9 3 3 5 3" xfId="28763" xr:uid="{00000000-0005-0000-0000-0000E45F0000}"/>
    <cellStyle name="Separador de milhares 9 3 3 5 4" xfId="12882" xr:uid="{00000000-0005-0000-0000-0000E55F0000}"/>
    <cellStyle name="Separador de milhares 9 3 3 6" xfId="4102" xr:uid="{00000000-0005-0000-0000-0000E65F0000}"/>
    <cellStyle name="Separador de milhares 9 3 3 6 2" xfId="27083" xr:uid="{00000000-0005-0000-0000-0000E75F0000}"/>
    <cellStyle name="Separador de milhares 9 3 3 6 3" xfId="18150" xr:uid="{00000000-0005-0000-0000-0000E85F0000}"/>
    <cellStyle name="Separador de milhares 9 3 3 7" xfId="24055" xr:uid="{00000000-0005-0000-0000-0000E95F0000}"/>
    <cellStyle name="Separador de milhares 9 3 3 8" xfId="11762" xr:uid="{00000000-0005-0000-0000-0000EA5F0000}"/>
    <cellStyle name="Separador de milhares 9 3 4" xfId="1472" xr:uid="{00000000-0005-0000-0000-0000EB5F0000}"/>
    <cellStyle name="Separador de milhares 9 3 4 2" xfId="3228" xr:uid="{00000000-0005-0000-0000-0000EC5F0000}"/>
    <cellStyle name="Separador de milhares 9 3 4 2 2" xfId="9132" xr:uid="{00000000-0005-0000-0000-0000ED5F0000}"/>
    <cellStyle name="Separador de milhares 9 3 4 2 2 2" xfId="32113" xr:uid="{00000000-0005-0000-0000-0000EE5F0000}"/>
    <cellStyle name="Separador de milhares 9 3 4 2 2 3" xfId="20304" xr:uid="{00000000-0005-0000-0000-0000EF5F0000}"/>
    <cellStyle name="Separador de milhares 9 3 4 2 3" xfId="26209" xr:uid="{00000000-0005-0000-0000-0000F05F0000}"/>
    <cellStyle name="Separador de milhares 9 3 4 2 4" xfId="16792" xr:uid="{00000000-0005-0000-0000-0000F15F0000}"/>
    <cellStyle name="Separador de milhares 9 3 4 3" xfId="7376" xr:uid="{00000000-0005-0000-0000-0000F25F0000}"/>
    <cellStyle name="Separador de milhares 9 3 4 3 2" xfId="10888" xr:uid="{00000000-0005-0000-0000-0000F35F0000}"/>
    <cellStyle name="Separador de milhares 9 3 4 3 2 2" xfId="33869" xr:uid="{00000000-0005-0000-0000-0000F45F0000}"/>
    <cellStyle name="Separador de milhares 9 3 4 3 2 3" xfId="22697" xr:uid="{00000000-0005-0000-0000-0000F55F0000}"/>
    <cellStyle name="Separador de milhares 9 3 4 3 3" xfId="30357" xr:uid="{00000000-0005-0000-0000-0000F65F0000}"/>
    <cellStyle name="Separador de milhares 9 3 4 3 4" xfId="15036" xr:uid="{00000000-0005-0000-0000-0000F75F0000}"/>
    <cellStyle name="Separador de milhares 9 3 4 4" xfId="4500" xr:uid="{00000000-0005-0000-0000-0000F85F0000}"/>
    <cellStyle name="Separador de milhares 9 3 4 4 2" xfId="27481" xr:uid="{00000000-0005-0000-0000-0000F95F0000}"/>
    <cellStyle name="Separador de milhares 9 3 4 4 3" xfId="18548" xr:uid="{00000000-0005-0000-0000-0000FA5F0000}"/>
    <cellStyle name="Separador de milhares 9 3 4 5" xfId="24453" xr:uid="{00000000-0005-0000-0000-0000FB5F0000}"/>
    <cellStyle name="Separador de milhares 9 3 4 6" xfId="13280" xr:uid="{00000000-0005-0000-0000-0000FC5F0000}"/>
    <cellStyle name="Separador de milhares 9 3 5" xfId="836" xr:uid="{00000000-0005-0000-0000-0000FD5F0000}"/>
    <cellStyle name="Separador de milhares 9 3 5 2" xfId="2592" xr:uid="{00000000-0005-0000-0000-0000FE5F0000}"/>
    <cellStyle name="Separador de milhares 9 3 5 2 2" xfId="8496" xr:uid="{00000000-0005-0000-0000-0000FF5F0000}"/>
    <cellStyle name="Separador de milhares 9 3 5 2 2 2" xfId="31477" xr:uid="{00000000-0005-0000-0000-000000600000}"/>
    <cellStyle name="Separador de milhares 9 3 5 2 2 3" xfId="19668" xr:uid="{00000000-0005-0000-0000-000001600000}"/>
    <cellStyle name="Separador de milhares 9 3 5 2 3" xfId="25573" xr:uid="{00000000-0005-0000-0000-000002600000}"/>
    <cellStyle name="Separador de milhares 9 3 5 2 4" xfId="16156" xr:uid="{00000000-0005-0000-0000-000003600000}"/>
    <cellStyle name="Separador de milhares 9 3 5 3" xfId="6740" xr:uid="{00000000-0005-0000-0000-000004600000}"/>
    <cellStyle name="Separador de milhares 9 3 5 3 2" xfId="10252" xr:uid="{00000000-0005-0000-0000-000005600000}"/>
    <cellStyle name="Separador de milhares 9 3 5 3 2 2" xfId="33233" xr:uid="{00000000-0005-0000-0000-000006600000}"/>
    <cellStyle name="Separador de milhares 9 3 5 3 2 3" xfId="22061" xr:uid="{00000000-0005-0000-0000-000007600000}"/>
    <cellStyle name="Separador de milhares 9 3 5 3 3" xfId="29721" xr:uid="{00000000-0005-0000-0000-000008600000}"/>
    <cellStyle name="Separador de milhares 9 3 5 3 4" xfId="14400" xr:uid="{00000000-0005-0000-0000-000009600000}"/>
    <cellStyle name="Separador de milhares 9 3 5 4" xfId="5544" xr:uid="{00000000-0005-0000-0000-00000A600000}"/>
    <cellStyle name="Separador de milhares 9 3 5 4 2" xfId="28525" xr:uid="{00000000-0005-0000-0000-00000B600000}"/>
    <cellStyle name="Separador de milhares 9 3 5 4 3" xfId="17912" xr:uid="{00000000-0005-0000-0000-00000C600000}"/>
    <cellStyle name="Separador de milhares 9 3 5 5" xfId="23817" xr:uid="{00000000-0005-0000-0000-00000D600000}"/>
    <cellStyle name="Separador de milhares 9 3 5 6" xfId="12644" xr:uid="{00000000-0005-0000-0000-00000E600000}"/>
    <cellStyle name="Separador de milhares 9 3 6" xfId="2185" xr:uid="{00000000-0005-0000-0000-00000F600000}"/>
    <cellStyle name="Separador de milhares 9 3 6 2" xfId="8089" xr:uid="{00000000-0005-0000-0000-000010600000}"/>
    <cellStyle name="Separador de milhares 9 3 6 2 2" xfId="31070" xr:uid="{00000000-0005-0000-0000-000011600000}"/>
    <cellStyle name="Separador de milhares 9 3 6 2 3" xfId="19261" xr:uid="{00000000-0005-0000-0000-000012600000}"/>
    <cellStyle name="Separador de milhares 9 3 6 3" xfId="25166" xr:uid="{00000000-0005-0000-0000-000013600000}"/>
    <cellStyle name="Separador de milhares 9 3 6 4" xfId="15749" xr:uid="{00000000-0005-0000-0000-000014600000}"/>
    <cellStyle name="Separador de milhares 9 3 7" xfId="6333" xr:uid="{00000000-0005-0000-0000-000015600000}"/>
    <cellStyle name="Separador de milhares 9 3 7 2" xfId="9845" xr:uid="{00000000-0005-0000-0000-000016600000}"/>
    <cellStyle name="Separador de milhares 9 3 7 2 2" xfId="32826" xr:uid="{00000000-0005-0000-0000-000017600000}"/>
    <cellStyle name="Separador de milhares 9 3 7 2 3" xfId="21654" xr:uid="{00000000-0005-0000-0000-000018600000}"/>
    <cellStyle name="Separador de milhares 9 3 7 3" xfId="29314" xr:uid="{00000000-0005-0000-0000-000019600000}"/>
    <cellStyle name="Separador de milhares 9 3 7 4" xfId="13993" xr:uid="{00000000-0005-0000-0000-00001A600000}"/>
    <cellStyle name="Separador de milhares 9 3 8" xfId="5213" xr:uid="{00000000-0005-0000-0000-00001B600000}"/>
    <cellStyle name="Separador de milhares 9 3 8 2" xfId="21017" xr:uid="{00000000-0005-0000-0000-00001C600000}"/>
    <cellStyle name="Separador de milhares 9 3 8 3" xfId="28194" xr:uid="{00000000-0005-0000-0000-00001D600000}"/>
    <cellStyle name="Separador de milhares 9 3 8 4" xfId="12237" xr:uid="{00000000-0005-0000-0000-00001E600000}"/>
    <cellStyle name="Separador de milhares 9 3 9" xfId="3864" xr:uid="{00000000-0005-0000-0000-00001F600000}"/>
    <cellStyle name="Separador de milhares 9 3 9 2" xfId="26845" xr:uid="{00000000-0005-0000-0000-000020600000}"/>
    <cellStyle name="Separador de milhares 9 3 9 3" xfId="17505" xr:uid="{00000000-0005-0000-0000-000021600000}"/>
    <cellStyle name="Separador de milhares 9 4" xfId="347" xr:uid="{00000000-0005-0000-0000-000022600000}"/>
    <cellStyle name="Separador de milhares 9 4 2" xfId="1631" xr:uid="{00000000-0005-0000-0000-000023600000}"/>
    <cellStyle name="Separador de milhares 9 4 2 2" xfId="3387" xr:uid="{00000000-0005-0000-0000-000024600000}"/>
    <cellStyle name="Separador de milhares 9 4 2 2 2" xfId="9291" xr:uid="{00000000-0005-0000-0000-000025600000}"/>
    <cellStyle name="Separador de milhares 9 4 2 2 2 2" xfId="32272" xr:uid="{00000000-0005-0000-0000-000026600000}"/>
    <cellStyle name="Separador de milhares 9 4 2 2 2 3" xfId="20463" xr:uid="{00000000-0005-0000-0000-000027600000}"/>
    <cellStyle name="Separador de milhares 9 4 2 2 3" xfId="26368" xr:uid="{00000000-0005-0000-0000-000028600000}"/>
    <cellStyle name="Separador de milhares 9 4 2 2 4" xfId="16951" xr:uid="{00000000-0005-0000-0000-000029600000}"/>
    <cellStyle name="Separador de milhares 9 4 2 3" xfId="7535" xr:uid="{00000000-0005-0000-0000-00002A600000}"/>
    <cellStyle name="Separador de milhares 9 4 2 3 2" xfId="11047" xr:uid="{00000000-0005-0000-0000-00002B600000}"/>
    <cellStyle name="Separador de milhares 9 4 2 3 2 2" xfId="34028" xr:uid="{00000000-0005-0000-0000-00002C600000}"/>
    <cellStyle name="Separador de milhares 9 4 2 3 2 3" xfId="22856" xr:uid="{00000000-0005-0000-0000-00002D600000}"/>
    <cellStyle name="Separador de milhares 9 4 2 3 3" xfId="30516" xr:uid="{00000000-0005-0000-0000-00002E600000}"/>
    <cellStyle name="Separador de milhares 9 4 2 3 4" xfId="15195" xr:uid="{00000000-0005-0000-0000-00002F600000}"/>
    <cellStyle name="Separador de milhares 9 4 2 4" xfId="4659" xr:uid="{00000000-0005-0000-0000-000030600000}"/>
    <cellStyle name="Separador de milhares 9 4 2 4 2" xfId="27640" xr:uid="{00000000-0005-0000-0000-000031600000}"/>
    <cellStyle name="Separador de milhares 9 4 2 4 3" xfId="18707" xr:uid="{00000000-0005-0000-0000-000032600000}"/>
    <cellStyle name="Separador de milhares 9 4 2 5" xfId="24612" xr:uid="{00000000-0005-0000-0000-000033600000}"/>
    <cellStyle name="Separador de milhares 9 4 2 6" xfId="13439" xr:uid="{00000000-0005-0000-0000-000034600000}"/>
    <cellStyle name="Separador de milhares 9 4 3" xfId="995" xr:uid="{00000000-0005-0000-0000-000035600000}"/>
    <cellStyle name="Separador de milhares 9 4 3 2" xfId="2751" xr:uid="{00000000-0005-0000-0000-000036600000}"/>
    <cellStyle name="Separador de milhares 9 4 3 2 2" xfId="8655" xr:uid="{00000000-0005-0000-0000-000037600000}"/>
    <cellStyle name="Separador de milhares 9 4 3 2 2 2" xfId="31636" xr:uid="{00000000-0005-0000-0000-000038600000}"/>
    <cellStyle name="Separador de milhares 9 4 3 2 2 3" xfId="19827" xr:uid="{00000000-0005-0000-0000-000039600000}"/>
    <cellStyle name="Separador de milhares 9 4 3 2 3" xfId="25732" xr:uid="{00000000-0005-0000-0000-00003A600000}"/>
    <cellStyle name="Separador de milhares 9 4 3 2 4" xfId="16315" xr:uid="{00000000-0005-0000-0000-00003B600000}"/>
    <cellStyle name="Separador de milhares 9 4 3 3" xfId="6899" xr:uid="{00000000-0005-0000-0000-00003C600000}"/>
    <cellStyle name="Separador de milhares 9 4 3 3 2" xfId="10411" xr:uid="{00000000-0005-0000-0000-00003D600000}"/>
    <cellStyle name="Separador de milhares 9 4 3 3 2 2" xfId="33392" xr:uid="{00000000-0005-0000-0000-00003E600000}"/>
    <cellStyle name="Separador de milhares 9 4 3 3 2 3" xfId="22220" xr:uid="{00000000-0005-0000-0000-00003F600000}"/>
    <cellStyle name="Separador de milhares 9 4 3 3 3" xfId="29880" xr:uid="{00000000-0005-0000-0000-000040600000}"/>
    <cellStyle name="Separador de milhares 9 4 3 3 4" xfId="14559" xr:uid="{00000000-0005-0000-0000-000041600000}"/>
    <cellStyle name="Separador de milhares 9 4 3 4" xfId="5703" xr:uid="{00000000-0005-0000-0000-000042600000}"/>
    <cellStyle name="Separador de milhares 9 4 3 4 2" xfId="28684" xr:uid="{00000000-0005-0000-0000-000043600000}"/>
    <cellStyle name="Separador de milhares 9 4 3 4 3" xfId="18071" xr:uid="{00000000-0005-0000-0000-000044600000}"/>
    <cellStyle name="Separador de milhares 9 4 3 5" xfId="23976" xr:uid="{00000000-0005-0000-0000-000045600000}"/>
    <cellStyle name="Separador de milhares 9 4 3 6" xfId="12803" xr:uid="{00000000-0005-0000-0000-000046600000}"/>
    <cellStyle name="Separador de milhares 9 4 4" xfId="2106" xr:uid="{00000000-0005-0000-0000-000047600000}"/>
    <cellStyle name="Separador de milhares 9 4 4 2" xfId="8010" xr:uid="{00000000-0005-0000-0000-000048600000}"/>
    <cellStyle name="Separador de milhares 9 4 4 2 2" xfId="30991" xr:uid="{00000000-0005-0000-0000-000049600000}"/>
    <cellStyle name="Separador de milhares 9 4 4 2 3" xfId="19182" xr:uid="{00000000-0005-0000-0000-00004A600000}"/>
    <cellStyle name="Separador de milhares 9 4 4 3" xfId="25087" xr:uid="{00000000-0005-0000-0000-00004B600000}"/>
    <cellStyle name="Separador de milhares 9 4 4 4" xfId="15670" xr:uid="{00000000-0005-0000-0000-00004C600000}"/>
    <cellStyle name="Separador de milhares 9 4 5" xfId="6254" xr:uid="{00000000-0005-0000-0000-00004D600000}"/>
    <cellStyle name="Separador de milhares 9 4 5 2" xfId="9766" xr:uid="{00000000-0005-0000-0000-00004E600000}"/>
    <cellStyle name="Separador de milhares 9 4 5 2 2" xfId="32747" xr:uid="{00000000-0005-0000-0000-00004F600000}"/>
    <cellStyle name="Separador de milhares 9 4 5 2 3" xfId="21575" xr:uid="{00000000-0005-0000-0000-000050600000}"/>
    <cellStyle name="Separador de milhares 9 4 5 3" xfId="29235" xr:uid="{00000000-0005-0000-0000-000051600000}"/>
    <cellStyle name="Separador de milhares 9 4 5 4" xfId="13914" xr:uid="{00000000-0005-0000-0000-000052600000}"/>
    <cellStyle name="Separador de milhares 9 4 6" xfId="5134" xr:uid="{00000000-0005-0000-0000-000053600000}"/>
    <cellStyle name="Separador de milhares 9 4 6 2" xfId="20938" xr:uid="{00000000-0005-0000-0000-000054600000}"/>
    <cellStyle name="Separador de milhares 9 4 6 3" xfId="28115" xr:uid="{00000000-0005-0000-0000-000055600000}"/>
    <cellStyle name="Separador de milhares 9 4 6 4" xfId="12158" xr:uid="{00000000-0005-0000-0000-000056600000}"/>
    <cellStyle name="Separador de milhares 9 4 7" xfId="4023" xr:uid="{00000000-0005-0000-0000-000057600000}"/>
    <cellStyle name="Separador de milhares 9 4 7 2" xfId="27004" xr:uid="{00000000-0005-0000-0000-000058600000}"/>
    <cellStyle name="Separador de milhares 9 4 7 3" xfId="17426" xr:uid="{00000000-0005-0000-0000-000059600000}"/>
    <cellStyle name="Separador de milhares 9 4 8" xfId="23331" xr:uid="{00000000-0005-0000-0000-00005A600000}"/>
    <cellStyle name="Separador de milhares 9 4 9" xfId="11683" xr:uid="{00000000-0005-0000-0000-00005B600000}"/>
    <cellStyle name="Separador de milhares 9 5" xfId="503" xr:uid="{00000000-0005-0000-0000-00005C600000}"/>
    <cellStyle name="Separador de milhares 9 5 2" xfId="1786" xr:uid="{00000000-0005-0000-0000-00005D600000}"/>
    <cellStyle name="Separador de milhares 9 5 2 2" xfId="3542" xr:uid="{00000000-0005-0000-0000-00005E600000}"/>
    <cellStyle name="Separador de milhares 9 5 2 2 2" xfId="9446" xr:uid="{00000000-0005-0000-0000-00005F600000}"/>
    <cellStyle name="Separador de milhares 9 5 2 2 2 2" xfId="32427" xr:uid="{00000000-0005-0000-0000-000060600000}"/>
    <cellStyle name="Separador de milhares 9 5 2 2 2 3" xfId="20618" xr:uid="{00000000-0005-0000-0000-000061600000}"/>
    <cellStyle name="Separador de milhares 9 5 2 2 3" xfId="26523" xr:uid="{00000000-0005-0000-0000-000062600000}"/>
    <cellStyle name="Separador de milhares 9 5 2 2 4" xfId="17106" xr:uid="{00000000-0005-0000-0000-000063600000}"/>
    <cellStyle name="Separador de milhares 9 5 2 3" xfId="7690" xr:uid="{00000000-0005-0000-0000-000064600000}"/>
    <cellStyle name="Separador de milhares 9 5 2 3 2" xfId="11202" xr:uid="{00000000-0005-0000-0000-000065600000}"/>
    <cellStyle name="Separador de milhares 9 5 2 3 2 2" xfId="34183" xr:uid="{00000000-0005-0000-0000-000066600000}"/>
    <cellStyle name="Separador de milhares 9 5 2 3 2 3" xfId="23011" xr:uid="{00000000-0005-0000-0000-000067600000}"/>
    <cellStyle name="Separador de milhares 9 5 2 3 3" xfId="30671" xr:uid="{00000000-0005-0000-0000-000068600000}"/>
    <cellStyle name="Separador de milhares 9 5 2 3 4" xfId="15350" xr:uid="{00000000-0005-0000-0000-000069600000}"/>
    <cellStyle name="Separador de milhares 9 5 2 4" xfId="4814" xr:uid="{00000000-0005-0000-0000-00006A600000}"/>
    <cellStyle name="Separador de milhares 9 5 2 4 2" xfId="27795" xr:uid="{00000000-0005-0000-0000-00006B600000}"/>
    <cellStyle name="Separador de milhares 9 5 2 4 3" xfId="18862" xr:uid="{00000000-0005-0000-0000-00006C600000}"/>
    <cellStyle name="Separador de milhares 9 5 2 5" xfId="24767" xr:uid="{00000000-0005-0000-0000-00006D600000}"/>
    <cellStyle name="Separador de milhares 9 5 2 6" xfId="13594" xr:uid="{00000000-0005-0000-0000-00006E600000}"/>
    <cellStyle name="Separador de milhares 9 5 3" xfId="1150" xr:uid="{00000000-0005-0000-0000-00006F600000}"/>
    <cellStyle name="Separador de milhares 9 5 3 2" xfId="2906" xr:uid="{00000000-0005-0000-0000-000070600000}"/>
    <cellStyle name="Separador de milhares 9 5 3 2 2" xfId="8810" xr:uid="{00000000-0005-0000-0000-000071600000}"/>
    <cellStyle name="Separador de milhares 9 5 3 2 2 2" xfId="31791" xr:uid="{00000000-0005-0000-0000-000072600000}"/>
    <cellStyle name="Separador de milhares 9 5 3 2 2 3" xfId="19982" xr:uid="{00000000-0005-0000-0000-000073600000}"/>
    <cellStyle name="Separador de milhares 9 5 3 2 3" xfId="25887" xr:uid="{00000000-0005-0000-0000-000074600000}"/>
    <cellStyle name="Separador de milhares 9 5 3 2 4" xfId="16470" xr:uid="{00000000-0005-0000-0000-000075600000}"/>
    <cellStyle name="Separador de milhares 9 5 3 3" xfId="7054" xr:uid="{00000000-0005-0000-0000-000076600000}"/>
    <cellStyle name="Separador de milhares 9 5 3 3 2" xfId="10566" xr:uid="{00000000-0005-0000-0000-000077600000}"/>
    <cellStyle name="Separador de milhares 9 5 3 3 2 2" xfId="33547" xr:uid="{00000000-0005-0000-0000-000078600000}"/>
    <cellStyle name="Separador de milhares 9 5 3 3 2 3" xfId="22375" xr:uid="{00000000-0005-0000-0000-000079600000}"/>
    <cellStyle name="Separador de milhares 9 5 3 3 3" xfId="30035" xr:uid="{00000000-0005-0000-0000-00007A600000}"/>
    <cellStyle name="Separador de milhares 9 5 3 3 4" xfId="14714" xr:uid="{00000000-0005-0000-0000-00007B600000}"/>
    <cellStyle name="Separador de milhares 9 5 3 4" xfId="5858" xr:uid="{00000000-0005-0000-0000-00007C600000}"/>
    <cellStyle name="Separador de milhares 9 5 3 4 2" xfId="28839" xr:uid="{00000000-0005-0000-0000-00007D600000}"/>
    <cellStyle name="Separador de milhares 9 5 3 4 3" xfId="18226" xr:uid="{00000000-0005-0000-0000-00007E600000}"/>
    <cellStyle name="Separador de milhares 9 5 3 5" xfId="24131" xr:uid="{00000000-0005-0000-0000-00007F600000}"/>
    <cellStyle name="Separador de milhares 9 5 3 6" xfId="12958" xr:uid="{00000000-0005-0000-0000-000080600000}"/>
    <cellStyle name="Separador de milhares 9 5 4" xfId="2261" xr:uid="{00000000-0005-0000-0000-000081600000}"/>
    <cellStyle name="Separador de milhares 9 5 4 2" xfId="8165" xr:uid="{00000000-0005-0000-0000-000082600000}"/>
    <cellStyle name="Separador de milhares 9 5 4 2 2" xfId="31146" xr:uid="{00000000-0005-0000-0000-000083600000}"/>
    <cellStyle name="Separador de milhares 9 5 4 2 3" xfId="19337" xr:uid="{00000000-0005-0000-0000-000084600000}"/>
    <cellStyle name="Separador de milhares 9 5 4 3" xfId="25242" xr:uid="{00000000-0005-0000-0000-000085600000}"/>
    <cellStyle name="Separador de milhares 9 5 4 4" xfId="15825" xr:uid="{00000000-0005-0000-0000-000086600000}"/>
    <cellStyle name="Separador de milhares 9 5 5" xfId="6409" xr:uid="{00000000-0005-0000-0000-000087600000}"/>
    <cellStyle name="Separador de milhares 9 5 5 2" xfId="9921" xr:uid="{00000000-0005-0000-0000-000088600000}"/>
    <cellStyle name="Separador de milhares 9 5 5 2 2" xfId="32902" xr:uid="{00000000-0005-0000-0000-000089600000}"/>
    <cellStyle name="Separador de milhares 9 5 5 2 3" xfId="21730" xr:uid="{00000000-0005-0000-0000-00008A600000}"/>
    <cellStyle name="Separador de milhares 9 5 5 3" xfId="29390" xr:uid="{00000000-0005-0000-0000-00008B600000}"/>
    <cellStyle name="Separador de milhares 9 5 5 4" xfId="14069" xr:uid="{00000000-0005-0000-0000-00008C600000}"/>
    <cellStyle name="Separador de milhares 9 5 6" xfId="5289" xr:uid="{00000000-0005-0000-0000-00008D600000}"/>
    <cellStyle name="Separador de milhares 9 5 6 2" xfId="21093" xr:uid="{00000000-0005-0000-0000-00008E600000}"/>
    <cellStyle name="Separador de milhares 9 5 6 3" xfId="28270" xr:uid="{00000000-0005-0000-0000-00008F600000}"/>
    <cellStyle name="Separador de milhares 9 5 6 4" xfId="12313" xr:uid="{00000000-0005-0000-0000-000090600000}"/>
    <cellStyle name="Separador de milhares 9 5 7" xfId="4178" xr:uid="{00000000-0005-0000-0000-000091600000}"/>
    <cellStyle name="Separador de milhares 9 5 7 2" xfId="27159" xr:uid="{00000000-0005-0000-0000-000092600000}"/>
    <cellStyle name="Separador de milhares 9 5 7 3" xfId="17581" xr:uid="{00000000-0005-0000-0000-000093600000}"/>
    <cellStyle name="Separador de milhares 9 5 8" xfId="23486" xr:uid="{00000000-0005-0000-0000-000094600000}"/>
    <cellStyle name="Separador de milhares 9 5 9" xfId="11838" xr:uid="{00000000-0005-0000-0000-000095600000}"/>
    <cellStyle name="Separador de milhares 9 6" xfId="921" xr:uid="{00000000-0005-0000-0000-000096600000}"/>
    <cellStyle name="Separador de milhares 9 6 2" xfId="1557" xr:uid="{00000000-0005-0000-0000-000097600000}"/>
    <cellStyle name="Separador de milhares 9 6 2 2" xfId="3313" xr:uid="{00000000-0005-0000-0000-000098600000}"/>
    <cellStyle name="Separador de milhares 9 6 2 2 2" xfId="9217" xr:uid="{00000000-0005-0000-0000-000099600000}"/>
    <cellStyle name="Separador de milhares 9 6 2 2 2 2" xfId="32198" xr:uid="{00000000-0005-0000-0000-00009A600000}"/>
    <cellStyle name="Separador de milhares 9 6 2 2 2 3" xfId="20389" xr:uid="{00000000-0005-0000-0000-00009B600000}"/>
    <cellStyle name="Separador de milhares 9 6 2 2 3" xfId="26294" xr:uid="{00000000-0005-0000-0000-00009C600000}"/>
    <cellStyle name="Separador de milhares 9 6 2 2 4" xfId="16877" xr:uid="{00000000-0005-0000-0000-00009D600000}"/>
    <cellStyle name="Separador de milhares 9 6 2 3" xfId="7461" xr:uid="{00000000-0005-0000-0000-00009E600000}"/>
    <cellStyle name="Separador de milhares 9 6 2 3 2" xfId="10973" xr:uid="{00000000-0005-0000-0000-00009F600000}"/>
    <cellStyle name="Separador de milhares 9 6 2 3 2 2" xfId="33954" xr:uid="{00000000-0005-0000-0000-0000A0600000}"/>
    <cellStyle name="Separador de milhares 9 6 2 3 2 3" xfId="22782" xr:uid="{00000000-0005-0000-0000-0000A1600000}"/>
    <cellStyle name="Separador de milhares 9 6 2 3 3" xfId="30442" xr:uid="{00000000-0005-0000-0000-0000A2600000}"/>
    <cellStyle name="Separador de milhares 9 6 2 3 4" xfId="15121" xr:uid="{00000000-0005-0000-0000-0000A3600000}"/>
    <cellStyle name="Separador de milhares 9 6 2 4" xfId="4585" xr:uid="{00000000-0005-0000-0000-0000A4600000}"/>
    <cellStyle name="Separador de milhares 9 6 2 4 2" xfId="27566" xr:uid="{00000000-0005-0000-0000-0000A5600000}"/>
    <cellStyle name="Separador de milhares 9 6 2 4 3" xfId="18633" xr:uid="{00000000-0005-0000-0000-0000A6600000}"/>
    <cellStyle name="Separador de milhares 9 6 2 5" xfId="24538" xr:uid="{00000000-0005-0000-0000-0000A7600000}"/>
    <cellStyle name="Separador de milhares 9 6 2 6" xfId="13365" xr:uid="{00000000-0005-0000-0000-0000A8600000}"/>
    <cellStyle name="Separador de milhares 9 6 3" xfId="2677" xr:uid="{00000000-0005-0000-0000-0000A9600000}"/>
    <cellStyle name="Separador de milhares 9 6 3 2" xfId="8581" xr:uid="{00000000-0005-0000-0000-0000AA600000}"/>
    <cellStyle name="Separador de milhares 9 6 3 2 2" xfId="31562" xr:uid="{00000000-0005-0000-0000-0000AB600000}"/>
    <cellStyle name="Separador de milhares 9 6 3 2 3" xfId="19753" xr:uid="{00000000-0005-0000-0000-0000AC600000}"/>
    <cellStyle name="Separador de milhares 9 6 3 3" xfId="25658" xr:uid="{00000000-0005-0000-0000-0000AD600000}"/>
    <cellStyle name="Separador de milhares 9 6 3 4" xfId="16241" xr:uid="{00000000-0005-0000-0000-0000AE600000}"/>
    <cellStyle name="Separador de milhares 9 6 4" xfId="6825" xr:uid="{00000000-0005-0000-0000-0000AF600000}"/>
    <cellStyle name="Separador de milhares 9 6 4 2" xfId="10337" xr:uid="{00000000-0005-0000-0000-0000B0600000}"/>
    <cellStyle name="Separador de milhares 9 6 4 2 2" xfId="33318" xr:uid="{00000000-0005-0000-0000-0000B1600000}"/>
    <cellStyle name="Separador de milhares 9 6 4 2 3" xfId="22146" xr:uid="{00000000-0005-0000-0000-0000B2600000}"/>
    <cellStyle name="Separador de milhares 9 6 4 3" xfId="29806" xr:uid="{00000000-0005-0000-0000-0000B3600000}"/>
    <cellStyle name="Separador de milhares 9 6 4 4" xfId="14485" xr:uid="{00000000-0005-0000-0000-0000B4600000}"/>
    <cellStyle name="Separador de milhares 9 6 5" xfId="5629" xr:uid="{00000000-0005-0000-0000-0000B5600000}"/>
    <cellStyle name="Separador de milhares 9 6 5 2" xfId="21263" xr:uid="{00000000-0005-0000-0000-0000B6600000}"/>
    <cellStyle name="Separador de milhares 9 6 5 3" xfId="28610" xr:uid="{00000000-0005-0000-0000-0000B7600000}"/>
    <cellStyle name="Separador de milhares 9 6 5 4" xfId="12729" xr:uid="{00000000-0005-0000-0000-0000B8600000}"/>
    <cellStyle name="Separador de milhares 9 6 6" xfId="3949" xr:uid="{00000000-0005-0000-0000-0000B9600000}"/>
    <cellStyle name="Separador de milhares 9 6 6 2" xfId="26930" xr:uid="{00000000-0005-0000-0000-0000BA600000}"/>
    <cellStyle name="Separador de milhares 9 6 6 3" xfId="17997" xr:uid="{00000000-0005-0000-0000-0000BB600000}"/>
    <cellStyle name="Separador de milhares 9 6 7" xfId="23902" xr:uid="{00000000-0005-0000-0000-0000BC600000}"/>
    <cellStyle name="Separador de milhares 9 6 8" xfId="11609" xr:uid="{00000000-0005-0000-0000-0000BD600000}"/>
    <cellStyle name="Separador de milhares 9 7" xfId="1311" xr:uid="{00000000-0005-0000-0000-0000BE600000}"/>
    <cellStyle name="Separador de milhares 9 7 2" xfId="1947" xr:uid="{00000000-0005-0000-0000-0000BF600000}"/>
    <cellStyle name="Separador de milhares 9 7 2 2" xfId="3703" xr:uid="{00000000-0005-0000-0000-0000C0600000}"/>
    <cellStyle name="Separador de milhares 9 7 2 2 2" xfId="9607" xr:uid="{00000000-0005-0000-0000-0000C1600000}"/>
    <cellStyle name="Separador de milhares 9 7 2 2 2 2" xfId="32588" xr:uid="{00000000-0005-0000-0000-0000C2600000}"/>
    <cellStyle name="Separador de milhares 9 7 2 2 2 3" xfId="20779" xr:uid="{00000000-0005-0000-0000-0000C3600000}"/>
    <cellStyle name="Separador de milhares 9 7 2 2 3" xfId="26684" xr:uid="{00000000-0005-0000-0000-0000C4600000}"/>
    <cellStyle name="Separador de milhares 9 7 2 2 4" xfId="17267" xr:uid="{00000000-0005-0000-0000-0000C5600000}"/>
    <cellStyle name="Separador de milhares 9 7 2 3" xfId="7851" xr:uid="{00000000-0005-0000-0000-0000C6600000}"/>
    <cellStyle name="Separador de milhares 9 7 2 3 2" xfId="11363" xr:uid="{00000000-0005-0000-0000-0000C7600000}"/>
    <cellStyle name="Separador de milhares 9 7 2 3 2 2" xfId="34344" xr:uid="{00000000-0005-0000-0000-0000C8600000}"/>
    <cellStyle name="Separador de milhares 9 7 2 3 2 3" xfId="23172" xr:uid="{00000000-0005-0000-0000-0000C9600000}"/>
    <cellStyle name="Separador de milhares 9 7 2 3 3" xfId="30832" xr:uid="{00000000-0005-0000-0000-0000CA600000}"/>
    <cellStyle name="Separador de milhares 9 7 2 3 4" xfId="15511" xr:uid="{00000000-0005-0000-0000-0000CB600000}"/>
    <cellStyle name="Separador de milhares 9 7 2 4" xfId="4975" xr:uid="{00000000-0005-0000-0000-0000CC600000}"/>
    <cellStyle name="Separador de milhares 9 7 2 4 2" xfId="27956" xr:uid="{00000000-0005-0000-0000-0000CD600000}"/>
    <cellStyle name="Separador de milhares 9 7 2 4 3" xfId="19023" xr:uid="{00000000-0005-0000-0000-0000CE600000}"/>
    <cellStyle name="Separador de milhares 9 7 2 5" xfId="24928" xr:uid="{00000000-0005-0000-0000-0000CF600000}"/>
    <cellStyle name="Separador de milhares 9 7 2 6" xfId="13755" xr:uid="{00000000-0005-0000-0000-0000D0600000}"/>
    <cellStyle name="Separador de milhares 9 7 3" xfId="3067" xr:uid="{00000000-0005-0000-0000-0000D1600000}"/>
    <cellStyle name="Separador de milhares 9 7 3 2" xfId="8971" xr:uid="{00000000-0005-0000-0000-0000D2600000}"/>
    <cellStyle name="Separador de milhares 9 7 3 2 2" xfId="31952" xr:uid="{00000000-0005-0000-0000-0000D3600000}"/>
    <cellStyle name="Separador de milhares 9 7 3 2 3" xfId="20143" xr:uid="{00000000-0005-0000-0000-0000D4600000}"/>
    <cellStyle name="Separador de milhares 9 7 3 3" xfId="26048" xr:uid="{00000000-0005-0000-0000-0000D5600000}"/>
    <cellStyle name="Separador de milhares 9 7 3 4" xfId="16631" xr:uid="{00000000-0005-0000-0000-0000D6600000}"/>
    <cellStyle name="Separador de milhares 9 7 4" xfId="7215" xr:uid="{00000000-0005-0000-0000-0000D7600000}"/>
    <cellStyle name="Separador de milhares 9 7 4 2" xfId="10727" xr:uid="{00000000-0005-0000-0000-0000D8600000}"/>
    <cellStyle name="Separador de milhares 9 7 4 2 2" xfId="33708" xr:uid="{00000000-0005-0000-0000-0000D9600000}"/>
    <cellStyle name="Separador de milhares 9 7 4 2 3" xfId="22536" xr:uid="{00000000-0005-0000-0000-0000DA600000}"/>
    <cellStyle name="Separador de milhares 9 7 4 3" xfId="30196" xr:uid="{00000000-0005-0000-0000-0000DB600000}"/>
    <cellStyle name="Separador de milhares 9 7 4 4" xfId="14875" xr:uid="{00000000-0005-0000-0000-0000DC600000}"/>
    <cellStyle name="Separador de milhares 9 7 5" xfId="6019" xr:uid="{00000000-0005-0000-0000-0000DD600000}"/>
    <cellStyle name="Separador de milhares 9 7 5 2" xfId="21416" xr:uid="{00000000-0005-0000-0000-0000DE600000}"/>
    <cellStyle name="Separador de milhares 9 7 5 3" xfId="29000" xr:uid="{00000000-0005-0000-0000-0000DF600000}"/>
    <cellStyle name="Separador de milhares 9 7 5 4" xfId="13119" xr:uid="{00000000-0005-0000-0000-0000E0600000}"/>
    <cellStyle name="Separador de milhares 9 7 6" xfId="4339" xr:uid="{00000000-0005-0000-0000-0000E1600000}"/>
    <cellStyle name="Separador de milhares 9 7 6 2" xfId="27320" xr:uid="{00000000-0005-0000-0000-0000E2600000}"/>
    <cellStyle name="Separador de milhares 9 7 6 3" xfId="18387" xr:uid="{00000000-0005-0000-0000-0000E3600000}"/>
    <cellStyle name="Separador de milhares 9 7 7" xfId="24292" xr:uid="{00000000-0005-0000-0000-0000E4600000}"/>
    <cellStyle name="Separador de milhares 9 7 8" xfId="11999" xr:uid="{00000000-0005-0000-0000-0000E5600000}"/>
    <cellStyle name="Separador de milhares 9 8" xfId="751" xr:uid="{00000000-0005-0000-0000-0000E6600000}"/>
    <cellStyle name="Separador de milhares 9 8 2" xfId="2507" xr:uid="{00000000-0005-0000-0000-0000E7600000}"/>
    <cellStyle name="Separador de milhares 9 8 2 2" xfId="8411" xr:uid="{00000000-0005-0000-0000-0000E8600000}"/>
    <cellStyle name="Separador de milhares 9 8 2 2 2" xfId="31392" xr:uid="{00000000-0005-0000-0000-0000E9600000}"/>
    <cellStyle name="Separador de milhares 9 8 2 2 3" xfId="19583" xr:uid="{00000000-0005-0000-0000-0000EA600000}"/>
    <cellStyle name="Separador de milhares 9 8 2 3" xfId="25488" xr:uid="{00000000-0005-0000-0000-0000EB600000}"/>
    <cellStyle name="Separador de milhares 9 8 2 4" xfId="16071" xr:uid="{00000000-0005-0000-0000-0000EC600000}"/>
    <cellStyle name="Separador de milhares 9 8 3" xfId="6655" xr:uid="{00000000-0005-0000-0000-0000ED600000}"/>
    <cellStyle name="Separador de milhares 9 8 3 2" xfId="10167" xr:uid="{00000000-0005-0000-0000-0000EE600000}"/>
    <cellStyle name="Separador de milhares 9 8 3 2 2" xfId="33148" xr:uid="{00000000-0005-0000-0000-0000EF600000}"/>
    <cellStyle name="Separador de milhares 9 8 3 2 3" xfId="21976" xr:uid="{00000000-0005-0000-0000-0000F0600000}"/>
    <cellStyle name="Separador de milhares 9 8 3 3" xfId="29636" xr:uid="{00000000-0005-0000-0000-0000F1600000}"/>
    <cellStyle name="Separador de milhares 9 8 3 4" xfId="14315" xr:uid="{00000000-0005-0000-0000-0000F2600000}"/>
    <cellStyle name="Separador de milhares 9 8 4" xfId="4415" xr:uid="{00000000-0005-0000-0000-0000F3600000}"/>
    <cellStyle name="Separador de milhares 9 8 4 2" xfId="27396" xr:uid="{00000000-0005-0000-0000-0000F4600000}"/>
    <cellStyle name="Separador de milhares 9 8 4 3" xfId="17827" xr:uid="{00000000-0005-0000-0000-0000F5600000}"/>
    <cellStyle name="Separador de milhares 9 8 5" xfId="23732" xr:uid="{00000000-0005-0000-0000-0000F6600000}"/>
    <cellStyle name="Separador de milhares 9 8 6" xfId="12559" xr:uid="{00000000-0005-0000-0000-0000F7600000}"/>
    <cellStyle name="Separador de milhares 9 9" xfId="1387" xr:uid="{00000000-0005-0000-0000-0000F8600000}"/>
    <cellStyle name="Separador de milhares 9 9 2" xfId="3143" xr:uid="{00000000-0005-0000-0000-0000F9600000}"/>
    <cellStyle name="Separador de milhares 9 9 2 2" xfId="9047" xr:uid="{00000000-0005-0000-0000-0000FA600000}"/>
    <cellStyle name="Separador de milhares 9 9 2 2 2" xfId="32028" xr:uid="{00000000-0005-0000-0000-0000FB600000}"/>
    <cellStyle name="Separador de milhares 9 9 2 2 3" xfId="20219" xr:uid="{00000000-0005-0000-0000-0000FC600000}"/>
    <cellStyle name="Separador de milhares 9 9 2 3" xfId="26124" xr:uid="{00000000-0005-0000-0000-0000FD600000}"/>
    <cellStyle name="Separador de milhares 9 9 2 4" xfId="16707" xr:uid="{00000000-0005-0000-0000-0000FE600000}"/>
    <cellStyle name="Separador de milhares 9 9 3" xfId="7291" xr:uid="{00000000-0005-0000-0000-0000FF600000}"/>
    <cellStyle name="Separador de milhares 9 9 3 2" xfId="10803" xr:uid="{00000000-0005-0000-0000-000000610000}"/>
    <cellStyle name="Separador de milhares 9 9 3 2 2" xfId="33784" xr:uid="{00000000-0005-0000-0000-000001610000}"/>
    <cellStyle name="Separador de milhares 9 9 3 2 3" xfId="22612" xr:uid="{00000000-0005-0000-0000-000002610000}"/>
    <cellStyle name="Separador de milhares 9 9 3 3" xfId="30272" xr:uid="{00000000-0005-0000-0000-000003610000}"/>
    <cellStyle name="Separador de milhares 9 9 3 4" xfId="14951" xr:uid="{00000000-0005-0000-0000-000004610000}"/>
    <cellStyle name="Separador de milhares 9 9 4" xfId="6095" xr:uid="{00000000-0005-0000-0000-000005610000}"/>
    <cellStyle name="Separador de milhares 9 9 4 2" xfId="29076" xr:uid="{00000000-0005-0000-0000-000006610000}"/>
    <cellStyle name="Separador de milhares 9 9 4 3" xfId="18463" xr:uid="{00000000-0005-0000-0000-000007610000}"/>
    <cellStyle name="Separador de milhares 9 9 5" xfId="24368" xr:uid="{00000000-0005-0000-0000-000008610000}"/>
    <cellStyle name="Separador de milhares 9 9 6" xfId="13195" xr:uid="{00000000-0005-0000-0000-000009610000}"/>
    <cellStyle name="Separador de milhares_Resumo CCT" xfId="15" xr:uid="{00000000-0005-0000-0000-00000A610000}"/>
    <cellStyle name="Texto de Aviso 2" xfId="218" xr:uid="{00000000-0005-0000-0000-00000B610000}"/>
    <cellStyle name="Texto de Aviso 3" xfId="219" xr:uid="{00000000-0005-0000-0000-00000C610000}"/>
    <cellStyle name="Texto de Aviso 4" xfId="217" xr:uid="{00000000-0005-0000-0000-00000D610000}"/>
    <cellStyle name="Texto Explicativo 2" xfId="221" xr:uid="{00000000-0005-0000-0000-00000E610000}"/>
    <cellStyle name="Texto Explicativo 3" xfId="222" xr:uid="{00000000-0005-0000-0000-00000F610000}"/>
    <cellStyle name="Texto Explicativo 4" xfId="220" xr:uid="{00000000-0005-0000-0000-000010610000}"/>
    <cellStyle name="Título 1 2" xfId="225" xr:uid="{00000000-0005-0000-0000-000011610000}"/>
    <cellStyle name="Título 1 3" xfId="226" xr:uid="{00000000-0005-0000-0000-000012610000}"/>
    <cellStyle name="Título 1 4" xfId="224" xr:uid="{00000000-0005-0000-0000-000013610000}"/>
    <cellStyle name="Título 2 2" xfId="228" xr:uid="{00000000-0005-0000-0000-000014610000}"/>
    <cellStyle name="Título 2 3" xfId="229" xr:uid="{00000000-0005-0000-0000-000015610000}"/>
    <cellStyle name="Título 2 4" xfId="227" xr:uid="{00000000-0005-0000-0000-000016610000}"/>
    <cellStyle name="Título 3 2" xfId="231" xr:uid="{00000000-0005-0000-0000-000017610000}"/>
    <cellStyle name="Título 3 3" xfId="232" xr:uid="{00000000-0005-0000-0000-000018610000}"/>
    <cellStyle name="Título 3 4" xfId="230" xr:uid="{00000000-0005-0000-0000-000019610000}"/>
    <cellStyle name="Título 4 2" xfId="234" xr:uid="{00000000-0005-0000-0000-00001A610000}"/>
    <cellStyle name="Título 4 3" xfId="235" xr:uid="{00000000-0005-0000-0000-00001B610000}"/>
    <cellStyle name="Título 4 4" xfId="233" xr:uid="{00000000-0005-0000-0000-00001C610000}"/>
    <cellStyle name="Título 5" xfId="236" xr:uid="{00000000-0005-0000-0000-00001D610000}"/>
    <cellStyle name="Título 6" xfId="237" xr:uid="{00000000-0005-0000-0000-00001E610000}"/>
    <cellStyle name="Título 7" xfId="223" xr:uid="{00000000-0005-0000-0000-00001F610000}"/>
    <cellStyle name="Total 2" xfId="239" xr:uid="{00000000-0005-0000-0000-000020610000}"/>
    <cellStyle name="Total 3" xfId="240" xr:uid="{00000000-0005-0000-0000-000021610000}"/>
    <cellStyle name="Total 4" xfId="238" xr:uid="{00000000-0005-0000-0000-000022610000}"/>
    <cellStyle name="Vírgula" xfId="3" builtinId="3"/>
    <cellStyle name="Vírgula 10" xfId="393" xr:uid="{00000000-0005-0000-0000-000024610000}"/>
    <cellStyle name="Vírgula 10 10" xfId="23377" xr:uid="{00000000-0005-0000-0000-000025610000}"/>
    <cellStyle name="Vírgula 10 11" xfId="11491" xr:uid="{00000000-0005-0000-0000-000026610000}"/>
    <cellStyle name="Vírgula 10 2" xfId="555" xr:uid="{00000000-0005-0000-0000-000027610000}"/>
    <cellStyle name="Vírgula 10 2 2" xfId="1838" xr:uid="{00000000-0005-0000-0000-000028610000}"/>
    <cellStyle name="Vírgula 10 2 2 2" xfId="3594" xr:uid="{00000000-0005-0000-0000-000029610000}"/>
    <cellStyle name="Vírgula 10 2 2 2 2" xfId="9498" xr:uid="{00000000-0005-0000-0000-00002A610000}"/>
    <cellStyle name="Vírgula 10 2 2 2 2 2" xfId="32479" xr:uid="{00000000-0005-0000-0000-00002B610000}"/>
    <cellStyle name="Vírgula 10 2 2 2 2 3" xfId="20670" xr:uid="{00000000-0005-0000-0000-00002C610000}"/>
    <cellStyle name="Vírgula 10 2 2 2 3" xfId="26575" xr:uid="{00000000-0005-0000-0000-00002D610000}"/>
    <cellStyle name="Vírgula 10 2 2 2 4" xfId="17158" xr:uid="{00000000-0005-0000-0000-00002E610000}"/>
    <cellStyle name="Vírgula 10 2 2 3" xfId="7742" xr:uid="{00000000-0005-0000-0000-00002F610000}"/>
    <cellStyle name="Vírgula 10 2 2 3 2" xfId="11254" xr:uid="{00000000-0005-0000-0000-000030610000}"/>
    <cellStyle name="Vírgula 10 2 2 3 2 2" xfId="34235" xr:uid="{00000000-0005-0000-0000-000031610000}"/>
    <cellStyle name="Vírgula 10 2 2 3 2 3" xfId="23063" xr:uid="{00000000-0005-0000-0000-000032610000}"/>
    <cellStyle name="Vírgula 10 2 2 3 3" xfId="30723" xr:uid="{00000000-0005-0000-0000-000033610000}"/>
    <cellStyle name="Vírgula 10 2 2 3 4" xfId="15402" xr:uid="{00000000-0005-0000-0000-000034610000}"/>
    <cellStyle name="Vírgula 10 2 2 4" xfId="4866" xr:uid="{00000000-0005-0000-0000-000035610000}"/>
    <cellStyle name="Vírgula 10 2 2 4 2" xfId="27847" xr:uid="{00000000-0005-0000-0000-000036610000}"/>
    <cellStyle name="Vírgula 10 2 2 4 3" xfId="18914" xr:uid="{00000000-0005-0000-0000-000037610000}"/>
    <cellStyle name="Vírgula 10 2 2 5" xfId="24819" xr:uid="{00000000-0005-0000-0000-000038610000}"/>
    <cellStyle name="Vírgula 10 2 2 6" xfId="13646" xr:uid="{00000000-0005-0000-0000-000039610000}"/>
    <cellStyle name="Vírgula 10 2 3" xfId="1202" xr:uid="{00000000-0005-0000-0000-00003A610000}"/>
    <cellStyle name="Vírgula 10 2 3 2" xfId="2958" xr:uid="{00000000-0005-0000-0000-00003B610000}"/>
    <cellStyle name="Vírgula 10 2 3 2 2" xfId="8862" xr:uid="{00000000-0005-0000-0000-00003C610000}"/>
    <cellStyle name="Vírgula 10 2 3 2 2 2" xfId="31843" xr:uid="{00000000-0005-0000-0000-00003D610000}"/>
    <cellStyle name="Vírgula 10 2 3 2 2 3" xfId="20034" xr:uid="{00000000-0005-0000-0000-00003E610000}"/>
    <cellStyle name="Vírgula 10 2 3 2 3" xfId="25939" xr:uid="{00000000-0005-0000-0000-00003F610000}"/>
    <cellStyle name="Vírgula 10 2 3 2 4" xfId="16522" xr:uid="{00000000-0005-0000-0000-000040610000}"/>
    <cellStyle name="Vírgula 10 2 3 3" xfId="7106" xr:uid="{00000000-0005-0000-0000-000041610000}"/>
    <cellStyle name="Vírgula 10 2 3 3 2" xfId="10618" xr:uid="{00000000-0005-0000-0000-000042610000}"/>
    <cellStyle name="Vírgula 10 2 3 3 2 2" xfId="33599" xr:uid="{00000000-0005-0000-0000-000043610000}"/>
    <cellStyle name="Vírgula 10 2 3 3 2 3" xfId="22427" xr:uid="{00000000-0005-0000-0000-000044610000}"/>
    <cellStyle name="Vírgula 10 2 3 3 3" xfId="30087" xr:uid="{00000000-0005-0000-0000-000045610000}"/>
    <cellStyle name="Vírgula 10 2 3 3 4" xfId="14766" xr:uid="{00000000-0005-0000-0000-000046610000}"/>
    <cellStyle name="Vírgula 10 2 3 4" xfId="5910" xr:uid="{00000000-0005-0000-0000-000047610000}"/>
    <cellStyle name="Vírgula 10 2 3 4 2" xfId="28891" xr:uid="{00000000-0005-0000-0000-000048610000}"/>
    <cellStyle name="Vírgula 10 2 3 4 3" xfId="18278" xr:uid="{00000000-0005-0000-0000-000049610000}"/>
    <cellStyle name="Vírgula 10 2 3 5" xfId="24183" xr:uid="{00000000-0005-0000-0000-00004A610000}"/>
    <cellStyle name="Vírgula 10 2 3 6" xfId="13010" xr:uid="{00000000-0005-0000-0000-00004B610000}"/>
    <cellStyle name="Vírgula 10 2 4" xfId="2313" xr:uid="{00000000-0005-0000-0000-00004C610000}"/>
    <cellStyle name="Vírgula 10 2 4 2" xfId="8217" xr:uid="{00000000-0005-0000-0000-00004D610000}"/>
    <cellStyle name="Vírgula 10 2 4 2 2" xfId="31198" xr:uid="{00000000-0005-0000-0000-00004E610000}"/>
    <cellStyle name="Vírgula 10 2 4 2 3" xfId="19389" xr:uid="{00000000-0005-0000-0000-00004F610000}"/>
    <cellStyle name="Vírgula 10 2 4 3" xfId="25294" xr:uid="{00000000-0005-0000-0000-000050610000}"/>
    <cellStyle name="Vírgula 10 2 4 4" xfId="15877" xr:uid="{00000000-0005-0000-0000-000051610000}"/>
    <cellStyle name="Vírgula 10 2 5" xfId="6461" xr:uid="{00000000-0005-0000-0000-000052610000}"/>
    <cellStyle name="Vírgula 10 2 5 2" xfId="9973" xr:uid="{00000000-0005-0000-0000-000053610000}"/>
    <cellStyle name="Vírgula 10 2 5 2 2" xfId="32954" xr:uid="{00000000-0005-0000-0000-000054610000}"/>
    <cellStyle name="Vírgula 10 2 5 2 3" xfId="21782" xr:uid="{00000000-0005-0000-0000-000055610000}"/>
    <cellStyle name="Vírgula 10 2 5 3" xfId="29442" xr:uid="{00000000-0005-0000-0000-000056610000}"/>
    <cellStyle name="Vírgula 10 2 5 4" xfId="14121" xr:uid="{00000000-0005-0000-0000-000057610000}"/>
    <cellStyle name="Vírgula 10 2 6" xfId="5341" xr:uid="{00000000-0005-0000-0000-000058610000}"/>
    <cellStyle name="Vírgula 10 2 6 2" xfId="21145" xr:uid="{00000000-0005-0000-0000-000059610000}"/>
    <cellStyle name="Vírgula 10 2 6 3" xfId="28322" xr:uid="{00000000-0005-0000-0000-00005A610000}"/>
    <cellStyle name="Vírgula 10 2 6 4" xfId="12365" xr:uid="{00000000-0005-0000-0000-00005B610000}"/>
    <cellStyle name="Vírgula 10 2 7" xfId="4230" xr:uid="{00000000-0005-0000-0000-00005C610000}"/>
    <cellStyle name="Vírgula 10 2 7 2" xfId="27211" xr:uid="{00000000-0005-0000-0000-00005D610000}"/>
    <cellStyle name="Vírgula 10 2 7 3" xfId="17633" xr:uid="{00000000-0005-0000-0000-00005E610000}"/>
    <cellStyle name="Vírgula 10 2 8" xfId="23538" xr:uid="{00000000-0005-0000-0000-00005F610000}"/>
    <cellStyle name="Vírgula 10 2 9" xfId="11890" xr:uid="{00000000-0005-0000-0000-000060610000}"/>
    <cellStyle name="Vírgula 10 3" xfId="1041" xr:uid="{00000000-0005-0000-0000-000061610000}"/>
    <cellStyle name="Vírgula 10 3 2" xfId="1677" xr:uid="{00000000-0005-0000-0000-000062610000}"/>
    <cellStyle name="Vírgula 10 3 2 2" xfId="3433" xr:uid="{00000000-0005-0000-0000-000063610000}"/>
    <cellStyle name="Vírgula 10 3 2 2 2" xfId="9337" xr:uid="{00000000-0005-0000-0000-000064610000}"/>
    <cellStyle name="Vírgula 10 3 2 2 2 2" xfId="32318" xr:uid="{00000000-0005-0000-0000-000065610000}"/>
    <cellStyle name="Vírgula 10 3 2 2 2 3" xfId="20509" xr:uid="{00000000-0005-0000-0000-000066610000}"/>
    <cellStyle name="Vírgula 10 3 2 2 3" xfId="26414" xr:uid="{00000000-0005-0000-0000-000067610000}"/>
    <cellStyle name="Vírgula 10 3 2 2 4" xfId="16997" xr:uid="{00000000-0005-0000-0000-000068610000}"/>
    <cellStyle name="Vírgula 10 3 2 3" xfId="7581" xr:uid="{00000000-0005-0000-0000-000069610000}"/>
    <cellStyle name="Vírgula 10 3 2 3 2" xfId="11093" xr:uid="{00000000-0005-0000-0000-00006A610000}"/>
    <cellStyle name="Vírgula 10 3 2 3 2 2" xfId="34074" xr:uid="{00000000-0005-0000-0000-00006B610000}"/>
    <cellStyle name="Vírgula 10 3 2 3 2 3" xfId="22902" xr:uid="{00000000-0005-0000-0000-00006C610000}"/>
    <cellStyle name="Vírgula 10 3 2 3 3" xfId="30562" xr:uid="{00000000-0005-0000-0000-00006D610000}"/>
    <cellStyle name="Vírgula 10 3 2 3 4" xfId="15241" xr:uid="{00000000-0005-0000-0000-00006E610000}"/>
    <cellStyle name="Vírgula 10 3 2 4" xfId="4705" xr:uid="{00000000-0005-0000-0000-00006F610000}"/>
    <cellStyle name="Vírgula 10 3 2 4 2" xfId="27686" xr:uid="{00000000-0005-0000-0000-000070610000}"/>
    <cellStyle name="Vírgula 10 3 2 4 3" xfId="18753" xr:uid="{00000000-0005-0000-0000-000071610000}"/>
    <cellStyle name="Vírgula 10 3 2 5" xfId="24658" xr:uid="{00000000-0005-0000-0000-000072610000}"/>
    <cellStyle name="Vírgula 10 3 2 6" xfId="13485" xr:uid="{00000000-0005-0000-0000-000073610000}"/>
    <cellStyle name="Vírgula 10 3 3" xfId="2797" xr:uid="{00000000-0005-0000-0000-000074610000}"/>
    <cellStyle name="Vírgula 10 3 3 2" xfId="8701" xr:uid="{00000000-0005-0000-0000-000075610000}"/>
    <cellStyle name="Vírgula 10 3 3 2 2" xfId="31682" xr:uid="{00000000-0005-0000-0000-000076610000}"/>
    <cellStyle name="Vírgula 10 3 3 2 3" xfId="19873" xr:uid="{00000000-0005-0000-0000-000077610000}"/>
    <cellStyle name="Vírgula 10 3 3 3" xfId="25778" xr:uid="{00000000-0005-0000-0000-000078610000}"/>
    <cellStyle name="Vírgula 10 3 3 4" xfId="16361" xr:uid="{00000000-0005-0000-0000-000079610000}"/>
    <cellStyle name="Vírgula 10 3 4" xfId="6945" xr:uid="{00000000-0005-0000-0000-00007A610000}"/>
    <cellStyle name="Vírgula 10 3 4 2" xfId="10457" xr:uid="{00000000-0005-0000-0000-00007B610000}"/>
    <cellStyle name="Vírgula 10 3 4 2 2" xfId="33438" xr:uid="{00000000-0005-0000-0000-00007C610000}"/>
    <cellStyle name="Vírgula 10 3 4 2 3" xfId="22266" xr:uid="{00000000-0005-0000-0000-00007D610000}"/>
    <cellStyle name="Vírgula 10 3 4 3" xfId="29926" xr:uid="{00000000-0005-0000-0000-00007E610000}"/>
    <cellStyle name="Vírgula 10 3 4 4" xfId="14605" xr:uid="{00000000-0005-0000-0000-00007F610000}"/>
    <cellStyle name="Vírgula 10 3 5" xfId="5749" xr:uid="{00000000-0005-0000-0000-000080610000}"/>
    <cellStyle name="Vírgula 10 3 5 2" xfId="21315" xr:uid="{00000000-0005-0000-0000-000081610000}"/>
    <cellStyle name="Vírgula 10 3 5 3" xfId="28730" xr:uid="{00000000-0005-0000-0000-000082610000}"/>
    <cellStyle name="Vírgula 10 3 5 4" xfId="12849" xr:uid="{00000000-0005-0000-0000-000083610000}"/>
    <cellStyle name="Vírgula 10 3 6" xfId="4069" xr:uid="{00000000-0005-0000-0000-000084610000}"/>
    <cellStyle name="Vírgula 10 3 6 2" xfId="27050" xr:uid="{00000000-0005-0000-0000-000085610000}"/>
    <cellStyle name="Vírgula 10 3 6 3" xfId="18117" xr:uid="{00000000-0005-0000-0000-000086610000}"/>
    <cellStyle name="Vírgula 10 3 7" xfId="24022" xr:uid="{00000000-0005-0000-0000-000087610000}"/>
    <cellStyle name="Vírgula 10 3 8" xfId="11729" xr:uid="{00000000-0005-0000-0000-000088610000}"/>
    <cellStyle name="Vírgula 10 4" xfId="1439" xr:uid="{00000000-0005-0000-0000-000089610000}"/>
    <cellStyle name="Vírgula 10 4 2" xfId="3195" xr:uid="{00000000-0005-0000-0000-00008A610000}"/>
    <cellStyle name="Vírgula 10 4 2 2" xfId="9099" xr:uid="{00000000-0005-0000-0000-00008B610000}"/>
    <cellStyle name="Vírgula 10 4 2 2 2" xfId="32080" xr:uid="{00000000-0005-0000-0000-00008C610000}"/>
    <cellStyle name="Vírgula 10 4 2 2 3" xfId="20271" xr:uid="{00000000-0005-0000-0000-00008D610000}"/>
    <cellStyle name="Vírgula 10 4 2 3" xfId="26176" xr:uid="{00000000-0005-0000-0000-00008E610000}"/>
    <cellStyle name="Vírgula 10 4 2 4" xfId="16759" xr:uid="{00000000-0005-0000-0000-00008F610000}"/>
    <cellStyle name="Vírgula 10 4 3" xfId="7343" xr:uid="{00000000-0005-0000-0000-000090610000}"/>
    <cellStyle name="Vírgula 10 4 3 2" xfId="10855" xr:uid="{00000000-0005-0000-0000-000091610000}"/>
    <cellStyle name="Vírgula 10 4 3 2 2" xfId="33836" xr:uid="{00000000-0005-0000-0000-000092610000}"/>
    <cellStyle name="Vírgula 10 4 3 2 3" xfId="22664" xr:uid="{00000000-0005-0000-0000-000093610000}"/>
    <cellStyle name="Vírgula 10 4 3 3" xfId="30324" xr:uid="{00000000-0005-0000-0000-000094610000}"/>
    <cellStyle name="Vírgula 10 4 3 4" xfId="15003" xr:uid="{00000000-0005-0000-0000-000095610000}"/>
    <cellStyle name="Vírgula 10 4 4" xfId="4467" xr:uid="{00000000-0005-0000-0000-000096610000}"/>
    <cellStyle name="Vírgula 10 4 4 2" xfId="27448" xr:uid="{00000000-0005-0000-0000-000097610000}"/>
    <cellStyle name="Vírgula 10 4 4 3" xfId="18515" xr:uid="{00000000-0005-0000-0000-000098610000}"/>
    <cellStyle name="Vírgula 10 4 5" xfId="24420" xr:uid="{00000000-0005-0000-0000-000099610000}"/>
    <cellStyle name="Vírgula 10 4 6" xfId="13247" xr:uid="{00000000-0005-0000-0000-00009A610000}"/>
    <cellStyle name="Vírgula 10 5" xfId="803" xr:uid="{00000000-0005-0000-0000-00009B610000}"/>
    <cellStyle name="Vírgula 10 5 2" xfId="2559" xr:uid="{00000000-0005-0000-0000-00009C610000}"/>
    <cellStyle name="Vírgula 10 5 2 2" xfId="8463" xr:uid="{00000000-0005-0000-0000-00009D610000}"/>
    <cellStyle name="Vírgula 10 5 2 2 2" xfId="31444" xr:uid="{00000000-0005-0000-0000-00009E610000}"/>
    <cellStyle name="Vírgula 10 5 2 2 3" xfId="19635" xr:uid="{00000000-0005-0000-0000-00009F610000}"/>
    <cellStyle name="Vírgula 10 5 2 3" xfId="25540" xr:uid="{00000000-0005-0000-0000-0000A0610000}"/>
    <cellStyle name="Vírgula 10 5 2 4" xfId="16123" xr:uid="{00000000-0005-0000-0000-0000A1610000}"/>
    <cellStyle name="Vírgula 10 5 3" xfId="6707" xr:uid="{00000000-0005-0000-0000-0000A2610000}"/>
    <cellStyle name="Vírgula 10 5 3 2" xfId="10219" xr:uid="{00000000-0005-0000-0000-0000A3610000}"/>
    <cellStyle name="Vírgula 10 5 3 2 2" xfId="33200" xr:uid="{00000000-0005-0000-0000-0000A4610000}"/>
    <cellStyle name="Vírgula 10 5 3 2 3" xfId="22028" xr:uid="{00000000-0005-0000-0000-0000A5610000}"/>
    <cellStyle name="Vírgula 10 5 3 3" xfId="29688" xr:uid="{00000000-0005-0000-0000-0000A6610000}"/>
    <cellStyle name="Vírgula 10 5 3 4" xfId="14367" xr:uid="{00000000-0005-0000-0000-0000A7610000}"/>
    <cellStyle name="Vírgula 10 5 4" xfId="5511" xr:uid="{00000000-0005-0000-0000-0000A8610000}"/>
    <cellStyle name="Vírgula 10 5 4 2" xfId="28492" xr:uid="{00000000-0005-0000-0000-0000A9610000}"/>
    <cellStyle name="Vírgula 10 5 4 3" xfId="17879" xr:uid="{00000000-0005-0000-0000-0000AA610000}"/>
    <cellStyle name="Vírgula 10 5 5" xfId="23784" xr:uid="{00000000-0005-0000-0000-0000AB610000}"/>
    <cellStyle name="Vírgula 10 5 6" xfId="12611" xr:uid="{00000000-0005-0000-0000-0000AC610000}"/>
    <cellStyle name="Vírgula 10 6" xfId="2152" xr:uid="{00000000-0005-0000-0000-0000AD610000}"/>
    <cellStyle name="Vírgula 10 6 2" xfId="8056" xr:uid="{00000000-0005-0000-0000-0000AE610000}"/>
    <cellStyle name="Vírgula 10 6 2 2" xfId="31037" xr:uid="{00000000-0005-0000-0000-0000AF610000}"/>
    <cellStyle name="Vírgula 10 6 2 3" xfId="19228" xr:uid="{00000000-0005-0000-0000-0000B0610000}"/>
    <cellStyle name="Vírgula 10 6 3" xfId="25133" xr:uid="{00000000-0005-0000-0000-0000B1610000}"/>
    <cellStyle name="Vírgula 10 6 4" xfId="15716" xr:uid="{00000000-0005-0000-0000-0000B2610000}"/>
    <cellStyle name="Vírgula 10 7" xfId="6300" xr:uid="{00000000-0005-0000-0000-0000B3610000}"/>
    <cellStyle name="Vírgula 10 7 2" xfId="9812" xr:uid="{00000000-0005-0000-0000-0000B4610000}"/>
    <cellStyle name="Vírgula 10 7 2 2" xfId="32793" xr:uid="{00000000-0005-0000-0000-0000B5610000}"/>
    <cellStyle name="Vírgula 10 7 2 3" xfId="21621" xr:uid="{00000000-0005-0000-0000-0000B6610000}"/>
    <cellStyle name="Vírgula 10 7 3" xfId="29281" xr:uid="{00000000-0005-0000-0000-0000B7610000}"/>
    <cellStyle name="Vírgula 10 7 4" xfId="13960" xr:uid="{00000000-0005-0000-0000-0000B8610000}"/>
    <cellStyle name="Vírgula 10 8" xfId="5180" xr:uid="{00000000-0005-0000-0000-0000B9610000}"/>
    <cellStyle name="Vírgula 10 8 2" xfId="20984" xr:uid="{00000000-0005-0000-0000-0000BA610000}"/>
    <cellStyle name="Vírgula 10 8 3" xfId="28161" xr:uid="{00000000-0005-0000-0000-0000BB610000}"/>
    <cellStyle name="Vírgula 10 8 4" xfId="12204" xr:uid="{00000000-0005-0000-0000-0000BC610000}"/>
    <cellStyle name="Vírgula 10 9" xfId="3831" xr:uid="{00000000-0005-0000-0000-0000BD610000}"/>
    <cellStyle name="Vírgula 10 9 2" xfId="26812" xr:uid="{00000000-0005-0000-0000-0000BE610000}"/>
    <cellStyle name="Vírgula 10 9 3" xfId="17472" xr:uid="{00000000-0005-0000-0000-0000BF610000}"/>
    <cellStyle name="Vírgula 11" xfId="325" xr:uid="{00000000-0005-0000-0000-0000C0610000}"/>
    <cellStyle name="Vírgula 11 2" xfId="1609" xr:uid="{00000000-0005-0000-0000-0000C1610000}"/>
    <cellStyle name="Vírgula 11 2 2" xfId="3365" xr:uid="{00000000-0005-0000-0000-0000C2610000}"/>
    <cellStyle name="Vírgula 11 2 2 2" xfId="9269" xr:uid="{00000000-0005-0000-0000-0000C3610000}"/>
    <cellStyle name="Vírgula 11 2 2 2 2" xfId="32250" xr:uid="{00000000-0005-0000-0000-0000C4610000}"/>
    <cellStyle name="Vírgula 11 2 2 2 3" xfId="20441" xr:uid="{00000000-0005-0000-0000-0000C5610000}"/>
    <cellStyle name="Vírgula 11 2 2 3" xfId="26346" xr:uid="{00000000-0005-0000-0000-0000C6610000}"/>
    <cellStyle name="Vírgula 11 2 2 4" xfId="16929" xr:uid="{00000000-0005-0000-0000-0000C7610000}"/>
    <cellStyle name="Vírgula 11 2 3" xfId="7513" xr:uid="{00000000-0005-0000-0000-0000C8610000}"/>
    <cellStyle name="Vírgula 11 2 3 2" xfId="11025" xr:uid="{00000000-0005-0000-0000-0000C9610000}"/>
    <cellStyle name="Vírgula 11 2 3 2 2" xfId="34006" xr:uid="{00000000-0005-0000-0000-0000CA610000}"/>
    <cellStyle name="Vírgula 11 2 3 2 3" xfId="22834" xr:uid="{00000000-0005-0000-0000-0000CB610000}"/>
    <cellStyle name="Vírgula 11 2 3 3" xfId="30494" xr:uid="{00000000-0005-0000-0000-0000CC610000}"/>
    <cellStyle name="Vírgula 11 2 3 4" xfId="15173" xr:uid="{00000000-0005-0000-0000-0000CD610000}"/>
    <cellStyle name="Vírgula 11 2 4" xfId="4637" xr:uid="{00000000-0005-0000-0000-0000CE610000}"/>
    <cellStyle name="Vírgula 11 2 4 2" xfId="27618" xr:uid="{00000000-0005-0000-0000-0000CF610000}"/>
    <cellStyle name="Vírgula 11 2 4 3" xfId="18685" xr:uid="{00000000-0005-0000-0000-0000D0610000}"/>
    <cellStyle name="Vírgula 11 2 5" xfId="24590" xr:uid="{00000000-0005-0000-0000-0000D1610000}"/>
    <cellStyle name="Vírgula 11 2 6" xfId="13417" xr:uid="{00000000-0005-0000-0000-0000D2610000}"/>
    <cellStyle name="Vírgula 11 3" xfId="973" xr:uid="{00000000-0005-0000-0000-0000D3610000}"/>
    <cellStyle name="Vírgula 11 3 2" xfId="2729" xr:uid="{00000000-0005-0000-0000-0000D4610000}"/>
    <cellStyle name="Vírgula 11 3 2 2" xfId="8633" xr:uid="{00000000-0005-0000-0000-0000D5610000}"/>
    <cellStyle name="Vírgula 11 3 2 2 2" xfId="31614" xr:uid="{00000000-0005-0000-0000-0000D6610000}"/>
    <cellStyle name="Vírgula 11 3 2 2 3" xfId="19805" xr:uid="{00000000-0005-0000-0000-0000D7610000}"/>
    <cellStyle name="Vírgula 11 3 2 3" xfId="25710" xr:uid="{00000000-0005-0000-0000-0000D8610000}"/>
    <cellStyle name="Vírgula 11 3 2 4" xfId="16293" xr:uid="{00000000-0005-0000-0000-0000D9610000}"/>
    <cellStyle name="Vírgula 11 3 3" xfId="6877" xr:uid="{00000000-0005-0000-0000-0000DA610000}"/>
    <cellStyle name="Vírgula 11 3 3 2" xfId="10389" xr:uid="{00000000-0005-0000-0000-0000DB610000}"/>
    <cellStyle name="Vírgula 11 3 3 2 2" xfId="33370" xr:uid="{00000000-0005-0000-0000-0000DC610000}"/>
    <cellStyle name="Vírgula 11 3 3 2 3" xfId="22198" xr:uid="{00000000-0005-0000-0000-0000DD610000}"/>
    <cellStyle name="Vírgula 11 3 3 3" xfId="29858" xr:uid="{00000000-0005-0000-0000-0000DE610000}"/>
    <cellStyle name="Vírgula 11 3 3 4" xfId="14537" xr:uid="{00000000-0005-0000-0000-0000DF610000}"/>
    <cellStyle name="Vírgula 11 3 4" xfId="5681" xr:uid="{00000000-0005-0000-0000-0000E0610000}"/>
    <cellStyle name="Vírgula 11 3 4 2" xfId="28662" xr:uid="{00000000-0005-0000-0000-0000E1610000}"/>
    <cellStyle name="Vírgula 11 3 4 3" xfId="18049" xr:uid="{00000000-0005-0000-0000-0000E2610000}"/>
    <cellStyle name="Vírgula 11 3 5" xfId="23954" xr:uid="{00000000-0005-0000-0000-0000E3610000}"/>
    <cellStyle name="Vírgula 11 3 6" xfId="12781" xr:uid="{00000000-0005-0000-0000-0000E4610000}"/>
    <cellStyle name="Vírgula 11 4" xfId="2084" xr:uid="{00000000-0005-0000-0000-0000E5610000}"/>
    <cellStyle name="Vírgula 11 4 2" xfId="7988" xr:uid="{00000000-0005-0000-0000-0000E6610000}"/>
    <cellStyle name="Vírgula 11 4 2 2" xfId="30969" xr:uid="{00000000-0005-0000-0000-0000E7610000}"/>
    <cellStyle name="Vírgula 11 4 2 3" xfId="19160" xr:uid="{00000000-0005-0000-0000-0000E8610000}"/>
    <cellStyle name="Vírgula 11 4 3" xfId="25065" xr:uid="{00000000-0005-0000-0000-0000E9610000}"/>
    <cellStyle name="Vírgula 11 4 4" xfId="15648" xr:uid="{00000000-0005-0000-0000-0000EA610000}"/>
    <cellStyle name="Vírgula 11 5" xfId="6232" xr:uid="{00000000-0005-0000-0000-0000EB610000}"/>
    <cellStyle name="Vírgula 11 5 2" xfId="9744" xr:uid="{00000000-0005-0000-0000-0000EC610000}"/>
    <cellStyle name="Vírgula 11 5 2 2" xfId="32725" xr:uid="{00000000-0005-0000-0000-0000ED610000}"/>
    <cellStyle name="Vírgula 11 5 2 3" xfId="21553" xr:uid="{00000000-0005-0000-0000-0000EE610000}"/>
    <cellStyle name="Vírgula 11 5 3" xfId="29213" xr:uid="{00000000-0005-0000-0000-0000EF610000}"/>
    <cellStyle name="Vírgula 11 5 4" xfId="13892" xr:uid="{00000000-0005-0000-0000-0000F0610000}"/>
    <cellStyle name="Vírgula 11 6" xfId="5112" xr:uid="{00000000-0005-0000-0000-0000F1610000}"/>
    <cellStyle name="Vírgula 11 6 2" xfId="20916" xr:uid="{00000000-0005-0000-0000-0000F2610000}"/>
    <cellStyle name="Vírgula 11 6 3" xfId="28093" xr:uid="{00000000-0005-0000-0000-0000F3610000}"/>
    <cellStyle name="Vírgula 11 6 4" xfId="12136" xr:uid="{00000000-0005-0000-0000-0000F4610000}"/>
    <cellStyle name="Vírgula 11 7" xfId="4001" xr:uid="{00000000-0005-0000-0000-0000F5610000}"/>
    <cellStyle name="Vírgula 11 7 2" xfId="26982" xr:uid="{00000000-0005-0000-0000-0000F6610000}"/>
    <cellStyle name="Vírgula 11 7 3" xfId="17404" xr:uid="{00000000-0005-0000-0000-0000F7610000}"/>
    <cellStyle name="Vírgula 11 8" xfId="23309" xr:uid="{00000000-0005-0000-0000-0000F8610000}"/>
    <cellStyle name="Vírgula 11 9" xfId="11661" xr:uid="{00000000-0005-0000-0000-0000F9610000}"/>
    <cellStyle name="Vírgula 12" xfId="479" xr:uid="{00000000-0005-0000-0000-0000FA610000}"/>
    <cellStyle name="Vírgula 12 2" xfId="1762" xr:uid="{00000000-0005-0000-0000-0000FB610000}"/>
    <cellStyle name="Vírgula 12 2 2" xfId="3518" xr:uid="{00000000-0005-0000-0000-0000FC610000}"/>
    <cellStyle name="Vírgula 12 2 2 2" xfId="9422" xr:uid="{00000000-0005-0000-0000-0000FD610000}"/>
    <cellStyle name="Vírgula 12 2 2 2 2" xfId="32403" xr:uid="{00000000-0005-0000-0000-0000FE610000}"/>
    <cellStyle name="Vírgula 12 2 2 2 3" xfId="20594" xr:uid="{00000000-0005-0000-0000-0000FF610000}"/>
    <cellStyle name="Vírgula 12 2 2 3" xfId="26499" xr:uid="{00000000-0005-0000-0000-000000620000}"/>
    <cellStyle name="Vírgula 12 2 2 4" xfId="17082" xr:uid="{00000000-0005-0000-0000-000001620000}"/>
    <cellStyle name="Vírgula 12 2 3" xfId="7666" xr:uid="{00000000-0005-0000-0000-000002620000}"/>
    <cellStyle name="Vírgula 12 2 3 2" xfId="11178" xr:uid="{00000000-0005-0000-0000-000003620000}"/>
    <cellStyle name="Vírgula 12 2 3 2 2" xfId="34159" xr:uid="{00000000-0005-0000-0000-000004620000}"/>
    <cellStyle name="Vírgula 12 2 3 2 3" xfId="22987" xr:uid="{00000000-0005-0000-0000-000005620000}"/>
    <cellStyle name="Vírgula 12 2 3 3" xfId="30647" xr:uid="{00000000-0005-0000-0000-000006620000}"/>
    <cellStyle name="Vírgula 12 2 3 4" xfId="15326" xr:uid="{00000000-0005-0000-0000-000007620000}"/>
    <cellStyle name="Vírgula 12 2 4" xfId="4790" xr:uid="{00000000-0005-0000-0000-000008620000}"/>
    <cellStyle name="Vírgula 12 2 4 2" xfId="27771" xr:uid="{00000000-0005-0000-0000-000009620000}"/>
    <cellStyle name="Vírgula 12 2 4 3" xfId="18838" xr:uid="{00000000-0005-0000-0000-00000A620000}"/>
    <cellStyle name="Vírgula 12 2 5" xfId="24743" xr:uid="{00000000-0005-0000-0000-00000B620000}"/>
    <cellStyle name="Vírgula 12 2 6" xfId="13570" xr:uid="{00000000-0005-0000-0000-00000C620000}"/>
    <cellStyle name="Vírgula 12 3" xfId="1126" xr:uid="{00000000-0005-0000-0000-00000D620000}"/>
    <cellStyle name="Vírgula 12 3 2" xfId="2882" xr:uid="{00000000-0005-0000-0000-00000E620000}"/>
    <cellStyle name="Vírgula 12 3 2 2" xfId="8786" xr:uid="{00000000-0005-0000-0000-00000F620000}"/>
    <cellStyle name="Vírgula 12 3 2 2 2" xfId="31767" xr:uid="{00000000-0005-0000-0000-000010620000}"/>
    <cellStyle name="Vírgula 12 3 2 2 3" xfId="19958" xr:uid="{00000000-0005-0000-0000-000011620000}"/>
    <cellStyle name="Vírgula 12 3 2 3" xfId="25863" xr:uid="{00000000-0005-0000-0000-000012620000}"/>
    <cellStyle name="Vírgula 12 3 2 4" xfId="16446" xr:uid="{00000000-0005-0000-0000-000013620000}"/>
    <cellStyle name="Vírgula 12 3 3" xfId="7030" xr:uid="{00000000-0005-0000-0000-000014620000}"/>
    <cellStyle name="Vírgula 12 3 3 2" xfId="10542" xr:uid="{00000000-0005-0000-0000-000015620000}"/>
    <cellStyle name="Vírgula 12 3 3 2 2" xfId="33523" xr:uid="{00000000-0005-0000-0000-000016620000}"/>
    <cellStyle name="Vírgula 12 3 3 2 3" xfId="22351" xr:uid="{00000000-0005-0000-0000-000017620000}"/>
    <cellStyle name="Vírgula 12 3 3 3" xfId="30011" xr:uid="{00000000-0005-0000-0000-000018620000}"/>
    <cellStyle name="Vírgula 12 3 3 4" xfId="14690" xr:uid="{00000000-0005-0000-0000-000019620000}"/>
    <cellStyle name="Vírgula 12 3 4" xfId="5834" xr:uid="{00000000-0005-0000-0000-00001A620000}"/>
    <cellStyle name="Vírgula 12 3 4 2" xfId="28815" xr:uid="{00000000-0005-0000-0000-00001B620000}"/>
    <cellStyle name="Vírgula 12 3 4 3" xfId="18202" xr:uid="{00000000-0005-0000-0000-00001C620000}"/>
    <cellStyle name="Vírgula 12 3 5" xfId="24107" xr:uid="{00000000-0005-0000-0000-00001D620000}"/>
    <cellStyle name="Vírgula 12 3 6" xfId="12934" xr:uid="{00000000-0005-0000-0000-00001E620000}"/>
    <cellStyle name="Vírgula 12 4" xfId="2237" xr:uid="{00000000-0005-0000-0000-00001F620000}"/>
    <cellStyle name="Vírgula 12 4 2" xfId="8141" xr:uid="{00000000-0005-0000-0000-000020620000}"/>
    <cellStyle name="Vírgula 12 4 2 2" xfId="31122" xr:uid="{00000000-0005-0000-0000-000021620000}"/>
    <cellStyle name="Vírgula 12 4 2 3" xfId="19313" xr:uid="{00000000-0005-0000-0000-000022620000}"/>
    <cellStyle name="Vírgula 12 4 3" xfId="25218" xr:uid="{00000000-0005-0000-0000-000023620000}"/>
    <cellStyle name="Vírgula 12 4 4" xfId="15801" xr:uid="{00000000-0005-0000-0000-000024620000}"/>
    <cellStyle name="Vírgula 12 5" xfId="6385" xr:uid="{00000000-0005-0000-0000-000025620000}"/>
    <cellStyle name="Vírgula 12 5 2" xfId="9897" xr:uid="{00000000-0005-0000-0000-000026620000}"/>
    <cellStyle name="Vírgula 12 5 2 2" xfId="32878" xr:uid="{00000000-0005-0000-0000-000027620000}"/>
    <cellStyle name="Vírgula 12 5 2 3" xfId="21706" xr:uid="{00000000-0005-0000-0000-000028620000}"/>
    <cellStyle name="Vírgula 12 5 3" xfId="29366" xr:uid="{00000000-0005-0000-0000-000029620000}"/>
    <cellStyle name="Vírgula 12 5 4" xfId="14045" xr:uid="{00000000-0005-0000-0000-00002A620000}"/>
    <cellStyle name="Vírgula 12 6" xfId="5265" xr:uid="{00000000-0005-0000-0000-00002B620000}"/>
    <cellStyle name="Vírgula 12 6 2" xfId="21069" xr:uid="{00000000-0005-0000-0000-00002C620000}"/>
    <cellStyle name="Vírgula 12 6 3" xfId="28246" xr:uid="{00000000-0005-0000-0000-00002D620000}"/>
    <cellStyle name="Vírgula 12 6 4" xfId="12289" xr:uid="{00000000-0005-0000-0000-00002E620000}"/>
    <cellStyle name="Vírgula 12 7" xfId="4154" xr:uid="{00000000-0005-0000-0000-00002F620000}"/>
    <cellStyle name="Vírgula 12 7 2" xfId="27135" xr:uid="{00000000-0005-0000-0000-000030620000}"/>
    <cellStyle name="Vírgula 12 7 3" xfId="17557" xr:uid="{00000000-0005-0000-0000-000031620000}"/>
    <cellStyle name="Vírgula 12 8" xfId="23462" xr:uid="{00000000-0005-0000-0000-000032620000}"/>
    <cellStyle name="Vírgula 12 9" xfId="11814" xr:uid="{00000000-0005-0000-0000-000033620000}"/>
    <cellStyle name="Vírgula 13" xfId="888" xr:uid="{00000000-0005-0000-0000-000034620000}"/>
    <cellStyle name="Vírgula 13 2" xfId="1524" xr:uid="{00000000-0005-0000-0000-000035620000}"/>
    <cellStyle name="Vírgula 13 2 2" xfId="3280" xr:uid="{00000000-0005-0000-0000-000036620000}"/>
    <cellStyle name="Vírgula 13 2 2 2" xfId="9184" xr:uid="{00000000-0005-0000-0000-000037620000}"/>
    <cellStyle name="Vírgula 13 2 2 2 2" xfId="32165" xr:uid="{00000000-0005-0000-0000-000038620000}"/>
    <cellStyle name="Vírgula 13 2 2 2 3" xfId="20356" xr:uid="{00000000-0005-0000-0000-000039620000}"/>
    <cellStyle name="Vírgula 13 2 2 3" xfId="26261" xr:uid="{00000000-0005-0000-0000-00003A620000}"/>
    <cellStyle name="Vírgula 13 2 2 4" xfId="16844" xr:uid="{00000000-0005-0000-0000-00003B620000}"/>
    <cellStyle name="Vírgula 13 2 3" xfId="7428" xr:uid="{00000000-0005-0000-0000-00003C620000}"/>
    <cellStyle name="Vírgula 13 2 3 2" xfId="10940" xr:uid="{00000000-0005-0000-0000-00003D620000}"/>
    <cellStyle name="Vírgula 13 2 3 2 2" xfId="33921" xr:uid="{00000000-0005-0000-0000-00003E620000}"/>
    <cellStyle name="Vírgula 13 2 3 2 3" xfId="22749" xr:uid="{00000000-0005-0000-0000-00003F620000}"/>
    <cellStyle name="Vírgula 13 2 3 3" xfId="30409" xr:uid="{00000000-0005-0000-0000-000040620000}"/>
    <cellStyle name="Vírgula 13 2 3 4" xfId="15088" xr:uid="{00000000-0005-0000-0000-000041620000}"/>
    <cellStyle name="Vírgula 13 2 4" xfId="4552" xr:uid="{00000000-0005-0000-0000-000042620000}"/>
    <cellStyle name="Vírgula 13 2 4 2" xfId="27533" xr:uid="{00000000-0005-0000-0000-000043620000}"/>
    <cellStyle name="Vírgula 13 2 4 3" xfId="18600" xr:uid="{00000000-0005-0000-0000-000044620000}"/>
    <cellStyle name="Vírgula 13 2 5" xfId="24505" xr:uid="{00000000-0005-0000-0000-000045620000}"/>
    <cellStyle name="Vírgula 13 2 6" xfId="13332" xr:uid="{00000000-0005-0000-0000-000046620000}"/>
    <cellStyle name="Vírgula 13 3" xfId="2644" xr:uid="{00000000-0005-0000-0000-000047620000}"/>
    <cellStyle name="Vírgula 13 3 2" xfId="8548" xr:uid="{00000000-0005-0000-0000-000048620000}"/>
    <cellStyle name="Vírgula 13 3 2 2" xfId="31529" xr:uid="{00000000-0005-0000-0000-000049620000}"/>
    <cellStyle name="Vírgula 13 3 2 3" xfId="19720" xr:uid="{00000000-0005-0000-0000-00004A620000}"/>
    <cellStyle name="Vírgula 13 3 3" xfId="25625" xr:uid="{00000000-0005-0000-0000-00004B620000}"/>
    <cellStyle name="Vírgula 13 3 4" xfId="16208" xr:uid="{00000000-0005-0000-0000-00004C620000}"/>
    <cellStyle name="Vírgula 13 4" xfId="6792" xr:uid="{00000000-0005-0000-0000-00004D620000}"/>
    <cellStyle name="Vírgula 13 4 2" xfId="10304" xr:uid="{00000000-0005-0000-0000-00004E620000}"/>
    <cellStyle name="Vírgula 13 4 2 2" xfId="33285" xr:uid="{00000000-0005-0000-0000-00004F620000}"/>
    <cellStyle name="Vírgula 13 4 2 3" xfId="22113" xr:uid="{00000000-0005-0000-0000-000050620000}"/>
    <cellStyle name="Vírgula 13 4 3" xfId="29773" xr:uid="{00000000-0005-0000-0000-000051620000}"/>
    <cellStyle name="Vírgula 13 4 4" xfId="14452" xr:uid="{00000000-0005-0000-0000-000052620000}"/>
    <cellStyle name="Vírgula 13 5" xfId="5596" xr:uid="{00000000-0005-0000-0000-000053620000}"/>
    <cellStyle name="Vírgula 13 5 2" xfId="21230" xr:uid="{00000000-0005-0000-0000-000054620000}"/>
    <cellStyle name="Vírgula 13 5 3" xfId="28577" xr:uid="{00000000-0005-0000-0000-000055620000}"/>
    <cellStyle name="Vírgula 13 5 4" xfId="12696" xr:uid="{00000000-0005-0000-0000-000056620000}"/>
    <cellStyle name="Vírgula 13 6" xfId="3916" xr:uid="{00000000-0005-0000-0000-000057620000}"/>
    <cellStyle name="Vírgula 13 6 2" xfId="26897" xr:uid="{00000000-0005-0000-0000-000058620000}"/>
    <cellStyle name="Vírgula 13 6 3" xfId="17964" xr:uid="{00000000-0005-0000-0000-000059620000}"/>
    <cellStyle name="Vírgula 13 7" xfId="23869" xr:uid="{00000000-0005-0000-0000-00005A620000}"/>
    <cellStyle name="Vírgula 13 8" xfId="11576" xr:uid="{00000000-0005-0000-0000-00005B620000}"/>
    <cellStyle name="Vírgula 14" xfId="1287" xr:uid="{00000000-0005-0000-0000-00005C620000}"/>
    <cellStyle name="Vírgula 14 2" xfId="1923" xr:uid="{00000000-0005-0000-0000-00005D620000}"/>
    <cellStyle name="Vírgula 14 2 2" xfId="3679" xr:uid="{00000000-0005-0000-0000-00005E620000}"/>
    <cellStyle name="Vírgula 14 2 2 2" xfId="9583" xr:uid="{00000000-0005-0000-0000-00005F620000}"/>
    <cellStyle name="Vírgula 14 2 2 2 2" xfId="32564" xr:uid="{00000000-0005-0000-0000-000060620000}"/>
    <cellStyle name="Vírgula 14 2 2 2 3" xfId="20755" xr:uid="{00000000-0005-0000-0000-000061620000}"/>
    <cellStyle name="Vírgula 14 2 2 3" xfId="26660" xr:uid="{00000000-0005-0000-0000-000062620000}"/>
    <cellStyle name="Vírgula 14 2 2 4" xfId="17243" xr:uid="{00000000-0005-0000-0000-000063620000}"/>
    <cellStyle name="Vírgula 14 2 3" xfId="7827" xr:uid="{00000000-0005-0000-0000-000064620000}"/>
    <cellStyle name="Vírgula 14 2 3 2" xfId="11339" xr:uid="{00000000-0005-0000-0000-000065620000}"/>
    <cellStyle name="Vírgula 14 2 3 2 2" xfId="34320" xr:uid="{00000000-0005-0000-0000-000066620000}"/>
    <cellStyle name="Vírgula 14 2 3 2 3" xfId="23148" xr:uid="{00000000-0005-0000-0000-000067620000}"/>
    <cellStyle name="Vírgula 14 2 3 3" xfId="30808" xr:uid="{00000000-0005-0000-0000-000068620000}"/>
    <cellStyle name="Vírgula 14 2 3 4" xfId="15487" xr:uid="{00000000-0005-0000-0000-000069620000}"/>
    <cellStyle name="Vírgula 14 2 4" xfId="4951" xr:uid="{00000000-0005-0000-0000-00006A620000}"/>
    <cellStyle name="Vírgula 14 2 4 2" xfId="27932" xr:uid="{00000000-0005-0000-0000-00006B620000}"/>
    <cellStyle name="Vírgula 14 2 4 3" xfId="18999" xr:uid="{00000000-0005-0000-0000-00006C620000}"/>
    <cellStyle name="Vírgula 14 2 5" xfId="24904" xr:uid="{00000000-0005-0000-0000-00006D620000}"/>
    <cellStyle name="Vírgula 14 2 6" xfId="13731" xr:uid="{00000000-0005-0000-0000-00006E620000}"/>
    <cellStyle name="Vírgula 14 3" xfId="3043" xr:uid="{00000000-0005-0000-0000-00006F620000}"/>
    <cellStyle name="Vírgula 14 3 2" xfId="8947" xr:uid="{00000000-0005-0000-0000-000070620000}"/>
    <cellStyle name="Vírgula 14 3 2 2" xfId="31928" xr:uid="{00000000-0005-0000-0000-000071620000}"/>
    <cellStyle name="Vírgula 14 3 2 3" xfId="20119" xr:uid="{00000000-0005-0000-0000-000072620000}"/>
    <cellStyle name="Vírgula 14 3 3" xfId="26024" xr:uid="{00000000-0005-0000-0000-000073620000}"/>
    <cellStyle name="Vírgula 14 3 4" xfId="16607" xr:uid="{00000000-0005-0000-0000-000074620000}"/>
    <cellStyle name="Vírgula 14 4" xfId="7191" xr:uid="{00000000-0005-0000-0000-000075620000}"/>
    <cellStyle name="Vírgula 14 4 2" xfId="10703" xr:uid="{00000000-0005-0000-0000-000076620000}"/>
    <cellStyle name="Vírgula 14 4 2 2" xfId="33684" xr:uid="{00000000-0005-0000-0000-000077620000}"/>
    <cellStyle name="Vírgula 14 4 2 3" xfId="22512" xr:uid="{00000000-0005-0000-0000-000078620000}"/>
    <cellStyle name="Vírgula 14 4 3" xfId="30172" xr:uid="{00000000-0005-0000-0000-000079620000}"/>
    <cellStyle name="Vírgula 14 4 4" xfId="14851" xr:uid="{00000000-0005-0000-0000-00007A620000}"/>
    <cellStyle name="Vírgula 14 5" xfId="5995" xr:uid="{00000000-0005-0000-0000-00007B620000}"/>
    <cellStyle name="Vírgula 14 5 2" xfId="21392" xr:uid="{00000000-0005-0000-0000-00007C620000}"/>
    <cellStyle name="Vírgula 14 5 3" xfId="28976" xr:uid="{00000000-0005-0000-0000-00007D620000}"/>
    <cellStyle name="Vírgula 14 5 4" xfId="13095" xr:uid="{00000000-0005-0000-0000-00007E620000}"/>
    <cellStyle name="Vírgula 14 6" xfId="4315" xr:uid="{00000000-0005-0000-0000-00007F620000}"/>
    <cellStyle name="Vírgula 14 6 2" xfId="27296" xr:uid="{00000000-0005-0000-0000-000080620000}"/>
    <cellStyle name="Vírgula 14 6 3" xfId="18363" xr:uid="{00000000-0005-0000-0000-000081620000}"/>
    <cellStyle name="Vírgula 14 7" xfId="24268" xr:uid="{00000000-0005-0000-0000-000082620000}"/>
    <cellStyle name="Vírgula 14 8" xfId="11975" xr:uid="{00000000-0005-0000-0000-000083620000}"/>
    <cellStyle name="Vírgula 15" xfId="726" xr:uid="{00000000-0005-0000-0000-000084620000}"/>
    <cellStyle name="Vírgula 15 2" xfId="2483" xr:uid="{00000000-0005-0000-0000-000085620000}"/>
    <cellStyle name="Vírgula 15 2 2" xfId="8387" xr:uid="{00000000-0005-0000-0000-000086620000}"/>
    <cellStyle name="Vírgula 15 2 2 2" xfId="31368" xr:uid="{00000000-0005-0000-0000-000087620000}"/>
    <cellStyle name="Vírgula 15 2 2 3" xfId="19559" xr:uid="{00000000-0005-0000-0000-000088620000}"/>
    <cellStyle name="Vírgula 15 2 3" xfId="25464" xr:uid="{00000000-0005-0000-0000-000089620000}"/>
    <cellStyle name="Vírgula 15 2 4" xfId="16047" xr:uid="{00000000-0005-0000-0000-00008A620000}"/>
    <cellStyle name="Vírgula 15 3" xfId="6631" xr:uid="{00000000-0005-0000-0000-00008B620000}"/>
    <cellStyle name="Vírgula 15 3 2" xfId="10143" xr:uid="{00000000-0005-0000-0000-00008C620000}"/>
    <cellStyle name="Vírgula 15 3 2 2" xfId="33124" xr:uid="{00000000-0005-0000-0000-00008D620000}"/>
    <cellStyle name="Vírgula 15 3 2 3" xfId="21952" xr:uid="{00000000-0005-0000-0000-00008E620000}"/>
    <cellStyle name="Vírgula 15 3 3" xfId="29612" xr:uid="{00000000-0005-0000-0000-00008F620000}"/>
    <cellStyle name="Vírgula 15 3 4" xfId="14291" xr:uid="{00000000-0005-0000-0000-000090620000}"/>
    <cellStyle name="Vírgula 15 4" xfId="4391" xr:uid="{00000000-0005-0000-0000-000091620000}"/>
    <cellStyle name="Vírgula 15 4 2" xfId="27372" xr:uid="{00000000-0005-0000-0000-000092620000}"/>
    <cellStyle name="Vírgula 15 4 3" xfId="17803" xr:uid="{00000000-0005-0000-0000-000093620000}"/>
    <cellStyle name="Vírgula 15 5" xfId="23708" xr:uid="{00000000-0005-0000-0000-000094620000}"/>
    <cellStyle name="Vírgula 15 6" xfId="12535" xr:uid="{00000000-0005-0000-0000-000095620000}"/>
    <cellStyle name="Vírgula 16" xfId="645" xr:uid="{00000000-0005-0000-0000-000096620000}"/>
    <cellStyle name="Vírgula 16 2" xfId="2403" xr:uid="{00000000-0005-0000-0000-000097620000}"/>
    <cellStyle name="Vírgula 16 2 2" xfId="8307" xr:uid="{00000000-0005-0000-0000-000098620000}"/>
    <cellStyle name="Vírgula 16 2 2 2" xfId="31288" xr:uid="{00000000-0005-0000-0000-000099620000}"/>
    <cellStyle name="Vírgula 16 2 2 3" xfId="19479" xr:uid="{00000000-0005-0000-0000-00009A620000}"/>
    <cellStyle name="Vírgula 16 2 3" xfId="25384" xr:uid="{00000000-0005-0000-0000-00009B620000}"/>
    <cellStyle name="Vírgula 16 2 4" xfId="15967" xr:uid="{00000000-0005-0000-0000-00009C620000}"/>
    <cellStyle name="Vírgula 16 3" xfId="6551" xr:uid="{00000000-0005-0000-0000-00009D620000}"/>
    <cellStyle name="Vírgula 16 3 2" xfId="10063" xr:uid="{00000000-0005-0000-0000-00009E620000}"/>
    <cellStyle name="Vírgula 16 3 2 2" xfId="33044" xr:uid="{00000000-0005-0000-0000-00009F620000}"/>
    <cellStyle name="Vírgula 16 3 2 3" xfId="21872" xr:uid="{00000000-0005-0000-0000-0000A0620000}"/>
    <cellStyle name="Vírgula 16 3 3" xfId="29532" xr:uid="{00000000-0005-0000-0000-0000A1620000}"/>
    <cellStyle name="Vírgula 16 3 4" xfId="14211" xr:uid="{00000000-0005-0000-0000-0000A2620000}"/>
    <cellStyle name="Vírgula 16 4" xfId="5431" xr:uid="{00000000-0005-0000-0000-0000A3620000}"/>
    <cellStyle name="Vírgula 16 4 2" xfId="28412" xr:uid="{00000000-0005-0000-0000-0000A4620000}"/>
    <cellStyle name="Vírgula 16 4 3" xfId="17723" xr:uid="{00000000-0005-0000-0000-0000A5620000}"/>
    <cellStyle name="Vírgula 16 5" xfId="23628" xr:uid="{00000000-0005-0000-0000-0000A6620000}"/>
    <cellStyle name="Vírgula 16 6" xfId="12455" xr:uid="{00000000-0005-0000-0000-0000A7620000}"/>
    <cellStyle name="Vírgula 17" xfId="1363" xr:uid="{00000000-0005-0000-0000-0000A8620000}"/>
    <cellStyle name="Vírgula 17 2" xfId="3119" xr:uid="{00000000-0005-0000-0000-0000A9620000}"/>
    <cellStyle name="Vírgula 17 2 2" xfId="9023" xr:uid="{00000000-0005-0000-0000-0000AA620000}"/>
    <cellStyle name="Vírgula 17 2 2 2" xfId="32004" xr:uid="{00000000-0005-0000-0000-0000AB620000}"/>
    <cellStyle name="Vírgula 17 2 2 3" xfId="20195" xr:uid="{00000000-0005-0000-0000-0000AC620000}"/>
    <cellStyle name="Vírgula 17 2 3" xfId="26100" xr:uid="{00000000-0005-0000-0000-0000AD620000}"/>
    <cellStyle name="Vírgula 17 2 4" xfId="16683" xr:uid="{00000000-0005-0000-0000-0000AE620000}"/>
    <cellStyle name="Vírgula 17 3" xfId="7267" xr:uid="{00000000-0005-0000-0000-0000AF620000}"/>
    <cellStyle name="Vírgula 17 3 2" xfId="10779" xr:uid="{00000000-0005-0000-0000-0000B0620000}"/>
    <cellStyle name="Vírgula 17 3 2 2" xfId="33760" xr:uid="{00000000-0005-0000-0000-0000B1620000}"/>
    <cellStyle name="Vírgula 17 3 2 3" xfId="22588" xr:uid="{00000000-0005-0000-0000-0000B2620000}"/>
    <cellStyle name="Vírgula 17 3 3" xfId="30248" xr:uid="{00000000-0005-0000-0000-0000B3620000}"/>
    <cellStyle name="Vírgula 17 3 4" xfId="14927" xr:uid="{00000000-0005-0000-0000-0000B4620000}"/>
    <cellStyle name="Vírgula 17 4" xfId="6071" xr:uid="{00000000-0005-0000-0000-0000B5620000}"/>
    <cellStyle name="Vírgula 17 4 2" xfId="29052" xr:uid="{00000000-0005-0000-0000-0000B6620000}"/>
    <cellStyle name="Vírgula 17 4 3" xfId="18439" xr:uid="{00000000-0005-0000-0000-0000B7620000}"/>
    <cellStyle name="Vírgula 17 5" xfId="24344" xr:uid="{00000000-0005-0000-0000-0000B8620000}"/>
    <cellStyle name="Vírgula 17 6" xfId="13171" xr:uid="{00000000-0005-0000-0000-0000B9620000}"/>
    <cellStyle name="Vírgula 18" xfId="640" xr:uid="{00000000-0005-0000-0000-0000BA620000}"/>
    <cellStyle name="Vírgula 18 2" xfId="2398" xr:uid="{00000000-0005-0000-0000-0000BB620000}"/>
    <cellStyle name="Vírgula 18 2 2" xfId="8302" xr:uid="{00000000-0005-0000-0000-0000BC620000}"/>
    <cellStyle name="Vírgula 18 2 2 2" xfId="31283" xr:uid="{00000000-0005-0000-0000-0000BD620000}"/>
    <cellStyle name="Vírgula 18 2 2 3" xfId="19474" xr:uid="{00000000-0005-0000-0000-0000BE620000}"/>
    <cellStyle name="Vírgula 18 2 3" xfId="25379" xr:uid="{00000000-0005-0000-0000-0000BF620000}"/>
    <cellStyle name="Vírgula 18 2 4" xfId="15962" xr:uid="{00000000-0005-0000-0000-0000C0620000}"/>
    <cellStyle name="Vírgula 18 3" xfId="6546" xr:uid="{00000000-0005-0000-0000-0000C1620000}"/>
    <cellStyle name="Vírgula 18 3 2" xfId="10058" xr:uid="{00000000-0005-0000-0000-0000C2620000}"/>
    <cellStyle name="Vírgula 18 3 2 2" xfId="33039" xr:uid="{00000000-0005-0000-0000-0000C3620000}"/>
    <cellStyle name="Vírgula 18 3 2 3" xfId="21867" xr:uid="{00000000-0005-0000-0000-0000C4620000}"/>
    <cellStyle name="Vírgula 18 3 3" xfId="29527" xr:uid="{00000000-0005-0000-0000-0000C5620000}"/>
    <cellStyle name="Vírgula 18 3 4" xfId="14206" xr:uid="{00000000-0005-0000-0000-0000C6620000}"/>
    <cellStyle name="Vírgula 18 4" xfId="5426" xr:uid="{00000000-0005-0000-0000-0000C7620000}"/>
    <cellStyle name="Vírgula 18 4 2" xfId="28407" xr:uid="{00000000-0005-0000-0000-0000C8620000}"/>
    <cellStyle name="Vírgula 18 4 3" xfId="17718" xr:uid="{00000000-0005-0000-0000-0000C9620000}"/>
    <cellStyle name="Vírgula 18 5" xfId="23623" xr:uid="{00000000-0005-0000-0000-0000CA620000}"/>
    <cellStyle name="Vírgula 18 6" xfId="12450" xr:uid="{00000000-0005-0000-0000-0000CB620000}"/>
    <cellStyle name="Vírgula 19" xfId="1999" xr:uid="{00000000-0005-0000-0000-0000CC620000}"/>
    <cellStyle name="Vírgula 19 2" xfId="7903" xr:uid="{00000000-0005-0000-0000-0000CD620000}"/>
    <cellStyle name="Vírgula 19 2 2" xfId="30884" xr:uid="{00000000-0005-0000-0000-0000CE620000}"/>
    <cellStyle name="Vírgula 19 2 3" xfId="19075" xr:uid="{00000000-0005-0000-0000-0000CF620000}"/>
    <cellStyle name="Vírgula 19 3" xfId="24980" xr:uid="{00000000-0005-0000-0000-0000D0620000}"/>
    <cellStyle name="Vírgula 19 4" xfId="15563" xr:uid="{00000000-0005-0000-0000-0000D1620000}"/>
    <cellStyle name="Vírgula 2" xfId="9" xr:uid="{00000000-0005-0000-0000-0000D2620000}"/>
    <cellStyle name="Vírgula 2 10" xfId="326" xr:uid="{00000000-0005-0000-0000-0000D3620000}"/>
    <cellStyle name="Vírgula 2 10 2" xfId="1610" xr:uid="{00000000-0005-0000-0000-0000D4620000}"/>
    <cellStyle name="Vírgula 2 10 2 2" xfId="3366" xr:uid="{00000000-0005-0000-0000-0000D5620000}"/>
    <cellStyle name="Vírgula 2 10 2 2 2" xfId="9270" xr:uid="{00000000-0005-0000-0000-0000D6620000}"/>
    <cellStyle name="Vírgula 2 10 2 2 2 2" xfId="32251" xr:uid="{00000000-0005-0000-0000-0000D7620000}"/>
    <cellStyle name="Vírgula 2 10 2 2 2 3" xfId="20442" xr:uid="{00000000-0005-0000-0000-0000D8620000}"/>
    <cellStyle name="Vírgula 2 10 2 2 3" xfId="26347" xr:uid="{00000000-0005-0000-0000-0000D9620000}"/>
    <cellStyle name="Vírgula 2 10 2 2 4" xfId="16930" xr:uid="{00000000-0005-0000-0000-0000DA620000}"/>
    <cellStyle name="Vírgula 2 10 2 3" xfId="7514" xr:uid="{00000000-0005-0000-0000-0000DB620000}"/>
    <cellStyle name="Vírgula 2 10 2 3 2" xfId="11026" xr:uid="{00000000-0005-0000-0000-0000DC620000}"/>
    <cellStyle name="Vírgula 2 10 2 3 2 2" xfId="34007" xr:uid="{00000000-0005-0000-0000-0000DD620000}"/>
    <cellStyle name="Vírgula 2 10 2 3 2 3" xfId="22835" xr:uid="{00000000-0005-0000-0000-0000DE620000}"/>
    <cellStyle name="Vírgula 2 10 2 3 3" xfId="30495" xr:uid="{00000000-0005-0000-0000-0000DF620000}"/>
    <cellStyle name="Vírgula 2 10 2 3 4" xfId="15174" xr:uid="{00000000-0005-0000-0000-0000E0620000}"/>
    <cellStyle name="Vírgula 2 10 2 4" xfId="4638" xr:uid="{00000000-0005-0000-0000-0000E1620000}"/>
    <cellStyle name="Vírgula 2 10 2 4 2" xfId="27619" xr:uid="{00000000-0005-0000-0000-0000E2620000}"/>
    <cellStyle name="Vírgula 2 10 2 4 3" xfId="18686" xr:uid="{00000000-0005-0000-0000-0000E3620000}"/>
    <cellStyle name="Vírgula 2 10 2 5" xfId="24591" xr:uid="{00000000-0005-0000-0000-0000E4620000}"/>
    <cellStyle name="Vírgula 2 10 2 6" xfId="13418" xr:uid="{00000000-0005-0000-0000-0000E5620000}"/>
    <cellStyle name="Vírgula 2 10 3" xfId="974" xr:uid="{00000000-0005-0000-0000-0000E6620000}"/>
    <cellStyle name="Vírgula 2 10 3 2" xfId="2730" xr:uid="{00000000-0005-0000-0000-0000E7620000}"/>
    <cellStyle name="Vírgula 2 10 3 2 2" xfId="8634" xr:uid="{00000000-0005-0000-0000-0000E8620000}"/>
    <cellStyle name="Vírgula 2 10 3 2 2 2" xfId="31615" xr:uid="{00000000-0005-0000-0000-0000E9620000}"/>
    <cellStyle name="Vírgula 2 10 3 2 2 3" xfId="19806" xr:uid="{00000000-0005-0000-0000-0000EA620000}"/>
    <cellStyle name="Vírgula 2 10 3 2 3" xfId="25711" xr:uid="{00000000-0005-0000-0000-0000EB620000}"/>
    <cellStyle name="Vírgula 2 10 3 2 4" xfId="16294" xr:uid="{00000000-0005-0000-0000-0000EC620000}"/>
    <cellStyle name="Vírgula 2 10 3 3" xfId="6878" xr:uid="{00000000-0005-0000-0000-0000ED620000}"/>
    <cellStyle name="Vírgula 2 10 3 3 2" xfId="10390" xr:uid="{00000000-0005-0000-0000-0000EE620000}"/>
    <cellStyle name="Vírgula 2 10 3 3 2 2" xfId="33371" xr:uid="{00000000-0005-0000-0000-0000EF620000}"/>
    <cellStyle name="Vírgula 2 10 3 3 2 3" xfId="22199" xr:uid="{00000000-0005-0000-0000-0000F0620000}"/>
    <cellStyle name="Vírgula 2 10 3 3 3" xfId="29859" xr:uid="{00000000-0005-0000-0000-0000F1620000}"/>
    <cellStyle name="Vírgula 2 10 3 3 4" xfId="14538" xr:uid="{00000000-0005-0000-0000-0000F2620000}"/>
    <cellStyle name="Vírgula 2 10 3 4" xfId="5682" xr:uid="{00000000-0005-0000-0000-0000F3620000}"/>
    <cellStyle name="Vírgula 2 10 3 4 2" xfId="28663" xr:uid="{00000000-0005-0000-0000-0000F4620000}"/>
    <cellStyle name="Vírgula 2 10 3 4 3" xfId="18050" xr:uid="{00000000-0005-0000-0000-0000F5620000}"/>
    <cellStyle name="Vírgula 2 10 3 5" xfId="23955" xr:uid="{00000000-0005-0000-0000-0000F6620000}"/>
    <cellStyle name="Vírgula 2 10 3 6" xfId="12782" xr:uid="{00000000-0005-0000-0000-0000F7620000}"/>
    <cellStyle name="Vírgula 2 10 4" xfId="2085" xr:uid="{00000000-0005-0000-0000-0000F8620000}"/>
    <cellStyle name="Vírgula 2 10 4 2" xfId="7989" xr:uid="{00000000-0005-0000-0000-0000F9620000}"/>
    <cellStyle name="Vírgula 2 10 4 2 2" xfId="30970" xr:uid="{00000000-0005-0000-0000-0000FA620000}"/>
    <cellStyle name="Vírgula 2 10 4 2 3" xfId="19161" xr:uid="{00000000-0005-0000-0000-0000FB620000}"/>
    <cellStyle name="Vírgula 2 10 4 3" xfId="25066" xr:uid="{00000000-0005-0000-0000-0000FC620000}"/>
    <cellStyle name="Vírgula 2 10 4 4" xfId="15649" xr:uid="{00000000-0005-0000-0000-0000FD620000}"/>
    <cellStyle name="Vírgula 2 10 5" xfId="6233" xr:uid="{00000000-0005-0000-0000-0000FE620000}"/>
    <cellStyle name="Vírgula 2 10 5 2" xfId="9745" xr:uid="{00000000-0005-0000-0000-0000FF620000}"/>
    <cellStyle name="Vírgula 2 10 5 2 2" xfId="32726" xr:uid="{00000000-0005-0000-0000-000000630000}"/>
    <cellStyle name="Vírgula 2 10 5 2 3" xfId="21554" xr:uid="{00000000-0005-0000-0000-000001630000}"/>
    <cellStyle name="Vírgula 2 10 5 3" xfId="29214" xr:uid="{00000000-0005-0000-0000-000002630000}"/>
    <cellStyle name="Vírgula 2 10 5 4" xfId="13893" xr:uid="{00000000-0005-0000-0000-000003630000}"/>
    <cellStyle name="Vírgula 2 10 6" xfId="5113" xr:uid="{00000000-0005-0000-0000-000004630000}"/>
    <cellStyle name="Vírgula 2 10 6 2" xfId="20917" xr:uid="{00000000-0005-0000-0000-000005630000}"/>
    <cellStyle name="Vírgula 2 10 6 3" xfId="28094" xr:uid="{00000000-0005-0000-0000-000006630000}"/>
    <cellStyle name="Vírgula 2 10 6 4" xfId="12137" xr:uid="{00000000-0005-0000-0000-000007630000}"/>
    <cellStyle name="Vírgula 2 10 7" xfId="4002" xr:uid="{00000000-0005-0000-0000-000008630000}"/>
    <cellStyle name="Vírgula 2 10 7 2" xfId="26983" xr:uid="{00000000-0005-0000-0000-000009630000}"/>
    <cellStyle name="Vírgula 2 10 7 3" xfId="17405" xr:uid="{00000000-0005-0000-0000-00000A630000}"/>
    <cellStyle name="Vírgula 2 10 8" xfId="23310" xr:uid="{00000000-0005-0000-0000-00000B630000}"/>
    <cellStyle name="Vírgula 2 10 9" xfId="11662" xr:uid="{00000000-0005-0000-0000-00000C630000}"/>
    <cellStyle name="Vírgula 2 11" xfId="480" xr:uid="{00000000-0005-0000-0000-00000D630000}"/>
    <cellStyle name="Vírgula 2 11 2" xfId="1763" xr:uid="{00000000-0005-0000-0000-00000E630000}"/>
    <cellStyle name="Vírgula 2 11 2 2" xfId="3519" xr:uid="{00000000-0005-0000-0000-00000F630000}"/>
    <cellStyle name="Vírgula 2 11 2 2 2" xfId="9423" xr:uid="{00000000-0005-0000-0000-000010630000}"/>
    <cellStyle name="Vírgula 2 11 2 2 2 2" xfId="32404" xr:uid="{00000000-0005-0000-0000-000011630000}"/>
    <cellStyle name="Vírgula 2 11 2 2 2 3" xfId="20595" xr:uid="{00000000-0005-0000-0000-000012630000}"/>
    <cellStyle name="Vírgula 2 11 2 2 3" xfId="26500" xr:uid="{00000000-0005-0000-0000-000013630000}"/>
    <cellStyle name="Vírgula 2 11 2 2 4" xfId="17083" xr:uid="{00000000-0005-0000-0000-000014630000}"/>
    <cellStyle name="Vírgula 2 11 2 3" xfId="7667" xr:uid="{00000000-0005-0000-0000-000015630000}"/>
    <cellStyle name="Vírgula 2 11 2 3 2" xfId="11179" xr:uid="{00000000-0005-0000-0000-000016630000}"/>
    <cellStyle name="Vírgula 2 11 2 3 2 2" xfId="34160" xr:uid="{00000000-0005-0000-0000-000017630000}"/>
    <cellStyle name="Vírgula 2 11 2 3 2 3" xfId="22988" xr:uid="{00000000-0005-0000-0000-000018630000}"/>
    <cellStyle name="Vírgula 2 11 2 3 3" xfId="30648" xr:uid="{00000000-0005-0000-0000-000019630000}"/>
    <cellStyle name="Vírgula 2 11 2 3 4" xfId="15327" xr:uid="{00000000-0005-0000-0000-00001A630000}"/>
    <cellStyle name="Vírgula 2 11 2 4" xfId="4791" xr:uid="{00000000-0005-0000-0000-00001B630000}"/>
    <cellStyle name="Vírgula 2 11 2 4 2" xfId="27772" xr:uid="{00000000-0005-0000-0000-00001C630000}"/>
    <cellStyle name="Vírgula 2 11 2 4 3" xfId="18839" xr:uid="{00000000-0005-0000-0000-00001D630000}"/>
    <cellStyle name="Vírgula 2 11 2 5" xfId="24744" xr:uid="{00000000-0005-0000-0000-00001E630000}"/>
    <cellStyle name="Vírgula 2 11 2 6" xfId="13571" xr:uid="{00000000-0005-0000-0000-00001F630000}"/>
    <cellStyle name="Vírgula 2 11 3" xfId="1127" xr:uid="{00000000-0005-0000-0000-000020630000}"/>
    <cellStyle name="Vírgula 2 11 3 2" xfId="2883" xr:uid="{00000000-0005-0000-0000-000021630000}"/>
    <cellStyle name="Vírgula 2 11 3 2 2" xfId="8787" xr:uid="{00000000-0005-0000-0000-000022630000}"/>
    <cellStyle name="Vírgula 2 11 3 2 2 2" xfId="31768" xr:uid="{00000000-0005-0000-0000-000023630000}"/>
    <cellStyle name="Vírgula 2 11 3 2 2 3" xfId="19959" xr:uid="{00000000-0005-0000-0000-000024630000}"/>
    <cellStyle name="Vírgula 2 11 3 2 3" xfId="25864" xr:uid="{00000000-0005-0000-0000-000025630000}"/>
    <cellStyle name="Vírgula 2 11 3 2 4" xfId="16447" xr:uid="{00000000-0005-0000-0000-000026630000}"/>
    <cellStyle name="Vírgula 2 11 3 3" xfId="7031" xr:uid="{00000000-0005-0000-0000-000027630000}"/>
    <cellStyle name="Vírgula 2 11 3 3 2" xfId="10543" xr:uid="{00000000-0005-0000-0000-000028630000}"/>
    <cellStyle name="Vírgula 2 11 3 3 2 2" xfId="33524" xr:uid="{00000000-0005-0000-0000-000029630000}"/>
    <cellStyle name="Vírgula 2 11 3 3 2 3" xfId="22352" xr:uid="{00000000-0005-0000-0000-00002A630000}"/>
    <cellStyle name="Vírgula 2 11 3 3 3" xfId="30012" xr:uid="{00000000-0005-0000-0000-00002B630000}"/>
    <cellStyle name="Vírgula 2 11 3 3 4" xfId="14691" xr:uid="{00000000-0005-0000-0000-00002C630000}"/>
    <cellStyle name="Vírgula 2 11 3 4" xfId="5835" xr:uid="{00000000-0005-0000-0000-00002D630000}"/>
    <cellStyle name="Vírgula 2 11 3 4 2" xfId="28816" xr:uid="{00000000-0005-0000-0000-00002E630000}"/>
    <cellStyle name="Vírgula 2 11 3 4 3" xfId="18203" xr:uid="{00000000-0005-0000-0000-00002F630000}"/>
    <cellStyle name="Vírgula 2 11 3 5" xfId="24108" xr:uid="{00000000-0005-0000-0000-000030630000}"/>
    <cellStyle name="Vírgula 2 11 3 6" xfId="12935" xr:uid="{00000000-0005-0000-0000-000031630000}"/>
    <cellStyle name="Vírgula 2 11 4" xfId="2238" xr:uid="{00000000-0005-0000-0000-000032630000}"/>
    <cellStyle name="Vírgula 2 11 4 2" xfId="8142" xr:uid="{00000000-0005-0000-0000-000033630000}"/>
    <cellStyle name="Vírgula 2 11 4 2 2" xfId="31123" xr:uid="{00000000-0005-0000-0000-000034630000}"/>
    <cellStyle name="Vírgula 2 11 4 2 3" xfId="19314" xr:uid="{00000000-0005-0000-0000-000035630000}"/>
    <cellStyle name="Vírgula 2 11 4 3" xfId="25219" xr:uid="{00000000-0005-0000-0000-000036630000}"/>
    <cellStyle name="Vírgula 2 11 4 4" xfId="15802" xr:uid="{00000000-0005-0000-0000-000037630000}"/>
    <cellStyle name="Vírgula 2 11 5" xfId="6386" xr:uid="{00000000-0005-0000-0000-000038630000}"/>
    <cellStyle name="Vírgula 2 11 5 2" xfId="9898" xr:uid="{00000000-0005-0000-0000-000039630000}"/>
    <cellStyle name="Vírgula 2 11 5 2 2" xfId="32879" xr:uid="{00000000-0005-0000-0000-00003A630000}"/>
    <cellStyle name="Vírgula 2 11 5 2 3" xfId="21707" xr:uid="{00000000-0005-0000-0000-00003B630000}"/>
    <cellStyle name="Vírgula 2 11 5 3" xfId="29367" xr:uid="{00000000-0005-0000-0000-00003C630000}"/>
    <cellStyle name="Vírgula 2 11 5 4" xfId="14046" xr:uid="{00000000-0005-0000-0000-00003D630000}"/>
    <cellStyle name="Vírgula 2 11 6" xfId="5266" xr:uid="{00000000-0005-0000-0000-00003E630000}"/>
    <cellStyle name="Vírgula 2 11 6 2" xfId="21070" xr:uid="{00000000-0005-0000-0000-00003F630000}"/>
    <cellStyle name="Vírgula 2 11 6 3" xfId="28247" xr:uid="{00000000-0005-0000-0000-000040630000}"/>
    <cellStyle name="Vírgula 2 11 6 4" xfId="12290" xr:uid="{00000000-0005-0000-0000-000041630000}"/>
    <cellStyle name="Vírgula 2 11 7" xfId="4155" xr:uid="{00000000-0005-0000-0000-000042630000}"/>
    <cellStyle name="Vírgula 2 11 7 2" xfId="27136" xr:uid="{00000000-0005-0000-0000-000043630000}"/>
    <cellStyle name="Vírgula 2 11 7 3" xfId="17558" xr:uid="{00000000-0005-0000-0000-000044630000}"/>
    <cellStyle name="Vírgula 2 11 8" xfId="23463" xr:uid="{00000000-0005-0000-0000-000045630000}"/>
    <cellStyle name="Vírgula 2 11 9" xfId="11815" xr:uid="{00000000-0005-0000-0000-000046630000}"/>
    <cellStyle name="Vírgula 2 12" xfId="889" xr:uid="{00000000-0005-0000-0000-000047630000}"/>
    <cellStyle name="Vírgula 2 12 2" xfId="1525" xr:uid="{00000000-0005-0000-0000-000048630000}"/>
    <cellStyle name="Vírgula 2 12 2 2" xfId="3281" xr:uid="{00000000-0005-0000-0000-000049630000}"/>
    <cellStyle name="Vírgula 2 12 2 2 2" xfId="9185" xr:uid="{00000000-0005-0000-0000-00004A630000}"/>
    <cellStyle name="Vírgula 2 12 2 2 2 2" xfId="32166" xr:uid="{00000000-0005-0000-0000-00004B630000}"/>
    <cellStyle name="Vírgula 2 12 2 2 2 3" xfId="20357" xr:uid="{00000000-0005-0000-0000-00004C630000}"/>
    <cellStyle name="Vírgula 2 12 2 2 3" xfId="26262" xr:uid="{00000000-0005-0000-0000-00004D630000}"/>
    <cellStyle name="Vírgula 2 12 2 2 4" xfId="16845" xr:uid="{00000000-0005-0000-0000-00004E630000}"/>
    <cellStyle name="Vírgula 2 12 2 3" xfId="7429" xr:uid="{00000000-0005-0000-0000-00004F630000}"/>
    <cellStyle name="Vírgula 2 12 2 3 2" xfId="10941" xr:uid="{00000000-0005-0000-0000-000050630000}"/>
    <cellStyle name="Vírgula 2 12 2 3 2 2" xfId="33922" xr:uid="{00000000-0005-0000-0000-000051630000}"/>
    <cellStyle name="Vírgula 2 12 2 3 2 3" xfId="22750" xr:uid="{00000000-0005-0000-0000-000052630000}"/>
    <cellStyle name="Vírgula 2 12 2 3 3" xfId="30410" xr:uid="{00000000-0005-0000-0000-000053630000}"/>
    <cellStyle name="Vírgula 2 12 2 3 4" xfId="15089" xr:uid="{00000000-0005-0000-0000-000054630000}"/>
    <cellStyle name="Vírgula 2 12 2 4" xfId="4553" xr:uid="{00000000-0005-0000-0000-000055630000}"/>
    <cellStyle name="Vírgula 2 12 2 4 2" xfId="27534" xr:uid="{00000000-0005-0000-0000-000056630000}"/>
    <cellStyle name="Vírgula 2 12 2 4 3" xfId="18601" xr:uid="{00000000-0005-0000-0000-000057630000}"/>
    <cellStyle name="Vírgula 2 12 2 5" xfId="24506" xr:uid="{00000000-0005-0000-0000-000058630000}"/>
    <cellStyle name="Vírgula 2 12 2 6" xfId="13333" xr:uid="{00000000-0005-0000-0000-000059630000}"/>
    <cellStyle name="Vírgula 2 12 3" xfId="2645" xr:uid="{00000000-0005-0000-0000-00005A630000}"/>
    <cellStyle name="Vírgula 2 12 3 2" xfId="8549" xr:uid="{00000000-0005-0000-0000-00005B630000}"/>
    <cellStyle name="Vírgula 2 12 3 2 2" xfId="31530" xr:uid="{00000000-0005-0000-0000-00005C630000}"/>
    <cellStyle name="Vírgula 2 12 3 2 3" xfId="19721" xr:uid="{00000000-0005-0000-0000-00005D630000}"/>
    <cellStyle name="Vírgula 2 12 3 3" xfId="25626" xr:uid="{00000000-0005-0000-0000-00005E630000}"/>
    <cellStyle name="Vírgula 2 12 3 4" xfId="16209" xr:uid="{00000000-0005-0000-0000-00005F630000}"/>
    <cellStyle name="Vírgula 2 12 4" xfId="6793" xr:uid="{00000000-0005-0000-0000-000060630000}"/>
    <cellStyle name="Vírgula 2 12 4 2" xfId="10305" xr:uid="{00000000-0005-0000-0000-000061630000}"/>
    <cellStyle name="Vírgula 2 12 4 2 2" xfId="33286" xr:uid="{00000000-0005-0000-0000-000062630000}"/>
    <cellStyle name="Vírgula 2 12 4 2 3" xfId="22114" xr:uid="{00000000-0005-0000-0000-000063630000}"/>
    <cellStyle name="Vírgula 2 12 4 3" xfId="29774" xr:uid="{00000000-0005-0000-0000-000064630000}"/>
    <cellStyle name="Vírgula 2 12 4 4" xfId="14453" xr:uid="{00000000-0005-0000-0000-000065630000}"/>
    <cellStyle name="Vírgula 2 12 5" xfId="5597" xr:uid="{00000000-0005-0000-0000-000066630000}"/>
    <cellStyle name="Vírgula 2 12 5 2" xfId="21231" xr:uid="{00000000-0005-0000-0000-000067630000}"/>
    <cellStyle name="Vírgula 2 12 5 3" xfId="28578" xr:uid="{00000000-0005-0000-0000-000068630000}"/>
    <cellStyle name="Vírgula 2 12 5 4" xfId="12697" xr:uid="{00000000-0005-0000-0000-000069630000}"/>
    <cellStyle name="Vírgula 2 12 6" xfId="3917" xr:uid="{00000000-0005-0000-0000-00006A630000}"/>
    <cellStyle name="Vírgula 2 12 6 2" xfId="26898" xr:uid="{00000000-0005-0000-0000-00006B630000}"/>
    <cellStyle name="Vírgula 2 12 6 3" xfId="17965" xr:uid="{00000000-0005-0000-0000-00006C630000}"/>
    <cellStyle name="Vírgula 2 12 7" xfId="23870" xr:uid="{00000000-0005-0000-0000-00006D630000}"/>
    <cellStyle name="Vírgula 2 12 8" xfId="11577" xr:uid="{00000000-0005-0000-0000-00006E630000}"/>
    <cellStyle name="Vírgula 2 13" xfId="1288" xr:uid="{00000000-0005-0000-0000-00006F630000}"/>
    <cellStyle name="Vírgula 2 13 2" xfId="1924" xr:uid="{00000000-0005-0000-0000-000070630000}"/>
    <cellStyle name="Vírgula 2 13 2 2" xfId="3680" xr:uid="{00000000-0005-0000-0000-000071630000}"/>
    <cellStyle name="Vírgula 2 13 2 2 2" xfId="9584" xr:uid="{00000000-0005-0000-0000-000072630000}"/>
    <cellStyle name="Vírgula 2 13 2 2 2 2" xfId="32565" xr:uid="{00000000-0005-0000-0000-000073630000}"/>
    <cellStyle name="Vírgula 2 13 2 2 2 3" xfId="20756" xr:uid="{00000000-0005-0000-0000-000074630000}"/>
    <cellStyle name="Vírgula 2 13 2 2 3" xfId="26661" xr:uid="{00000000-0005-0000-0000-000075630000}"/>
    <cellStyle name="Vírgula 2 13 2 2 4" xfId="17244" xr:uid="{00000000-0005-0000-0000-000076630000}"/>
    <cellStyle name="Vírgula 2 13 2 3" xfId="7828" xr:uid="{00000000-0005-0000-0000-000077630000}"/>
    <cellStyle name="Vírgula 2 13 2 3 2" xfId="11340" xr:uid="{00000000-0005-0000-0000-000078630000}"/>
    <cellStyle name="Vírgula 2 13 2 3 2 2" xfId="34321" xr:uid="{00000000-0005-0000-0000-000079630000}"/>
    <cellStyle name="Vírgula 2 13 2 3 2 3" xfId="23149" xr:uid="{00000000-0005-0000-0000-00007A630000}"/>
    <cellStyle name="Vírgula 2 13 2 3 3" xfId="30809" xr:uid="{00000000-0005-0000-0000-00007B630000}"/>
    <cellStyle name="Vírgula 2 13 2 3 4" xfId="15488" xr:uid="{00000000-0005-0000-0000-00007C630000}"/>
    <cellStyle name="Vírgula 2 13 2 4" xfId="4952" xr:uid="{00000000-0005-0000-0000-00007D630000}"/>
    <cellStyle name="Vírgula 2 13 2 4 2" xfId="27933" xr:uid="{00000000-0005-0000-0000-00007E630000}"/>
    <cellStyle name="Vírgula 2 13 2 4 3" xfId="19000" xr:uid="{00000000-0005-0000-0000-00007F630000}"/>
    <cellStyle name="Vírgula 2 13 2 5" xfId="24905" xr:uid="{00000000-0005-0000-0000-000080630000}"/>
    <cellStyle name="Vírgula 2 13 2 6" xfId="13732" xr:uid="{00000000-0005-0000-0000-000081630000}"/>
    <cellStyle name="Vírgula 2 13 3" xfId="3044" xr:uid="{00000000-0005-0000-0000-000082630000}"/>
    <cellStyle name="Vírgula 2 13 3 2" xfId="8948" xr:uid="{00000000-0005-0000-0000-000083630000}"/>
    <cellStyle name="Vírgula 2 13 3 2 2" xfId="31929" xr:uid="{00000000-0005-0000-0000-000084630000}"/>
    <cellStyle name="Vírgula 2 13 3 2 3" xfId="20120" xr:uid="{00000000-0005-0000-0000-000085630000}"/>
    <cellStyle name="Vírgula 2 13 3 3" xfId="26025" xr:uid="{00000000-0005-0000-0000-000086630000}"/>
    <cellStyle name="Vírgula 2 13 3 4" xfId="16608" xr:uid="{00000000-0005-0000-0000-000087630000}"/>
    <cellStyle name="Vírgula 2 13 4" xfId="7192" xr:uid="{00000000-0005-0000-0000-000088630000}"/>
    <cellStyle name="Vírgula 2 13 4 2" xfId="10704" xr:uid="{00000000-0005-0000-0000-000089630000}"/>
    <cellStyle name="Vírgula 2 13 4 2 2" xfId="33685" xr:uid="{00000000-0005-0000-0000-00008A630000}"/>
    <cellStyle name="Vírgula 2 13 4 2 3" xfId="22513" xr:uid="{00000000-0005-0000-0000-00008B630000}"/>
    <cellStyle name="Vírgula 2 13 4 3" xfId="30173" xr:uid="{00000000-0005-0000-0000-00008C630000}"/>
    <cellStyle name="Vírgula 2 13 4 4" xfId="14852" xr:uid="{00000000-0005-0000-0000-00008D630000}"/>
    <cellStyle name="Vírgula 2 13 5" xfId="5996" xr:uid="{00000000-0005-0000-0000-00008E630000}"/>
    <cellStyle name="Vírgula 2 13 5 2" xfId="21393" xr:uid="{00000000-0005-0000-0000-00008F630000}"/>
    <cellStyle name="Vírgula 2 13 5 3" xfId="28977" xr:uid="{00000000-0005-0000-0000-000090630000}"/>
    <cellStyle name="Vírgula 2 13 5 4" xfId="13096" xr:uid="{00000000-0005-0000-0000-000091630000}"/>
    <cellStyle name="Vírgula 2 13 6" xfId="4316" xr:uid="{00000000-0005-0000-0000-000092630000}"/>
    <cellStyle name="Vírgula 2 13 6 2" xfId="27297" xr:uid="{00000000-0005-0000-0000-000093630000}"/>
    <cellStyle name="Vírgula 2 13 6 3" xfId="18364" xr:uid="{00000000-0005-0000-0000-000094630000}"/>
    <cellStyle name="Vírgula 2 13 7" xfId="24269" xr:uid="{00000000-0005-0000-0000-000095630000}"/>
    <cellStyle name="Vírgula 2 13 8" xfId="11976" xr:uid="{00000000-0005-0000-0000-000096630000}"/>
    <cellStyle name="Vírgula 2 14" xfId="727" xr:uid="{00000000-0005-0000-0000-000097630000}"/>
    <cellStyle name="Vírgula 2 14 2" xfId="2484" xr:uid="{00000000-0005-0000-0000-000098630000}"/>
    <cellStyle name="Vírgula 2 14 2 2" xfId="8388" xr:uid="{00000000-0005-0000-0000-000099630000}"/>
    <cellStyle name="Vírgula 2 14 2 2 2" xfId="31369" xr:uid="{00000000-0005-0000-0000-00009A630000}"/>
    <cellStyle name="Vírgula 2 14 2 2 3" xfId="19560" xr:uid="{00000000-0005-0000-0000-00009B630000}"/>
    <cellStyle name="Vírgula 2 14 2 3" xfId="25465" xr:uid="{00000000-0005-0000-0000-00009C630000}"/>
    <cellStyle name="Vírgula 2 14 2 4" xfId="16048" xr:uid="{00000000-0005-0000-0000-00009D630000}"/>
    <cellStyle name="Vírgula 2 14 3" xfId="6632" xr:uid="{00000000-0005-0000-0000-00009E630000}"/>
    <cellStyle name="Vírgula 2 14 3 2" xfId="10144" xr:uid="{00000000-0005-0000-0000-00009F630000}"/>
    <cellStyle name="Vírgula 2 14 3 2 2" xfId="33125" xr:uid="{00000000-0005-0000-0000-0000A0630000}"/>
    <cellStyle name="Vírgula 2 14 3 2 3" xfId="21953" xr:uid="{00000000-0005-0000-0000-0000A1630000}"/>
    <cellStyle name="Vírgula 2 14 3 3" xfId="29613" xr:uid="{00000000-0005-0000-0000-0000A2630000}"/>
    <cellStyle name="Vírgula 2 14 3 4" xfId="14292" xr:uid="{00000000-0005-0000-0000-0000A3630000}"/>
    <cellStyle name="Vírgula 2 14 4" xfId="4392" xr:uid="{00000000-0005-0000-0000-0000A4630000}"/>
    <cellStyle name="Vírgula 2 14 4 2" xfId="27373" xr:uid="{00000000-0005-0000-0000-0000A5630000}"/>
    <cellStyle name="Vírgula 2 14 4 3" xfId="17804" xr:uid="{00000000-0005-0000-0000-0000A6630000}"/>
    <cellStyle name="Vírgula 2 14 5" xfId="23709" xr:uid="{00000000-0005-0000-0000-0000A7630000}"/>
    <cellStyle name="Vírgula 2 14 6" xfId="12536" xr:uid="{00000000-0005-0000-0000-0000A8630000}"/>
    <cellStyle name="Vírgula 2 15" xfId="646" xr:uid="{00000000-0005-0000-0000-0000A9630000}"/>
    <cellStyle name="Vírgula 2 15 2" xfId="2404" xr:uid="{00000000-0005-0000-0000-0000AA630000}"/>
    <cellStyle name="Vírgula 2 15 2 2" xfId="8308" xr:uid="{00000000-0005-0000-0000-0000AB630000}"/>
    <cellStyle name="Vírgula 2 15 2 2 2" xfId="31289" xr:uid="{00000000-0005-0000-0000-0000AC630000}"/>
    <cellStyle name="Vírgula 2 15 2 2 3" xfId="19480" xr:uid="{00000000-0005-0000-0000-0000AD630000}"/>
    <cellStyle name="Vírgula 2 15 2 3" xfId="25385" xr:uid="{00000000-0005-0000-0000-0000AE630000}"/>
    <cellStyle name="Vírgula 2 15 2 4" xfId="15968" xr:uid="{00000000-0005-0000-0000-0000AF630000}"/>
    <cellStyle name="Vírgula 2 15 3" xfId="6552" xr:uid="{00000000-0005-0000-0000-0000B0630000}"/>
    <cellStyle name="Vírgula 2 15 3 2" xfId="10064" xr:uid="{00000000-0005-0000-0000-0000B1630000}"/>
    <cellStyle name="Vírgula 2 15 3 2 2" xfId="33045" xr:uid="{00000000-0005-0000-0000-0000B2630000}"/>
    <cellStyle name="Vírgula 2 15 3 2 3" xfId="21873" xr:uid="{00000000-0005-0000-0000-0000B3630000}"/>
    <cellStyle name="Vírgula 2 15 3 3" xfId="29533" xr:uid="{00000000-0005-0000-0000-0000B4630000}"/>
    <cellStyle name="Vírgula 2 15 3 4" xfId="14212" xr:uid="{00000000-0005-0000-0000-0000B5630000}"/>
    <cellStyle name="Vírgula 2 15 4" xfId="5432" xr:uid="{00000000-0005-0000-0000-0000B6630000}"/>
    <cellStyle name="Vírgula 2 15 4 2" xfId="28413" xr:uid="{00000000-0005-0000-0000-0000B7630000}"/>
    <cellStyle name="Vírgula 2 15 4 3" xfId="17724" xr:uid="{00000000-0005-0000-0000-0000B8630000}"/>
    <cellStyle name="Vírgula 2 15 5" xfId="23629" xr:uid="{00000000-0005-0000-0000-0000B9630000}"/>
    <cellStyle name="Vírgula 2 15 6" xfId="12456" xr:uid="{00000000-0005-0000-0000-0000BA630000}"/>
    <cellStyle name="Vírgula 2 16" xfId="1364" xr:uid="{00000000-0005-0000-0000-0000BB630000}"/>
    <cellStyle name="Vírgula 2 16 2" xfId="3120" xr:uid="{00000000-0005-0000-0000-0000BC630000}"/>
    <cellStyle name="Vírgula 2 16 2 2" xfId="9024" xr:uid="{00000000-0005-0000-0000-0000BD630000}"/>
    <cellStyle name="Vírgula 2 16 2 2 2" xfId="32005" xr:uid="{00000000-0005-0000-0000-0000BE630000}"/>
    <cellStyle name="Vírgula 2 16 2 2 3" xfId="20196" xr:uid="{00000000-0005-0000-0000-0000BF630000}"/>
    <cellStyle name="Vírgula 2 16 2 3" xfId="26101" xr:uid="{00000000-0005-0000-0000-0000C0630000}"/>
    <cellStyle name="Vírgula 2 16 2 4" xfId="16684" xr:uid="{00000000-0005-0000-0000-0000C1630000}"/>
    <cellStyle name="Vírgula 2 16 3" xfId="7268" xr:uid="{00000000-0005-0000-0000-0000C2630000}"/>
    <cellStyle name="Vírgula 2 16 3 2" xfId="10780" xr:uid="{00000000-0005-0000-0000-0000C3630000}"/>
    <cellStyle name="Vírgula 2 16 3 2 2" xfId="33761" xr:uid="{00000000-0005-0000-0000-0000C4630000}"/>
    <cellStyle name="Vírgula 2 16 3 2 3" xfId="22589" xr:uid="{00000000-0005-0000-0000-0000C5630000}"/>
    <cellStyle name="Vírgula 2 16 3 3" xfId="30249" xr:uid="{00000000-0005-0000-0000-0000C6630000}"/>
    <cellStyle name="Vírgula 2 16 3 4" xfId="14928" xr:uid="{00000000-0005-0000-0000-0000C7630000}"/>
    <cellStyle name="Vírgula 2 16 4" xfId="6072" xr:uid="{00000000-0005-0000-0000-0000C8630000}"/>
    <cellStyle name="Vírgula 2 16 4 2" xfId="29053" xr:uid="{00000000-0005-0000-0000-0000C9630000}"/>
    <cellStyle name="Vírgula 2 16 4 3" xfId="18440" xr:uid="{00000000-0005-0000-0000-0000CA630000}"/>
    <cellStyle name="Vírgula 2 16 5" xfId="24345" xr:uid="{00000000-0005-0000-0000-0000CB630000}"/>
    <cellStyle name="Vírgula 2 16 6" xfId="13172" xr:uid="{00000000-0005-0000-0000-0000CC630000}"/>
    <cellStyle name="Vírgula 2 17" xfId="641" xr:uid="{00000000-0005-0000-0000-0000CD630000}"/>
    <cellStyle name="Vírgula 2 17 2" xfId="2399" xr:uid="{00000000-0005-0000-0000-0000CE630000}"/>
    <cellStyle name="Vírgula 2 17 2 2" xfId="8303" xr:uid="{00000000-0005-0000-0000-0000CF630000}"/>
    <cellStyle name="Vírgula 2 17 2 2 2" xfId="31284" xr:uid="{00000000-0005-0000-0000-0000D0630000}"/>
    <cellStyle name="Vírgula 2 17 2 2 3" xfId="19475" xr:uid="{00000000-0005-0000-0000-0000D1630000}"/>
    <cellStyle name="Vírgula 2 17 2 3" xfId="25380" xr:uid="{00000000-0005-0000-0000-0000D2630000}"/>
    <cellStyle name="Vírgula 2 17 2 4" xfId="15963" xr:uid="{00000000-0005-0000-0000-0000D3630000}"/>
    <cellStyle name="Vírgula 2 17 3" xfId="6547" xr:uid="{00000000-0005-0000-0000-0000D4630000}"/>
    <cellStyle name="Vírgula 2 17 3 2" xfId="10059" xr:uid="{00000000-0005-0000-0000-0000D5630000}"/>
    <cellStyle name="Vírgula 2 17 3 2 2" xfId="33040" xr:uid="{00000000-0005-0000-0000-0000D6630000}"/>
    <cellStyle name="Vírgula 2 17 3 2 3" xfId="21868" xr:uid="{00000000-0005-0000-0000-0000D7630000}"/>
    <cellStyle name="Vírgula 2 17 3 3" xfId="29528" xr:uid="{00000000-0005-0000-0000-0000D8630000}"/>
    <cellStyle name="Vírgula 2 17 3 4" xfId="14207" xr:uid="{00000000-0005-0000-0000-0000D9630000}"/>
    <cellStyle name="Vírgula 2 17 4" xfId="5427" xr:uid="{00000000-0005-0000-0000-0000DA630000}"/>
    <cellStyle name="Vírgula 2 17 4 2" xfId="28408" xr:uid="{00000000-0005-0000-0000-0000DB630000}"/>
    <cellStyle name="Vírgula 2 17 4 3" xfId="17719" xr:uid="{00000000-0005-0000-0000-0000DC630000}"/>
    <cellStyle name="Vírgula 2 17 5" xfId="23624" xr:uid="{00000000-0005-0000-0000-0000DD630000}"/>
    <cellStyle name="Vírgula 2 17 6" xfId="12451" xr:uid="{00000000-0005-0000-0000-0000DE630000}"/>
    <cellStyle name="Vírgula 2 18" xfId="2000" xr:uid="{00000000-0005-0000-0000-0000DF630000}"/>
    <cellStyle name="Vírgula 2 18 2" xfId="7904" xr:uid="{00000000-0005-0000-0000-0000E0630000}"/>
    <cellStyle name="Vírgula 2 18 2 2" xfId="30885" xr:uid="{00000000-0005-0000-0000-0000E1630000}"/>
    <cellStyle name="Vírgula 2 18 2 3" xfId="19076" xr:uid="{00000000-0005-0000-0000-0000E2630000}"/>
    <cellStyle name="Vírgula 2 18 3" xfId="24981" xr:uid="{00000000-0005-0000-0000-0000E3630000}"/>
    <cellStyle name="Vírgula 2 18 4" xfId="15564" xr:uid="{00000000-0005-0000-0000-0000E4630000}"/>
    <cellStyle name="Vírgula 2 19" xfId="6148" xr:uid="{00000000-0005-0000-0000-0000E5630000}"/>
    <cellStyle name="Vírgula 2 19 2" xfId="9660" xr:uid="{00000000-0005-0000-0000-0000E6630000}"/>
    <cellStyle name="Vírgula 2 19 2 2" xfId="32641" xr:uid="{00000000-0005-0000-0000-0000E7630000}"/>
    <cellStyle name="Vírgula 2 19 2 3" xfId="21469" xr:uid="{00000000-0005-0000-0000-0000E8630000}"/>
    <cellStyle name="Vírgula 2 19 3" xfId="29129" xr:uid="{00000000-0005-0000-0000-0000E9630000}"/>
    <cellStyle name="Vírgula 2 19 4" xfId="13808" xr:uid="{00000000-0005-0000-0000-0000EA630000}"/>
    <cellStyle name="Vírgula 2 2" xfId="12" xr:uid="{00000000-0005-0000-0000-0000EB630000}"/>
    <cellStyle name="Vírgula 2 2 10" xfId="481" xr:uid="{00000000-0005-0000-0000-0000EC630000}"/>
    <cellStyle name="Vírgula 2 2 10 2" xfId="1764" xr:uid="{00000000-0005-0000-0000-0000ED630000}"/>
    <cellStyle name="Vírgula 2 2 10 2 2" xfId="3520" xr:uid="{00000000-0005-0000-0000-0000EE630000}"/>
    <cellStyle name="Vírgula 2 2 10 2 2 2" xfId="9424" xr:uid="{00000000-0005-0000-0000-0000EF630000}"/>
    <cellStyle name="Vírgula 2 2 10 2 2 2 2" xfId="32405" xr:uid="{00000000-0005-0000-0000-0000F0630000}"/>
    <cellStyle name="Vírgula 2 2 10 2 2 2 3" xfId="20596" xr:uid="{00000000-0005-0000-0000-0000F1630000}"/>
    <cellStyle name="Vírgula 2 2 10 2 2 3" xfId="26501" xr:uid="{00000000-0005-0000-0000-0000F2630000}"/>
    <cellStyle name="Vírgula 2 2 10 2 2 4" xfId="17084" xr:uid="{00000000-0005-0000-0000-0000F3630000}"/>
    <cellStyle name="Vírgula 2 2 10 2 3" xfId="7668" xr:uid="{00000000-0005-0000-0000-0000F4630000}"/>
    <cellStyle name="Vírgula 2 2 10 2 3 2" xfId="11180" xr:uid="{00000000-0005-0000-0000-0000F5630000}"/>
    <cellStyle name="Vírgula 2 2 10 2 3 2 2" xfId="34161" xr:uid="{00000000-0005-0000-0000-0000F6630000}"/>
    <cellStyle name="Vírgula 2 2 10 2 3 2 3" xfId="22989" xr:uid="{00000000-0005-0000-0000-0000F7630000}"/>
    <cellStyle name="Vírgula 2 2 10 2 3 3" xfId="30649" xr:uid="{00000000-0005-0000-0000-0000F8630000}"/>
    <cellStyle name="Vírgula 2 2 10 2 3 4" xfId="15328" xr:uid="{00000000-0005-0000-0000-0000F9630000}"/>
    <cellStyle name="Vírgula 2 2 10 2 4" xfId="4792" xr:uid="{00000000-0005-0000-0000-0000FA630000}"/>
    <cellStyle name="Vírgula 2 2 10 2 4 2" xfId="27773" xr:uid="{00000000-0005-0000-0000-0000FB630000}"/>
    <cellStyle name="Vírgula 2 2 10 2 4 3" xfId="18840" xr:uid="{00000000-0005-0000-0000-0000FC630000}"/>
    <cellStyle name="Vírgula 2 2 10 2 5" xfId="24745" xr:uid="{00000000-0005-0000-0000-0000FD630000}"/>
    <cellStyle name="Vírgula 2 2 10 2 6" xfId="13572" xr:uid="{00000000-0005-0000-0000-0000FE630000}"/>
    <cellStyle name="Vírgula 2 2 10 3" xfId="1128" xr:uid="{00000000-0005-0000-0000-0000FF630000}"/>
    <cellStyle name="Vírgula 2 2 10 3 2" xfId="2884" xr:uid="{00000000-0005-0000-0000-000000640000}"/>
    <cellStyle name="Vírgula 2 2 10 3 2 2" xfId="8788" xr:uid="{00000000-0005-0000-0000-000001640000}"/>
    <cellStyle name="Vírgula 2 2 10 3 2 2 2" xfId="31769" xr:uid="{00000000-0005-0000-0000-000002640000}"/>
    <cellStyle name="Vírgula 2 2 10 3 2 2 3" xfId="19960" xr:uid="{00000000-0005-0000-0000-000003640000}"/>
    <cellStyle name="Vírgula 2 2 10 3 2 3" xfId="25865" xr:uid="{00000000-0005-0000-0000-000004640000}"/>
    <cellStyle name="Vírgula 2 2 10 3 2 4" xfId="16448" xr:uid="{00000000-0005-0000-0000-000005640000}"/>
    <cellStyle name="Vírgula 2 2 10 3 3" xfId="7032" xr:uid="{00000000-0005-0000-0000-000006640000}"/>
    <cellStyle name="Vírgula 2 2 10 3 3 2" xfId="10544" xr:uid="{00000000-0005-0000-0000-000007640000}"/>
    <cellStyle name="Vírgula 2 2 10 3 3 2 2" xfId="33525" xr:uid="{00000000-0005-0000-0000-000008640000}"/>
    <cellStyle name="Vírgula 2 2 10 3 3 2 3" xfId="22353" xr:uid="{00000000-0005-0000-0000-000009640000}"/>
    <cellStyle name="Vírgula 2 2 10 3 3 3" xfId="30013" xr:uid="{00000000-0005-0000-0000-00000A640000}"/>
    <cellStyle name="Vírgula 2 2 10 3 3 4" xfId="14692" xr:uid="{00000000-0005-0000-0000-00000B640000}"/>
    <cellStyle name="Vírgula 2 2 10 3 4" xfId="5836" xr:uid="{00000000-0005-0000-0000-00000C640000}"/>
    <cellStyle name="Vírgula 2 2 10 3 4 2" xfId="28817" xr:uid="{00000000-0005-0000-0000-00000D640000}"/>
    <cellStyle name="Vírgula 2 2 10 3 4 3" xfId="18204" xr:uid="{00000000-0005-0000-0000-00000E640000}"/>
    <cellStyle name="Vírgula 2 2 10 3 5" xfId="24109" xr:uid="{00000000-0005-0000-0000-00000F640000}"/>
    <cellStyle name="Vírgula 2 2 10 3 6" xfId="12936" xr:uid="{00000000-0005-0000-0000-000010640000}"/>
    <cellStyle name="Vírgula 2 2 10 4" xfId="2239" xr:uid="{00000000-0005-0000-0000-000011640000}"/>
    <cellStyle name="Vírgula 2 2 10 4 2" xfId="8143" xr:uid="{00000000-0005-0000-0000-000012640000}"/>
    <cellStyle name="Vírgula 2 2 10 4 2 2" xfId="31124" xr:uid="{00000000-0005-0000-0000-000013640000}"/>
    <cellStyle name="Vírgula 2 2 10 4 2 3" xfId="19315" xr:uid="{00000000-0005-0000-0000-000014640000}"/>
    <cellStyle name="Vírgula 2 2 10 4 3" xfId="25220" xr:uid="{00000000-0005-0000-0000-000015640000}"/>
    <cellStyle name="Vírgula 2 2 10 4 4" xfId="15803" xr:uid="{00000000-0005-0000-0000-000016640000}"/>
    <cellStyle name="Vírgula 2 2 10 5" xfId="6387" xr:uid="{00000000-0005-0000-0000-000017640000}"/>
    <cellStyle name="Vírgula 2 2 10 5 2" xfId="9899" xr:uid="{00000000-0005-0000-0000-000018640000}"/>
    <cellStyle name="Vírgula 2 2 10 5 2 2" xfId="32880" xr:uid="{00000000-0005-0000-0000-000019640000}"/>
    <cellStyle name="Vírgula 2 2 10 5 2 3" xfId="21708" xr:uid="{00000000-0005-0000-0000-00001A640000}"/>
    <cellStyle name="Vírgula 2 2 10 5 3" xfId="29368" xr:uid="{00000000-0005-0000-0000-00001B640000}"/>
    <cellStyle name="Vírgula 2 2 10 5 4" xfId="14047" xr:uid="{00000000-0005-0000-0000-00001C640000}"/>
    <cellStyle name="Vírgula 2 2 10 6" xfId="5267" xr:uid="{00000000-0005-0000-0000-00001D640000}"/>
    <cellStyle name="Vírgula 2 2 10 6 2" xfId="21071" xr:uid="{00000000-0005-0000-0000-00001E640000}"/>
    <cellStyle name="Vírgula 2 2 10 6 3" xfId="28248" xr:uid="{00000000-0005-0000-0000-00001F640000}"/>
    <cellStyle name="Vírgula 2 2 10 6 4" xfId="12291" xr:uid="{00000000-0005-0000-0000-000020640000}"/>
    <cellStyle name="Vírgula 2 2 10 7" xfId="4156" xr:uid="{00000000-0005-0000-0000-000021640000}"/>
    <cellStyle name="Vírgula 2 2 10 7 2" xfId="27137" xr:uid="{00000000-0005-0000-0000-000022640000}"/>
    <cellStyle name="Vírgula 2 2 10 7 3" xfId="17559" xr:uid="{00000000-0005-0000-0000-000023640000}"/>
    <cellStyle name="Vírgula 2 2 10 8" xfId="23464" xr:uid="{00000000-0005-0000-0000-000024640000}"/>
    <cellStyle name="Vírgula 2 2 10 9" xfId="11816" xr:uid="{00000000-0005-0000-0000-000025640000}"/>
    <cellStyle name="Vírgula 2 2 11" xfId="890" xr:uid="{00000000-0005-0000-0000-000026640000}"/>
    <cellStyle name="Vírgula 2 2 11 2" xfId="1526" xr:uid="{00000000-0005-0000-0000-000027640000}"/>
    <cellStyle name="Vírgula 2 2 11 2 2" xfId="3282" xr:uid="{00000000-0005-0000-0000-000028640000}"/>
    <cellStyle name="Vírgula 2 2 11 2 2 2" xfId="9186" xr:uid="{00000000-0005-0000-0000-000029640000}"/>
    <cellStyle name="Vírgula 2 2 11 2 2 2 2" xfId="32167" xr:uid="{00000000-0005-0000-0000-00002A640000}"/>
    <cellStyle name="Vírgula 2 2 11 2 2 2 3" xfId="20358" xr:uid="{00000000-0005-0000-0000-00002B640000}"/>
    <cellStyle name="Vírgula 2 2 11 2 2 3" xfId="26263" xr:uid="{00000000-0005-0000-0000-00002C640000}"/>
    <cellStyle name="Vírgula 2 2 11 2 2 4" xfId="16846" xr:uid="{00000000-0005-0000-0000-00002D640000}"/>
    <cellStyle name="Vírgula 2 2 11 2 3" xfId="7430" xr:uid="{00000000-0005-0000-0000-00002E640000}"/>
    <cellStyle name="Vírgula 2 2 11 2 3 2" xfId="10942" xr:uid="{00000000-0005-0000-0000-00002F640000}"/>
    <cellStyle name="Vírgula 2 2 11 2 3 2 2" xfId="33923" xr:uid="{00000000-0005-0000-0000-000030640000}"/>
    <cellStyle name="Vírgula 2 2 11 2 3 2 3" xfId="22751" xr:uid="{00000000-0005-0000-0000-000031640000}"/>
    <cellStyle name="Vírgula 2 2 11 2 3 3" xfId="30411" xr:uid="{00000000-0005-0000-0000-000032640000}"/>
    <cellStyle name="Vírgula 2 2 11 2 3 4" xfId="15090" xr:uid="{00000000-0005-0000-0000-000033640000}"/>
    <cellStyle name="Vírgula 2 2 11 2 4" xfId="4554" xr:uid="{00000000-0005-0000-0000-000034640000}"/>
    <cellStyle name="Vírgula 2 2 11 2 4 2" xfId="27535" xr:uid="{00000000-0005-0000-0000-000035640000}"/>
    <cellStyle name="Vírgula 2 2 11 2 4 3" xfId="18602" xr:uid="{00000000-0005-0000-0000-000036640000}"/>
    <cellStyle name="Vírgula 2 2 11 2 5" xfId="24507" xr:uid="{00000000-0005-0000-0000-000037640000}"/>
    <cellStyle name="Vírgula 2 2 11 2 6" xfId="13334" xr:uid="{00000000-0005-0000-0000-000038640000}"/>
    <cellStyle name="Vírgula 2 2 11 3" xfId="2646" xr:uid="{00000000-0005-0000-0000-000039640000}"/>
    <cellStyle name="Vírgula 2 2 11 3 2" xfId="8550" xr:uid="{00000000-0005-0000-0000-00003A640000}"/>
    <cellStyle name="Vírgula 2 2 11 3 2 2" xfId="31531" xr:uid="{00000000-0005-0000-0000-00003B640000}"/>
    <cellStyle name="Vírgula 2 2 11 3 2 3" xfId="19722" xr:uid="{00000000-0005-0000-0000-00003C640000}"/>
    <cellStyle name="Vírgula 2 2 11 3 3" xfId="25627" xr:uid="{00000000-0005-0000-0000-00003D640000}"/>
    <cellStyle name="Vírgula 2 2 11 3 4" xfId="16210" xr:uid="{00000000-0005-0000-0000-00003E640000}"/>
    <cellStyle name="Vírgula 2 2 11 4" xfId="6794" xr:uid="{00000000-0005-0000-0000-00003F640000}"/>
    <cellStyle name="Vírgula 2 2 11 4 2" xfId="10306" xr:uid="{00000000-0005-0000-0000-000040640000}"/>
    <cellStyle name="Vírgula 2 2 11 4 2 2" xfId="33287" xr:uid="{00000000-0005-0000-0000-000041640000}"/>
    <cellStyle name="Vírgula 2 2 11 4 2 3" xfId="22115" xr:uid="{00000000-0005-0000-0000-000042640000}"/>
    <cellStyle name="Vírgula 2 2 11 4 3" xfId="29775" xr:uid="{00000000-0005-0000-0000-000043640000}"/>
    <cellStyle name="Vírgula 2 2 11 4 4" xfId="14454" xr:uid="{00000000-0005-0000-0000-000044640000}"/>
    <cellStyle name="Vírgula 2 2 11 5" xfId="5598" xr:uid="{00000000-0005-0000-0000-000045640000}"/>
    <cellStyle name="Vírgula 2 2 11 5 2" xfId="21232" xr:uid="{00000000-0005-0000-0000-000046640000}"/>
    <cellStyle name="Vírgula 2 2 11 5 3" xfId="28579" xr:uid="{00000000-0005-0000-0000-000047640000}"/>
    <cellStyle name="Vírgula 2 2 11 5 4" xfId="12698" xr:uid="{00000000-0005-0000-0000-000048640000}"/>
    <cellStyle name="Vírgula 2 2 11 6" xfId="3918" xr:uid="{00000000-0005-0000-0000-000049640000}"/>
    <cellStyle name="Vírgula 2 2 11 6 2" xfId="26899" xr:uid="{00000000-0005-0000-0000-00004A640000}"/>
    <cellStyle name="Vírgula 2 2 11 6 3" xfId="17966" xr:uid="{00000000-0005-0000-0000-00004B640000}"/>
    <cellStyle name="Vírgula 2 2 11 7" xfId="23871" xr:uid="{00000000-0005-0000-0000-00004C640000}"/>
    <cellStyle name="Vírgula 2 2 11 8" xfId="11578" xr:uid="{00000000-0005-0000-0000-00004D640000}"/>
    <cellStyle name="Vírgula 2 2 12" xfId="1289" xr:uid="{00000000-0005-0000-0000-00004E640000}"/>
    <cellStyle name="Vírgula 2 2 12 2" xfId="1925" xr:uid="{00000000-0005-0000-0000-00004F640000}"/>
    <cellStyle name="Vírgula 2 2 12 2 2" xfId="3681" xr:uid="{00000000-0005-0000-0000-000050640000}"/>
    <cellStyle name="Vírgula 2 2 12 2 2 2" xfId="9585" xr:uid="{00000000-0005-0000-0000-000051640000}"/>
    <cellStyle name="Vírgula 2 2 12 2 2 2 2" xfId="32566" xr:uid="{00000000-0005-0000-0000-000052640000}"/>
    <cellStyle name="Vírgula 2 2 12 2 2 2 3" xfId="20757" xr:uid="{00000000-0005-0000-0000-000053640000}"/>
    <cellStyle name="Vírgula 2 2 12 2 2 3" xfId="26662" xr:uid="{00000000-0005-0000-0000-000054640000}"/>
    <cellStyle name="Vírgula 2 2 12 2 2 4" xfId="17245" xr:uid="{00000000-0005-0000-0000-000055640000}"/>
    <cellStyle name="Vírgula 2 2 12 2 3" xfId="7829" xr:uid="{00000000-0005-0000-0000-000056640000}"/>
    <cellStyle name="Vírgula 2 2 12 2 3 2" xfId="11341" xr:uid="{00000000-0005-0000-0000-000057640000}"/>
    <cellStyle name="Vírgula 2 2 12 2 3 2 2" xfId="34322" xr:uid="{00000000-0005-0000-0000-000058640000}"/>
    <cellStyle name="Vírgula 2 2 12 2 3 2 3" xfId="23150" xr:uid="{00000000-0005-0000-0000-000059640000}"/>
    <cellStyle name="Vírgula 2 2 12 2 3 3" xfId="30810" xr:uid="{00000000-0005-0000-0000-00005A640000}"/>
    <cellStyle name="Vírgula 2 2 12 2 3 4" xfId="15489" xr:uid="{00000000-0005-0000-0000-00005B640000}"/>
    <cellStyle name="Vírgula 2 2 12 2 4" xfId="4953" xr:uid="{00000000-0005-0000-0000-00005C640000}"/>
    <cellStyle name="Vírgula 2 2 12 2 4 2" xfId="27934" xr:uid="{00000000-0005-0000-0000-00005D640000}"/>
    <cellStyle name="Vírgula 2 2 12 2 4 3" xfId="19001" xr:uid="{00000000-0005-0000-0000-00005E640000}"/>
    <cellStyle name="Vírgula 2 2 12 2 5" xfId="24906" xr:uid="{00000000-0005-0000-0000-00005F640000}"/>
    <cellStyle name="Vírgula 2 2 12 2 6" xfId="13733" xr:uid="{00000000-0005-0000-0000-000060640000}"/>
    <cellStyle name="Vírgula 2 2 12 3" xfId="3045" xr:uid="{00000000-0005-0000-0000-000061640000}"/>
    <cellStyle name="Vírgula 2 2 12 3 2" xfId="8949" xr:uid="{00000000-0005-0000-0000-000062640000}"/>
    <cellStyle name="Vírgula 2 2 12 3 2 2" xfId="31930" xr:uid="{00000000-0005-0000-0000-000063640000}"/>
    <cellStyle name="Vírgula 2 2 12 3 2 3" xfId="20121" xr:uid="{00000000-0005-0000-0000-000064640000}"/>
    <cellStyle name="Vírgula 2 2 12 3 3" xfId="26026" xr:uid="{00000000-0005-0000-0000-000065640000}"/>
    <cellStyle name="Vírgula 2 2 12 3 4" xfId="16609" xr:uid="{00000000-0005-0000-0000-000066640000}"/>
    <cellStyle name="Vírgula 2 2 12 4" xfId="7193" xr:uid="{00000000-0005-0000-0000-000067640000}"/>
    <cellStyle name="Vírgula 2 2 12 4 2" xfId="10705" xr:uid="{00000000-0005-0000-0000-000068640000}"/>
    <cellStyle name="Vírgula 2 2 12 4 2 2" xfId="33686" xr:uid="{00000000-0005-0000-0000-000069640000}"/>
    <cellStyle name="Vírgula 2 2 12 4 2 3" xfId="22514" xr:uid="{00000000-0005-0000-0000-00006A640000}"/>
    <cellStyle name="Vírgula 2 2 12 4 3" xfId="30174" xr:uid="{00000000-0005-0000-0000-00006B640000}"/>
    <cellStyle name="Vírgula 2 2 12 4 4" xfId="14853" xr:uid="{00000000-0005-0000-0000-00006C640000}"/>
    <cellStyle name="Vírgula 2 2 12 5" xfId="5997" xr:uid="{00000000-0005-0000-0000-00006D640000}"/>
    <cellStyle name="Vírgula 2 2 12 5 2" xfId="21394" xr:uid="{00000000-0005-0000-0000-00006E640000}"/>
    <cellStyle name="Vírgula 2 2 12 5 3" xfId="28978" xr:uid="{00000000-0005-0000-0000-00006F640000}"/>
    <cellStyle name="Vírgula 2 2 12 5 4" xfId="13097" xr:uid="{00000000-0005-0000-0000-000070640000}"/>
    <cellStyle name="Vírgula 2 2 12 6" xfId="4317" xr:uid="{00000000-0005-0000-0000-000071640000}"/>
    <cellStyle name="Vírgula 2 2 12 6 2" xfId="27298" xr:uid="{00000000-0005-0000-0000-000072640000}"/>
    <cellStyle name="Vírgula 2 2 12 6 3" xfId="18365" xr:uid="{00000000-0005-0000-0000-000073640000}"/>
    <cellStyle name="Vírgula 2 2 12 7" xfId="24270" xr:uid="{00000000-0005-0000-0000-000074640000}"/>
    <cellStyle name="Vírgula 2 2 12 8" xfId="11977" xr:uid="{00000000-0005-0000-0000-000075640000}"/>
    <cellStyle name="Vírgula 2 2 13" xfId="728" xr:uid="{00000000-0005-0000-0000-000076640000}"/>
    <cellStyle name="Vírgula 2 2 13 2" xfId="2485" xr:uid="{00000000-0005-0000-0000-000077640000}"/>
    <cellStyle name="Vírgula 2 2 13 2 2" xfId="8389" xr:uid="{00000000-0005-0000-0000-000078640000}"/>
    <cellStyle name="Vírgula 2 2 13 2 2 2" xfId="31370" xr:uid="{00000000-0005-0000-0000-000079640000}"/>
    <cellStyle name="Vírgula 2 2 13 2 2 3" xfId="19561" xr:uid="{00000000-0005-0000-0000-00007A640000}"/>
    <cellStyle name="Vírgula 2 2 13 2 3" xfId="25466" xr:uid="{00000000-0005-0000-0000-00007B640000}"/>
    <cellStyle name="Vírgula 2 2 13 2 4" xfId="16049" xr:uid="{00000000-0005-0000-0000-00007C640000}"/>
    <cellStyle name="Vírgula 2 2 13 3" xfId="6633" xr:uid="{00000000-0005-0000-0000-00007D640000}"/>
    <cellStyle name="Vírgula 2 2 13 3 2" xfId="10145" xr:uid="{00000000-0005-0000-0000-00007E640000}"/>
    <cellStyle name="Vírgula 2 2 13 3 2 2" xfId="33126" xr:uid="{00000000-0005-0000-0000-00007F640000}"/>
    <cellStyle name="Vírgula 2 2 13 3 2 3" xfId="21954" xr:uid="{00000000-0005-0000-0000-000080640000}"/>
    <cellStyle name="Vírgula 2 2 13 3 3" xfId="29614" xr:uid="{00000000-0005-0000-0000-000081640000}"/>
    <cellStyle name="Vírgula 2 2 13 3 4" xfId="14293" xr:uid="{00000000-0005-0000-0000-000082640000}"/>
    <cellStyle name="Vírgula 2 2 13 4" xfId="4393" xr:uid="{00000000-0005-0000-0000-000083640000}"/>
    <cellStyle name="Vírgula 2 2 13 4 2" xfId="27374" xr:uid="{00000000-0005-0000-0000-000084640000}"/>
    <cellStyle name="Vírgula 2 2 13 4 3" xfId="17805" xr:uid="{00000000-0005-0000-0000-000085640000}"/>
    <cellStyle name="Vírgula 2 2 13 5" xfId="23710" xr:uid="{00000000-0005-0000-0000-000086640000}"/>
    <cellStyle name="Vírgula 2 2 13 6" xfId="12537" xr:uid="{00000000-0005-0000-0000-000087640000}"/>
    <cellStyle name="Vírgula 2 2 14" xfId="647" xr:uid="{00000000-0005-0000-0000-000088640000}"/>
    <cellStyle name="Vírgula 2 2 14 2" xfId="2405" xr:uid="{00000000-0005-0000-0000-000089640000}"/>
    <cellStyle name="Vírgula 2 2 14 2 2" xfId="8309" xr:uid="{00000000-0005-0000-0000-00008A640000}"/>
    <cellStyle name="Vírgula 2 2 14 2 2 2" xfId="31290" xr:uid="{00000000-0005-0000-0000-00008B640000}"/>
    <cellStyle name="Vírgula 2 2 14 2 2 3" xfId="19481" xr:uid="{00000000-0005-0000-0000-00008C640000}"/>
    <cellStyle name="Vírgula 2 2 14 2 3" xfId="25386" xr:uid="{00000000-0005-0000-0000-00008D640000}"/>
    <cellStyle name="Vírgula 2 2 14 2 4" xfId="15969" xr:uid="{00000000-0005-0000-0000-00008E640000}"/>
    <cellStyle name="Vírgula 2 2 14 3" xfId="6553" xr:uid="{00000000-0005-0000-0000-00008F640000}"/>
    <cellStyle name="Vírgula 2 2 14 3 2" xfId="10065" xr:uid="{00000000-0005-0000-0000-000090640000}"/>
    <cellStyle name="Vírgula 2 2 14 3 2 2" xfId="33046" xr:uid="{00000000-0005-0000-0000-000091640000}"/>
    <cellStyle name="Vírgula 2 2 14 3 2 3" xfId="21874" xr:uid="{00000000-0005-0000-0000-000092640000}"/>
    <cellStyle name="Vírgula 2 2 14 3 3" xfId="29534" xr:uid="{00000000-0005-0000-0000-000093640000}"/>
    <cellStyle name="Vírgula 2 2 14 3 4" xfId="14213" xr:uid="{00000000-0005-0000-0000-000094640000}"/>
    <cellStyle name="Vírgula 2 2 14 4" xfId="5433" xr:uid="{00000000-0005-0000-0000-000095640000}"/>
    <cellStyle name="Vírgula 2 2 14 4 2" xfId="28414" xr:uid="{00000000-0005-0000-0000-000096640000}"/>
    <cellStyle name="Vírgula 2 2 14 4 3" xfId="17725" xr:uid="{00000000-0005-0000-0000-000097640000}"/>
    <cellStyle name="Vírgula 2 2 14 5" xfId="23630" xr:uid="{00000000-0005-0000-0000-000098640000}"/>
    <cellStyle name="Vírgula 2 2 14 6" xfId="12457" xr:uid="{00000000-0005-0000-0000-000099640000}"/>
    <cellStyle name="Vírgula 2 2 15" xfId="1365" xr:uid="{00000000-0005-0000-0000-00009A640000}"/>
    <cellStyle name="Vírgula 2 2 15 2" xfId="3121" xr:uid="{00000000-0005-0000-0000-00009B640000}"/>
    <cellStyle name="Vírgula 2 2 15 2 2" xfId="9025" xr:uid="{00000000-0005-0000-0000-00009C640000}"/>
    <cellStyle name="Vírgula 2 2 15 2 2 2" xfId="32006" xr:uid="{00000000-0005-0000-0000-00009D640000}"/>
    <cellStyle name="Vírgula 2 2 15 2 2 3" xfId="20197" xr:uid="{00000000-0005-0000-0000-00009E640000}"/>
    <cellStyle name="Vírgula 2 2 15 2 3" xfId="26102" xr:uid="{00000000-0005-0000-0000-00009F640000}"/>
    <cellStyle name="Vírgula 2 2 15 2 4" xfId="16685" xr:uid="{00000000-0005-0000-0000-0000A0640000}"/>
    <cellStyle name="Vírgula 2 2 15 3" xfId="7269" xr:uid="{00000000-0005-0000-0000-0000A1640000}"/>
    <cellStyle name="Vírgula 2 2 15 3 2" xfId="10781" xr:uid="{00000000-0005-0000-0000-0000A2640000}"/>
    <cellStyle name="Vírgula 2 2 15 3 2 2" xfId="33762" xr:uid="{00000000-0005-0000-0000-0000A3640000}"/>
    <cellStyle name="Vírgula 2 2 15 3 2 3" xfId="22590" xr:uid="{00000000-0005-0000-0000-0000A4640000}"/>
    <cellStyle name="Vírgula 2 2 15 3 3" xfId="30250" xr:uid="{00000000-0005-0000-0000-0000A5640000}"/>
    <cellStyle name="Vírgula 2 2 15 3 4" xfId="14929" xr:uid="{00000000-0005-0000-0000-0000A6640000}"/>
    <cellStyle name="Vírgula 2 2 15 4" xfId="6073" xr:uid="{00000000-0005-0000-0000-0000A7640000}"/>
    <cellStyle name="Vírgula 2 2 15 4 2" xfId="29054" xr:uid="{00000000-0005-0000-0000-0000A8640000}"/>
    <cellStyle name="Vírgula 2 2 15 4 3" xfId="18441" xr:uid="{00000000-0005-0000-0000-0000A9640000}"/>
    <cellStyle name="Vírgula 2 2 15 5" xfId="24346" xr:uid="{00000000-0005-0000-0000-0000AA640000}"/>
    <cellStyle name="Vírgula 2 2 15 6" xfId="13173" xr:uid="{00000000-0005-0000-0000-0000AB640000}"/>
    <cellStyle name="Vírgula 2 2 16" xfId="642" xr:uid="{00000000-0005-0000-0000-0000AC640000}"/>
    <cellStyle name="Vírgula 2 2 16 2" xfId="2400" xr:uid="{00000000-0005-0000-0000-0000AD640000}"/>
    <cellStyle name="Vírgula 2 2 16 2 2" xfId="8304" xr:uid="{00000000-0005-0000-0000-0000AE640000}"/>
    <cellStyle name="Vírgula 2 2 16 2 2 2" xfId="31285" xr:uid="{00000000-0005-0000-0000-0000AF640000}"/>
    <cellStyle name="Vírgula 2 2 16 2 2 3" xfId="19476" xr:uid="{00000000-0005-0000-0000-0000B0640000}"/>
    <cellStyle name="Vírgula 2 2 16 2 3" xfId="25381" xr:uid="{00000000-0005-0000-0000-0000B1640000}"/>
    <cellStyle name="Vírgula 2 2 16 2 4" xfId="15964" xr:uid="{00000000-0005-0000-0000-0000B2640000}"/>
    <cellStyle name="Vírgula 2 2 16 3" xfId="6548" xr:uid="{00000000-0005-0000-0000-0000B3640000}"/>
    <cellStyle name="Vírgula 2 2 16 3 2" xfId="10060" xr:uid="{00000000-0005-0000-0000-0000B4640000}"/>
    <cellStyle name="Vírgula 2 2 16 3 2 2" xfId="33041" xr:uid="{00000000-0005-0000-0000-0000B5640000}"/>
    <cellStyle name="Vírgula 2 2 16 3 2 3" xfId="21869" xr:uid="{00000000-0005-0000-0000-0000B6640000}"/>
    <cellStyle name="Vírgula 2 2 16 3 3" xfId="29529" xr:uid="{00000000-0005-0000-0000-0000B7640000}"/>
    <cellStyle name="Vírgula 2 2 16 3 4" xfId="14208" xr:uid="{00000000-0005-0000-0000-0000B8640000}"/>
    <cellStyle name="Vírgula 2 2 16 4" xfId="5428" xr:uid="{00000000-0005-0000-0000-0000B9640000}"/>
    <cellStyle name="Vírgula 2 2 16 4 2" xfId="28409" xr:uid="{00000000-0005-0000-0000-0000BA640000}"/>
    <cellStyle name="Vírgula 2 2 16 4 3" xfId="17720" xr:uid="{00000000-0005-0000-0000-0000BB640000}"/>
    <cellStyle name="Vírgula 2 2 16 5" xfId="23625" xr:uid="{00000000-0005-0000-0000-0000BC640000}"/>
    <cellStyle name="Vírgula 2 2 16 6" xfId="12452" xr:uid="{00000000-0005-0000-0000-0000BD640000}"/>
    <cellStyle name="Vírgula 2 2 17" xfId="2001" xr:uid="{00000000-0005-0000-0000-0000BE640000}"/>
    <cellStyle name="Vírgula 2 2 17 2" xfId="7905" xr:uid="{00000000-0005-0000-0000-0000BF640000}"/>
    <cellStyle name="Vírgula 2 2 17 2 2" xfId="30886" xr:uid="{00000000-0005-0000-0000-0000C0640000}"/>
    <cellStyle name="Vírgula 2 2 17 2 3" xfId="19077" xr:uid="{00000000-0005-0000-0000-0000C1640000}"/>
    <cellStyle name="Vírgula 2 2 17 3" xfId="24982" xr:uid="{00000000-0005-0000-0000-0000C2640000}"/>
    <cellStyle name="Vírgula 2 2 17 4" xfId="15565" xr:uid="{00000000-0005-0000-0000-0000C3640000}"/>
    <cellStyle name="Vírgula 2 2 18" xfId="6149" xr:uid="{00000000-0005-0000-0000-0000C4640000}"/>
    <cellStyle name="Vírgula 2 2 18 2" xfId="9661" xr:uid="{00000000-0005-0000-0000-0000C5640000}"/>
    <cellStyle name="Vírgula 2 2 18 2 2" xfId="32642" xr:uid="{00000000-0005-0000-0000-0000C6640000}"/>
    <cellStyle name="Vírgula 2 2 18 2 3" xfId="21470" xr:uid="{00000000-0005-0000-0000-0000C7640000}"/>
    <cellStyle name="Vírgula 2 2 18 3" xfId="29130" xr:uid="{00000000-0005-0000-0000-0000C8640000}"/>
    <cellStyle name="Vírgula 2 2 18 4" xfId="13809" xr:uid="{00000000-0005-0000-0000-0000C9640000}"/>
    <cellStyle name="Vírgula 2 2 19" xfId="5029" xr:uid="{00000000-0005-0000-0000-0000CA640000}"/>
    <cellStyle name="Vírgula 2 2 19 2" xfId="20833" xr:uid="{00000000-0005-0000-0000-0000CB640000}"/>
    <cellStyle name="Vírgula 2 2 19 3" xfId="28010" xr:uid="{00000000-0005-0000-0000-0000CC640000}"/>
    <cellStyle name="Vírgula 2 2 19 4" xfId="12053" xr:uid="{00000000-0005-0000-0000-0000CD640000}"/>
    <cellStyle name="Vírgula 2 2 2" xfId="16" xr:uid="{00000000-0005-0000-0000-0000CE640000}"/>
    <cellStyle name="Vírgula 2 2 2 2" xfId="247" xr:uid="{00000000-0005-0000-0000-0000CF640000}"/>
    <cellStyle name="Vírgula 2 2 2 2 10" xfId="2037" xr:uid="{00000000-0005-0000-0000-0000D0640000}"/>
    <cellStyle name="Vírgula 2 2 2 2 10 2" xfId="7941" xr:uid="{00000000-0005-0000-0000-0000D1640000}"/>
    <cellStyle name="Vírgula 2 2 2 2 10 2 2" xfId="30922" xr:uid="{00000000-0005-0000-0000-0000D2640000}"/>
    <cellStyle name="Vírgula 2 2 2 2 10 2 3" xfId="19113" xr:uid="{00000000-0005-0000-0000-0000D3640000}"/>
    <cellStyle name="Vírgula 2 2 2 2 10 3" xfId="25018" xr:uid="{00000000-0005-0000-0000-0000D4640000}"/>
    <cellStyle name="Vírgula 2 2 2 2 10 4" xfId="15601" xr:uid="{00000000-0005-0000-0000-0000D5640000}"/>
    <cellStyle name="Vírgula 2 2 2 2 11" xfId="6185" xr:uid="{00000000-0005-0000-0000-0000D6640000}"/>
    <cellStyle name="Vírgula 2 2 2 2 11 2" xfId="9697" xr:uid="{00000000-0005-0000-0000-0000D7640000}"/>
    <cellStyle name="Vírgula 2 2 2 2 11 2 2" xfId="32678" xr:uid="{00000000-0005-0000-0000-0000D8640000}"/>
    <cellStyle name="Vírgula 2 2 2 2 11 2 3" xfId="21506" xr:uid="{00000000-0005-0000-0000-0000D9640000}"/>
    <cellStyle name="Vírgula 2 2 2 2 11 3" xfId="29166" xr:uid="{00000000-0005-0000-0000-0000DA640000}"/>
    <cellStyle name="Vírgula 2 2 2 2 11 4" xfId="13845" xr:uid="{00000000-0005-0000-0000-0000DB640000}"/>
    <cellStyle name="Vírgula 2 2 2 2 12" xfId="5065" xr:uid="{00000000-0005-0000-0000-0000DC640000}"/>
    <cellStyle name="Vírgula 2 2 2 2 12 2" xfId="20869" xr:uid="{00000000-0005-0000-0000-0000DD640000}"/>
    <cellStyle name="Vírgula 2 2 2 2 12 3" xfId="28046" xr:uid="{00000000-0005-0000-0000-0000DE640000}"/>
    <cellStyle name="Vírgula 2 2 2 2 12 4" xfId="12089" xr:uid="{00000000-0005-0000-0000-0000DF640000}"/>
    <cellStyle name="Vírgula 2 2 2 2 13" xfId="3784" xr:uid="{00000000-0005-0000-0000-0000E0640000}"/>
    <cellStyle name="Vírgula 2 2 2 2 13 2" xfId="26765" xr:uid="{00000000-0005-0000-0000-0000E1640000}"/>
    <cellStyle name="Vírgula 2 2 2 2 13 3" xfId="17357" xr:uid="{00000000-0005-0000-0000-0000E2640000}"/>
    <cellStyle name="Vírgula 2 2 2 2 14" xfId="23262" xr:uid="{00000000-0005-0000-0000-0000E3640000}"/>
    <cellStyle name="Vírgula 2 2 2 2 15" xfId="11444" xr:uid="{00000000-0005-0000-0000-0000E4640000}"/>
    <cellStyle name="Vírgula 2 2 2 2 2" xfId="432" xr:uid="{00000000-0005-0000-0000-0000E5640000}"/>
    <cellStyle name="Vírgula 2 2 2 2 2 10" xfId="23415" xr:uid="{00000000-0005-0000-0000-0000E6640000}"/>
    <cellStyle name="Vírgula 2 2 2 2 2 11" xfId="11529" xr:uid="{00000000-0005-0000-0000-0000E7640000}"/>
    <cellStyle name="Vírgula 2 2 2 2 2 2" xfId="593" xr:uid="{00000000-0005-0000-0000-0000E8640000}"/>
    <cellStyle name="Vírgula 2 2 2 2 2 2 2" xfId="1876" xr:uid="{00000000-0005-0000-0000-0000E9640000}"/>
    <cellStyle name="Vírgula 2 2 2 2 2 2 2 2" xfId="3632" xr:uid="{00000000-0005-0000-0000-0000EA640000}"/>
    <cellStyle name="Vírgula 2 2 2 2 2 2 2 2 2" xfId="9536" xr:uid="{00000000-0005-0000-0000-0000EB640000}"/>
    <cellStyle name="Vírgula 2 2 2 2 2 2 2 2 2 2" xfId="32517" xr:uid="{00000000-0005-0000-0000-0000EC640000}"/>
    <cellStyle name="Vírgula 2 2 2 2 2 2 2 2 2 3" xfId="20708" xr:uid="{00000000-0005-0000-0000-0000ED640000}"/>
    <cellStyle name="Vírgula 2 2 2 2 2 2 2 2 3" xfId="26613" xr:uid="{00000000-0005-0000-0000-0000EE640000}"/>
    <cellStyle name="Vírgula 2 2 2 2 2 2 2 2 4" xfId="17196" xr:uid="{00000000-0005-0000-0000-0000EF640000}"/>
    <cellStyle name="Vírgula 2 2 2 2 2 2 2 3" xfId="7780" xr:uid="{00000000-0005-0000-0000-0000F0640000}"/>
    <cellStyle name="Vírgula 2 2 2 2 2 2 2 3 2" xfId="11292" xr:uid="{00000000-0005-0000-0000-0000F1640000}"/>
    <cellStyle name="Vírgula 2 2 2 2 2 2 2 3 2 2" xfId="34273" xr:uid="{00000000-0005-0000-0000-0000F2640000}"/>
    <cellStyle name="Vírgula 2 2 2 2 2 2 2 3 2 3" xfId="23101" xr:uid="{00000000-0005-0000-0000-0000F3640000}"/>
    <cellStyle name="Vírgula 2 2 2 2 2 2 2 3 3" xfId="30761" xr:uid="{00000000-0005-0000-0000-0000F4640000}"/>
    <cellStyle name="Vírgula 2 2 2 2 2 2 2 3 4" xfId="15440" xr:uid="{00000000-0005-0000-0000-0000F5640000}"/>
    <cellStyle name="Vírgula 2 2 2 2 2 2 2 4" xfId="4904" xr:uid="{00000000-0005-0000-0000-0000F6640000}"/>
    <cellStyle name="Vírgula 2 2 2 2 2 2 2 4 2" xfId="27885" xr:uid="{00000000-0005-0000-0000-0000F7640000}"/>
    <cellStyle name="Vírgula 2 2 2 2 2 2 2 4 3" xfId="18952" xr:uid="{00000000-0005-0000-0000-0000F8640000}"/>
    <cellStyle name="Vírgula 2 2 2 2 2 2 2 5" xfId="24857" xr:uid="{00000000-0005-0000-0000-0000F9640000}"/>
    <cellStyle name="Vírgula 2 2 2 2 2 2 2 6" xfId="13684" xr:uid="{00000000-0005-0000-0000-0000FA640000}"/>
    <cellStyle name="Vírgula 2 2 2 2 2 2 3" xfId="1240" xr:uid="{00000000-0005-0000-0000-0000FB640000}"/>
    <cellStyle name="Vírgula 2 2 2 2 2 2 3 2" xfId="2996" xr:uid="{00000000-0005-0000-0000-0000FC640000}"/>
    <cellStyle name="Vírgula 2 2 2 2 2 2 3 2 2" xfId="8900" xr:uid="{00000000-0005-0000-0000-0000FD640000}"/>
    <cellStyle name="Vírgula 2 2 2 2 2 2 3 2 2 2" xfId="31881" xr:uid="{00000000-0005-0000-0000-0000FE640000}"/>
    <cellStyle name="Vírgula 2 2 2 2 2 2 3 2 2 3" xfId="20072" xr:uid="{00000000-0005-0000-0000-0000FF640000}"/>
    <cellStyle name="Vírgula 2 2 2 2 2 2 3 2 3" xfId="25977" xr:uid="{00000000-0005-0000-0000-000000650000}"/>
    <cellStyle name="Vírgula 2 2 2 2 2 2 3 2 4" xfId="16560" xr:uid="{00000000-0005-0000-0000-000001650000}"/>
    <cellStyle name="Vírgula 2 2 2 2 2 2 3 3" xfId="7144" xr:uid="{00000000-0005-0000-0000-000002650000}"/>
    <cellStyle name="Vírgula 2 2 2 2 2 2 3 3 2" xfId="10656" xr:uid="{00000000-0005-0000-0000-000003650000}"/>
    <cellStyle name="Vírgula 2 2 2 2 2 2 3 3 2 2" xfId="33637" xr:uid="{00000000-0005-0000-0000-000004650000}"/>
    <cellStyle name="Vírgula 2 2 2 2 2 2 3 3 2 3" xfId="22465" xr:uid="{00000000-0005-0000-0000-000005650000}"/>
    <cellStyle name="Vírgula 2 2 2 2 2 2 3 3 3" xfId="30125" xr:uid="{00000000-0005-0000-0000-000006650000}"/>
    <cellStyle name="Vírgula 2 2 2 2 2 2 3 3 4" xfId="14804" xr:uid="{00000000-0005-0000-0000-000007650000}"/>
    <cellStyle name="Vírgula 2 2 2 2 2 2 3 4" xfId="5948" xr:uid="{00000000-0005-0000-0000-000008650000}"/>
    <cellStyle name="Vírgula 2 2 2 2 2 2 3 4 2" xfId="28929" xr:uid="{00000000-0005-0000-0000-000009650000}"/>
    <cellStyle name="Vírgula 2 2 2 2 2 2 3 4 3" xfId="18316" xr:uid="{00000000-0005-0000-0000-00000A650000}"/>
    <cellStyle name="Vírgula 2 2 2 2 2 2 3 5" xfId="24221" xr:uid="{00000000-0005-0000-0000-00000B650000}"/>
    <cellStyle name="Vírgula 2 2 2 2 2 2 3 6" xfId="13048" xr:uid="{00000000-0005-0000-0000-00000C650000}"/>
    <cellStyle name="Vírgula 2 2 2 2 2 2 4" xfId="2351" xr:uid="{00000000-0005-0000-0000-00000D650000}"/>
    <cellStyle name="Vírgula 2 2 2 2 2 2 4 2" xfId="8255" xr:uid="{00000000-0005-0000-0000-00000E650000}"/>
    <cellStyle name="Vírgula 2 2 2 2 2 2 4 2 2" xfId="31236" xr:uid="{00000000-0005-0000-0000-00000F650000}"/>
    <cellStyle name="Vírgula 2 2 2 2 2 2 4 2 3" xfId="19427" xr:uid="{00000000-0005-0000-0000-000010650000}"/>
    <cellStyle name="Vírgula 2 2 2 2 2 2 4 3" xfId="25332" xr:uid="{00000000-0005-0000-0000-000011650000}"/>
    <cellStyle name="Vírgula 2 2 2 2 2 2 4 4" xfId="15915" xr:uid="{00000000-0005-0000-0000-000012650000}"/>
    <cellStyle name="Vírgula 2 2 2 2 2 2 5" xfId="6499" xr:uid="{00000000-0005-0000-0000-000013650000}"/>
    <cellStyle name="Vírgula 2 2 2 2 2 2 5 2" xfId="10011" xr:uid="{00000000-0005-0000-0000-000014650000}"/>
    <cellStyle name="Vírgula 2 2 2 2 2 2 5 2 2" xfId="32992" xr:uid="{00000000-0005-0000-0000-000015650000}"/>
    <cellStyle name="Vírgula 2 2 2 2 2 2 5 2 3" xfId="21820" xr:uid="{00000000-0005-0000-0000-000016650000}"/>
    <cellStyle name="Vírgula 2 2 2 2 2 2 5 3" xfId="29480" xr:uid="{00000000-0005-0000-0000-000017650000}"/>
    <cellStyle name="Vírgula 2 2 2 2 2 2 5 4" xfId="14159" xr:uid="{00000000-0005-0000-0000-000018650000}"/>
    <cellStyle name="Vírgula 2 2 2 2 2 2 6" xfId="5379" xr:uid="{00000000-0005-0000-0000-000019650000}"/>
    <cellStyle name="Vírgula 2 2 2 2 2 2 6 2" xfId="21183" xr:uid="{00000000-0005-0000-0000-00001A650000}"/>
    <cellStyle name="Vírgula 2 2 2 2 2 2 6 3" xfId="28360" xr:uid="{00000000-0005-0000-0000-00001B650000}"/>
    <cellStyle name="Vírgula 2 2 2 2 2 2 6 4" xfId="12403" xr:uid="{00000000-0005-0000-0000-00001C650000}"/>
    <cellStyle name="Vírgula 2 2 2 2 2 2 7" xfId="4268" xr:uid="{00000000-0005-0000-0000-00001D650000}"/>
    <cellStyle name="Vírgula 2 2 2 2 2 2 7 2" xfId="27249" xr:uid="{00000000-0005-0000-0000-00001E650000}"/>
    <cellStyle name="Vírgula 2 2 2 2 2 2 7 3" xfId="17671" xr:uid="{00000000-0005-0000-0000-00001F650000}"/>
    <cellStyle name="Vírgula 2 2 2 2 2 2 8" xfId="23576" xr:uid="{00000000-0005-0000-0000-000020650000}"/>
    <cellStyle name="Vírgula 2 2 2 2 2 2 9" xfId="11928" xr:uid="{00000000-0005-0000-0000-000021650000}"/>
    <cellStyle name="Vírgula 2 2 2 2 2 3" xfId="1079" xr:uid="{00000000-0005-0000-0000-000022650000}"/>
    <cellStyle name="Vírgula 2 2 2 2 2 3 2" xfId="1715" xr:uid="{00000000-0005-0000-0000-000023650000}"/>
    <cellStyle name="Vírgula 2 2 2 2 2 3 2 2" xfId="3471" xr:uid="{00000000-0005-0000-0000-000024650000}"/>
    <cellStyle name="Vírgula 2 2 2 2 2 3 2 2 2" xfId="9375" xr:uid="{00000000-0005-0000-0000-000025650000}"/>
    <cellStyle name="Vírgula 2 2 2 2 2 3 2 2 2 2" xfId="32356" xr:uid="{00000000-0005-0000-0000-000026650000}"/>
    <cellStyle name="Vírgula 2 2 2 2 2 3 2 2 2 3" xfId="20547" xr:uid="{00000000-0005-0000-0000-000027650000}"/>
    <cellStyle name="Vírgula 2 2 2 2 2 3 2 2 3" xfId="26452" xr:uid="{00000000-0005-0000-0000-000028650000}"/>
    <cellStyle name="Vírgula 2 2 2 2 2 3 2 2 4" xfId="17035" xr:uid="{00000000-0005-0000-0000-000029650000}"/>
    <cellStyle name="Vírgula 2 2 2 2 2 3 2 3" xfId="7619" xr:uid="{00000000-0005-0000-0000-00002A650000}"/>
    <cellStyle name="Vírgula 2 2 2 2 2 3 2 3 2" xfId="11131" xr:uid="{00000000-0005-0000-0000-00002B650000}"/>
    <cellStyle name="Vírgula 2 2 2 2 2 3 2 3 2 2" xfId="34112" xr:uid="{00000000-0005-0000-0000-00002C650000}"/>
    <cellStyle name="Vírgula 2 2 2 2 2 3 2 3 2 3" xfId="22940" xr:uid="{00000000-0005-0000-0000-00002D650000}"/>
    <cellStyle name="Vírgula 2 2 2 2 2 3 2 3 3" xfId="30600" xr:uid="{00000000-0005-0000-0000-00002E650000}"/>
    <cellStyle name="Vírgula 2 2 2 2 2 3 2 3 4" xfId="15279" xr:uid="{00000000-0005-0000-0000-00002F650000}"/>
    <cellStyle name="Vírgula 2 2 2 2 2 3 2 4" xfId="4743" xr:uid="{00000000-0005-0000-0000-000030650000}"/>
    <cellStyle name="Vírgula 2 2 2 2 2 3 2 4 2" xfId="27724" xr:uid="{00000000-0005-0000-0000-000031650000}"/>
    <cellStyle name="Vírgula 2 2 2 2 2 3 2 4 3" xfId="18791" xr:uid="{00000000-0005-0000-0000-000032650000}"/>
    <cellStyle name="Vírgula 2 2 2 2 2 3 2 5" xfId="24696" xr:uid="{00000000-0005-0000-0000-000033650000}"/>
    <cellStyle name="Vírgula 2 2 2 2 2 3 2 6" xfId="13523" xr:uid="{00000000-0005-0000-0000-000034650000}"/>
    <cellStyle name="Vírgula 2 2 2 2 2 3 3" xfId="2835" xr:uid="{00000000-0005-0000-0000-000035650000}"/>
    <cellStyle name="Vírgula 2 2 2 2 2 3 3 2" xfId="8739" xr:uid="{00000000-0005-0000-0000-000036650000}"/>
    <cellStyle name="Vírgula 2 2 2 2 2 3 3 2 2" xfId="31720" xr:uid="{00000000-0005-0000-0000-000037650000}"/>
    <cellStyle name="Vírgula 2 2 2 2 2 3 3 2 3" xfId="19911" xr:uid="{00000000-0005-0000-0000-000038650000}"/>
    <cellStyle name="Vírgula 2 2 2 2 2 3 3 3" xfId="25816" xr:uid="{00000000-0005-0000-0000-000039650000}"/>
    <cellStyle name="Vírgula 2 2 2 2 2 3 3 4" xfId="16399" xr:uid="{00000000-0005-0000-0000-00003A650000}"/>
    <cellStyle name="Vírgula 2 2 2 2 2 3 4" xfId="6983" xr:uid="{00000000-0005-0000-0000-00003B650000}"/>
    <cellStyle name="Vírgula 2 2 2 2 2 3 4 2" xfId="10495" xr:uid="{00000000-0005-0000-0000-00003C650000}"/>
    <cellStyle name="Vírgula 2 2 2 2 2 3 4 2 2" xfId="33476" xr:uid="{00000000-0005-0000-0000-00003D650000}"/>
    <cellStyle name="Vírgula 2 2 2 2 2 3 4 2 3" xfId="22304" xr:uid="{00000000-0005-0000-0000-00003E650000}"/>
    <cellStyle name="Vírgula 2 2 2 2 2 3 4 3" xfId="29964" xr:uid="{00000000-0005-0000-0000-00003F650000}"/>
    <cellStyle name="Vírgula 2 2 2 2 2 3 4 4" xfId="14643" xr:uid="{00000000-0005-0000-0000-000040650000}"/>
    <cellStyle name="Vírgula 2 2 2 2 2 3 5" xfId="5787" xr:uid="{00000000-0005-0000-0000-000041650000}"/>
    <cellStyle name="Vírgula 2 2 2 2 2 3 5 2" xfId="21345" xr:uid="{00000000-0005-0000-0000-000042650000}"/>
    <cellStyle name="Vírgula 2 2 2 2 2 3 5 3" xfId="28768" xr:uid="{00000000-0005-0000-0000-000043650000}"/>
    <cellStyle name="Vírgula 2 2 2 2 2 3 5 4" xfId="12887" xr:uid="{00000000-0005-0000-0000-000044650000}"/>
    <cellStyle name="Vírgula 2 2 2 2 2 3 6" xfId="4107" xr:uid="{00000000-0005-0000-0000-000045650000}"/>
    <cellStyle name="Vírgula 2 2 2 2 2 3 6 2" xfId="27088" xr:uid="{00000000-0005-0000-0000-000046650000}"/>
    <cellStyle name="Vírgula 2 2 2 2 2 3 6 3" xfId="18155" xr:uid="{00000000-0005-0000-0000-000047650000}"/>
    <cellStyle name="Vírgula 2 2 2 2 2 3 7" xfId="24060" xr:uid="{00000000-0005-0000-0000-000048650000}"/>
    <cellStyle name="Vírgula 2 2 2 2 2 3 8" xfId="11767" xr:uid="{00000000-0005-0000-0000-000049650000}"/>
    <cellStyle name="Vírgula 2 2 2 2 2 4" xfId="1477" xr:uid="{00000000-0005-0000-0000-00004A650000}"/>
    <cellStyle name="Vírgula 2 2 2 2 2 4 2" xfId="3233" xr:uid="{00000000-0005-0000-0000-00004B650000}"/>
    <cellStyle name="Vírgula 2 2 2 2 2 4 2 2" xfId="9137" xr:uid="{00000000-0005-0000-0000-00004C650000}"/>
    <cellStyle name="Vírgula 2 2 2 2 2 4 2 2 2" xfId="32118" xr:uid="{00000000-0005-0000-0000-00004D650000}"/>
    <cellStyle name="Vírgula 2 2 2 2 2 4 2 2 3" xfId="20309" xr:uid="{00000000-0005-0000-0000-00004E650000}"/>
    <cellStyle name="Vírgula 2 2 2 2 2 4 2 3" xfId="26214" xr:uid="{00000000-0005-0000-0000-00004F650000}"/>
    <cellStyle name="Vírgula 2 2 2 2 2 4 2 4" xfId="16797" xr:uid="{00000000-0005-0000-0000-000050650000}"/>
    <cellStyle name="Vírgula 2 2 2 2 2 4 3" xfId="7381" xr:uid="{00000000-0005-0000-0000-000051650000}"/>
    <cellStyle name="Vírgula 2 2 2 2 2 4 3 2" xfId="10893" xr:uid="{00000000-0005-0000-0000-000052650000}"/>
    <cellStyle name="Vírgula 2 2 2 2 2 4 3 2 2" xfId="33874" xr:uid="{00000000-0005-0000-0000-000053650000}"/>
    <cellStyle name="Vírgula 2 2 2 2 2 4 3 2 3" xfId="22702" xr:uid="{00000000-0005-0000-0000-000054650000}"/>
    <cellStyle name="Vírgula 2 2 2 2 2 4 3 3" xfId="30362" xr:uid="{00000000-0005-0000-0000-000055650000}"/>
    <cellStyle name="Vírgula 2 2 2 2 2 4 3 4" xfId="15041" xr:uid="{00000000-0005-0000-0000-000056650000}"/>
    <cellStyle name="Vírgula 2 2 2 2 2 4 4" xfId="4505" xr:uid="{00000000-0005-0000-0000-000057650000}"/>
    <cellStyle name="Vírgula 2 2 2 2 2 4 4 2" xfId="27486" xr:uid="{00000000-0005-0000-0000-000058650000}"/>
    <cellStyle name="Vírgula 2 2 2 2 2 4 4 3" xfId="18553" xr:uid="{00000000-0005-0000-0000-000059650000}"/>
    <cellStyle name="Vírgula 2 2 2 2 2 4 5" xfId="24458" xr:uid="{00000000-0005-0000-0000-00005A650000}"/>
    <cellStyle name="Vírgula 2 2 2 2 2 4 6" xfId="13285" xr:uid="{00000000-0005-0000-0000-00005B650000}"/>
    <cellStyle name="Vírgula 2 2 2 2 2 5" xfId="841" xr:uid="{00000000-0005-0000-0000-00005C650000}"/>
    <cellStyle name="Vírgula 2 2 2 2 2 5 2" xfId="2597" xr:uid="{00000000-0005-0000-0000-00005D650000}"/>
    <cellStyle name="Vírgula 2 2 2 2 2 5 2 2" xfId="8501" xr:uid="{00000000-0005-0000-0000-00005E650000}"/>
    <cellStyle name="Vírgula 2 2 2 2 2 5 2 2 2" xfId="31482" xr:uid="{00000000-0005-0000-0000-00005F650000}"/>
    <cellStyle name="Vírgula 2 2 2 2 2 5 2 2 3" xfId="19673" xr:uid="{00000000-0005-0000-0000-000060650000}"/>
    <cellStyle name="Vírgula 2 2 2 2 2 5 2 3" xfId="25578" xr:uid="{00000000-0005-0000-0000-000061650000}"/>
    <cellStyle name="Vírgula 2 2 2 2 2 5 2 4" xfId="16161" xr:uid="{00000000-0005-0000-0000-000062650000}"/>
    <cellStyle name="Vírgula 2 2 2 2 2 5 3" xfId="6745" xr:uid="{00000000-0005-0000-0000-000063650000}"/>
    <cellStyle name="Vírgula 2 2 2 2 2 5 3 2" xfId="10257" xr:uid="{00000000-0005-0000-0000-000064650000}"/>
    <cellStyle name="Vírgula 2 2 2 2 2 5 3 2 2" xfId="33238" xr:uid="{00000000-0005-0000-0000-000065650000}"/>
    <cellStyle name="Vírgula 2 2 2 2 2 5 3 2 3" xfId="22066" xr:uid="{00000000-0005-0000-0000-000066650000}"/>
    <cellStyle name="Vírgula 2 2 2 2 2 5 3 3" xfId="29726" xr:uid="{00000000-0005-0000-0000-000067650000}"/>
    <cellStyle name="Vírgula 2 2 2 2 2 5 3 4" xfId="14405" xr:uid="{00000000-0005-0000-0000-000068650000}"/>
    <cellStyle name="Vírgula 2 2 2 2 2 5 4" xfId="5549" xr:uid="{00000000-0005-0000-0000-000069650000}"/>
    <cellStyle name="Vírgula 2 2 2 2 2 5 4 2" xfId="28530" xr:uid="{00000000-0005-0000-0000-00006A650000}"/>
    <cellStyle name="Vírgula 2 2 2 2 2 5 4 3" xfId="17917" xr:uid="{00000000-0005-0000-0000-00006B650000}"/>
    <cellStyle name="Vírgula 2 2 2 2 2 5 5" xfId="23822" xr:uid="{00000000-0005-0000-0000-00006C650000}"/>
    <cellStyle name="Vírgula 2 2 2 2 2 5 6" xfId="12649" xr:uid="{00000000-0005-0000-0000-00006D650000}"/>
    <cellStyle name="Vírgula 2 2 2 2 2 6" xfId="2190" xr:uid="{00000000-0005-0000-0000-00006E650000}"/>
    <cellStyle name="Vírgula 2 2 2 2 2 6 2" xfId="8094" xr:uid="{00000000-0005-0000-0000-00006F650000}"/>
    <cellStyle name="Vírgula 2 2 2 2 2 6 2 2" xfId="31075" xr:uid="{00000000-0005-0000-0000-000070650000}"/>
    <cellStyle name="Vírgula 2 2 2 2 2 6 2 3" xfId="19266" xr:uid="{00000000-0005-0000-0000-000071650000}"/>
    <cellStyle name="Vírgula 2 2 2 2 2 6 3" xfId="25171" xr:uid="{00000000-0005-0000-0000-000072650000}"/>
    <cellStyle name="Vírgula 2 2 2 2 2 6 4" xfId="15754" xr:uid="{00000000-0005-0000-0000-000073650000}"/>
    <cellStyle name="Vírgula 2 2 2 2 2 7" xfId="6338" xr:uid="{00000000-0005-0000-0000-000074650000}"/>
    <cellStyle name="Vírgula 2 2 2 2 2 7 2" xfId="9850" xr:uid="{00000000-0005-0000-0000-000075650000}"/>
    <cellStyle name="Vírgula 2 2 2 2 2 7 2 2" xfId="32831" xr:uid="{00000000-0005-0000-0000-000076650000}"/>
    <cellStyle name="Vírgula 2 2 2 2 2 7 2 3" xfId="21659" xr:uid="{00000000-0005-0000-0000-000077650000}"/>
    <cellStyle name="Vírgula 2 2 2 2 2 7 3" xfId="29319" xr:uid="{00000000-0005-0000-0000-000078650000}"/>
    <cellStyle name="Vírgula 2 2 2 2 2 7 4" xfId="13998" xr:uid="{00000000-0005-0000-0000-000079650000}"/>
    <cellStyle name="Vírgula 2 2 2 2 2 8" xfId="5218" xr:uid="{00000000-0005-0000-0000-00007A650000}"/>
    <cellStyle name="Vírgula 2 2 2 2 2 8 2" xfId="21022" xr:uid="{00000000-0005-0000-0000-00007B650000}"/>
    <cellStyle name="Vírgula 2 2 2 2 2 8 3" xfId="28199" xr:uid="{00000000-0005-0000-0000-00007C650000}"/>
    <cellStyle name="Vírgula 2 2 2 2 2 8 4" xfId="12242" xr:uid="{00000000-0005-0000-0000-00007D650000}"/>
    <cellStyle name="Vírgula 2 2 2 2 2 9" xfId="3869" xr:uid="{00000000-0005-0000-0000-00007E650000}"/>
    <cellStyle name="Vírgula 2 2 2 2 2 9 2" xfId="26850" xr:uid="{00000000-0005-0000-0000-00007F650000}"/>
    <cellStyle name="Vírgula 2 2 2 2 2 9 3" xfId="17510" xr:uid="{00000000-0005-0000-0000-000080650000}"/>
    <cellStyle name="Vírgula 2 2 2 2 3" xfId="352" xr:uid="{00000000-0005-0000-0000-000081650000}"/>
    <cellStyle name="Vírgula 2 2 2 2 3 2" xfId="1636" xr:uid="{00000000-0005-0000-0000-000082650000}"/>
    <cellStyle name="Vírgula 2 2 2 2 3 2 2" xfId="3392" xr:uid="{00000000-0005-0000-0000-000083650000}"/>
    <cellStyle name="Vírgula 2 2 2 2 3 2 2 2" xfId="9296" xr:uid="{00000000-0005-0000-0000-000084650000}"/>
    <cellStyle name="Vírgula 2 2 2 2 3 2 2 2 2" xfId="32277" xr:uid="{00000000-0005-0000-0000-000085650000}"/>
    <cellStyle name="Vírgula 2 2 2 2 3 2 2 2 3" xfId="20468" xr:uid="{00000000-0005-0000-0000-000086650000}"/>
    <cellStyle name="Vírgula 2 2 2 2 3 2 2 3" xfId="26373" xr:uid="{00000000-0005-0000-0000-000087650000}"/>
    <cellStyle name="Vírgula 2 2 2 2 3 2 2 4" xfId="16956" xr:uid="{00000000-0005-0000-0000-000088650000}"/>
    <cellStyle name="Vírgula 2 2 2 2 3 2 3" xfId="7540" xr:uid="{00000000-0005-0000-0000-000089650000}"/>
    <cellStyle name="Vírgula 2 2 2 2 3 2 3 2" xfId="11052" xr:uid="{00000000-0005-0000-0000-00008A650000}"/>
    <cellStyle name="Vírgula 2 2 2 2 3 2 3 2 2" xfId="34033" xr:uid="{00000000-0005-0000-0000-00008B650000}"/>
    <cellStyle name="Vírgula 2 2 2 2 3 2 3 2 3" xfId="22861" xr:uid="{00000000-0005-0000-0000-00008C650000}"/>
    <cellStyle name="Vírgula 2 2 2 2 3 2 3 3" xfId="30521" xr:uid="{00000000-0005-0000-0000-00008D650000}"/>
    <cellStyle name="Vírgula 2 2 2 2 3 2 3 4" xfId="15200" xr:uid="{00000000-0005-0000-0000-00008E650000}"/>
    <cellStyle name="Vírgula 2 2 2 2 3 2 4" xfId="4664" xr:uid="{00000000-0005-0000-0000-00008F650000}"/>
    <cellStyle name="Vírgula 2 2 2 2 3 2 4 2" xfId="27645" xr:uid="{00000000-0005-0000-0000-000090650000}"/>
    <cellStyle name="Vírgula 2 2 2 2 3 2 4 3" xfId="18712" xr:uid="{00000000-0005-0000-0000-000091650000}"/>
    <cellStyle name="Vírgula 2 2 2 2 3 2 5" xfId="24617" xr:uid="{00000000-0005-0000-0000-000092650000}"/>
    <cellStyle name="Vírgula 2 2 2 2 3 2 6" xfId="13444" xr:uid="{00000000-0005-0000-0000-000093650000}"/>
    <cellStyle name="Vírgula 2 2 2 2 3 3" xfId="1000" xr:uid="{00000000-0005-0000-0000-000094650000}"/>
    <cellStyle name="Vírgula 2 2 2 2 3 3 2" xfId="2756" xr:uid="{00000000-0005-0000-0000-000095650000}"/>
    <cellStyle name="Vírgula 2 2 2 2 3 3 2 2" xfId="8660" xr:uid="{00000000-0005-0000-0000-000096650000}"/>
    <cellStyle name="Vírgula 2 2 2 2 3 3 2 2 2" xfId="31641" xr:uid="{00000000-0005-0000-0000-000097650000}"/>
    <cellStyle name="Vírgula 2 2 2 2 3 3 2 2 3" xfId="19832" xr:uid="{00000000-0005-0000-0000-000098650000}"/>
    <cellStyle name="Vírgula 2 2 2 2 3 3 2 3" xfId="25737" xr:uid="{00000000-0005-0000-0000-000099650000}"/>
    <cellStyle name="Vírgula 2 2 2 2 3 3 2 4" xfId="16320" xr:uid="{00000000-0005-0000-0000-00009A650000}"/>
    <cellStyle name="Vírgula 2 2 2 2 3 3 3" xfId="6904" xr:uid="{00000000-0005-0000-0000-00009B650000}"/>
    <cellStyle name="Vírgula 2 2 2 2 3 3 3 2" xfId="10416" xr:uid="{00000000-0005-0000-0000-00009C650000}"/>
    <cellStyle name="Vírgula 2 2 2 2 3 3 3 2 2" xfId="33397" xr:uid="{00000000-0005-0000-0000-00009D650000}"/>
    <cellStyle name="Vírgula 2 2 2 2 3 3 3 2 3" xfId="22225" xr:uid="{00000000-0005-0000-0000-00009E650000}"/>
    <cellStyle name="Vírgula 2 2 2 2 3 3 3 3" xfId="29885" xr:uid="{00000000-0005-0000-0000-00009F650000}"/>
    <cellStyle name="Vírgula 2 2 2 2 3 3 3 4" xfId="14564" xr:uid="{00000000-0005-0000-0000-0000A0650000}"/>
    <cellStyle name="Vírgula 2 2 2 2 3 3 4" xfId="5708" xr:uid="{00000000-0005-0000-0000-0000A1650000}"/>
    <cellStyle name="Vírgula 2 2 2 2 3 3 4 2" xfId="28689" xr:uid="{00000000-0005-0000-0000-0000A2650000}"/>
    <cellStyle name="Vírgula 2 2 2 2 3 3 4 3" xfId="18076" xr:uid="{00000000-0005-0000-0000-0000A3650000}"/>
    <cellStyle name="Vírgula 2 2 2 2 3 3 5" xfId="23981" xr:uid="{00000000-0005-0000-0000-0000A4650000}"/>
    <cellStyle name="Vírgula 2 2 2 2 3 3 6" xfId="12808" xr:uid="{00000000-0005-0000-0000-0000A5650000}"/>
    <cellStyle name="Vírgula 2 2 2 2 3 4" xfId="2111" xr:uid="{00000000-0005-0000-0000-0000A6650000}"/>
    <cellStyle name="Vírgula 2 2 2 2 3 4 2" xfId="8015" xr:uid="{00000000-0005-0000-0000-0000A7650000}"/>
    <cellStyle name="Vírgula 2 2 2 2 3 4 2 2" xfId="30996" xr:uid="{00000000-0005-0000-0000-0000A8650000}"/>
    <cellStyle name="Vírgula 2 2 2 2 3 4 2 3" xfId="19187" xr:uid="{00000000-0005-0000-0000-0000A9650000}"/>
    <cellStyle name="Vírgula 2 2 2 2 3 4 3" xfId="25092" xr:uid="{00000000-0005-0000-0000-0000AA650000}"/>
    <cellStyle name="Vírgula 2 2 2 2 3 4 4" xfId="15675" xr:uid="{00000000-0005-0000-0000-0000AB650000}"/>
    <cellStyle name="Vírgula 2 2 2 2 3 5" xfId="6259" xr:uid="{00000000-0005-0000-0000-0000AC650000}"/>
    <cellStyle name="Vírgula 2 2 2 2 3 5 2" xfId="9771" xr:uid="{00000000-0005-0000-0000-0000AD650000}"/>
    <cellStyle name="Vírgula 2 2 2 2 3 5 2 2" xfId="32752" xr:uid="{00000000-0005-0000-0000-0000AE650000}"/>
    <cellStyle name="Vírgula 2 2 2 2 3 5 2 3" xfId="21580" xr:uid="{00000000-0005-0000-0000-0000AF650000}"/>
    <cellStyle name="Vírgula 2 2 2 2 3 5 3" xfId="29240" xr:uid="{00000000-0005-0000-0000-0000B0650000}"/>
    <cellStyle name="Vírgula 2 2 2 2 3 5 4" xfId="13919" xr:uid="{00000000-0005-0000-0000-0000B1650000}"/>
    <cellStyle name="Vírgula 2 2 2 2 3 6" xfId="5139" xr:uid="{00000000-0005-0000-0000-0000B2650000}"/>
    <cellStyle name="Vírgula 2 2 2 2 3 6 2" xfId="20943" xr:uid="{00000000-0005-0000-0000-0000B3650000}"/>
    <cellStyle name="Vírgula 2 2 2 2 3 6 3" xfId="28120" xr:uid="{00000000-0005-0000-0000-0000B4650000}"/>
    <cellStyle name="Vírgula 2 2 2 2 3 6 4" xfId="12163" xr:uid="{00000000-0005-0000-0000-0000B5650000}"/>
    <cellStyle name="Vírgula 2 2 2 2 3 7" xfId="4028" xr:uid="{00000000-0005-0000-0000-0000B6650000}"/>
    <cellStyle name="Vírgula 2 2 2 2 3 7 2" xfId="27009" xr:uid="{00000000-0005-0000-0000-0000B7650000}"/>
    <cellStyle name="Vírgula 2 2 2 2 3 7 3" xfId="17431" xr:uid="{00000000-0005-0000-0000-0000B8650000}"/>
    <cellStyle name="Vírgula 2 2 2 2 3 8" xfId="23336" xr:uid="{00000000-0005-0000-0000-0000B9650000}"/>
    <cellStyle name="Vírgula 2 2 2 2 3 9" xfId="11688" xr:uid="{00000000-0005-0000-0000-0000BA650000}"/>
    <cellStyle name="Vírgula 2 2 2 2 4" xfId="508" xr:uid="{00000000-0005-0000-0000-0000BB650000}"/>
    <cellStyle name="Vírgula 2 2 2 2 4 2" xfId="1791" xr:uid="{00000000-0005-0000-0000-0000BC650000}"/>
    <cellStyle name="Vírgula 2 2 2 2 4 2 2" xfId="3547" xr:uid="{00000000-0005-0000-0000-0000BD650000}"/>
    <cellStyle name="Vírgula 2 2 2 2 4 2 2 2" xfId="9451" xr:uid="{00000000-0005-0000-0000-0000BE650000}"/>
    <cellStyle name="Vírgula 2 2 2 2 4 2 2 2 2" xfId="32432" xr:uid="{00000000-0005-0000-0000-0000BF650000}"/>
    <cellStyle name="Vírgula 2 2 2 2 4 2 2 2 3" xfId="20623" xr:uid="{00000000-0005-0000-0000-0000C0650000}"/>
    <cellStyle name="Vírgula 2 2 2 2 4 2 2 3" xfId="26528" xr:uid="{00000000-0005-0000-0000-0000C1650000}"/>
    <cellStyle name="Vírgula 2 2 2 2 4 2 2 4" xfId="17111" xr:uid="{00000000-0005-0000-0000-0000C2650000}"/>
    <cellStyle name="Vírgula 2 2 2 2 4 2 3" xfId="7695" xr:uid="{00000000-0005-0000-0000-0000C3650000}"/>
    <cellStyle name="Vírgula 2 2 2 2 4 2 3 2" xfId="11207" xr:uid="{00000000-0005-0000-0000-0000C4650000}"/>
    <cellStyle name="Vírgula 2 2 2 2 4 2 3 2 2" xfId="34188" xr:uid="{00000000-0005-0000-0000-0000C5650000}"/>
    <cellStyle name="Vírgula 2 2 2 2 4 2 3 2 3" xfId="23016" xr:uid="{00000000-0005-0000-0000-0000C6650000}"/>
    <cellStyle name="Vírgula 2 2 2 2 4 2 3 3" xfId="30676" xr:uid="{00000000-0005-0000-0000-0000C7650000}"/>
    <cellStyle name="Vírgula 2 2 2 2 4 2 3 4" xfId="15355" xr:uid="{00000000-0005-0000-0000-0000C8650000}"/>
    <cellStyle name="Vírgula 2 2 2 2 4 2 4" xfId="4819" xr:uid="{00000000-0005-0000-0000-0000C9650000}"/>
    <cellStyle name="Vírgula 2 2 2 2 4 2 4 2" xfId="27800" xr:uid="{00000000-0005-0000-0000-0000CA650000}"/>
    <cellStyle name="Vírgula 2 2 2 2 4 2 4 3" xfId="18867" xr:uid="{00000000-0005-0000-0000-0000CB650000}"/>
    <cellStyle name="Vírgula 2 2 2 2 4 2 5" xfId="24772" xr:uid="{00000000-0005-0000-0000-0000CC650000}"/>
    <cellStyle name="Vírgula 2 2 2 2 4 2 6" xfId="13599" xr:uid="{00000000-0005-0000-0000-0000CD650000}"/>
    <cellStyle name="Vírgula 2 2 2 2 4 3" xfId="1155" xr:uid="{00000000-0005-0000-0000-0000CE650000}"/>
    <cellStyle name="Vírgula 2 2 2 2 4 3 2" xfId="2911" xr:uid="{00000000-0005-0000-0000-0000CF650000}"/>
    <cellStyle name="Vírgula 2 2 2 2 4 3 2 2" xfId="8815" xr:uid="{00000000-0005-0000-0000-0000D0650000}"/>
    <cellStyle name="Vírgula 2 2 2 2 4 3 2 2 2" xfId="31796" xr:uid="{00000000-0005-0000-0000-0000D1650000}"/>
    <cellStyle name="Vírgula 2 2 2 2 4 3 2 2 3" xfId="19987" xr:uid="{00000000-0005-0000-0000-0000D2650000}"/>
    <cellStyle name="Vírgula 2 2 2 2 4 3 2 3" xfId="25892" xr:uid="{00000000-0005-0000-0000-0000D3650000}"/>
    <cellStyle name="Vírgula 2 2 2 2 4 3 2 4" xfId="16475" xr:uid="{00000000-0005-0000-0000-0000D4650000}"/>
    <cellStyle name="Vírgula 2 2 2 2 4 3 3" xfId="7059" xr:uid="{00000000-0005-0000-0000-0000D5650000}"/>
    <cellStyle name="Vírgula 2 2 2 2 4 3 3 2" xfId="10571" xr:uid="{00000000-0005-0000-0000-0000D6650000}"/>
    <cellStyle name="Vírgula 2 2 2 2 4 3 3 2 2" xfId="33552" xr:uid="{00000000-0005-0000-0000-0000D7650000}"/>
    <cellStyle name="Vírgula 2 2 2 2 4 3 3 2 3" xfId="22380" xr:uid="{00000000-0005-0000-0000-0000D8650000}"/>
    <cellStyle name="Vírgula 2 2 2 2 4 3 3 3" xfId="30040" xr:uid="{00000000-0005-0000-0000-0000D9650000}"/>
    <cellStyle name="Vírgula 2 2 2 2 4 3 3 4" xfId="14719" xr:uid="{00000000-0005-0000-0000-0000DA650000}"/>
    <cellStyle name="Vírgula 2 2 2 2 4 3 4" xfId="5863" xr:uid="{00000000-0005-0000-0000-0000DB650000}"/>
    <cellStyle name="Vírgula 2 2 2 2 4 3 4 2" xfId="28844" xr:uid="{00000000-0005-0000-0000-0000DC650000}"/>
    <cellStyle name="Vírgula 2 2 2 2 4 3 4 3" xfId="18231" xr:uid="{00000000-0005-0000-0000-0000DD650000}"/>
    <cellStyle name="Vírgula 2 2 2 2 4 3 5" xfId="24136" xr:uid="{00000000-0005-0000-0000-0000DE650000}"/>
    <cellStyle name="Vírgula 2 2 2 2 4 3 6" xfId="12963" xr:uid="{00000000-0005-0000-0000-0000DF650000}"/>
    <cellStyle name="Vírgula 2 2 2 2 4 4" xfId="2266" xr:uid="{00000000-0005-0000-0000-0000E0650000}"/>
    <cellStyle name="Vírgula 2 2 2 2 4 4 2" xfId="8170" xr:uid="{00000000-0005-0000-0000-0000E1650000}"/>
    <cellStyle name="Vírgula 2 2 2 2 4 4 2 2" xfId="31151" xr:uid="{00000000-0005-0000-0000-0000E2650000}"/>
    <cellStyle name="Vírgula 2 2 2 2 4 4 2 3" xfId="19342" xr:uid="{00000000-0005-0000-0000-0000E3650000}"/>
    <cellStyle name="Vírgula 2 2 2 2 4 4 3" xfId="25247" xr:uid="{00000000-0005-0000-0000-0000E4650000}"/>
    <cellStyle name="Vírgula 2 2 2 2 4 4 4" xfId="15830" xr:uid="{00000000-0005-0000-0000-0000E5650000}"/>
    <cellStyle name="Vírgula 2 2 2 2 4 5" xfId="6414" xr:uid="{00000000-0005-0000-0000-0000E6650000}"/>
    <cellStyle name="Vírgula 2 2 2 2 4 5 2" xfId="9926" xr:uid="{00000000-0005-0000-0000-0000E7650000}"/>
    <cellStyle name="Vírgula 2 2 2 2 4 5 2 2" xfId="32907" xr:uid="{00000000-0005-0000-0000-0000E8650000}"/>
    <cellStyle name="Vírgula 2 2 2 2 4 5 2 3" xfId="21735" xr:uid="{00000000-0005-0000-0000-0000E9650000}"/>
    <cellStyle name="Vírgula 2 2 2 2 4 5 3" xfId="29395" xr:uid="{00000000-0005-0000-0000-0000EA650000}"/>
    <cellStyle name="Vírgula 2 2 2 2 4 5 4" xfId="14074" xr:uid="{00000000-0005-0000-0000-0000EB650000}"/>
    <cellStyle name="Vírgula 2 2 2 2 4 6" xfId="5294" xr:uid="{00000000-0005-0000-0000-0000EC650000}"/>
    <cellStyle name="Vírgula 2 2 2 2 4 6 2" xfId="21098" xr:uid="{00000000-0005-0000-0000-0000ED650000}"/>
    <cellStyle name="Vírgula 2 2 2 2 4 6 3" xfId="28275" xr:uid="{00000000-0005-0000-0000-0000EE650000}"/>
    <cellStyle name="Vírgula 2 2 2 2 4 6 4" xfId="12318" xr:uid="{00000000-0005-0000-0000-0000EF650000}"/>
    <cellStyle name="Vírgula 2 2 2 2 4 7" xfId="4183" xr:uid="{00000000-0005-0000-0000-0000F0650000}"/>
    <cellStyle name="Vírgula 2 2 2 2 4 7 2" xfId="27164" xr:uid="{00000000-0005-0000-0000-0000F1650000}"/>
    <cellStyle name="Vírgula 2 2 2 2 4 7 3" xfId="17586" xr:uid="{00000000-0005-0000-0000-0000F2650000}"/>
    <cellStyle name="Vírgula 2 2 2 2 4 8" xfId="23491" xr:uid="{00000000-0005-0000-0000-0000F3650000}"/>
    <cellStyle name="Vírgula 2 2 2 2 4 9" xfId="11843" xr:uid="{00000000-0005-0000-0000-0000F4650000}"/>
    <cellStyle name="Vírgula 2 2 2 2 5" xfId="926" xr:uid="{00000000-0005-0000-0000-0000F5650000}"/>
    <cellStyle name="Vírgula 2 2 2 2 5 2" xfId="1562" xr:uid="{00000000-0005-0000-0000-0000F6650000}"/>
    <cellStyle name="Vírgula 2 2 2 2 5 2 2" xfId="3318" xr:uid="{00000000-0005-0000-0000-0000F7650000}"/>
    <cellStyle name="Vírgula 2 2 2 2 5 2 2 2" xfId="9222" xr:uid="{00000000-0005-0000-0000-0000F8650000}"/>
    <cellStyle name="Vírgula 2 2 2 2 5 2 2 2 2" xfId="32203" xr:uid="{00000000-0005-0000-0000-0000F9650000}"/>
    <cellStyle name="Vírgula 2 2 2 2 5 2 2 2 3" xfId="20394" xr:uid="{00000000-0005-0000-0000-0000FA650000}"/>
    <cellStyle name="Vírgula 2 2 2 2 5 2 2 3" xfId="26299" xr:uid="{00000000-0005-0000-0000-0000FB650000}"/>
    <cellStyle name="Vírgula 2 2 2 2 5 2 2 4" xfId="16882" xr:uid="{00000000-0005-0000-0000-0000FC650000}"/>
    <cellStyle name="Vírgula 2 2 2 2 5 2 3" xfId="7466" xr:uid="{00000000-0005-0000-0000-0000FD650000}"/>
    <cellStyle name="Vírgula 2 2 2 2 5 2 3 2" xfId="10978" xr:uid="{00000000-0005-0000-0000-0000FE650000}"/>
    <cellStyle name="Vírgula 2 2 2 2 5 2 3 2 2" xfId="33959" xr:uid="{00000000-0005-0000-0000-0000FF650000}"/>
    <cellStyle name="Vírgula 2 2 2 2 5 2 3 2 3" xfId="22787" xr:uid="{00000000-0005-0000-0000-000000660000}"/>
    <cellStyle name="Vírgula 2 2 2 2 5 2 3 3" xfId="30447" xr:uid="{00000000-0005-0000-0000-000001660000}"/>
    <cellStyle name="Vírgula 2 2 2 2 5 2 3 4" xfId="15126" xr:uid="{00000000-0005-0000-0000-000002660000}"/>
    <cellStyle name="Vírgula 2 2 2 2 5 2 4" xfId="4590" xr:uid="{00000000-0005-0000-0000-000003660000}"/>
    <cellStyle name="Vírgula 2 2 2 2 5 2 4 2" xfId="27571" xr:uid="{00000000-0005-0000-0000-000004660000}"/>
    <cellStyle name="Vírgula 2 2 2 2 5 2 4 3" xfId="18638" xr:uid="{00000000-0005-0000-0000-000005660000}"/>
    <cellStyle name="Vírgula 2 2 2 2 5 2 5" xfId="24543" xr:uid="{00000000-0005-0000-0000-000006660000}"/>
    <cellStyle name="Vírgula 2 2 2 2 5 2 6" xfId="13370" xr:uid="{00000000-0005-0000-0000-000007660000}"/>
    <cellStyle name="Vírgula 2 2 2 2 5 3" xfId="2682" xr:uid="{00000000-0005-0000-0000-000008660000}"/>
    <cellStyle name="Vírgula 2 2 2 2 5 3 2" xfId="8586" xr:uid="{00000000-0005-0000-0000-000009660000}"/>
    <cellStyle name="Vírgula 2 2 2 2 5 3 2 2" xfId="31567" xr:uid="{00000000-0005-0000-0000-00000A660000}"/>
    <cellStyle name="Vírgula 2 2 2 2 5 3 2 3" xfId="19758" xr:uid="{00000000-0005-0000-0000-00000B660000}"/>
    <cellStyle name="Vírgula 2 2 2 2 5 3 3" xfId="25663" xr:uid="{00000000-0005-0000-0000-00000C660000}"/>
    <cellStyle name="Vírgula 2 2 2 2 5 3 4" xfId="16246" xr:uid="{00000000-0005-0000-0000-00000D660000}"/>
    <cellStyle name="Vírgula 2 2 2 2 5 4" xfId="6830" xr:uid="{00000000-0005-0000-0000-00000E660000}"/>
    <cellStyle name="Vírgula 2 2 2 2 5 4 2" xfId="10342" xr:uid="{00000000-0005-0000-0000-00000F660000}"/>
    <cellStyle name="Vírgula 2 2 2 2 5 4 2 2" xfId="33323" xr:uid="{00000000-0005-0000-0000-000010660000}"/>
    <cellStyle name="Vírgula 2 2 2 2 5 4 2 3" xfId="22151" xr:uid="{00000000-0005-0000-0000-000011660000}"/>
    <cellStyle name="Vírgula 2 2 2 2 5 4 3" xfId="29811" xr:uid="{00000000-0005-0000-0000-000012660000}"/>
    <cellStyle name="Vírgula 2 2 2 2 5 4 4" xfId="14490" xr:uid="{00000000-0005-0000-0000-000013660000}"/>
    <cellStyle name="Vírgula 2 2 2 2 5 5" xfId="5634" xr:uid="{00000000-0005-0000-0000-000014660000}"/>
    <cellStyle name="Vírgula 2 2 2 2 5 5 2" xfId="21268" xr:uid="{00000000-0005-0000-0000-000015660000}"/>
    <cellStyle name="Vírgula 2 2 2 2 5 5 3" xfId="28615" xr:uid="{00000000-0005-0000-0000-000016660000}"/>
    <cellStyle name="Vírgula 2 2 2 2 5 5 4" xfId="12734" xr:uid="{00000000-0005-0000-0000-000017660000}"/>
    <cellStyle name="Vírgula 2 2 2 2 5 6" xfId="3954" xr:uid="{00000000-0005-0000-0000-000018660000}"/>
    <cellStyle name="Vírgula 2 2 2 2 5 6 2" xfId="26935" xr:uid="{00000000-0005-0000-0000-000019660000}"/>
    <cellStyle name="Vírgula 2 2 2 2 5 6 3" xfId="18002" xr:uid="{00000000-0005-0000-0000-00001A660000}"/>
    <cellStyle name="Vírgula 2 2 2 2 5 7" xfId="23907" xr:uid="{00000000-0005-0000-0000-00001B660000}"/>
    <cellStyle name="Vírgula 2 2 2 2 5 8" xfId="11614" xr:uid="{00000000-0005-0000-0000-00001C660000}"/>
    <cellStyle name="Vírgula 2 2 2 2 6" xfId="1316" xr:uid="{00000000-0005-0000-0000-00001D660000}"/>
    <cellStyle name="Vírgula 2 2 2 2 6 2" xfId="1952" xr:uid="{00000000-0005-0000-0000-00001E660000}"/>
    <cellStyle name="Vírgula 2 2 2 2 6 2 2" xfId="3708" xr:uid="{00000000-0005-0000-0000-00001F660000}"/>
    <cellStyle name="Vírgula 2 2 2 2 6 2 2 2" xfId="9612" xr:uid="{00000000-0005-0000-0000-000020660000}"/>
    <cellStyle name="Vírgula 2 2 2 2 6 2 2 2 2" xfId="32593" xr:uid="{00000000-0005-0000-0000-000021660000}"/>
    <cellStyle name="Vírgula 2 2 2 2 6 2 2 2 3" xfId="20784" xr:uid="{00000000-0005-0000-0000-000022660000}"/>
    <cellStyle name="Vírgula 2 2 2 2 6 2 2 3" xfId="26689" xr:uid="{00000000-0005-0000-0000-000023660000}"/>
    <cellStyle name="Vírgula 2 2 2 2 6 2 2 4" xfId="17272" xr:uid="{00000000-0005-0000-0000-000024660000}"/>
    <cellStyle name="Vírgula 2 2 2 2 6 2 3" xfId="7856" xr:uid="{00000000-0005-0000-0000-000025660000}"/>
    <cellStyle name="Vírgula 2 2 2 2 6 2 3 2" xfId="11368" xr:uid="{00000000-0005-0000-0000-000026660000}"/>
    <cellStyle name="Vírgula 2 2 2 2 6 2 3 2 2" xfId="34349" xr:uid="{00000000-0005-0000-0000-000027660000}"/>
    <cellStyle name="Vírgula 2 2 2 2 6 2 3 2 3" xfId="23177" xr:uid="{00000000-0005-0000-0000-000028660000}"/>
    <cellStyle name="Vírgula 2 2 2 2 6 2 3 3" xfId="30837" xr:uid="{00000000-0005-0000-0000-000029660000}"/>
    <cellStyle name="Vírgula 2 2 2 2 6 2 3 4" xfId="15516" xr:uid="{00000000-0005-0000-0000-00002A660000}"/>
    <cellStyle name="Vírgula 2 2 2 2 6 2 4" xfId="4980" xr:uid="{00000000-0005-0000-0000-00002B660000}"/>
    <cellStyle name="Vírgula 2 2 2 2 6 2 4 2" xfId="27961" xr:uid="{00000000-0005-0000-0000-00002C660000}"/>
    <cellStyle name="Vírgula 2 2 2 2 6 2 4 3" xfId="19028" xr:uid="{00000000-0005-0000-0000-00002D660000}"/>
    <cellStyle name="Vírgula 2 2 2 2 6 2 5" xfId="24933" xr:uid="{00000000-0005-0000-0000-00002E660000}"/>
    <cellStyle name="Vírgula 2 2 2 2 6 2 6" xfId="13760" xr:uid="{00000000-0005-0000-0000-00002F660000}"/>
    <cellStyle name="Vírgula 2 2 2 2 6 3" xfId="3072" xr:uid="{00000000-0005-0000-0000-000030660000}"/>
    <cellStyle name="Vírgula 2 2 2 2 6 3 2" xfId="8976" xr:uid="{00000000-0005-0000-0000-000031660000}"/>
    <cellStyle name="Vírgula 2 2 2 2 6 3 2 2" xfId="31957" xr:uid="{00000000-0005-0000-0000-000032660000}"/>
    <cellStyle name="Vírgula 2 2 2 2 6 3 2 3" xfId="20148" xr:uid="{00000000-0005-0000-0000-000033660000}"/>
    <cellStyle name="Vírgula 2 2 2 2 6 3 3" xfId="26053" xr:uid="{00000000-0005-0000-0000-000034660000}"/>
    <cellStyle name="Vírgula 2 2 2 2 6 3 4" xfId="16636" xr:uid="{00000000-0005-0000-0000-000035660000}"/>
    <cellStyle name="Vírgula 2 2 2 2 6 4" xfId="7220" xr:uid="{00000000-0005-0000-0000-000036660000}"/>
    <cellStyle name="Vírgula 2 2 2 2 6 4 2" xfId="10732" xr:uid="{00000000-0005-0000-0000-000037660000}"/>
    <cellStyle name="Vírgula 2 2 2 2 6 4 2 2" xfId="33713" xr:uid="{00000000-0005-0000-0000-000038660000}"/>
    <cellStyle name="Vírgula 2 2 2 2 6 4 2 3" xfId="22541" xr:uid="{00000000-0005-0000-0000-000039660000}"/>
    <cellStyle name="Vírgula 2 2 2 2 6 4 3" xfId="30201" xr:uid="{00000000-0005-0000-0000-00003A660000}"/>
    <cellStyle name="Vírgula 2 2 2 2 6 4 4" xfId="14880" xr:uid="{00000000-0005-0000-0000-00003B660000}"/>
    <cellStyle name="Vírgula 2 2 2 2 6 5" xfId="6024" xr:uid="{00000000-0005-0000-0000-00003C660000}"/>
    <cellStyle name="Vírgula 2 2 2 2 6 5 2" xfId="21421" xr:uid="{00000000-0005-0000-0000-00003D660000}"/>
    <cellStyle name="Vírgula 2 2 2 2 6 5 3" xfId="29005" xr:uid="{00000000-0005-0000-0000-00003E660000}"/>
    <cellStyle name="Vírgula 2 2 2 2 6 5 4" xfId="13124" xr:uid="{00000000-0005-0000-0000-00003F660000}"/>
    <cellStyle name="Vírgula 2 2 2 2 6 6" xfId="4344" xr:uid="{00000000-0005-0000-0000-000040660000}"/>
    <cellStyle name="Vírgula 2 2 2 2 6 6 2" xfId="27325" xr:uid="{00000000-0005-0000-0000-000041660000}"/>
    <cellStyle name="Vírgula 2 2 2 2 6 6 3" xfId="18392" xr:uid="{00000000-0005-0000-0000-000042660000}"/>
    <cellStyle name="Vírgula 2 2 2 2 6 7" xfId="24297" xr:uid="{00000000-0005-0000-0000-000043660000}"/>
    <cellStyle name="Vírgula 2 2 2 2 6 8" xfId="12004" xr:uid="{00000000-0005-0000-0000-000044660000}"/>
    <cellStyle name="Vírgula 2 2 2 2 7" xfId="756" xr:uid="{00000000-0005-0000-0000-000045660000}"/>
    <cellStyle name="Vírgula 2 2 2 2 7 2" xfId="2512" xr:uid="{00000000-0005-0000-0000-000046660000}"/>
    <cellStyle name="Vírgula 2 2 2 2 7 2 2" xfId="8416" xr:uid="{00000000-0005-0000-0000-000047660000}"/>
    <cellStyle name="Vírgula 2 2 2 2 7 2 2 2" xfId="31397" xr:uid="{00000000-0005-0000-0000-000048660000}"/>
    <cellStyle name="Vírgula 2 2 2 2 7 2 2 3" xfId="19588" xr:uid="{00000000-0005-0000-0000-000049660000}"/>
    <cellStyle name="Vírgula 2 2 2 2 7 2 3" xfId="25493" xr:uid="{00000000-0005-0000-0000-00004A660000}"/>
    <cellStyle name="Vírgula 2 2 2 2 7 2 4" xfId="16076" xr:uid="{00000000-0005-0000-0000-00004B660000}"/>
    <cellStyle name="Vírgula 2 2 2 2 7 3" xfId="6660" xr:uid="{00000000-0005-0000-0000-00004C660000}"/>
    <cellStyle name="Vírgula 2 2 2 2 7 3 2" xfId="10172" xr:uid="{00000000-0005-0000-0000-00004D660000}"/>
    <cellStyle name="Vírgula 2 2 2 2 7 3 2 2" xfId="33153" xr:uid="{00000000-0005-0000-0000-00004E660000}"/>
    <cellStyle name="Vírgula 2 2 2 2 7 3 2 3" xfId="21981" xr:uid="{00000000-0005-0000-0000-00004F660000}"/>
    <cellStyle name="Vírgula 2 2 2 2 7 3 3" xfId="29641" xr:uid="{00000000-0005-0000-0000-000050660000}"/>
    <cellStyle name="Vírgula 2 2 2 2 7 3 4" xfId="14320" xr:uid="{00000000-0005-0000-0000-000051660000}"/>
    <cellStyle name="Vírgula 2 2 2 2 7 4" xfId="4420" xr:uid="{00000000-0005-0000-0000-000052660000}"/>
    <cellStyle name="Vírgula 2 2 2 2 7 4 2" xfId="27401" xr:uid="{00000000-0005-0000-0000-000053660000}"/>
    <cellStyle name="Vírgula 2 2 2 2 7 4 3" xfId="17832" xr:uid="{00000000-0005-0000-0000-000054660000}"/>
    <cellStyle name="Vírgula 2 2 2 2 7 5" xfId="23737" xr:uid="{00000000-0005-0000-0000-000055660000}"/>
    <cellStyle name="Vírgula 2 2 2 2 7 6" xfId="12564" xr:uid="{00000000-0005-0000-0000-000056660000}"/>
    <cellStyle name="Vírgula 2 2 2 2 8" xfId="1392" xr:uid="{00000000-0005-0000-0000-000057660000}"/>
    <cellStyle name="Vírgula 2 2 2 2 8 2" xfId="3148" xr:uid="{00000000-0005-0000-0000-000058660000}"/>
    <cellStyle name="Vírgula 2 2 2 2 8 2 2" xfId="9052" xr:uid="{00000000-0005-0000-0000-000059660000}"/>
    <cellStyle name="Vírgula 2 2 2 2 8 2 2 2" xfId="32033" xr:uid="{00000000-0005-0000-0000-00005A660000}"/>
    <cellStyle name="Vírgula 2 2 2 2 8 2 2 3" xfId="20224" xr:uid="{00000000-0005-0000-0000-00005B660000}"/>
    <cellStyle name="Vírgula 2 2 2 2 8 2 3" xfId="26129" xr:uid="{00000000-0005-0000-0000-00005C660000}"/>
    <cellStyle name="Vírgula 2 2 2 2 8 2 4" xfId="16712" xr:uid="{00000000-0005-0000-0000-00005D660000}"/>
    <cellStyle name="Vírgula 2 2 2 2 8 3" xfId="7296" xr:uid="{00000000-0005-0000-0000-00005E660000}"/>
    <cellStyle name="Vírgula 2 2 2 2 8 3 2" xfId="10808" xr:uid="{00000000-0005-0000-0000-00005F660000}"/>
    <cellStyle name="Vírgula 2 2 2 2 8 3 2 2" xfId="33789" xr:uid="{00000000-0005-0000-0000-000060660000}"/>
    <cellStyle name="Vírgula 2 2 2 2 8 3 2 3" xfId="22617" xr:uid="{00000000-0005-0000-0000-000061660000}"/>
    <cellStyle name="Vírgula 2 2 2 2 8 3 3" xfId="30277" xr:uid="{00000000-0005-0000-0000-000062660000}"/>
    <cellStyle name="Vírgula 2 2 2 2 8 3 4" xfId="14956" xr:uid="{00000000-0005-0000-0000-000063660000}"/>
    <cellStyle name="Vírgula 2 2 2 2 8 4" xfId="6100" xr:uid="{00000000-0005-0000-0000-000064660000}"/>
    <cellStyle name="Vírgula 2 2 2 2 8 4 2" xfId="29081" xr:uid="{00000000-0005-0000-0000-000065660000}"/>
    <cellStyle name="Vírgula 2 2 2 2 8 4 3" xfId="18468" xr:uid="{00000000-0005-0000-0000-000066660000}"/>
    <cellStyle name="Vírgula 2 2 2 2 8 5" xfId="24373" xr:uid="{00000000-0005-0000-0000-000067660000}"/>
    <cellStyle name="Vírgula 2 2 2 2 8 6" xfId="13200" xr:uid="{00000000-0005-0000-0000-000068660000}"/>
    <cellStyle name="Vírgula 2 2 2 2 9" xfId="679" xr:uid="{00000000-0005-0000-0000-000069660000}"/>
    <cellStyle name="Vírgula 2 2 2 2 9 2" xfId="2436" xr:uid="{00000000-0005-0000-0000-00006A660000}"/>
    <cellStyle name="Vírgula 2 2 2 2 9 2 2" xfId="8340" xr:uid="{00000000-0005-0000-0000-00006B660000}"/>
    <cellStyle name="Vírgula 2 2 2 2 9 2 2 2" xfId="31321" xr:uid="{00000000-0005-0000-0000-00006C660000}"/>
    <cellStyle name="Vírgula 2 2 2 2 9 2 2 3" xfId="19512" xr:uid="{00000000-0005-0000-0000-00006D660000}"/>
    <cellStyle name="Vírgula 2 2 2 2 9 2 3" xfId="25417" xr:uid="{00000000-0005-0000-0000-00006E660000}"/>
    <cellStyle name="Vírgula 2 2 2 2 9 2 4" xfId="16000" xr:uid="{00000000-0005-0000-0000-00006F660000}"/>
    <cellStyle name="Vírgula 2 2 2 2 9 3" xfId="6584" xr:uid="{00000000-0005-0000-0000-000070660000}"/>
    <cellStyle name="Vírgula 2 2 2 2 9 3 2" xfId="10096" xr:uid="{00000000-0005-0000-0000-000071660000}"/>
    <cellStyle name="Vírgula 2 2 2 2 9 3 2 2" xfId="33077" xr:uid="{00000000-0005-0000-0000-000072660000}"/>
    <cellStyle name="Vírgula 2 2 2 2 9 3 2 3" xfId="21905" xr:uid="{00000000-0005-0000-0000-000073660000}"/>
    <cellStyle name="Vírgula 2 2 2 2 9 3 3" xfId="29565" xr:uid="{00000000-0005-0000-0000-000074660000}"/>
    <cellStyle name="Vírgula 2 2 2 2 9 3 4" xfId="14244" xr:uid="{00000000-0005-0000-0000-000075660000}"/>
    <cellStyle name="Vírgula 2 2 2 2 9 4" xfId="5464" xr:uid="{00000000-0005-0000-0000-000076660000}"/>
    <cellStyle name="Vírgula 2 2 2 2 9 4 2" xfId="28445" xr:uid="{00000000-0005-0000-0000-000077660000}"/>
    <cellStyle name="Vírgula 2 2 2 2 9 4 3" xfId="17756" xr:uid="{00000000-0005-0000-0000-000078660000}"/>
    <cellStyle name="Vírgula 2 2 2 2 9 5" xfId="23661" xr:uid="{00000000-0005-0000-0000-000079660000}"/>
    <cellStyle name="Vírgula 2 2 2 2 9 6" xfId="12488" xr:uid="{00000000-0005-0000-0000-00007A660000}"/>
    <cellStyle name="Vírgula 2 2 2 3" xfId="30" xr:uid="{00000000-0005-0000-0000-00007B660000}"/>
    <cellStyle name="Vírgula 2 2 2 3 10" xfId="3840" xr:uid="{00000000-0005-0000-0000-00007C660000}"/>
    <cellStyle name="Vírgula 2 2 2 3 10 2" xfId="26821" xr:uid="{00000000-0005-0000-0000-00007D660000}"/>
    <cellStyle name="Vírgula 2 2 2 3 10 3" xfId="17328" xr:uid="{00000000-0005-0000-0000-00007E660000}"/>
    <cellStyle name="Vírgula 2 2 2 3 11" xfId="23233" xr:uid="{00000000-0005-0000-0000-00007F660000}"/>
    <cellStyle name="Vírgula 2 2 2 3 12" xfId="11500" xr:uid="{00000000-0005-0000-0000-000080660000}"/>
    <cellStyle name="Vírgula 2 2 2 3 2" xfId="402" xr:uid="{00000000-0005-0000-0000-000081660000}"/>
    <cellStyle name="Vírgula 2 2 2 3 2 2" xfId="1686" xr:uid="{00000000-0005-0000-0000-000082660000}"/>
    <cellStyle name="Vírgula 2 2 2 3 2 2 2" xfId="3442" xr:uid="{00000000-0005-0000-0000-000083660000}"/>
    <cellStyle name="Vírgula 2 2 2 3 2 2 2 2" xfId="9346" xr:uid="{00000000-0005-0000-0000-000084660000}"/>
    <cellStyle name="Vírgula 2 2 2 3 2 2 2 2 2" xfId="32327" xr:uid="{00000000-0005-0000-0000-000085660000}"/>
    <cellStyle name="Vírgula 2 2 2 3 2 2 2 2 3" xfId="20518" xr:uid="{00000000-0005-0000-0000-000086660000}"/>
    <cellStyle name="Vírgula 2 2 2 3 2 2 2 3" xfId="26423" xr:uid="{00000000-0005-0000-0000-000087660000}"/>
    <cellStyle name="Vírgula 2 2 2 3 2 2 2 4" xfId="17006" xr:uid="{00000000-0005-0000-0000-000088660000}"/>
    <cellStyle name="Vírgula 2 2 2 3 2 2 3" xfId="7590" xr:uid="{00000000-0005-0000-0000-000089660000}"/>
    <cellStyle name="Vírgula 2 2 2 3 2 2 3 2" xfId="11102" xr:uid="{00000000-0005-0000-0000-00008A660000}"/>
    <cellStyle name="Vírgula 2 2 2 3 2 2 3 2 2" xfId="34083" xr:uid="{00000000-0005-0000-0000-00008B660000}"/>
    <cellStyle name="Vírgula 2 2 2 3 2 2 3 2 3" xfId="22911" xr:uid="{00000000-0005-0000-0000-00008C660000}"/>
    <cellStyle name="Vírgula 2 2 2 3 2 2 3 3" xfId="30571" xr:uid="{00000000-0005-0000-0000-00008D660000}"/>
    <cellStyle name="Vírgula 2 2 2 3 2 2 3 4" xfId="15250" xr:uid="{00000000-0005-0000-0000-00008E660000}"/>
    <cellStyle name="Vírgula 2 2 2 3 2 2 4" xfId="4714" xr:uid="{00000000-0005-0000-0000-00008F660000}"/>
    <cellStyle name="Vírgula 2 2 2 3 2 2 4 2" xfId="27695" xr:uid="{00000000-0005-0000-0000-000090660000}"/>
    <cellStyle name="Vírgula 2 2 2 3 2 2 4 3" xfId="18762" xr:uid="{00000000-0005-0000-0000-000091660000}"/>
    <cellStyle name="Vírgula 2 2 2 3 2 2 5" xfId="24667" xr:uid="{00000000-0005-0000-0000-000092660000}"/>
    <cellStyle name="Vírgula 2 2 2 3 2 2 6" xfId="13494" xr:uid="{00000000-0005-0000-0000-000093660000}"/>
    <cellStyle name="Vírgula 2 2 2 3 2 3" xfId="1050" xr:uid="{00000000-0005-0000-0000-000094660000}"/>
    <cellStyle name="Vírgula 2 2 2 3 2 3 2" xfId="2806" xr:uid="{00000000-0005-0000-0000-000095660000}"/>
    <cellStyle name="Vírgula 2 2 2 3 2 3 2 2" xfId="8710" xr:uid="{00000000-0005-0000-0000-000096660000}"/>
    <cellStyle name="Vírgula 2 2 2 3 2 3 2 2 2" xfId="31691" xr:uid="{00000000-0005-0000-0000-000097660000}"/>
    <cellStyle name="Vírgula 2 2 2 3 2 3 2 2 3" xfId="19882" xr:uid="{00000000-0005-0000-0000-000098660000}"/>
    <cellStyle name="Vírgula 2 2 2 3 2 3 2 3" xfId="25787" xr:uid="{00000000-0005-0000-0000-000099660000}"/>
    <cellStyle name="Vírgula 2 2 2 3 2 3 2 4" xfId="16370" xr:uid="{00000000-0005-0000-0000-00009A660000}"/>
    <cellStyle name="Vírgula 2 2 2 3 2 3 3" xfId="6954" xr:uid="{00000000-0005-0000-0000-00009B660000}"/>
    <cellStyle name="Vírgula 2 2 2 3 2 3 3 2" xfId="10466" xr:uid="{00000000-0005-0000-0000-00009C660000}"/>
    <cellStyle name="Vírgula 2 2 2 3 2 3 3 2 2" xfId="33447" xr:uid="{00000000-0005-0000-0000-00009D660000}"/>
    <cellStyle name="Vírgula 2 2 2 3 2 3 3 2 3" xfId="22275" xr:uid="{00000000-0005-0000-0000-00009E660000}"/>
    <cellStyle name="Vírgula 2 2 2 3 2 3 3 3" xfId="29935" xr:uid="{00000000-0005-0000-0000-00009F660000}"/>
    <cellStyle name="Vírgula 2 2 2 3 2 3 3 4" xfId="14614" xr:uid="{00000000-0005-0000-0000-0000A0660000}"/>
    <cellStyle name="Vírgula 2 2 2 3 2 3 4" xfId="5758" xr:uid="{00000000-0005-0000-0000-0000A1660000}"/>
    <cellStyle name="Vírgula 2 2 2 3 2 3 4 2" xfId="28739" xr:uid="{00000000-0005-0000-0000-0000A2660000}"/>
    <cellStyle name="Vírgula 2 2 2 3 2 3 4 3" xfId="18126" xr:uid="{00000000-0005-0000-0000-0000A3660000}"/>
    <cellStyle name="Vírgula 2 2 2 3 2 3 5" xfId="24031" xr:uid="{00000000-0005-0000-0000-0000A4660000}"/>
    <cellStyle name="Vírgula 2 2 2 3 2 3 6" xfId="12858" xr:uid="{00000000-0005-0000-0000-0000A5660000}"/>
    <cellStyle name="Vírgula 2 2 2 3 2 4" xfId="2161" xr:uid="{00000000-0005-0000-0000-0000A6660000}"/>
    <cellStyle name="Vírgula 2 2 2 3 2 4 2" xfId="8065" xr:uid="{00000000-0005-0000-0000-0000A7660000}"/>
    <cellStyle name="Vírgula 2 2 2 3 2 4 2 2" xfId="31046" xr:uid="{00000000-0005-0000-0000-0000A8660000}"/>
    <cellStyle name="Vírgula 2 2 2 3 2 4 2 3" xfId="19237" xr:uid="{00000000-0005-0000-0000-0000A9660000}"/>
    <cellStyle name="Vírgula 2 2 2 3 2 4 3" xfId="25142" xr:uid="{00000000-0005-0000-0000-0000AA660000}"/>
    <cellStyle name="Vírgula 2 2 2 3 2 4 4" xfId="15725" xr:uid="{00000000-0005-0000-0000-0000AB660000}"/>
    <cellStyle name="Vírgula 2 2 2 3 2 5" xfId="6309" xr:uid="{00000000-0005-0000-0000-0000AC660000}"/>
    <cellStyle name="Vírgula 2 2 2 3 2 5 2" xfId="9821" xr:uid="{00000000-0005-0000-0000-0000AD660000}"/>
    <cellStyle name="Vírgula 2 2 2 3 2 5 2 2" xfId="32802" xr:uid="{00000000-0005-0000-0000-0000AE660000}"/>
    <cellStyle name="Vírgula 2 2 2 3 2 5 2 3" xfId="21630" xr:uid="{00000000-0005-0000-0000-0000AF660000}"/>
    <cellStyle name="Vírgula 2 2 2 3 2 5 3" xfId="29290" xr:uid="{00000000-0005-0000-0000-0000B0660000}"/>
    <cellStyle name="Vírgula 2 2 2 3 2 5 4" xfId="13969" xr:uid="{00000000-0005-0000-0000-0000B1660000}"/>
    <cellStyle name="Vírgula 2 2 2 3 2 6" xfId="5189" xr:uid="{00000000-0005-0000-0000-0000B2660000}"/>
    <cellStyle name="Vírgula 2 2 2 3 2 6 2" xfId="20993" xr:uid="{00000000-0005-0000-0000-0000B3660000}"/>
    <cellStyle name="Vírgula 2 2 2 3 2 6 3" xfId="28170" xr:uid="{00000000-0005-0000-0000-0000B4660000}"/>
    <cellStyle name="Vírgula 2 2 2 3 2 6 4" xfId="12213" xr:uid="{00000000-0005-0000-0000-0000B5660000}"/>
    <cellStyle name="Vírgula 2 2 2 3 2 7" xfId="4078" xr:uid="{00000000-0005-0000-0000-0000B6660000}"/>
    <cellStyle name="Vírgula 2 2 2 3 2 7 2" xfId="27059" xr:uid="{00000000-0005-0000-0000-0000B7660000}"/>
    <cellStyle name="Vírgula 2 2 2 3 2 7 3" xfId="17481" xr:uid="{00000000-0005-0000-0000-0000B8660000}"/>
    <cellStyle name="Vírgula 2 2 2 3 2 8" xfId="23386" xr:uid="{00000000-0005-0000-0000-0000B9660000}"/>
    <cellStyle name="Vírgula 2 2 2 3 2 9" xfId="11738" xr:uid="{00000000-0005-0000-0000-0000BA660000}"/>
    <cellStyle name="Vírgula 2 2 2 3 3" xfId="564" xr:uid="{00000000-0005-0000-0000-0000BB660000}"/>
    <cellStyle name="Vírgula 2 2 2 3 3 2" xfId="1847" xr:uid="{00000000-0005-0000-0000-0000BC660000}"/>
    <cellStyle name="Vírgula 2 2 2 3 3 2 2" xfId="3603" xr:uid="{00000000-0005-0000-0000-0000BD660000}"/>
    <cellStyle name="Vírgula 2 2 2 3 3 2 2 2" xfId="9507" xr:uid="{00000000-0005-0000-0000-0000BE660000}"/>
    <cellStyle name="Vírgula 2 2 2 3 3 2 2 2 2" xfId="32488" xr:uid="{00000000-0005-0000-0000-0000BF660000}"/>
    <cellStyle name="Vírgula 2 2 2 3 3 2 2 2 3" xfId="20679" xr:uid="{00000000-0005-0000-0000-0000C0660000}"/>
    <cellStyle name="Vírgula 2 2 2 3 3 2 2 3" xfId="26584" xr:uid="{00000000-0005-0000-0000-0000C1660000}"/>
    <cellStyle name="Vírgula 2 2 2 3 3 2 2 4" xfId="17167" xr:uid="{00000000-0005-0000-0000-0000C2660000}"/>
    <cellStyle name="Vírgula 2 2 2 3 3 2 3" xfId="7751" xr:uid="{00000000-0005-0000-0000-0000C3660000}"/>
    <cellStyle name="Vírgula 2 2 2 3 3 2 3 2" xfId="11263" xr:uid="{00000000-0005-0000-0000-0000C4660000}"/>
    <cellStyle name="Vírgula 2 2 2 3 3 2 3 2 2" xfId="34244" xr:uid="{00000000-0005-0000-0000-0000C5660000}"/>
    <cellStyle name="Vírgula 2 2 2 3 3 2 3 2 3" xfId="23072" xr:uid="{00000000-0005-0000-0000-0000C6660000}"/>
    <cellStyle name="Vírgula 2 2 2 3 3 2 3 3" xfId="30732" xr:uid="{00000000-0005-0000-0000-0000C7660000}"/>
    <cellStyle name="Vírgula 2 2 2 3 3 2 3 4" xfId="15411" xr:uid="{00000000-0005-0000-0000-0000C8660000}"/>
    <cellStyle name="Vírgula 2 2 2 3 3 2 4" xfId="4875" xr:uid="{00000000-0005-0000-0000-0000C9660000}"/>
    <cellStyle name="Vírgula 2 2 2 3 3 2 4 2" xfId="27856" xr:uid="{00000000-0005-0000-0000-0000CA660000}"/>
    <cellStyle name="Vírgula 2 2 2 3 3 2 4 3" xfId="18923" xr:uid="{00000000-0005-0000-0000-0000CB660000}"/>
    <cellStyle name="Vírgula 2 2 2 3 3 2 5" xfId="24828" xr:uid="{00000000-0005-0000-0000-0000CC660000}"/>
    <cellStyle name="Vírgula 2 2 2 3 3 2 6" xfId="13655" xr:uid="{00000000-0005-0000-0000-0000CD660000}"/>
    <cellStyle name="Vírgula 2 2 2 3 3 3" xfId="1211" xr:uid="{00000000-0005-0000-0000-0000CE660000}"/>
    <cellStyle name="Vírgula 2 2 2 3 3 3 2" xfId="2967" xr:uid="{00000000-0005-0000-0000-0000CF660000}"/>
    <cellStyle name="Vírgula 2 2 2 3 3 3 2 2" xfId="8871" xr:uid="{00000000-0005-0000-0000-0000D0660000}"/>
    <cellStyle name="Vírgula 2 2 2 3 3 3 2 2 2" xfId="31852" xr:uid="{00000000-0005-0000-0000-0000D1660000}"/>
    <cellStyle name="Vírgula 2 2 2 3 3 3 2 2 3" xfId="20043" xr:uid="{00000000-0005-0000-0000-0000D2660000}"/>
    <cellStyle name="Vírgula 2 2 2 3 3 3 2 3" xfId="25948" xr:uid="{00000000-0005-0000-0000-0000D3660000}"/>
    <cellStyle name="Vírgula 2 2 2 3 3 3 2 4" xfId="16531" xr:uid="{00000000-0005-0000-0000-0000D4660000}"/>
    <cellStyle name="Vírgula 2 2 2 3 3 3 3" xfId="7115" xr:uid="{00000000-0005-0000-0000-0000D5660000}"/>
    <cellStyle name="Vírgula 2 2 2 3 3 3 3 2" xfId="10627" xr:uid="{00000000-0005-0000-0000-0000D6660000}"/>
    <cellStyle name="Vírgula 2 2 2 3 3 3 3 2 2" xfId="33608" xr:uid="{00000000-0005-0000-0000-0000D7660000}"/>
    <cellStyle name="Vírgula 2 2 2 3 3 3 3 2 3" xfId="22436" xr:uid="{00000000-0005-0000-0000-0000D8660000}"/>
    <cellStyle name="Vírgula 2 2 2 3 3 3 3 3" xfId="30096" xr:uid="{00000000-0005-0000-0000-0000D9660000}"/>
    <cellStyle name="Vírgula 2 2 2 3 3 3 3 4" xfId="14775" xr:uid="{00000000-0005-0000-0000-0000DA660000}"/>
    <cellStyle name="Vírgula 2 2 2 3 3 3 4" xfId="5919" xr:uid="{00000000-0005-0000-0000-0000DB660000}"/>
    <cellStyle name="Vírgula 2 2 2 3 3 3 4 2" xfId="28900" xr:uid="{00000000-0005-0000-0000-0000DC660000}"/>
    <cellStyle name="Vírgula 2 2 2 3 3 3 4 3" xfId="18287" xr:uid="{00000000-0005-0000-0000-0000DD660000}"/>
    <cellStyle name="Vírgula 2 2 2 3 3 3 5" xfId="24192" xr:uid="{00000000-0005-0000-0000-0000DE660000}"/>
    <cellStyle name="Vírgula 2 2 2 3 3 3 6" xfId="13019" xr:uid="{00000000-0005-0000-0000-0000DF660000}"/>
    <cellStyle name="Vírgula 2 2 2 3 3 4" xfId="2322" xr:uid="{00000000-0005-0000-0000-0000E0660000}"/>
    <cellStyle name="Vírgula 2 2 2 3 3 4 2" xfId="8226" xr:uid="{00000000-0005-0000-0000-0000E1660000}"/>
    <cellStyle name="Vírgula 2 2 2 3 3 4 2 2" xfId="31207" xr:uid="{00000000-0005-0000-0000-0000E2660000}"/>
    <cellStyle name="Vírgula 2 2 2 3 3 4 2 3" xfId="19398" xr:uid="{00000000-0005-0000-0000-0000E3660000}"/>
    <cellStyle name="Vírgula 2 2 2 3 3 4 3" xfId="25303" xr:uid="{00000000-0005-0000-0000-0000E4660000}"/>
    <cellStyle name="Vírgula 2 2 2 3 3 4 4" xfId="15886" xr:uid="{00000000-0005-0000-0000-0000E5660000}"/>
    <cellStyle name="Vírgula 2 2 2 3 3 5" xfId="6470" xr:uid="{00000000-0005-0000-0000-0000E6660000}"/>
    <cellStyle name="Vírgula 2 2 2 3 3 5 2" xfId="9982" xr:uid="{00000000-0005-0000-0000-0000E7660000}"/>
    <cellStyle name="Vírgula 2 2 2 3 3 5 2 2" xfId="32963" xr:uid="{00000000-0005-0000-0000-0000E8660000}"/>
    <cellStyle name="Vírgula 2 2 2 3 3 5 2 3" xfId="21791" xr:uid="{00000000-0005-0000-0000-0000E9660000}"/>
    <cellStyle name="Vírgula 2 2 2 3 3 5 3" xfId="29451" xr:uid="{00000000-0005-0000-0000-0000EA660000}"/>
    <cellStyle name="Vírgula 2 2 2 3 3 5 4" xfId="14130" xr:uid="{00000000-0005-0000-0000-0000EB660000}"/>
    <cellStyle name="Vírgula 2 2 2 3 3 6" xfId="5350" xr:uid="{00000000-0005-0000-0000-0000EC660000}"/>
    <cellStyle name="Vírgula 2 2 2 3 3 6 2" xfId="21154" xr:uid="{00000000-0005-0000-0000-0000ED660000}"/>
    <cellStyle name="Vírgula 2 2 2 3 3 6 3" xfId="28331" xr:uid="{00000000-0005-0000-0000-0000EE660000}"/>
    <cellStyle name="Vírgula 2 2 2 3 3 6 4" xfId="12374" xr:uid="{00000000-0005-0000-0000-0000EF660000}"/>
    <cellStyle name="Vírgula 2 2 2 3 3 7" xfId="4239" xr:uid="{00000000-0005-0000-0000-0000F0660000}"/>
    <cellStyle name="Vírgula 2 2 2 3 3 7 2" xfId="27220" xr:uid="{00000000-0005-0000-0000-0000F1660000}"/>
    <cellStyle name="Vírgula 2 2 2 3 3 7 3" xfId="17642" xr:uid="{00000000-0005-0000-0000-0000F2660000}"/>
    <cellStyle name="Vírgula 2 2 2 3 3 8" xfId="23547" xr:uid="{00000000-0005-0000-0000-0000F3660000}"/>
    <cellStyle name="Vírgula 2 2 2 3 3 9" xfId="11899" xr:uid="{00000000-0005-0000-0000-0000F4660000}"/>
    <cellStyle name="Vírgula 2 2 2 3 4" xfId="897" xr:uid="{00000000-0005-0000-0000-0000F5660000}"/>
    <cellStyle name="Vírgula 2 2 2 3 4 2" xfId="1533" xr:uid="{00000000-0005-0000-0000-0000F6660000}"/>
    <cellStyle name="Vírgula 2 2 2 3 4 2 2" xfId="3289" xr:uid="{00000000-0005-0000-0000-0000F7660000}"/>
    <cellStyle name="Vírgula 2 2 2 3 4 2 2 2" xfId="9193" xr:uid="{00000000-0005-0000-0000-0000F8660000}"/>
    <cellStyle name="Vírgula 2 2 2 3 4 2 2 2 2" xfId="32174" xr:uid="{00000000-0005-0000-0000-0000F9660000}"/>
    <cellStyle name="Vírgula 2 2 2 3 4 2 2 2 3" xfId="20365" xr:uid="{00000000-0005-0000-0000-0000FA660000}"/>
    <cellStyle name="Vírgula 2 2 2 3 4 2 2 3" xfId="26270" xr:uid="{00000000-0005-0000-0000-0000FB660000}"/>
    <cellStyle name="Vírgula 2 2 2 3 4 2 2 4" xfId="16853" xr:uid="{00000000-0005-0000-0000-0000FC660000}"/>
    <cellStyle name="Vírgula 2 2 2 3 4 2 3" xfId="7437" xr:uid="{00000000-0005-0000-0000-0000FD660000}"/>
    <cellStyle name="Vírgula 2 2 2 3 4 2 3 2" xfId="10949" xr:uid="{00000000-0005-0000-0000-0000FE660000}"/>
    <cellStyle name="Vírgula 2 2 2 3 4 2 3 2 2" xfId="33930" xr:uid="{00000000-0005-0000-0000-0000FF660000}"/>
    <cellStyle name="Vírgula 2 2 2 3 4 2 3 2 3" xfId="22758" xr:uid="{00000000-0005-0000-0000-000000670000}"/>
    <cellStyle name="Vírgula 2 2 2 3 4 2 3 3" xfId="30418" xr:uid="{00000000-0005-0000-0000-000001670000}"/>
    <cellStyle name="Vírgula 2 2 2 3 4 2 3 4" xfId="15097" xr:uid="{00000000-0005-0000-0000-000002670000}"/>
    <cellStyle name="Vírgula 2 2 2 3 4 2 4" xfId="4561" xr:uid="{00000000-0005-0000-0000-000003670000}"/>
    <cellStyle name="Vírgula 2 2 2 3 4 2 4 2" xfId="27542" xr:uid="{00000000-0005-0000-0000-000004670000}"/>
    <cellStyle name="Vírgula 2 2 2 3 4 2 4 3" xfId="18609" xr:uid="{00000000-0005-0000-0000-000005670000}"/>
    <cellStyle name="Vírgula 2 2 2 3 4 2 5" xfId="24514" xr:uid="{00000000-0005-0000-0000-000006670000}"/>
    <cellStyle name="Vírgula 2 2 2 3 4 2 6" xfId="13341" xr:uid="{00000000-0005-0000-0000-000007670000}"/>
    <cellStyle name="Vírgula 2 2 2 3 4 3" xfId="2653" xr:uid="{00000000-0005-0000-0000-000008670000}"/>
    <cellStyle name="Vírgula 2 2 2 3 4 3 2" xfId="8557" xr:uid="{00000000-0005-0000-0000-000009670000}"/>
    <cellStyle name="Vírgula 2 2 2 3 4 3 2 2" xfId="31538" xr:uid="{00000000-0005-0000-0000-00000A670000}"/>
    <cellStyle name="Vírgula 2 2 2 3 4 3 2 3" xfId="19729" xr:uid="{00000000-0005-0000-0000-00000B670000}"/>
    <cellStyle name="Vírgula 2 2 2 3 4 3 3" xfId="25634" xr:uid="{00000000-0005-0000-0000-00000C670000}"/>
    <cellStyle name="Vírgula 2 2 2 3 4 3 4" xfId="16217" xr:uid="{00000000-0005-0000-0000-00000D670000}"/>
    <cellStyle name="Vírgula 2 2 2 3 4 4" xfId="6801" xr:uid="{00000000-0005-0000-0000-00000E670000}"/>
    <cellStyle name="Vírgula 2 2 2 3 4 4 2" xfId="10313" xr:uid="{00000000-0005-0000-0000-00000F670000}"/>
    <cellStyle name="Vírgula 2 2 2 3 4 4 2 2" xfId="33294" xr:uid="{00000000-0005-0000-0000-000010670000}"/>
    <cellStyle name="Vírgula 2 2 2 3 4 4 2 3" xfId="22122" xr:uid="{00000000-0005-0000-0000-000011670000}"/>
    <cellStyle name="Vírgula 2 2 2 3 4 4 3" xfId="29782" xr:uid="{00000000-0005-0000-0000-000012670000}"/>
    <cellStyle name="Vírgula 2 2 2 3 4 4 4" xfId="14461" xr:uid="{00000000-0005-0000-0000-000013670000}"/>
    <cellStyle name="Vírgula 2 2 2 3 4 5" xfId="5605" xr:uid="{00000000-0005-0000-0000-000014670000}"/>
    <cellStyle name="Vírgula 2 2 2 3 4 5 2" xfId="21239" xr:uid="{00000000-0005-0000-0000-000015670000}"/>
    <cellStyle name="Vírgula 2 2 2 3 4 5 3" xfId="28586" xr:uid="{00000000-0005-0000-0000-000016670000}"/>
    <cellStyle name="Vírgula 2 2 2 3 4 5 4" xfId="12705" xr:uid="{00000000-0005-0000-0000-000017670000}"/>
    <cellStyle name="Vírgula 2 2 2 3 4 6" xfId="3925" xr:uid="{00000000-0005-0000-0000-000018670000}"/>
    <cellStyle name="Vírgula 2 2 2 3 4 6 2" xfId="26906" xr:uid="{00000000-0005-0000-0000-000019670000}"/>
    <cellStyle name="Vírgula 2 2 2 3 4 6 3" xfId="17973" xr:uid="{00000000-0005-0000-0000-00001A670000}"/>
    <cellStyle name="Vírgula 2 2 2 3 4 7" xfId="23878" xr:uid="{00000000-0005-0000-0000-00001B670000}"/>
    <cellStyle name="Vírgula 2 2 2 3 4 8" xfId="11585" xr:uid="{00000000-0005-0000-0000-00001C670000}"/>
    <cellStyle name="Vírgula 2 2 2 3 5" xfId="1448" xr:uid="{00000000-0005-0000-0000-00001D670000}"/>
    <cellStyle name="Vírgula 2 2 2 3 5 2" xfId="3204" xr:uid="{00000000-0005-0000-0000-00001E670000}"/>
    <cellStyle name="Vírgula 2 2 2 3 5 2 2" xfId="9108" xr:uid="{00000000-0005-0000-0000-00001F670000}"/>
    <cellStyle name="Vírgula 2 2 2 3 5 2 2 2" xfId="32089" xr:uid="{00000000-0005-0000-0000-000020670000}"/>
    <cellStyle name="Vírgula 2 2 2 3 5 2 2 3" xfId="20280" xr:uid="{00000000-0005-0000-0000-000021670000}"/>
    <cellStyle name="Vírgula 2 2 2 3 5 2 3" xfId="26185" xr:uid="{00000000-0005-0000-0000-000022670000}"/>
    <cellStyle name="Vírgula 2 2 2 3 5 2 4" xfId="16768" xr:uid="{00000000-0005-0000-0000-000023670000}"/>
    <cellStyle name="Vírgula 2 2 2 3 5 3" xfId="7352" xr:uid="{00000000-0005-0000-0000-000024670000}"/>
    <cellStyle name="Vírgula 2 2 2 3 5 3 2" xfId="10864" xr:uid="{00000000-0005-0000-0000-000025670000}"/>
    <cellStyle name="Vírgula 2 2 2 3 5 3 2 2" xfId="33845" xr:uid="{00000000-0005-0000-0000-000026670000}"/>
    <cellStyle name="Vírgula 2 2 2 3 5 3 2 3" xfId="22673" xr:uid="{00000000-0005-0000-0000-000027670000}"/>
    <cellStyle name="Vírgula 2 2 2 3 5 3 3" xfId="30333" xr:uid="{00000000-0005-0000-0000-000028670000}"/>
    <cellStyle name="Vírgula 2 2 2 3 5 3 4" xfId="15012" xr:uid="{00000000-0005-0000-0000-000029670000}"/>
    <cellStyle name="Vírgula 2 2 2 3 5 4" xfId="4476" xr:uid="{00000000-0005-0000-0000-00002A670000}"/>
    <cellStyle name="Vírgula 2 2 2 3 5 4 2" xfId="27457" xr:uid="{00000000-0005-0000-0000-00002B670000}"/>
    <cellStyle name="Vírgula 2 2 2 3 5 4 3" xfId="18524" xr:uid="{00000000-0005-0000-0000-00002C670000}"/>
    <cellStyle name="Vírgula 2 2 2 3 5 5" xfId="24429" xr:uid="{00000000-0005-0000-0000-00002D670000}"/>
    <cellStyle name="Vírgula 2 2 2 3 5 6" xfId="13256" xr:uid="{00000000-0005-0000-0000-00002E670000}"/>
    <cellStyle name="Vírgula 2 2 2 3 6" xfId="812" xr:uid="{00000000-0005-0000-0000-00002F670000}"/>
    <cellStyle name="Vírgula 2 2 2 3 6 2" xfId="2568" xr:uid="{00000000-0005-0000-0000-000030670000}"/>
    <cellStyle name="Vírgula 2 2 2 3 6 2 2" xfId="8472" xr:uid="{00000000-0005-0000-0000-000031670000}"/>
    <cellStyle name="Vírgula 2 2 2 3 6 2 2 2" xfId="31453" xr:uid="{00000000-0005-0000-0000-000032670000}"/>
    <cellStyle name="Vírgula 2 2 2 3 6 2 2 3" xfId="19644" xr:uid="{00000000-0005-0000-0000-000033670000}"/>
    <cellStyle name="Vírgula 2 2 2 3 6 2 3" xfId="25549" xr:uid="{00000000-0005-0000-0000-000034670000}"/>
    <cellStyle name="Vírgula 2 2 2 3 6 2 4" xfId="16132" xr:uid="{00000000-0005-0000-0000-000035670000}"/>
    <cellStyle name="Vírgula 2 2 2 3 6 3" xfId="6716" xr:uid="{00000000-0005-0000-0000-000036670000}"/>
    <cellStyle name="Vírgula 2 2 2 3 6 3 2" xfId="10228" xr:uid="{00000000-0005-0000-0000-000037670000}"/>
    <cellStyle name="Vírgula 2 2 2 3 6 3 2 2" xfId="33209" xr:uid="{00000000-0005-0000-0000-000038670000}"/>
    <cellStyle name="Vírgula 2 2 2 3 6 3 2 3" xfId="22037" xr:uid="{00000000-0005-0000-0000-000039670000}"/>
    <cellStyle name="Vírgula 2 2 2 3 6 3 3" xfId="29697" xr:uid="{00000000-0005-0000-0000-00003A670000}"/>
    <cellStyle name="Vírgula 2 2 2 3 6 3 4" xfId="14376" xr:uid="{00000000-0005-0000-0000-00003B670000}"/>
    <cellStyle name="Vírgula 2 2 2 3 6 4" xfId="5520" xr:uid="{00000000-0005-0000-0000-00003C670000}"/>
    <cellStyle name="Vírgula 2 2 2 3 6 4 2" xfId="28501" xr:uid="{00000000-0005-0000-0000-00003D670000}"/>
    <cellStyle name="Vírgula 2 2 2 3 6 4 3" xfId="17888" xr:uid="{00000000-0005-0000-0000-00003E670000}"/>
    <cellStyle name="Vírgula 2 2 2 3 6 5" xfId="23793" xr:uid="{00000000-0005-0000-0000-00003F670000}"/>
    <cellStyle name="Vírgula 2 2 2 3 6 6" xfId="12620" xr:uid="{00000000-0005-0000-0000-000040670000}"/>
    <cellStyle name="Vírgula 2 2 2 3 7" xfId="2008" xr:uid="{00000000-0005-0000-0000-000041670000}"/>
    <cellStyle name="Vírgula 2 2 2 3 7 2" xfId="7912" xr:uid="{00000000-0005-0000-0000-000042670000}"/>
    <cellStyle name="Vírgula 2 2 2 3 7 2 2" xfId="30893" xr:uid="{00000000-0005-0000-0000-000043670000}"/>
    <cellStyle name="Vírgula 2 2 2 3 7 2 3" xfId="19084" xr:uid="{00000000-0005-0000-0000-000044670000}"/>
    <cellStyle name="Vírgula 2 2 2 3 7 3" xfId="24989" xr:uid="{00000000-0005-0000-0000-000045670000}"/>
    <cellStyle name="Vírgula 2 2 2 3 7 4" xfId="15572" xr:uid="{00000000-0005-0000-0000-000046670000}"/>
    <cellStyle name="Vírgula 2 2 2 3 8" xfId="6156" xr:uid="{00000000-0005-0000-0000-000047670000}"/>
    <cellStyle name="Vírgula 2 2 2 3 8 2" xfId="9668" xr:uid="{00000000-0005-0000-0000-000048670000}"/>
    <cellStyle name="Vírgula 2 2 2 3 8 2 2" xfId="32649" xr:uid="{00000000-0005-0000-0000-000049670000}"/>
    <cellStyle name="Vírgula 2 2 2 3 8 2 3" xfId="21477" xr:uid="{00000000-0005-0000-0000-00004A670000}"/>
    <cellStyle name="Vírgula 2 2 2 3 8 3" xfId="29137" xr:uid="{00000000-0005-0000-0000-00004B670000}"/>
    <cellStyle name="Vírgula 2 2 2 3 8 4" xfId="13816" xr:uid="{00000000-0005-0000-0000-00004C670000}"/>
    <cellStyle name="Vírgula 2 2 2 3 9" xfId="5036" xr:uid="{00000000-0005-0000-0000-00004D670000}"/>
    <cellStyle name="Vírgula 2 2 2 3 9 2" xfId="20840" xr:uid="{00000000-0005-0000-0000-00004E670000}"/>
    <cellStyle name="Vírgula 2 2 2 3 9 3" xfId="28017" xr:uid="{00000000-0005-0000-0000-00004F670000}"/>
    <cellStyle name="Vírgula 2 2 2 3 9 4" xfId="12060" xr:uid="{00000000-0005-0000-0000-000050670000}"/>
    <cellStyle name="Vírgula 2 2 2 4" xfId="649" xr:uid="{00000000-0005-0000-0000-000051670000}"/>
    <cellStyle name="Vírgula 2 2 2 4 2" xfId="2407" xr:uid="{00000000-0005-0000-0000-000052670000}"/>
    <cellStyle name="Vírgula 2 2 2 4 2 2" xfId="8311" xr:uid="{00000000-0005-0000-0000-000053670000}"/>
    <cellStyle name="Vírgula 2 2 2 4 2 2 2" xfId="31292" xr:uid="{00000000-0005-0000-0000-000054670000}"/>
    <cellStyle name="Vírgula 2 2 2 4 2 2 3" xfId="19483" xr:uid="{00000000-0005-0000-0000-000055670000}"/>
    <cellStyle name="Vírgula 2 2 2 4 2 3" xfId="25388" xr:uid="{00000000-0005-0000-0000-000056670000}"/>
    <cellStyle name="Vírgula 2 2 2 4 2 4" xfId="15971" xr:uid="{00000000-0005-0000-0000-000057670000}"/>
    <cellStyle name="Vírgula 2 2 2 4 3" xfId="6555" xr:uid="{00000000-0005-0000-0000-000058670000}"/>
    <cellStyle name="Vírgula 2 2 2 4 3 2" xfId="10067" xr:uid="{00000000-0005-0000-0000-000059670000}"/>
    <cellStyle name="Vírgula 2 2 2 4 3 2 2" xfId="33048" xr:uid="{00000000-0005-0000-0000-00005A670000}"/>
    <cellStyle name="Vírgula 2 2 2 4 3 2 3" xfId="21876" xr:uid="{00000000-0005-0000-0000-00005B670000}"/>
    <cellStyle name="Vírgula 2 2 2 4 3 3" xfId="29536" xr:uid="{00000000-0005-0000-0000-00005C670000}"/>
    <cellStyle name="Vírgula 2 2 2 4 3 4" xfId="14215" xr:uid="{00000000-0005-0000-0000-00005D670000}"/>
    <cellStyle name="Vírgula 2 2 2 4 4" xfId="5435" xr:uid="{00000000-0005-0000-0000-00005E670000}"/>
    <cellStyle name="Vírgula 2 2 2 4 4 2" xfId="28416" xr:uid="{00000000-0005-0000-0000-00005F670000}"/>
    <cellStyle name="Vírgula 2 2 2 4 4 3" xfId="17727" xr:uid="{00000000-0005-0000-0000-000060670000}"/>
    <cellStyle name="Vírgula 2 2 2 4 5" xfId="23632" xr:uid="{00000000-0005-0000-0000-000061670000}"/>
    <cellStyle name="Vírgula 2 2 2 4 6" xfId="12459" xr:uid="{00000000-0005-0000-0000-000062670000}"/>
    <cellStyle name="Vírgula 2 2 20" xfId="3757" xr:uid="{00000000-0005-0000-0000-000063670000}"/>
    <cellStyle name="Vírgula 2 2 20 2" xfId="26738" xr:uid="{00000000-0005-0000-0000-000064670000}"/>
    <cellStyle name="Vírgula 2 2 20 3" xfId="17321" xr:uid="{00000000-0005-0000-0000-000065670000}"/>
    <cellStyle name="Vírgula 2 2 21" xfId="23226" xr:uid="{00000000-0005-0000-0000-000066670000}"/>
    <cellStyle name="Vírgula 2 2 22" xfId="11417" xr:uid="{00000000-0005-0000-0000-000067670000}"/>
    <cellStyle name="Vírgula 2 2 3" xfId="242" xr:uid="{00000000-0005-0000-0000-000068670000}"/>
    <cellStyle name="Vírgula 2 2 3 10" xfId="2034" xr:uid="{00000000-0005-0000-0000-000069670000}"/>
    <cellStyle name="Vírgula 2 2 3 10 2" xfId="7938" xr:uid="{00000000-0005-0000-0000-00006A670000}"/>
    <cellStyle name="Vírgula 2 2 3 10 2 2" xfId="30919" xr:uid="{00000000-0005-0000-0000-00006B670000}"/>
    <cellStyle name="Vírgula 2 2 3 10 2 3" xfId="19110" xr:uid="{00000000-0005-0000-0000-00006C670000}"/>
    <cellStyle name="Vírgula 2 2 3 10 3" xfId="25015" xr:uid="{00000000-0005-0000-0000-00006D670000}"/>
    <cellStyle name="Vírgula 2 2 3 10 4" xfId="15598" xr:uid="{00000000-0005-0000-0000-00006E670000}"/>
    <cellStyle name="Vírgula 2 2 3 11" xfId="6182" xr:uid="{00000000-0005-0000-0000-00006F670000}"/>
    <cellStyle name="Vírgula 2 2 3 11 2" xfId="9694" xr:uid="{00000000-0005-0000-0000-000070670000}"/>
    <cellStyle name="Vírgula 2 2 3 11 2 2" xfId="32675" xr:uid="{00000000-0005-0000-0000-000071670000}"/>
    <cellStyle name="Vírgula 2 2 3 11 2 3" xfId="21503" xr:uid="{00000000-0005-0000-0000-000072670000}"/>
    <cellStyle name="Vírgula 2 2 3 11 3" xfId="29163" xr:uid="{00000000-0005-0000-0000-000073670000}"/>
    <cellStyle name="Vírgula 2 2 3 11 4" xfId="13842" xr:uid="{00000000-0005-0000-0000-000074670000}"/>
    <cellStyle name="Vírgula 2 2 3 12" xfId="5062" xr:uid="{00000000-0005-0000-0000-000075670000}"/>
    <cellStyle name="Vírgula 2 2 3 12 2" xfId="20866" xr:uid="{00000000-0005-0000-0000-000076670000}"/>
    <cellStyle name="Vírgula 2 2 3 12 3" xfId="28043" xr:uid="{00000000-0005-0000-0000-000077670000}"/>
    <cellStyle name="Vírgula 2 2 3 12 4" xfId="12086" xr:uid="{00000000-0005-0000-0000-000078670000}"/>
    <cellStyle name="Vírgula 2 2 3 13" xfId="3781" xr:uid="{00000000-0005-0000-0000-000079670000}"/>
    <cellStyle name="Vírgula 2 2 3 13 2" xfId="26762" xr:uid="{00000000-0005-0000-0000-00007A670000}"/>
    <cellStyle name="Vírgula 2 2 3 13 3" xfId="17354" xr:uid="{00000000-0005-0000-0000-00007B670000}"/>
    <cellStyle name="Vírgula 2 2 3 14" xfId="23259" xr:uid="{00000000-0005-0000-0000-00007C670000}"/>
    <cellStyle name="Vírgula 2 2 3 15" xfId="11441" xr:uid="{00000000-0005-0000-0000-00007D670000}"/>
    <cellStyle name="Vírgula 2 2 3 2" xfId="429" xr:uid="{00000000-0005-0000-0000-00007E670000}"/>
    <cellStyle name="Vírgula 2 2 3 2 10" xfId="23412" xr:uid="{00000000-0005-0000-0000-00007F670000}"/>
    <cellStyle name="Vírgula 2 2 3 2 11" xfId="11526" xr:uid="{00000000-0005-0000-0000-000080670000}"/>
    <cellStyle name="Vírgula 2 2 3 2 2" xfId="590" xr:uid="{00000000-0005-0000-0000-000081670000}"/>
    <cellStyle name="Vírgula 2 2 3 2 2 2" xfId="1873" xr:uid="{00000000-0005-0000-0000-000082670000}"/>
    <cellStyle name="Vírgula 2 2 3 2 2 2 2" xfId="3629" xr:uid="{00000000-0005-0000-0000-000083670000}"/>
    <cellStyle name="Vírgula 2 2 3 2 2 2 2 2" xfId="9533" xr:uid="{00000000-0005-0000-0000-000084670000}"/>
    <cellStyle name="Vírgula 2 2 3 2 2 2 2 2 2" xfId="32514" xr:uid="{00000000-0005-0000-0000-000085670000}"/>
    <cellStyle name="Vírgula 2 2 3 2 2 2 2 2 3" xfId="20705" xr:uid="{00000000-0005-0000-0000-000086670000}"/>
    <cellStyle name="Vírgula 2 2 3 2 2 2 2 3" xfId="26610" xr:uid="{00000000-0005-0000-0000-000087670000}"/>
    <cellStyle name="Vírgula 2 2 3 2 2 2 2 4" xfId="17193" xr:uid="{00000000-0005-0000-0000-000088670000}"/>
    <cellStyle name="Vírgula 2 2 3 2 2 2 3" xfId="7777" xr:uid="{00000000-0005-0000-0000-000089670000}"/>
    <cellStyle name="Vírgula 2 2 3 2 2 2 3 2" xfId="11289" xr:uid="{00000000-0005-0000-0000-00008A670000}"/>
    <cellStyle name="Vírgula 2 2 3 2 2 2 3 2 2" xfId="34270" xr:uid="{00000000-0005-0000-0000-00008B670000}"/>
    <cellStyle name="Vírgula 2 2 3 2 2 2 3 2 3" xfId="23098" xr:uid="{00000000-0005-0000-0000-00008C670000}"/>
    <cellStyle name="Vírgula 2 2 3 2 2 2 3 3" xfId="30758" xr:uid="{00000000-0005-0000-0000-00008D670000}"/>
    <cellStyle name="Vírgula 2 2 3 2 2 2 3 4" xfId="15437" xr:uid="{00000000-0005-0000-0000-00008E670000}"/>
    <cellStyle name="Vírgula 2 2 3 2 2 2 4" xfId="4901" xr:uid="{00000000-0005-0000-0000-00008F670000}"/>
    <cellStyle name="Vírgula 2 2 3 2 2 2 4 2" xfId="27882" xr:uid="{00000000-0005-0000-0000-000090670000}"/>
    <cellStyle name="Vírgula 2 2 3 2 2 2 4 3" xfId="18949" xr:uid="{00000000-0005-0000-0000-000091670000}"/>
    <cellStyle name="Vírgula 2 2 3 2 2 2 5" xfId="24854" xr:uid="{00000000-0005-0000-0000-000092670000}"/>
    <cellStyle name="Vírgula 2 2 3 2 2 2 6" xfId="13681" xr:uid="{00000000-0005-0000-0000-000093670000}"/>
    <cellStyle name="Vírgula 2 2 3 2 2 3" xfId="1237" xr:uid="{00000000-0005-0000-0000-000094670000}"/>
    <cellStyle name="Vírgula 2 2 3 2 2 3 2" xfId="2993" xr:uid="{00000000-0005-0000-0000-000095670000}"/>
    <cellStyle name="Vírgula 2 2 3 2 2 3 2 2" xfId="8897" xr:uid="{00000000-0005-0000-0000-000096670000}"/>
    <cellStyle name="Vírgula 2 2 3 2 2 3 2 2 2" xfId="31878" xr:uid="{00000000-0005-0000-0000-000097670000}"/>
    <cellStyle name="Vírgula 2 2 3 2 2 3 2 2 3" xfId="20069" xr:uid="{00000000-0005-0000-0000-000098670000}"/>
    <cellStyle name="Vírgula 2 2 3 2 2 3 2 3" xfId="25974" xr:uid="{00000000-0005-0000-0000-000099670000}"/>
    <cellStyle name="Vírgula 2 2 3 2 2 3 2 4" xfId="16557" xr:uid="{00000000-0005-0000-0000-00009A670000}"/>
    <cellStyle name="Vírgula 2 2 3 2 2 3 3" xfId="7141" xr:uid="{00000000-0005-0000-0000-00009B670000}"/>
    <cellStyle name="Vírgula 2 2 3 2 2 3 3 2" xfId="10653" xr:uid="{00000000-0005-0000-0000-00009C670000}"/>
    <cellStyle name="Vírgula 2 2 3 2 2 3 3 2 2" xfId="33634" xr:uid="{00000000-0005-0000-0000-00009D670000}"/>
    <cellStyle name="Vírgula 2 2 3 2 2 3 3 2 3" xfId="22462" xr:uid="{00000000-0005-0000-0000-00009E670000}"/>
    <cellStyle name="Vírgula 2 2 3 2 2 3 3 3" xfId="30122" xr:uid="{00000000-0005-0000-0000-00009F670000}"/>
    <cellStyle name="Vírgula 2 2 3 2 2 3 3 4" xfId="14801" xr:uid="{00000000-0005-0000-0000-0000A0670000}"/>
    <cellStyle name="Vírgula 2 2 3 2 2 3 4" xfId="5945" xr:uid="{00000000-0005-0000-0000-0000A1670000}"/>
    <cellStyle name="Vírgula 2 2 3 2 2 3 4 2" xfId="28926" xr:uid="{00000000-0005-0000-0000-0000A2670000}"/>
    <cellStyle name="Vírgula 2 2 3 2 2 3 4 3" xfId="18313" xr:uid="{00000000-0005-0000-0000-0000A3670000}"/>
    <cellStyle name="Vírgula 2 2 3 2 2 3 5" xfId="24218" xr:uid="{00000000-0005-0000-0000-0000A4670000}"/>
    <cellStyle name="Vírgula 2 2 3 2 2 3 6" xfId="13045" xr:uid="{00000000-0005-0000-0000-0000A5670000}"/>
    <cellStyle name="Vírgula 2 2 3 2 2 4" xfId="2348" xr:uid="{00000000-0005-0000-0000-0000A6670000}"/>
    <cellStyle name="Vírgula 2 2 3 2 2 4 2" xfId="8252" xr:uid="{00000000-0005-0000-0000-0000A7670000}"/>
    <cellStyle name="Vírgula 2 2 3 2 2 4 2 2" xfId="31233" xr:uid="{00000000-0005-0000-0000-0000A8670000}"/>
    <cellStyle name="Vírgula 2 2 3 2 2 4 2 3" xfId="19424" xr:uid="{00000000-0005-0000-0000-0000A9670000}"/>
    <cellStyle name="Vírgula 2 2 3 2 2 4 3" xfId="25329" xr:uid="{00000000-0005-0000-0000-0000AA670000}"/>
    <cellStyle name="Vírgula 2 2 3 2 2 4 4" xfId="15912" xr:uid="{00000000-0005-0000-0000-0000AB670000}"/>
    <cellStyle name="Vírgula 2 2 3 2 2 5" xfId="6496" xr:uid="{00000000-0005-0000-0000-0000AC670000}"/>
    <cellStyle name="Vírgula 2 2 3 2 2 5 2" xfId="10008" xr:uid="{00000000-0005-0000-0000-0000AD670000}"/>
    <cellStyle name="Vírgula 2 2 3 2 2 5 2 2" xfId="32989" xr:uid="{00000000-0005-0000-0000-0000AE670000}"/>
    <cellStyle name="Vírgula 2 2 3 2 2 5 2 3" xfId="21817" xr:uid="{00000000-0005-0000-0000-0000AF670000}"/>
    <cellStyle name="Vírgula 2 2 3 2 2 5 3" xfId="29477" xr:uid="{00000000-0005-0000-0000-0000B0670000}"/>
    <cellStyle name="Vírgula 2 2 3 2 2 5 4" xfId="14156" xr:uid="{00000000-0005-0000-0000-0000B1670000}"/>
    <cellStyle name="Vírgula 2 2 3 2 2 6" xfId="5376" xr:uid="{00000000-0005-0000-0000-0000B2670000}"/>
    <cellStyle name="Vírgula 2 2 3 2 2 6 2" xfId="21180" xr:uid="{00000000-0005-0000-0000-0000B3670000}"/>
    <cellStyle name="Vírgula 2 2 3 2 2 6 3" xfId="28357" xr:uid="{00000000-0005-0000-0000-0000B4670000}"/>
    <cellStyle name="Vírgula 2 2 3 2 2 6 4" xfId="12400" xr:uid="{00000000-0005-0000-0000-0000B5670000}"/>
    <cellStyle name="Vírgula 2 2 3 2 2 7" xfId="4265" xr:uid="{00000000-0005-0000-0000-0000B6670000}"/>
    <cellStyle name="Vírgula 2 2 3 2 2 7 2" xfId="27246" xr:uid="{00000000-0005-0000-0000-0000B7670000}"/>
    <cellStyle name="Vírgula 2 2 3 2 2 7 3" xfId="17668" xr:uid="{00000000-0005-0000-0000-0000B8670000}"/>
    <cellStyle name="Vírgula 2 2 3 2 2 8" xfId="23573" xr:uid="{00000000-0005-0000-0000-0000B9670000}"/>
    <cellStyle name="Vírgula 2 2 3 2 2 9" xfId="11925" xr:uid="{00000000-0005-0000-0000-0000BA670000}"/>
    <cellStyle name="Vírgula 2 2 3 2 3" xfId="1076" xr:uid="{00000000-0005-0000-0000-0000BB670000}"/>
    <cellStyle name="Vírgula 2 2 3 2 3 2" xfId="1712" xr:uid="{00000000-0005-0000-0000-0000BC670000}"/>
    <cellStyle name="Vírgula 2 2 3 2 3 2 2" xfId="3468" xr:uid="{00000000-0005-0000-0000-0000BD670000}"/>
    <cellStyle name="Vírgula 2 2 3 2 3 2 2 2" xfId="9372" xr:uid="{00000000-0005-0000-0000-0000BE670000}"/>
    <cellStyle name="Vírgula 2 2 3 2 3 2 2 2 2" xfId="32353" xr:uid="{00000000-0005-0000-0000-0000BF670000}"/>
    <cellStyle name="Vírgula 2 2 3 2 3 2 2 2 3" xfId="20544" xr:uid="{00000000-0005-0000-0000-0000C0670000}"/>
    <cellStyle name="Vírgula 2 2 3 2 3 2 2 3" xfId="26449" xr:uid="{00000000-0005-0000-0000-0000C1670000}"/>
    <cellStyle name="Vírgula 2 2 3 2 3 2 2 4" xfId="17032" xr:uid="{00000000-0005-0000-0000-0000C2670000}"/>
    <cellStyle name="Vírgula 2 2 3 2 3 2 3" xfId="7616" xr:uid="{00000000-0005-0000-0000-0000C3670000}"/>
    <cellStyle name="Vírgula 2 2 3 2 3 2 3 2" xfId="11128" xr:uid="{00000000-0005-0000-0000-0000C4670000}"/>
    <cellStyle name="Vírgula 2 2 3 2 3 2 3 2 2" xfId="34109" xr:uid="{00000000-0005-0000-0000-0000C5670000}"/>
    <cellStyle name="Vírgula 2 2 3 2 3 2 3 2 3" xfId="22937" xr:uid="{00000000-0005-0000-0000-0000C6670000}"/>
    <cellStyle name="Vírgula 2 2 3 2 3 2 3 3" xfId="30597" xr:uid="{00000000-0005-0000-0000-0000C7670000}"/>
    <cellStyle name="Vírgula 2 2 3 2 3 2 3 4" xfId="15276" xr:uid="{00000000-0005-0000-0000-0000C8670000}"/>
    <cellStyle name="Vírgula 2 2 3 2 3 2 4" xfId="4740" xr:uid="{00000000-0005-0000-0000-0000C9670000}"/>
    <cellStyle name="Vírgula 2 2 3 2 3 2 4 2" xfId="27721" xr:uid="{00000000-0005-0000-0000-0000CA670000}"/>
    <cellStyle name="Vírgula 2 2 3 2 3 2 4 3" xfId="18788" xr:uid="{00000000-0005-0000-0000-0000CB670000}"/>
    <cellStyle name="Vírgula 2 2 3 2 3 2 5" xfId="24693" xr:uid="{00000000-0005-0000-0000-0000CC670000}"/>
    <cellStyle name="Vírgula 2 2 3 2 3 2 6" xfId="13520" xr:uid="{00000000-0005-0000-0000-0000CD670000}"/>
    <cellStyle name="Vírgula 2 2 3 2 3 3" xfId="2832" xr:uid="{00000000-0005-0000-0000-0000CE670000}"/>
    <cellStyle name="Vírgula 2 2 3 2 3 3 2" xfId="8736" xr:uid="{00000000-0005-0000-0000-0000CF670000}"/>
    <cellStyle name="Vírgula 2 2 3 2 3 3 2 2" xfId="31717" xr:uid="{00000000-0005-0000-0000-0000D0670000}"/>
    <cellStyle name="Vírgula 2 2 3 2 3 3 2 3" xfId="19908" xr:uid="{00000000-0005-0000-0000-0000D1670000}"/>
    <cellStyle name="Vírgula 2 2 3 2 3 3 3" xfId="25813" xr:uid="{00000000-0005-0000-0000-0000D2670000}"/>
    <cellStyle name="Vírgula 2 2 3 2 3 3 4" xfId="16396" xr:uid="{00000000-0005-0000-0000-0000D3670000}"/>
    <cellStyle name="Vírgula 2 2 3 2 3 4" xfId="6980" xr:uid="{00000000-0005-0000-0000-0000D4670000}"/>
    <cellStyle name="Vírgula 2 2 3 2 3 4 2" xfId="10492" xr:uid="{00000000-0005-0000-0000-0000D5670000}"/>
    <cellStyle name="Vírgula 2 2 3 2 3 4 2 2" xfId="33473" xr:uid="{00000000-0005-0000-0000-0000D6670000}"/>
    <cellStyle name="Vírgula 2 2 3 2 3 4 2 3" xfId="22301" xr:uid="{00000000-0005-0000-0000-0000D7670000}"/>
    <cellStyle name="Vírgula 2 2 3 2 3 4 3" xfId="29961" xr:uid="{00000000-0005-0000-0000-0000D8670000}"/>
    <cellStyle name="Vírgula 2 2 3 2 3 4 4" xfId="14640" xr:uid="{00000000-0005-0000-0000-0000D9670000}"/>
    <cellStyle name="Vírgula 2 2 3 2 3 5" xfId="5784" xr:uid="{00000000-0005-0000-0000-0000DA670000}"/>
    <cellStyle name="Vírgula 2 2 3 2 3 5 2" xfId="21342" xr:uid="{00000000-0005-0000-0000-0000DB670000}"/>
    <cellStyle name="Vírgula 2 2 3 2 3 5 3" xfId="28765" xr:uid="{00000000-0005-0000-0000-0000DC670000}"/>
    <cellStyle name="Vírgula 2 2 3 2 3 5 4" xfId="12884" xr:uid="{00000000-0005-0000-0000-0000DD670000}"/>
    <cellStyle name="Vírgula 2 2 3 2 3 6" xfId="4104" xr:uid="{00000000-0005-0000-0000-0000DE670000}"/>
    <cellStyle name="Vírgula 2 2 3 2 3 6 2" xfId="27085" xr:uid="{00000000-0005-0000-0000-0000DF670000}"/>
    <cellStyle name="Vírgula 2 2 3 2 3 6 3" xfId="18152" xr:uid="{00000000-0005-0000-0000-0000E0670000}"/>
    <cellStyle name="Vírgula 2 2 3 2 3 7" xfId="24057" xr:uid="{00000000-0005-0000-0000-0000E1670000}"/>
    <cellStyle name="Vírgula 2 2 3 2 3 8" xfId="11764" xr:uid="{00000000-0005-0000-0000-0000E2670000}"/>
    <cellStyle name="Vírgula 2 2 3 2 4" xfId="1474" xr:uid="{00000000-0005-0000-0000-0000E3670000}"/>
    <cellStyle name="Vírgula 2 2 3 2 4 2" xfId="3230" xr:uid="{00000000-0005-0000-0000-0000E4670000}"/>
    <cellStyle name="Vírgula 2 2 3 2 4 2 2" xfId="9134" xr:uid="{00000000-0005-0000-0000-0000E5670000}"/>
    <cellStyle name="Vírgula 2 2 3 2 4 2 2 2" xfId="32115" xr:uid="{00000000-0005-0000-0000-0000E6670000}"/>
    <cellStyle name="Vírgula 2 2 3 2 4 2 2 3" xfId="20306" xr:uid="{00000000-0005-0000-0000-0000E7670000}"/>
    <cellStyle name="Vírgula 2 2 3 2 4 2 3" xfId="26211" xr:uid="{00000000-0005-0000-0000-0000E8670000}"/>
    <cellStyle name="Vírgula 2 2 3 2 4 2 4" xfId="16794" xr:uid="{00000000-0005-0000-0000-0000E9670000}"/>
    <cellStyle name="Vírgula 2 2 3 2 4 3" xfId="7378" xr:uid="{00000000-0005-0000-0000-0000EA670000}"/>
    <cellStyle name="Vírgula 2 2 3 2 4 3 2" xfId="10890" xr:uid="{00000000-0005-0000-0000-0000EB670000}"/>
    <cellStyle name="Vírgula 2 2 3 2 4 3 2 2" xfId="33871" xr:uid="{00000000-0005-0000-0000-0000EC670000}"/>
    <cellStyle name="Vírgula 2 2 3 2 4 3 2 3" xfId="22699" xr:uid="{00000000-0005-0000-0000-0000ED670000}"/>
    <cellStyle name="Vírgula 2 2 3 2 4 3 3" xfId="30359" xr:uid="{00000000-0005-0000-0000-0000EE670000}"/>
    <cellStyle name="Vírgula 2 2 3 2 4 3 4" xfId="15038" xr:uid="{00000000-0005-0000-0000-0000EF670000}"/>
    <cellStyle name="Vírgula 2 2 3 2 4 4" xfId="4502" xr:uid="{00000000-0005-0000-0000-0000F0670000}"/>
    <cellStyle name="Vírgula 2 2 3 2 4 4 2" xfId="27483" xr:uid="{00000000-0005-0000-0000-0000F1670000}"/>
    <cellStyle name="Vírgula 2 2 3 2 4 4 3" xfId="18550" xr:uid="{00000000-0005-0000-0000-0000F2670000}"/>
    <cellStyle name="Vírgula 2 2 3 2 4 5" xfId="24455" xr:uid="{00000000-0005-0000-0000-0000F3670000}"/>
    <cellStyle name="Vírgula 2 2 3 2 4 6" xfId="13282" xr:uid="{00000000-0005-0000-0000-0000F4670000}"/>
    <cellStyle name="Vírgula 2 2 3 2 5" xfId="838" xr:uid="{00000000-0005-0000-0000-0000F5670000}"/>
    <cellStyle name="Vírgula 2 2 3 2 5 2" xfId="2594" xr:uid="{00000000-0005-0000-0000-0000F6670000}"/>
    <cellStyle name="Vírgula 2 2 3 2 5 2 2" xfId="8498" xr:uid="{00000000-0005-0000-0000-0000F7670000}"/>
    <cellStyle name="Vírgula 2 2 3 2 5 2 2 2" xfId="31479" xr:uid="{00000000-0005-0000-0000-0000F8670000}"/>
    <cellStyle name="Vírgula 2 2 3 2 5 2 2 3" xfId="19670" xr:uid="{00000000-0005-0000-0000-0000F9670000}"/>
    <cellStyle name="Vírgula 2 2 3 2 5 2 3" xfId="25575" xr:uid="{00000000-0005-0000-0000-0000FA670000}"/>
    <cellStyle name="Vírgula 2 2 3 2 5 2 4" xfId="16158" xr:uid="{00000000-0005-0000-0000-0000FB670000}"/>
    <cellStyle name="Vírgula 2 2 3 2 5 3" xfId="6742" xr:uid="{00000000-0005-0000-0000-0000FC670000}"/>
    <cellStyle name="Vírgula 2 2 3 2 5 3 2" xfId="10254" xr:uid="{00000000-0005-0000-0000-0000FD670000}"/>
    <cellStyle name="Vírgula 2 2 3 2 5 3 2 2" xfId="33235" xr:uid="{00000000-0005-0000-0000-0000FE670000}"/>
    <cellStyle name="Vírgula 2 2 3 2 5 3 2 3" xfId="22063" xr:uid="{00000000-0005-0000-0000-0000FF670000}"/>
    <cellStyle name="Vírgula 2 2 3 2 5 3 3" xfId="29723" xr:uid="{00000000-0005-0000-0000-000000680000}"/>
    <cellStyle name="Vírgula 2 2 3 2 5 3 4" xfId="14402" xr:uid="{00000000-0005-0000-0000-000001680000}"/>
    <cellStyle name="Vírgula 2 2 3 2 5 4" xfId="5546" xr:uid="{00000000-0005-0000-0000-000002680000}"/>
    <cellStyle name="Vírgula 2 2 3 2 5 4 2" xfId="28527" xr:uid="{00000000-0005-0000-0000-000003680000}"/>
    <cellStyle name="Vírgula 2 2 3 2 5 4 3" xfId="17914" xr:uid="{00000000-0005-0000-0000-000004680000}"/>
    <cellStyle name="Vírgula 2 2 3 2 5 5" xfId="23819" xr:uid="{00000000-0005-0000-0000-000005680000}"/>
    <cellStyle name="Vírgula 2 2 3 2 5 6" xfId="12646" xr:uid="{00000000-0005-0000-0000-000006680000}"/>
    <cellStyle name="Vírgula 2 2 3 2 6" xfId="2187" xr:uid="{00000000-0005-0000-0000-000007680000}"/>
    <cellStyle name="Vírgula 2 2 3 2 6 2" xfId="8091" xr:uid="{00000000-0005-0000-0000-000008680000}"/>
    <cellStyle name="Vírgula 2 2 3 2 6 2 2" xfId="31072" xr:uid="{00000000-0005-0000-0000-000009680000}"/>
    <cellStyle name="Vírgula 2 2 3 2 6 2 3" xfId="19263" xr:uid="{00000000-0005-0000-0000-00000A680000}"/>
    <cellStyle name="Vírgula 2 2 3 2 6 3" xfId="25168" xr:uid="{00000000-0005-0000-0000-00000B680000}"/>
    <cellStyle name="Vírgula 2 2 3 2 6 4" xfId="15751" xr:uid="{00000000-0005-0000-0000-00000C680000}"/>
    <cellStyle name="Vírgula 2 2 3 2 7" xfId="6335" xr:uid="{00000000-0005-0000-0000-00000D680000}"/>
    <cellStyle name="Vírgula 2 2 3 2 7 2" xfId="9847" xr:uid="{00000000-0005-0000-0000-00000E680000}"/>
    <cellStyle name="Vírgula 2 2 3 2 7 2 2" xfId="32828" xr:uid="{00000000-0005-0000-0000-00000F680000}"/>
    <cellStyle name="Vírgula 2 2 3 2 7 2 3" xfId="21656" xr:uid="{00000000-0005-0000-0000-000010680000}"/>
    <cellStyle name="Vírgula 2 2 3 2 7 3" xfId="29316" xr:uid="{00000000-0005-0000-0000-000011680000}"/>
    <cellStyle name="Vírgula 2 2 3 2 7 4" xfId="13995" xr:uid="{00000000-0005-0000-0000-000012680000}"/>
    <cellStyle name="Vírgula 2 2 3 2 8" xfId="5215" xr:uid="{00000000-0005-0000-0000-000013680000}"/>
    <cellStyle name="Vírgula 2 2 3 2 8 2" xfId="21019" xr:uid="{00000000-0005-0000-0000-000014680000}"/>
    <cellStyle name="Vírgula 2 2 3 2 8 3" xfId="28196" xr:uid="{00000000-0005-0000-0000-000015680000}"/>
    <cellStyle name="Vírgula 2 2 3 2 8 4" xfId="12239" xr:uid="{00000000-0005-0000-0000-000016680000}"/>
    <cellStyle name="Vírgula 2 2 3 2 9" xfId="3866" xr:uid="{00000000-0005-0000-0000-000017680000}"/>
    <cellStyle name="Vírgula 2 2 3 2 9 2" xfId="26847" xr:uid="{00000000-0005-0000-0000-000018680000}"/>
    <cellStyle name="Vírgula 2 2 3 2 9 3" xfId="17507" xr:uid="{00000000-0005-0000-0000-000019680000}"/>
    <cellStyle name="Vírgula 2 2 3 3" xfId="349" xr:uid="{00000000-0005-0000-0000-00001A680000}"/>
    <cellStyle name="Vírgula 2 2 3 3 2" xfId="1633" xr:uid="{00000000-0005-0000-0000-00001B680000}"/>
    <cellStyle name="Vírgula 2 2 3 3 2 2" xfId="3389" xr:uid="{00000000-0005-0000-0000-00001C680000}"/>
    <cellStyle name="Vírgula 2 2 3 3 2 2 2" xfId="9293" xr:uid="{00000000-0005-0000-0000-00001D680000}"/>
    <cellStyle name="Vírgula 2 2 3 3 2 2 2 2" xfId="32274" xr:uid="{00000000-0005-0000-0000-00001E680000}"/>
    <cellStyle name="Vírgula 2 2 3 3 2 2 2 3" xfId="20465" xr:uid="{00000000-0005-0000-0000-00001F680000}"/>
    <cellStyle name="Vírgula 2 2 3 3 2 2 3" xfId="26370" xr:uid="{00000000-0005-0000-0000-000020680000}"/>
    <cellStyle name="Vírgula 2 2 3 3 2 2 4" xfId="16953" xr:uid="{00000000-0005-0000-0000-000021680000}"/>
    <cellStyle name="Vírgula 2 2 3 3 2 3" xfId="7537" xr:uid="{00000000-0005-0000-0000-000022680000}"/>
    <cellStyle name="Vírgula 2 2 3 3 2 3 2" xfId="11049" xr:uid="{00000000-0005-0000-0000-000023680000}"/>
    <cellStyle name="Vírgula 2 2 3 3 2 3 2 2" xfId="34030" xr:uid="{00000000-0005-0000-0000-000024680000}"/>
    <cellStyle name="Vírgula 2 2 3 3 2 3 2 3" xfId="22858" xr:uid="{00000000-0005-0000-0000-000025680000}"/>
    <cellStyle name="Vírgula 2 2 3 3 2 3 3" xfId="30518" xr:uid="{00000000-0005-0000-0000-000026680000}"/>
    <cellStyle name="Vírgula 2 2 3 3 2 3 4" xfId="15197" xr:uid="{00000000-0005-0000-0000-000027680000}"/>
    <cellStyle name="Vírgula 2 2 3 3 2 4" xfId="4661" xr:uid="{00000000-0005-0000-0000-000028680000}"/>
    <cellStyle name="Vírgula 2 2 3 3 2 4 2" xfId="27642" xr:uid="{00000000-0005-0000-0000-000029680000}"/>
    <cellStyle name="Vírgula 2 2 3 3 2 4 3" xfId="18709" xr:uid="{00000000-0005-0000-0000-00002A680000}"/>
    <cellStyle name="Vírgula 2 2 3 3 2 5" xfId="24614" xr:uid="{00000000-0005-0000-0000-00002B680000}"/>
    <cellStyle name="Vírgula 2 2 3 3 2 6" xfId="13441" xr:uid="{00000000-0005-0000-0000-00002C680000}"/>
    <cellStyle name="Vírgula 2 2 3 3 3" xfId="997" xr:uid="{00000000-0005-0000-0000-00002D680000}"/>
    <cellStyle name="Vírgula 2 2 3 3 3 2" xfId="2753" xr:uid="{00000000-0005-0000-0000-00002E680000}"/>
    <cellStyle name="Vírgula 2 2 3 3 3 2 2" xfId="8657" xr:uid="{00000000-0005-0000-0000-00002F680000}"/>
    <cellStyle name="Vírgula 2 2 3 3 3 2 2 2" xfId="31638" xr:uid="{00000000-0005-0000-0000-000030680000}"/>
    <cellStyle name="Vírgula 2 2 3 3 3 2 2 3" xfId="19829" xr:uid="{00000000-0005-0000-0000-000031680000}"/>
    <cellStyle name="Vírgula 2 2 3 3 3 2 3" xfId="25734" xr:uid="{00000000-0005-0000-0000-000032680000}"/>
    <cellStyle name="Vírgula 2 2 3 3 3 2 4" xfId="16317" xr:uid="{00000000-0005-0000-0000-000033680000}"/>
    <cellStyle name="Vírgula 2 2 3 3 3 3" xfId="6901" xr:uid="{00000000-0005-0000-0000-000034680000}"/>
    <cellStyle name="Vírgula 2 2 3 3 3 3 2" xfId="10413" xr:uid="{00000000-0005-0000-0000-000035680000}"/>
    <cellStyle name="Vírgula 2 2 3 3 3 3 2 2" xfId="33394" xr:uid="{00000000-0005-0000-0000-000036680000}"/>
    <cellStyle name="Vírgula 2 2 3 3 3 3 2 3" xfId="22222" xr:uid="{00000000-0005-0000-0000-000037680000}"/>
    <cellStyle name="Vírgula 2 2 3 3 3 3 3" xfId="29882" xr:uid="{00000000-0005-0000-0000-000038680000}"/>
    <cellStyle name="Vírgula 2 2 3 3 3 3 4" xfId="14561" xr:uid="{00000000-0005-0000-0000-000039680000}"/>
    <cellStyle name="Vírgula 2 2 3 3 3 4" xfId="5705" xr:uid="{00000000-0005-0000-0000-00003A680000}"/>
    <cellStyle name="Vírgula 2 2 3 3 3 4 2" xfId="28686" xr:uid="{00000000-0005-0000-0000-00003B680000}"/>
    <cellStyle name="Vírgula 2 2 3 3 3 4 3" xfId="18073" xr:uid="{00000000-0005-0000-0000-00003C680000}"/>
    <cellStyle name="Vírgula 2 2 3 3 3 5" xfId="23978" xr:uid="{00000000-0005-0000-0000-00003D680000}"/>
    <cellStyle name="Vírgula 2 2 3 3 3 6" xfId="12805" xr:uid="{00000000-0005-0000-0000-00003E680000}"/>
    <cellStyle name="Vírgula 2 2 3 3 4" xfId="2108" xr:uid="{00000000-0005-0000-0000-00003F680000}"/>
    <cellStyle name="Vírgula 2 2 3 3 4 2" xfId="8012" xr:uid="{00000000-0005-0000-0000-000040680000}"/>
    <cellStyle name="Vírgula 2 2 3 3 4 2 2" xfId="30993" xr:uid="{00000000-0005-0000-0000-000041680000}"/>
    <cellStyle name="Vírgula 2 2 3 3 4 2 3" xfId="19184" xr:uid="{00000000-0005-0000-0000-000042680000}"/>
    <cellStyle name="Vírgula 2 2 3 3 4 3" xfId="25089" xr:uid="{00000000-0005-0000-0000-000043680000}"/>
    <cellStyle name="Vírgula 2 2 3 3 4 4" xfId="15672" xr:uid="{00000000-0005-0000-0000-000044680000}"/>
    <cellStyle name="Vírgula 2 2 3 3 5" xfId="6256" xr:uid="{00000000-0005-0000-0000-000045680000}"/>
    <cellStyle name="Vírgula 2 2 3 3 5 2" xfId="9768" xr:uid="{00000000-0005-0000-0000-000046680000}"/>
    <cellStyle name="Vírgula 2 2 3 3 5 2 2" xfId="32749" xr:uid="{00000000-0005-0000-0000-000047680000}"/>
    <cellStyle name="Vírgula 2 2 3 3 5 2 3" xfId="21577" xr:uid="{00000000-0005-0000-0000-000048680000}"/>
    <cellStyle name="Vírgula 2 2 3 3 5 3" xfId="29237" xr:uid="{00000000-0005-0000-0000-000049680000}"/>
    <cellStyle name="Vírgula 2 2 3 3 5 4" xfId="13916" xr:uid="{00000000-0005-0000-0000-00004A680000}"/>
    <cellStyle name="Vírgula 2 2 3 3 6" xfId="5136" xr:uid="{00000000-0005-0000-0000-00004B680000}"/>
    <cellStyle name="Vírgula 2 2 3 3 6 2" xfId="20940" xr:uid="{00000000-0005-0000-0000-00004C680000}"/>
    <cellStyle name="Vírgula 2 2 3 3 6 3" xfId="28117" xr:uid="{00000000-0005-0000-0000-00004D680000}"/>
    <cellStyle name="Vírgula 2 2 3 3 6 4" xfId="12160" xr:uid="{00000000-0005-0000-0000-00004E680000}"/>
    <cellStyle name="Vírgula 2 2 3 3 7" xfId="4025" xr:uid="{00000000-0005-0000-0000-00004F680000}"/>
    <cellStyle name="Vírgula 2 2 3 3 7 2" xfId="27006" xr:uid="{00000000-0005-0000-0000-000050680000}"/>
    <cellStyle name="Vírgula 2 2 3 3 7 3" xfId="17428" xr:uid="{00000000-0005-0000-0000-000051680000}"/>
    <cellStyle name="Vírgula 2 2 3 3 8" xfId="23333" xr:uid="{00000000-0005-0000-0000-000052680000}"/>
    <cellStyle name="Vírgula 2 2 3 3 9" xfId="11685" xr:uid="{00000000-0005-0000-0000-000053680000}"/>
    <cellStyle name="Vírgula 2 2 3 4" xfId="505" xr:uid="{00000000-0005-0000-0000-000054680000}"/>
    <cellStyle name="Vírgula 2 2 3 4 2" xfId="1788" xr:uid="{00000000-0005-0000-0000-000055680000}"/>
    <cellStyle name="Vírgula 2 2 3 4 2 2" xfId="3544" xr:uid="{00000000-0005-0000-0000-000056680000}"/>
    <cellStyle name="Vírgula 2 2 3 4 2 2 2" xfId="9448" xr:uid="{00000000-0005-0000-0000-000057680000}"/>
    <cellStyle name="Vírgula 2 2 3 4 2 2 2 2" xfId="32429" xr:uid="{00000000-0005-0000-0000-000058680000}"/>
    <cellStyle name="Vírgula 2 2 3 4 2 2 2 3" xfId="20620" xr:uid="{00000000-0005-0000-0000-000059680000}"/>
    <cellStyle name="Vírgula 2 2 3 4 2 2 3" xfId="26525" xr:uid="{00000000-0005-0000-0000-00005A680000}"/>
    <cellStyle name="Vírgula 2 2 3 4 2 2 4" xfId="17108" xr:uid="{00000000-0005-0000-0000-00005B680000}"/>
    <cellStyle name="Vírgula 2 2 3 4 2 3" xfId="7692" xr:uid="{00000000-0005-0000-0000-00005C680000}"/>
    <cellStyle name="Vírgula 2 2 3 4 2 3 2" xfId="11204" xr:uid="{00000000-0005-0000-0000-00005D680000}"/>
    <cellStyle name="Vírgula 2 2 3 4 2 3 2 2" xfId="34185" xr:uid="{00000000-0005-0000-0000-00005E680000}"/>
    <cellStyle name="Vírgula 2 2 3 4 2 3 2 3" xfId="23013" xr:uid="{00000000-0005-0000-0000-00005F680000}"/>
    <cellStyle name="Vírgula 2 2 3 4 2 3 3" xfId="30673" xr:uid="{00000000-0005-0000-0000-000060680000}"/>
    <cellStyle name="Vírgula 2 2 3 4 2 3 4" xfId="15352" xr:uid="{00000000-0005-0000-0000-000061680000}"/>
    <cellStyle name="Vírgula 2 2 3 4 2 4" xfId="4816" xr:uid="{00000000-0005-0000-0000-000062680000}"/>
    <cellStyle name="Vírgula 2 2 3 4 2 4 2" xfId="27797" xr:uid="{00000000-0005-0000-0000-000063680000}"/>
    <cellStyle name="Vírgula 2 2 3 4 2 4 3" xfId="18864" xr:uid="{00000000-0005-0000-0000-000064680000}"/>
    <cellStyle name="Vírgula 2 2 3 4 2 5" xfId="24769" xr:uid="{00000000-0005-0000-0000-000065680000}"/>
    <cellStyle name="Vírgula 2 2 3 4 2 6" xfId="13596" xr:uid="{00000000-0005-0000-0000-000066680000}"/>
    <cellStyle name="Vírgula 2 2 3 4 3" xfId="1152" xr:uid="{00000000-0005-0000-0000-000067680000}"/>
    <cellStyle name="Vírgula 2 2 3 4 3 2" xfId="2908" xr:uid="{00000000-0005-0000-0000-000068680000}"/>
    <cellStyle name="Vírgula 2 2 3 4 3 2 2" xfId="8812" xr:uid="{00000000-0005-0000-0000-000069680000}"/>
    <cellStyle name="Vírgula 2 2 3 4 3 2 2 2" xfId="31793" xr:uid="{00000000-0005-0000-0000-00006A680000}"/>
    <cellStyle name="Vírgula 2 2 3 4 3 2 2 3" xfId="19984" xr:uid="{00000000-0005-0000-0000-00006B680000}"/>
    <cellStyle name="Vírgula 2 2 3 4 3 2 3" xfId="25889" xr:uid="{00000000-0005-0000-0000-00006C680000}"/>
    <cellStyle name="Vírgula 2 2 3 4 3 2 4" xfId="16472" xr:uid="{00000000-0005-0000-0000-00006D680000}"/>
    <cellStyle name="Vírgula 2 2 3 4 3 3" xfId="7056" xr:uid="{00000000-0005-0000-0000-00006E680000}"/>
    <cellStyle name="Vírgula 2 2 3 4 3 3 2" xfId="10568" xr:uid="{00000000-0005-0000-0000-00006F680000}"/>
    <cellStyle name="Vírgula 2 2 3 4 3 3 2 2" xfId="33549" xr:uid="{00000000-0005-0000-0000-000070680000}"/>
    <cellStyle name="Vírgula 2 2 3 4 3 3 2 3" xfId="22377" xr:uid="{00000000-0005-0000-0000-000071680000}"/>
    <cellStyle name="Vírgula 2 2 3 4 3 3 3" xfId="30037" xr:uid="{00000000-0005-0000-0000-000072680000}"/>
    <cellStyle name="Vírgula 2 2 3 4 3 3 4" xfId="14716" xr:uid="{00000000-0005-0000-0000-000073680000}"/>
    <cellStyle name="Vírgula 2 2 3 4 3 4" xfId="5860" xr:uid="{00000000-0005-0000-0000-000074680000}"/>
    <cellStyle name="Vírgula 2 2 3 4 3 4 2" xfId="28841" xr:uid="{00000000-0005-0000-0000-000075680000}"/>
    <cellStyle name="Vírgula 2 2 3 4 3 4 3" xfId="18228" xr:uid="{00000000-0005-0000-0000-000076680000}"/>
    <cellStyle name="Vírgula 2 2 3 4 3 5" xfId="24133" xr:uid="{00000000-0005-0000-0000-000077680000}"/>
    <cellStyle name="Vírgula 2 2 3 4 3 6" xfId="12960" xr:uid="{00000000-0005-0000-0000-000078680000}"/>
    <cellStyle name="Vírgula 2 2 3 4 4" xfId="2263" xr:uid="{00000000-0005-0000-0000-000079680000}"/>
    <cellStyle name="Vírgula 2 2 3 4 4 2" xfId="8167" xr:uid="{00000000-0005-0000-0000-00007A680000}"/>
    <cellStyle name="Vírgula 2 2 3 4 4 2 2" xfId="31148" xr:uid="{00000000-0005-0000-0000-00007B680000}"/>
    <cellStyle name="Vírgula 2 2 3 4 4 2 3" xfId="19339" xr:uid="{00000000-0005-0000-0000-00007C680000}"/>
    <cellStyle name="Vírgula 2 2 3 4 4 3" xfId="25244" xr:uid="{00000000-0005-0000-0000-00007D680000}"/>
    <cellStyle name="Vírgula 2 2 3 4 4 4" xfId="15827" xr:uid="{00000000-0005-0000-0000-00007E680000}"/>
    <cellStyle name="Vírgula 2 2 3 4 5" xfId="6411" xr:uid="{00000000-0005-0000-0000-00007F680000}"/>
    <cellStyle name="Vírgula 2 2 3 4 5 2" xfId="9923" xr:uid="{00000000-0005-0000-0000-000080680000}"/>
    <cellStyle name="Vírgula 2 2 3 4 5 2 2" xfId="32904" xr:uid="{00000000-0005-0000-0000-000081680000}"/>
    <cellStyle name="Vírgula 2 2 3 4 5 2 3" xfId="21732" xr:uid="{00000000-0005-0000-0000-000082680000}"/>
    <cellStyle name="Vírgula 2 2 3 4 5 3" xfId="29392" xr:uid="{00000000-0005-0000-0000-000083680000}"/>
    <cellStyle name="Vírgula 2 2 3 4 5 4" xfId="14071" xr:uid="{00000000-0005-0000-0000-000084680000}"/>
    <cellStyle name="Vírgula 2 2 3 4 6" xfId="5291" xr:uid="{00000000-0005-0000-0000-000085680000}"/>
    <cellStyle name="Vírgula 2 2 3 4 6 2" xfId="21095" xr:uid="{00000000-0005-0000-0000-000086680000}"/>
    <cellStyle name="Vírgula 2 2 3 4 6 3" xfId="28272" xr:uid="{00000000-0005-0000-0000-000087680000}"/>
    <cellStyle name="Vírgula 2 2 3 4 6 4" xfId="12315" xr:uid="{00000000-0005-0000-0000-000088680000}"/>
    <cellStyle name="Vírgula 2 2 3 4 7" xfId="4180" xr:uid="{00000000-0005-0000-0000-000089680000}"/>
    <cellStyle name="Vírgula 2 2 3 4 7 2" xfId="27161" xr:uid="{00000000-0005-0000-0000-00008A680000}"/>
    <cellStyle name="Vírgula 2 2 3 4 7 3" xfId="17583" xr:uid="{00000000-0005-0000-0000-00008B680000}"/>
    <cellStyle name="Vírgula 2 2 3 4 8" xfId="23488" xr:uid="{00000000-0005-0000-0000-00008C680000}"/>
    <cellStyle name="Vírgula 2 2 3 4 9" xfId="11840" xr:uid="{00000000-0005-0000-0000-00008D680000}"/>
    <cellStyle name="Vírgula 2 2 3 5" xfId="923" xr:uid="{00000000-0005-0000-0000-00008E680000}"/>
    <cellStyle name="Vírgula 2 2 3 5 2" xfId="1559" xr:uid="{00000000-0005-0000-0000-00008F680000}"/>
    <cellStyle name="Vírgula 2 2 3 5 2 2" xfId="3315" xr:uid="{00000000-0005-0000-0000-000090680000}"/>
    <cellStyle name="Vírgula 2 2 3 5 2 2 2" xfId="9219" xr:uid="{00000000-0005-0000-0000-000091680000}"/>
    <cellStyle name="Vírgula 2 2 3 5 2 2 2 2" xfId="32200" xr:uid="{00000000-0005-0000-0000-000092680000}"/>
    <cellStyle name="Vírgula 2 2 3 5 2 2 2 3" xfId="20391" xr:uid="{00000000-0005-0000-0000-000093680000}"/>
    <cellStyle name="Vírgula 2 2 3 5 2 2 3" xfId="26296" xr:uid="{00000000-0005-0000-0000-000094680000}"/>
    <cellStyle name="Vírgula 2 2 3 5 2 2 4" xfId="16879" xr:uid="{00000000-0005-0000-0000-000095680000}"/>
    <cellStyle name="Vírgula 2 2 3 5 2 3" xfId="7463" xr:uid="{00000000-0005-0000-0000-000096680000}"/>
    <cellStyle name="Vírgula 2 2 3 5 2 3 2" xfId="10975" xr:uid="{00000000-0005-0000-0000-000097680000}"/>
    <cellStyle name="Vírgula 2 2 3 5 2 3 2 2" xfId="33956" xr:uid="{00000000-0005-0000-0000-000098680000}"/>
    <cellStyle name="Vírgula 2 2 3 5 2 3 2 3" xfId="22784" xr:uid="{00000000-0005-0000-0000-000099680000}"/>
    <cellStyle name="Vírgula 2 2 3 5 2 3 3" xfId="30444" xr:uid="{00000000-0005-0000-0000-00009A680000}"/>
    <cellStyle name="Vírgula 2 2 3 5 2 3 4" xfId="15123" xr:uid="{00000000-0005-0000-0000-00009B680000}"/>
    <cellStyle name="Vírgula 2 2 3 5 2 4" xfId="4587" xr:uid="{00000000-0005-0000-0000-00009C680000}"/>
    <cellStyle name="Vírgula 2 2 3 5 2 4 2" xfId="27568" xr:uid="{00000000-0005-0000-0000-00009D680000}"/>
    <cellStyle name="Vírgula 2 2 3 5 2 4 3" xfId="18635" xr:uid="{00000000-0005-0000-0000-00009E680000}"/>
    <cellStyle name="Vírgula 2 2 3 5 2 5" xfId="24540" xr:uid="{00000000-0005-0000-0000-00009F680000}"/>
    <cellStyle name="Vírgula 2 2 3 5 2 6" xfId="13367" xr:uid="{00000000-0005-0000-0000-0000A0680000}"/>
    <cellStyle name="Vírgula 2 2 3 5 3" xfId="2679" xr:uid="{00000000-0005-0000-0000-0000A1680000}"/>
    <cellStyle name="Vírgula 2 2 3 5 3 2" xfId="8583" xr:uid="{00000000-0005-0000-0000-0000A2680000}"/>
    <cellStyle name="Vírgula 2 2 3 5 3 2 2" xfId="31564" xr:uid="{00000000-0005-0000-0000-0000A3680000}"/>
    <cellStyle name="Vírgula 2 2 3 5 3 2 3" xfId="19755" xr:uid="{00000000-0005-0000-0000-0000A4680000}"/>
    <cellStyle name="Vírgula 2 2 3 5 3 3" xfId="25660" xr:uid="{00000000-0005-0000-0000-0000A5680000}"/>
    <cellStyle name="Vírgula 2 2 3 5 3 4" xfId="16243" xr:uid="{00000000-0005-0000-0000-0000A6680000}"/>
    <cellStyle name="Vírgula 2 2 3 5 4" xfId="6827" xr:uid="{00000000-0005-0000-0000-0000A7680000}"/>
    <cellStyle name="Vírgula 2 2 3 5 4 2" xfId="10339" xr:uid="{00000000-0005-0000-0000-0000A8680000}"/>
    <cellStyle name="Vírgula 2 2 3 5 4 2 2" xfId="33320" xr:uid="{00000000-0005-0000-0000-0000A9680000}"/>
    <cellStyle name="Vírgula 2 2 3 5 4 2 3" xfId="22148" xr:uid="{00000000-0005-0000-0000-0000AA680000}"/>
    <cellStyle name="Vírgula 2 2 3 5 4 3" xfId="29808" xr:uid="{00000000-0005-0000-0000-0000AB680000}"/>
    <cellStyle name="Vírgula 2 2 3 5 4 4" xfId="14487" xr:uid="{00000000-0005-0000-0000-0000AC680000}"/>
    <cellStyle name="Vírgula 2 2 3 5 5" xfId="5631" xr:uid="{00000000-0005-0000-0000-0000AD680000}"/>
    <cellStyle name="Vírgula 2 2 3 5 5 2" xfId="21265" xr:uid="{00000000-0005-0000-0000-0000AE680000}"/>
    <cellStyle name="Vírgula 2 2 3 5 5 3" xfId="28612" xr:uid="{00000000-0005-0000-0000-0000AF680000}"/>
    <cellStyle name="Vírgula 2 2 3 5 5 4" xfId="12731" xr:uid="{00000000-0005-0000-0000-0000B0680000}"/>
    <cellStyle name="Vírgula 2 2 3 5 6" xfId="3951" xr:uid="{00000000-0005-0000-0000-0000B1680000}"/>
    <cellStyle name="Vírgula 2 2 3 5 6 2" xfId="26932" xr:uid="{00000000-0005-0000-0000-0000B2680000}"/>
    <cellStyle name="Vírgula 2 2 3 5 6 3" xfId="17999" xr:uid="{00000000-0005-0000-0000-0000B3680000}"/>
    <cellStyle name="Vírgula 2 2 3 5 7" xfId="23904" xr:uid="{00000000-0005-0000-0000-0000B4680000}"/>
    <cellStyle name="Vírgula 2 2 3 5 8" xfId="11611" xr:uid="{00000000-0005-0000-0000-0000B5680000}"/>
    <cellStyle name="Vírgula 2 2 3 6" xfId="1313" xr:uid="{00000000-0005-0000-0000-0000B6680000}"/>
    <cellStyle name="Vírgula 2 2 3 6 2" xfId="1949" xr:uid="{00000000-0005-0000-0000-0000B7680000}"/>
    <cellStyle name="Vírgula 2 2 3 6 2 2" xfId="3705" xr:uid="{00000000-0005-0000-0000-0000B8680000}"/>
    <cellStyle name="Vírgula 2 2 3 6 2 2 2" xfId="9609" xr:uid="{00000000-0005-0000-0000-0000B9680000}"/>
    <cellStyle name="Vírgula 2 2 3 6 2 2 2 2" xfId="32590" xr:uid="{00000000-0005-0000-0000-0000BA680000}"/>
    <cellStyle name="Vírgula 2 2 3 6 2 2 2 3" xfId="20781" xr:uid="{00000000-0005-0000-0000-0000BB680000}"/>
    <cellStyle name="Vírgula 2 2 3 6 2 2 3" xfId="26686" xr:uid="{00000000-0005-0000-0000-0000BC680000}"/>
    <cellStyle name="Vírgula 2 2 3 6 2 2 4" xfId="17269" xr:uid="{00000000-0005-0000-0000-0000BD680000}"/>
    <cellStyle name="Vírgula 2 2 3 6 2 3" xfId="7853" xr:uid="{00000000-0005-0000-0000-0000BE680000}"/>
    <cellStyle name="Vírgula 2 2 3 6 2 3 2" xfId="11365" xr:uid="{00000000-0005-0000-0000-0000BF680000}"/>
    <cellStyle name="Vírgula 2 2 3 6 2 3 2 2" xfId="34346" xr:uid="{00000000-0005-0000-0000-0000C0680000}"/>
    <cellStyle name="Vírgula 2 2 3 6 2 3 2 3" xfId="23174" xr:uid="{00000000-0005-0000-0000-0000C1680000}"/>
    <cellStyle name="Vírgula 2 2 3 6 2 3 3" xfId="30834" xr:uid="{00000000-0005-0000-0000-0000C2680000}"/>
    <cellStyle name="Vírgula 2 2 3 6 2 3 4" xfId="15513" xr:uid="{00000000-0005-0000-0000-0000C3680000}"/>
    <cellStyle name="Vírgula 2 2 3 6 2 4" xfId="4977" xr:uid="{00000000-0005-0000-0000-0000C4680000}"/>
    <cellStyle name="Vírgula 2 2 3 6 2 4 2" xfId="27958" xr:uid="{00000000-0005-0000-0000-0000C5680000}"/>
    <cellStyle name="Vírgula 2 2 3 6 2 4 3" xfId="19025" xr:uid="{00000000-0005-0000-0000-0000C6680000}"/>
    <cellStyle name="Vírgula 2 2 3 6 2 5" xfId="24930" xr:uid="{00000000-0005-0000-0000-0000C7680000}"/>
    <cellStyle name="Vírgula 2 2 3 6 2 6" xfId="13757" xr:uid="{00000000-0005-0000-0000-0000C8680000}"/>
    <cellStyle name="Vírgula 2 2 3 6 3" xfId="3069" xr:uid="{00000000-0005-0000-0000-0000C9680000}"/>
    <cellStyle name="Vírgula 2 2 3 6 3 2" xfId="8973" xr:uid="{00000000-0005-0000-0000-0000CA680000}"/>
    <cellStyle name="Vírgula 2 2 3 6 3 2 2" xfId="31954" xr:uid="{00000000-0005-0000-0000-0000CB680000}"/>
    <cellStyle name="Vírgula 2 2 3 6 3 2 3" xfId="20145" xr:uid="{00000000-0005-0000-0000-0000CC680000}"/>
    <cellStyle name="Vírgula 2 2 3 6 3 3" xfId="26050" xr:uid="{00000000-0005-0000-0000-0000CD680000}"/>
    <cellStyle name="Vírgula 2 2 3 6 3 4" xfId="16633" xr:uid="{00000000-0005-0000-0000-0000CE680000}"/>
    <cellStyle name="Vírgula 2 2 3 6 4" xfId="7217" xr:uid="{00000000-0005-0000-0000-0000CF680000}"/>
    <cellStyle name="Vírgula 2 2 3 6 4 2" xfId="10729" xr:uid="{00000000-0005-0000-0000-0000D0680000}"/>
    <cellStyle name="Vírgula 2 2 3 6 4 2 2" xfId="33710" xr:uid="{00000000-0005-0000-0000-0000D1680000}"/>
    <cellStyle name="Vírgula 2 2 3 6 4 2 3" xfId="22538" xr:uid="{00000000-0005-0000-0000-0000D2680000}"/>
    <cellStyle name="Vírgula 2 2 3 6 4 3" xfId="30198" xr:uid="{00000000-0005-0000-0000-0000D3680000}"/>
    <cellStyle name="Vírgula 2 2 3 6 4 4" xfId="14877" xr:uid="{00000000-0005-0000-0000-0000D4680000}"/>
    <cellStyle name="Vírgula 2 2 3 6 5" xfId="6021" xr:uid="{00000000-0005-0000-0000-0000D5680000}"/>
    <cellStyle name="Vírgula 2 2 3 6 5 2" xfId="21418" xr:uid="{00000000-0005-0000-0000-0000D6680000}"/>
    <cellStyle name="Vírgula 2 2 3 6 5 3" xfId="29002" xr:uid="{00000000-0005-0000-0000-0000D7680000}"/>
    <cellStyle name="Vírgula 2 2 3 6 5 4" xfId="13121" xr:uid="{00000000-0005-0000-0000-0000D8680000}"/>
    <cellStyle name="Vírgula 2 2 3 6 6" xfId="4341" xr:uid="{00000000-0005-0000-0000-0000D9680000}"/>
    <cellStyle name="Vírgula 2 2 3 6 6 2" xfId="27322" xr:uid="{00000000-0005-0000-0000-0000DA680000}"/>
    <cellStyle name="Vírgula 2 2 3 6 6 3" xfId="18389" xr:uid="{00000000-0005-0000-0000-0000DB680000}"/>
    <cellStyle name="Vírgula 2 2 3 6 7" xfId="24294" xr:uid="{00000000-0005-0000-0000-0000DC680000}"/>
    <cellStyle name="Vírgula 2 2 3 6 8" xfId="12001" xr:uid="{00000000-0005-0000-0000-0000DD680000}"/>
    <cellStyle name="Vírgula 2 2 3 7" xfId="753" xr:uid="{00000000-0005-0000-0000-0000DE680000}"/>
    <cellStyle name="Vírgula 2 2 3 7 2" xfId="2509" xr:uid="{00000000-0005-0000-0000-0000DF680000}"/>
    <cellStyle name="Vírgula 2 2 3 7 2 2" xfId="8413" xr:uid="{00000000-0005-0000-0000-0000E0680000}"/>
    <cellStyle name="Vírgula 2 2 3 7 2 2 2" xfId="31394" xr:uid="{00000000-0005-0000-0000-0000E1680000}"/>
    <cellStyle name="Vírgula 2 2 3 7 2 2 3" xfId="19585" xr:uid="{00000000-0005-0000-0000-0000E2680000}"/>
    <cellStyle name="Vírgula 2 2 3 7 2 3" xfId="25490" xr:uid="{00000000-0005-0000-0000-0000E3680000}"/>
    <cellStyle name="Vírgula 2 2 3 7 2 4" xfId="16073" xr:uid="{00000000-0005-0000-0000-0000E4680000}"/>
    <cellStyle name="Vírgula 2 2 3 7 3" xfId="6657" xr:uid="{00000000-0005-0000-0000-0000E5680000}"/>
    <cellStyle name="Vírgula 2 2 3 7 3 2" xfId="10169" xr:uid="{00000000-0005-0000-0000-0000E6680000}"/>
    <cellStyle name="Vírgula 2 2 3 7 3 2 2" xfId="33150" xr:uid="{00000000-0005-0000-0000-0000E7680000}"/>
    <cellStyle name="Vírgula 2 2 3 7 3 2 3" xfId="21978" xr:uid="{00000000-0005-0000-0000-0000E8680000}"/>
    <cellStyle name="Vírgula 2 2 3 7 3 3" xfId="29638" xr:uid="{00000000-0005-0000-0000-0000E9680000}"/>
    <cellStyle name="Vírgula 2 2 3 7 3 4" xfId="14317" xr:uid="{00000000-0005-0000-0000-0000EA680000}"/>
    <cellStyle name="Vírgula 2 2 3 7 4" xfId="4417" xr:uid="{00000000-0005-0000-0000-0000EB680000}"/>
    <cellStyle name="Vírgula 2 2 3 7 4 2" xfId="27398" xr:uid="{00000000-0005-0000-0000-0000EC680000}"/>
    <cellStyle name="Vírgula 2 2 3 7 4 3" xfId="17829" xr:uid="{00000000-0005-0000-0000-0000ED680000}"/>
    <cellStyle name="Vírgula 2 2 3 7 5" xfId="23734" xr:uid="{00000000-0005-0000-0000-0000EE680000}"/>
    <cellStyle name="Vírgula 2 2 3 7 6" xfId="12561" xr:uid="{00000000-0005-0000-0000-0000EF680000}"/>
    <cellStyle name="Vírgula 2 2 3 8" xfId="1389" xr:uid="{00000000-0005-0000-0000-0000F0680000}"/>
    <cellStyle name="Vírgula 2 2 3 8 2" xfId="3145" xr:uid="{00000000-0005-0000-0000-0000F1680000}"/>
    <cellStyle name="Vírgula 2 2 3 8 2 2" xfId="9049" xr:uid="{00000000-0005-0000-0000-0000F2680000}"/>
    <cellStyle name="Vírgula 2 2 3 8 2 2 2" xfId="32030" xr:uid="{00000000-0005-0000-0000-0000F3680000}"/>
    <cellStyle name="Vírgula 2 2 3 8 2 2 3" xfId="20221" xr:uid="{00000000-0005-0000-0000-0000F4680000}"/>
    <cellStyle name="Vírgula 2 2 3 8 2 3" xfId="26126" xr:uid="{00000000-0005-0000-0000-0000F5680000}"/>
    <cellStyle name="Vírgula 2 2 3 8 2 4" xfId="16709" xr:uid="{00000000-0005-0000-0000-0000F6680000}"/>
    <cellStyle name="Vírgula 2 2 3 8 3" xfId="7293" xr:uid="{00000000-0005-0000-0000-0000F7680000}"/>
    <cellStyle name="Vírgula 2 2 3 8 3 2" xfId="10805" xr:uid="{00000000-0005-0000-0000-0000F8680000}"/>
    <cellStyle name="Vírgula 2 2 3 8 3 2 2" xfId="33786" xr:uid="{00000000-0005-0000-0000-0000F9680000}"/>
    <cellStyle name="Vírgula 2 2 3 8 3 2 3" xfId="22614" xr:uid="{00000000-0005-0000-0000-0000FA680000}"/>
    <cellStyle name="Vírgula 2 2 3 8 3 3" xfId="30274" xr:uid="{00000000-0005-0000-0000-0000FB680000}"/>
    <cellStyle name="Vírgula 2 2 3 8 3 4" xfId="14953" xr:uid="{00000000-0005-0000-0000-0000FC680000}"/>
    <cellStyle name="Vírgula 2 2 3 8 4" xfId="6097" xr:uid="{00000000-0005-0000-0000-0000FD680000}"/>
    <cellStyle name="Vírgula 2 2 3 8 4 2" xfId="29078" xr:uid="{00000000-0005-0000-0000-0000FE680000}"/>
    <cellStyle name="Vírgula 2 2 3 8 4 3" xfId="18465" xr:uid="{00000000-0005-0000-0000-0000FF680000}"/>
    <cellStyle name="Vírgula 2 2 3 8 5" xfId="24370" xr:uid="{00000000-0005-0000-0000-000000690000}"/>
    <cellStyle name="Vírgula 2 2 3 8 6" xfId="13197" xr:uid="{00000000-0005-0000-0000-000001690000}"/>
    <cellStyle name="Vírgula 2 2 3 9" xfId="676" xr:uid="{00000000-0005-0000-0000-000002690000}"/>
    <cellStyle name="Vírgula 2 2 3 9 2" xfId="2433" xr:uid="{00000000-0005-0000-0000-000003690000}"/>
    <cellStyle name="Vírgula 2 2 3 9 2 2" xfId="8337" xr:uid="{00000000-0005-0000-0000-000004690000}"/>
    <cellStyle name="Vírgula 2 2 3 9 2 2 2" xfId="31318" xr:uid="{00000000-0005-0000-0000-000005690000}"/>
    <cellStyle name="Vírgula 2 2 3 9 2 2 3" xfId="19509" xr:uid="{00000000-0005-0000-0000-000006690000}"/>
    <cellStyle name="Vírgula 2 2 3 9 2 3" xfId="25414" xr:uid="{00000000-0005-0000-0000-000007690000}"/>
    <cellStyle name="Vírgula 2 2 3 9 2 4" xfId="15997" xr:uid="{00000000-0005-0000-0000-000008690000}"/>
    <cellStyle name="Vírgula 2 2 3 9 3" xfId="6581" xr:uid="{00000000-0005-0000-0000-000009690000}"/>
    <cellStyle name="Vírgula 2 2 3 9 3 2" xfId="10093" xr:uid="{00000000-0005-0000-0000-00000A690000}"/>
    <cellStyle name="Vírgula 2 2 3 9 3 2 2" xfId="33074" xr:uid="{00000000-0005-0000-0000-00000B690000}"/>
    <cellStyle name="Vírgula 2 2 3 9 3 2 3" xfId="21902" xr:uid="{00000000-0005-0000-0000-00000C690000}"/>
    <cellStyle name="Vírgula 2 2 3 9 3 3" xfId="29562" xr:uid="{00000000-0005-0000-0000-00000D690000}"/>
    <cellStyle name="Vírgula 2 2 3 9 3 4" xfId="14241" xr:uid="{00000000-0005-0000-0000-00000E690000}"/>
    <cellStyle name="Vírgula 2 2 3 9 4" xfId="5461" xr:uid="{00000000-0005-0000-0000-00000F690000}"/>
    <cellStyle name="Vírgula 2 2 3 9 4 2" xfId="28442" xr:uid="{00000000-0005-0000-0000-000010690000}"/>
    <cellStyle name="Vírgula 2 2 3 9 4 3" xfId="17753" xr:uid="{00000000-0005-0000-0000-000011690000}"/>
    <cellStyle name="Vírgula 2 2 3 9 5" xfId="23658" xr:uid="{00000000-0005-0000-0000-000012690000}"/>
    <cellStyle name="Vírgula 2 2 3 9 6" xfId="12485" xr:uid="{00000000-0005-0000-0000-000013690000}"/>
    <cellStyle name="Vírgula 2 2 4" xfId="311" xr:uid="{00000000-0005-0000-0000-000014690000}"/>
    <cellStyle name="Vírgula 2 2 4 10" xfId="2070" xr:uid="{00000000-0005-0000-0000-000015690000}"/>
    <cellStyle name="Vírgula 2 2 4 10 2" xfId="7974" xr:uid="{00000000-0005-0000-0000-000016690000}"/>
    <cellStyle name="Vírgula 2 2 4 10 2 2" xfId="30955" xr:uid="{00000000-0005-0000-0000-000017690000}"/>
    <cellStyle name="Vírgula 2 2 4 10 2 3" xfId="19146" xr:uid="{00000000-0005-0000-0000-000018690000}"/>
    <cellStyle name="Vírgula 2 2 4 10 3" xfId="25051" xr:uid="{00000000-0005-0000-0000-000019690000}"/>
    <cellStyle name="Vírgula 2 2 4 10 4" xfId="15634" xr:uid="{00000000-0005-0000-0000-00001A690000}"/>
    <cellStyle name="Vírgula 2 2 4 11" xfId="6218" xr:uid="{00000000-0005-0000-0000-00001B690000}"/>
    <cellStyle name="Vírgula 2 2 4 11 2" xfId="9730" xr:uid="{00000000-0005-0000-0000-00001C690000}"/>
    <cellStyle name="Vírgula 2 2 4 11 2 2" xfId="32711" xr:uid="{00000000-0005-0000-0000-00001D690000}"/>
    <cellStyle name="Vírgula 2 2 4 11 2 3" xfId="21539" xr:uid="{00000000-0005-0000-0000-00001E690000}"/>
    <cellStyle name="Vírgula 2 2 4 11 3" xfId="29199" xr:uid="{00000000-0005-0000-0000-00001F690000}"/>
    <cellStyle name="Vírgula 2 2 4 11 4" xfId="13878" xr:uid="{00000000-0005-0000-0000-000020690000}"/>
    <cellStyle name="Vírgula 2 2 4 12" xfId="5098" xr:uid="{00000000-0005-0000-0000-000021690000}"/>
    <cellStyle name="Vírgula 2 2 4 12 2" xfId="20902" xr:uid="{00000000-0005-0000-0000-000022690000}"/>
    <cellStyle name="Vírgula 2 2 4 12 3" xfId="28079" xr:uid="{00000000-0005-0000-0000-000023690000}"/>
    <cellStyle name="Vírgula 2 2 4 12 4" xfId="12122" xr:uid="{00000000-0005-0000-0000-000024690000}"/>
    <cellStyle name="Vírgula 2 2 4 13" xfId="3817" xr:uid="{00000000-0005-0000-0000-000025690000}"/>
    <cellStyle name="Vírgula 2 2 4 13 2" xfId="26798" xr:uid="{00000000-0005-0000-0000-000026690000}"/>
    <cellStyle name="Vírgula 2 2 4 13 3" xfId="17390" xr:uid="{00000000-0005-0000-0000-000027690000}"/>
    <cellStyle name="Vírgula 2 2 4 14" xfId="23295" xr:uid="{00000000-0005-0000-0000-000028690000}"/>
    <cellStyle name="Vírgula 2 2 4 15" xfId="11477" xr:uid="{00000000-0005-0000-0000-000029690000}"/>
    <cellStyle name="Vírgula 2 2 4 2" xfId="465" xr:uid="{00000000-0005-0000-0000-00002A690000}"/>
    <cellStyle name="Vírgula 2 2 4 2 10" xfId="23448" xr:uid="{00000000-0005-0000-0000-00002B690000}"/>
    <cellStyle name="Vírgula 2 2 4 2 11" xfId="11562" xr:uid="{00000000-0005-0000-0000-00002C690000}"/>
    <cellStyle name="Vírgula 2 2 4 2 2" xfId="626" xr:uid="{00000000-0005-0000-0000-00002D690000}"/>
    <cellStyle name="Vírgula 2 2 4 2 2 2" xfId="1909" xr:uid="{00000000-0005-0000-0000-00002E690000}"/>
    <cellStyle name="Vírgula 2 2 4 2 2 2 2" xfId="3665" xr:uid="{00000000-0005-0000-0000-00002F690000}"/>
    <cellStyle name="Vírgula 2 2 4 2 2 2 2 2" xfId="9569" xr:uid="{00000000-0005-0000-0000-000030690000}"/>
    <cellStyle name="Vírgula 2 2 4 2 2 2 2 2 2" xfId="32550" xr:uid="{00000000-0005-0000-0000-000031690000}"/>
    <cellStyle name="Vírgula 2 2 4 2 2 2 2 2 3" xfId="20741" xr:uid="{00000000-0005-0000-0000-000032690000}"/>
    <cellStyle name="Vírgula 2 2 4 2 2 2 2 3" xfId="26646" xr:uid="{00000000-0005-0000-0000-000033690000}"/>
    <cellStyle name="Vírgula 2 2 4 2 2 2 2 4" xfId="17229" xr:uid="{00000000-0005-0000-0000-000034690000}"/>
    <cellStyle name="Vírgula 2 2 4 2 2 2 3" xfId="7813" xr:uid="{00000000-0005-0000-0000-000035690000}"/>
    <cellStyle name="Vírgula 2 2 4 2 2 2 3 2" xfId="11325" xr:uid="{00000000-0005-0000-0000-000036690000}"/>
    <cellStyle name="Vírgula 2 2 4 2 2 2 3 2 2" xfId="34306" xr:uid="{00000000-0005-0000-0000-000037690000}"/>
    <cellStyle name="Vírgula 2 2 4 2 2 2 3 2 3" xfId="23134" xr:uid="{00000000-0005-0000-0000-000038690000}"/>
    <cellStyle name="Vírgula 2 2 4 2 2 2 3 3" xfId="30794" xr:uid="{00000000-0005-0000-0000-000039690000}"/>
    <cellStyle name="Vírgula 2 2 4 2 2 2 3 4" xfId="15473" xr:uid="{00000000-0005-0000-0000-00003A690000}"/>
    <cellStyle name="Vírgula 2 2 4 2 2 2 4" xfId="4937" xr:uid="{00000000-0005-0000-0000-00003B690000}"/>
    <cellStyle name="Vírgula 2 2 4 2 2 2 4 2" xfId="27918" xr:uid="{00000000-0005-0000-0000-00003C690000}"/>
    <cellStyle name="Vírgula 2 2 4 2 2 2 4 3" xfId="18985" xr:uid="{00000000-0005-0000-0000-00003D690000}"/>
    <cellStyle name="Vírgula 2 2 4 2 2 2 5" xfId="24890" xr:uid="{00000000-0005-0000-0000-00003E690000}"/>
    <cellStyle name="Vírgula 2 2 4 2 2 2 6" xfId="13717" xr:uid="{00000000-0005-0000-0000-00003F690000}"/>
    <cellStyle name="Vírgula 2 2 4 2 2 3" xfId="1273" xr:uid="{00000000-0005-0000-0000-000040690000}"/>
    <cellStyle name="Vírgula 2 2 4 2 2 3 2" xfId="3029" xr:uid="{00000000-0005-0000-0000-000041690000}"/>
    <cellStyle name="Vírgula 2 2 4 2 2 3 2 2" xfId="8933" xr:uid="{00000000-0005-0000-0000-000042690000}"/>
    <cellStyle name="Vírgula 2 2 4 2 2 3 2 2 2" xfId="31914" xr:uid="{00000000-0005-0000-0000-000043690000}"/>
    <cellStyle name="Vírgula 2 2 4 2 2 3 2 2 3" xfId="20105" xr:uid="{00000000-0005-0000-0000-000044690000}"/>
    <cellStyle name="Vírgula 2 2 4 2 2 3 2 3" xfId="26010" xr:uid="{00000000-0005-0000-0000-000045690000}"/>
    <cellStyle name="Vírgula 2 2 4 2 2 3 2 4" xfId="16593" xr:uid="{00000000-0005-0000-0000-000046690000}"/>
    <cellStyle name="Vírgula 2 2 4 2 2 3 3" xfId="7177" xr:uid="{00000000-0005-0000-0000-000047690000}"/>
    <cellStyle name="Vírgula 2 2 4 2 2 3 3 2" xfId="10689" xr:uid="{00000000-0005-0000-0000-000048690000}"/>
    <cellStyle name="Vírgula 2 2 4 2 2 3 3 2 2" xfId="33670" xr:uid="{00000000-0005-0000-0000-000049690000}"/>
    <cellStyle name="Vírgula 2 2 4 2 2 3 3 2 3" xfId="22498" xr:uid="{00000000-0005-0000-0000-00004A690000}"/>
    <cellStyle name="Vírgula 2 2 4 2 2 3 3 3" xfId="30158" xr:uid="{00000000-0005-0000-0000-00004B690000}"/>
    <cellStyle name="Vírgula 2 2 4 2 2 3 3 4" xfId="14837" xr:uid="{00000000-0005-0000-0000-00004C690000}"/>
    <cellStyle name="Vírgula 2 2 4 2 2 3 4" xfId="5981" xr:uid="{00000000-0005-0000-0000-00004D690000}"/>
    <cellStyle name="Vírgula 2 2 4 2 2 3 4 2" xfId="28962" xr:uid="{00000000-0005-0000-0000-00004E690000}"/>
    <cellStyle name="Vírgula 2 2 4 2 2 3 4 3" xfId="18349" xr:uid="{00000000-0005-0000-0000-00004F690000}"/>
    <cellStyle name="Vírgula 2 2 4 2 2 3 5" xfId="24254" xr:uid="{00000000-0005-0000-0000-000050690000}"/>
    <cellStyle name="Vírgula 2 2 4 2 2 3 6" xfId="13081" xr:uid="{00000000-0005-0000-0000-000051690000}"/>
    <cellStyle name="Vírgula 2 2 4 2 2 4" xfId="2384" xr:uid="{00000000-0005-0000-0000-000052690000}"/>
    <cellStyle name="Vírgula 2 2 4 2 2 4 2" xfId="8288" xr:uid="{00000000-0005-0000-0000-000053690000}"/>
    <cellStyle name="Vírgula 2 2 4 2 2 4 2 2" xfId="31269" xr:uid="{00000000-0005-0000-0000-000054690000}"/>
    <cellStyle name="Vírgula 2 2 4 2 2 4 2 3" xfId="19460" xr:uid="{00000000-0005-0000-0000-000055690000}"/>
    <cellStyle name="Vírgula 2 2 4 2 2 4 3" xfId="25365" xr:uid="{00000000-0005-0000-0000-000056690000}"/>
    <cellStyle name="Vírgula 2 2 4 2 2 4 4" xfId="15948" xr:uid="{00000000-0005-0000-0000-000057690000}"/>
    <cellStyle name="Vírgula 2 2 4 2 2 5" xfId="6532" xr:uid="{00000000-0005-0000-0000-000058690000}"/>
    <cellStyle name="Vírgula 2 2 4 2 2 5 2" xfId="10044" xr:uid="{00000000-0005-0000-0000-000059690000}"/>
    <cellStyle name="Vírgula 2 2 4 2 2 5 2 2" xfId="33025" xr:uid="{00000000-0005-0000-0000-00005A690000}"/>
    <cellStyle name="Vírgula 2 2 4 2 2 5 2 3" xfId="21853" xr:uid="{00000000-0005-0000-0000-00005B690000}"/>
    <cellStyle name="Vírgula 2 2 4 2 2 5 3" xfId="29513" xr:uid="{00000000-0005-0000-0000-00005C690000}"/>
    <cellStyle name="Vírgula 2 2 4 2 2 5 4" xfId="14192" xr:uid="{00000000-0005-0000-0000-00005D690000}"/>
    <cellStyle name="Vírgula 2 2 4 2 2 6" xfId="5412" xr:uid="{00000000-0005-0000-0000-00005E690000}"/>
    <cellStyle name="Vírgula 2 2 4 2 2 6 2" xfId="21216" xr:uid="{00000000-0005-0000-0000-00005F690000}"/>
    <cellStyle name="Vírgula 2 2 4 2 2 6 3" xfId="28393" xr:uid="{00000000-0005-0000-0000-000060690000}"/>
    <cellStyle name="Vírgula 2 2 4 2 2 6 4" xfId="12436" xr:uid="{00000000-0005-0000-0000-000061690000}"/>
    <cellStyle name="Vírgula 2 2 4 2 2 7" xfId="4301" xr:uid="{00000000-0005-0000-0000-000062690000}"/>
    <cellStyle name="Vírgula 2 2 4 2 2 7 2" xfId="27282" xr:uid="{00000000-0005-0000-0000-000063690000}"/>
    <cellStyle name="Vírgula 2 2 4 2 2 7 3" xfId="17704" xr:uid="{00000000-0005-0000-0000-000064690000}"/>
    <cellStyle name="Vírgula 2 2 4 2 2 8" xfId="23609" xr:uid="{00000000-0005-0000-0000-000065690000}"/>
    <cellStyle name="Vírgula 2 2 4 2 2 9" xfId="11961" xr:uid="{00000000-0005-0000-0000-000066690000}"/>
    <cellStyle name="Vírgula 2 2 4 2 3" xfId="1112" xr:uid="{00000000-0005-0000-0000-000067690000}"/>
    <cellStyle name="Vírgula 2 2 4 2 3 2" xfId="1748" xr:uid="{00000000-0005-0000-0000-000068690000}"/>
    <cellStyle name="Vírgula 2 2 4 2 3 2 2" xfId="3504" xr:uid="{00000000-0005-0000-0000-000069690000}"/>
    <cellStyle name="Vírgula 2 2 4 2 3 2 2 2" xfId="9408" xr:uid="{00000000-0005-0000-0000-00006A690000}"/>
    <cellStyle name="Vírgula 2 2 4 2 3 2 2 2 2" xfId="32389" xr:uid="{00000000-0005-0000-0000-00006B690000}"/>
    <cellStyle name="Vírgula 2 2 4 2 3 2 2 2 3" xfId="20580" xr:uid="{00000000-0005-0000-0000-00006C690000}"/>
    <cellStyle name="Vírgula 2 2 4 2 3 2 2 3" xfId="26485" xr:uid="{00000000-0005-0000-0000-00006D690000}"/>
    <cellStyle name="Vírgula 2 2 4 2 3 2 2 4" xfId="17068" xr:uid="{00000000-0005-0000-0000-00006E690000}"/>
    <cellStyle name="Vírgula 2 2 4 2 3 2 3" xfId="7652" xr:uid="{00000000-0005-0000-0000-00006F690000}"/>
    <cellStyle name="Vírgula 2 2 4 2 3 2 3 2" xfId="11164" xr:uid="{00000000-0005-0000-0000-000070690000}"/>
    <cellStyle name="Vírgula 2 2 4 2 3 2 3 2 2" xfId="34145" xr:uid="{00000000-0005-0000-0000-000071690000}"/>
    <cellStyle name="Vírgula 2 2 4 2 3 2 3 2 3" xfId="22973" xr:uid="{00000000-0005-0000-0000-000072690000}"/>
    <cellStyle name="Vírgula 2 2 4 2 3 2 3 3" xfId="30633" xr:uid="{00000000-0005-0000-0000-000073690000}"/>
    <cellStyle name="Vírgula 2 2 4 2 3 2 3 4" xfId="15312" xr:uid="{00000000-0005-0000-0000-000074690000}"/>
    <cellStyle name="Vírgula 2 2 4 2 3 2 4" xfId="4776" xr:uid="{00000000-0005-0000-0000-000075690000}"/>
    <cellStyle name="Vírgula 2 2 4 2 3 2 4 2" xfId="27757" xr:uid="{00000000-0005-0000-0000-000076690000}"/>
    <cellStyle name="Vírgula 2 2 4 2 3 2 4 3" xfId="18824" xr:uid="{00000000-0005-0000-0000-000077690000}"/>
    <cellStyle name="Vírgula 2 2 4 2 3 2 5" xfId="24729" xr:uid="{00000000-0005-0000-0000-000078690000}"/>
    <cellStyle name="Vírgula 2 2 4 2 3 2 6" xfId="13556" xr:uid="{00000000-0005-0000-0000-000079690000}"/>
    <cellStyle name="Vírgula 2 2 4 2 3 3" xfId="2868" xr:uid="{00000000-0005-0000-0000-00007A690000}"/>
    <cellStyle name="Vírgula 2 2 4 2 3 3 2" xfId="8772" xr:uid="{00000000-0005-0000-0000-00007B690000}"/>
    <cellStyle name="Vírgula 2 2 4 2 3 3 2 2" xfId="31753" xr:uid="{00000000-0005-0000-0000-00007C690000}"/>
    <cellStyle name="Vírgula 2 2 4 2 3 3 2 3" xfId="19944" xr:uid="{00000000-0005-0000-0000-00007D690000}"/>
    <cellStyle name="Vírgula 2 2 4 2 3 3 3" xfId="25849" xr:uid="{00000000-0005-0000-0000-00007E690000}"/>
    <cellStyle name="Vírgula 2 2 4 2 3 3 4" xfId="16432" xr:uid="{00000000-0005-0000-0000-00007F690000}"/>
    <cellStyle name="Vírgula 2 2 4 2 3 4" xfId="7016" xr:uid="{00000000-0005-0000-0000-000080690000}"/>
    <cellStyle name="Vírgula 2 2 4 2 3 4 2" xfId="10528" xr:uid="{00000000-0005-0000-0000-000081690000}"/>
    <cellStyle name="Vírgula 2 2 4 2 3 4 2 2" xfId="33509" xr:uid="{00000000-0005-0000-0000-000082690000}"/>
    <cellStyle name="Vírgula 2 2 4 2 3 4 2 3" xfId="22337" xr:uid="{00000000-0005-0000-0000-000083690000}"/>
    <cellStyle name="Vírgula 2 2 4 2 3 4 3" xfId="29997" xr:uid="{00000000-0005-0000-0000-000084690000}"/>
    <cellStyle name="Vírgula 2 2 4 2 3 4 4" xfId="14676" xr:uid="{00000000-0005-0000-0000-000085690000}"/>
    <cellStyle name="Vírgula 2 2 4 2 3 5" xfId="5820" xr:uid="{00000000-0005-0000-0000-000086690000}"/>
    <cellStyle name="Vírgula 2 2 4 2 3 5 2" xfId="21378" xr:uid="{00000000-0005-0000-0000-000087690000}"/>
    <cellStyle name="Vírgula 2 2 4 2 3 5 3" xfId="28801" xr:uid="{00000000-0005-0000-0000-000088690000}"/>
    <cellStyle name="Vírgula 2 2 4 2 3 5 4" xfId="12920" xr:uid="{00000000-0005-0000-0000-000089690000}"/>
    <cellStyle name="Vírgula 2 2 4 2 3 6" xfId="4140" xr:uid="{00000000-0005-0000-0000-00008A690000}"/>
    <cellStyle name="Vírgula 2 2 4 2 3 6 2" xfId="27121" xr:uid="{00000000-0005-0000-0000-00008B690000}"/>
    <cellStyle name="Vírgula 2 2 4 2 3 6 3" xfId="18188" xr:uid="{00000000-0005-0000-0000-00008C690000}"/>
    <cellStyle name="Vírgula 2 2 4 2 3 7" xfId="24093" xr:uid="{00000000-0005-0000-0000-00008D690000}"/>
    <cellStyle name="Vírgula 2 2 4 2 3 8" xfId="11800" xr:uid="{00000000-0005-0000-0000-00008E690000}"/>
    <cellStyle name="Vírgula 2 2 4 2 4" xfId="1510" xr:uid="{00000000-0005-0000-0000-00008F690000}"/>
    <cellStyle name="Vírgula 2 2 4 2 4 2" xfId="3266" xr:uid="{00000000-0005-0000-0000-000090690000}"/>
    <cellStyle name="Vírgula 2 2 4 2 4 2 2" xfId="9170" xr:uid="{00000000-0005-0000-0000-000091690000}"/>
    <cellStyle name="Vírgula 2 2 4 2 4 2 2 2" xfId="32151" xr:uid="{00000000-0005-0000-0000-000092690000}"/>
    <cellStyle name="Vírgula 2 2 4 2 4 2 2 3" xfId="20342" xr:uid="{00000000-0005-0000-0000-000093690000}"/>
    <cellStyle name="Vírgula 2 2 4 2 4 2 3" xfId="26247" xr:uid="{00000000-0005-0000-0000-000094690000}"/>
    <cellStyle name="Vírgula 2 2 4 2 4 2 4" xfId="16830" xr:uid="{00000000-0005-0000-0000-000095690000}"/>
    <cellStyle name="Vírgula 2 2 4 2 4 3" xfId="7414" xr:uid="{00000000-0005-0000-0000-000096690000}"/>
    <cellStyle name="Vírgula 2 2 4 2 4 3 2" xfId="10926" xr:uid="{00000000-0005-0000-0000-000097690000}"/>
    <cellStyle name="Vírgula 2 2 4 2 4 3 2 2" xfId="33907" xr:uid="{00000000-0005-0000-0000-000098690000}"/>
    <cellStyle name="Vírgula 2 2 4 2 4 3 2 3" xfId="22735" xr:uid="{00000000-0005-0000-0000-000099690000}"/>
    <cellStyle name="Vírgula 2 2 4 2 4 3 3" xfId="30395" xr:uid="{00000000-0005-0000-0000-00009A690000}"/>
    <cellStyle name="Vírgula 2 2 4 2 4 3 4" xfId="15074" xr:uid="{00000000-0005-0000-0000-00009B690000}"/>
    <cellStyle name="Vírgula 2 2 4 2 4 4" xfId="4538" xr:uid="{00000000-0005-0000-0000-00009C690000}"/>
    <cellStyle name="Vírgula 2 2 4 2 4 4 2" xfId="27519" xr:uid="{00000000-0005-0000-0000-00009D690000}"/>
    <cellStyle name="Vírgula 2 2 4 2 4 4 3" xfId="18586" xr:uid="{00000000-0005-0000-0000-00009E690000}"/>
    <cellStyle name="Vírgula 2 2 4 2 4 5" xfId="24491" xr:uid="{00000000-0005-0000-0000-00009F690000}"/>
    <cellStyle name="Vírgula 2 2 4 2 4 6" xfId="13318" xr:uid="{00000000-0005-0000-0000-0000A0690000}"/>
    <cellStyle name="Vírgula 2 2 4 2 5" xfId="874" xr:uid="{00000000-0005-0000-0000-0000A1690000}"/>
    <cellStyle name="Vírgula 2 2 4 2 5 2" xfId="2630" xr:uid="{00000000-0005-0000-0000-0000A2690000}"/>
    <cellStyle name="Vírgula 2 2 4 2 5 2 2" xfId="8534" xr:uid="{00000000-0005-0000-0000-0000A3690000}"/>
    <cellStyle name="Vírgula 2 2 4 2 5 2 2 2" xfId="31515" xr:uid="{00000000-0005-0000-0000-0000A4690000}"/>
    <cellStyle name="Vírgula 2 2 4 2 5 2 2 3" xfId="19706" xr:uid="{00000000-0005-0000-0000-0000A5690000}"/>
    <cellStyle name="Vírgula 2 2 4 2 5 2 3" xfId="25611" xr:uid="{00000000-0005-0000-0000-0000A6690000}"/>
    <cellStyle name="Vírgula 2 2 4 2 5 2 4" xfId="16194" xr:uid="{00000000-0005-0000-0000-0000A7690000}"/>
    <cellStyle name="Vírgula 2 2 4 2 5 3" xfId="6778" xr:uid="{00000000-0005-0000-0000-0000A8690000}"/>
    <cellStyle name="Vírgula 2 2 4 2 5 3 2" xfId="10290" xr:uid="{00000000-0005-0000-0000-0000A9690000}"/>
    <cellStyle name="Vírgula 2 2 4 2 5 3 2 2" xfId="33271" xr:uid="{00000000-0005-0000-0000-0000AA690000}"/>
    <cellStyle name="Vírgula 2 2 4 2 5 3 2 3" xfId="22099" xr:uid="{00000000-0005-0000-0000-0000AB690000}"/>
    <cellStyle name="Vírgula 2 2 4 2 5 3 3" xfId="29759" xr:uid="{00000000-0005-0000-0000-0000AC690000}"/>
    <cellStyle name="Vírgula 2 2 4 2 5 3 4" xfId="14438" xr:uid="{00000000-0005-0000-0000-0000AD690000}"/>
    <cellStyle name="Vírgula 2 2 4 2 5 4" xfId="5582" xr:uid="{00000000-0005-0000-0000-0000AE690000}"/>
    <cellStyle name="Vírgula 2 2 4 2 5 4 2" xfId="28563" xr:uid="{00000000-0005-0000-0000-0000AF690000}"/>
    <cellStyle name="Vírgula 2 2 4 2 5 4 3" xfId="17950" xr:uid="{00000000-0005-0000-0000-0000B0690000}"/>
    <cellStyle name="Vírgula 2 2 4 2 5 5" xfId="23855" xr:uid="{00000000-0005-0000-0000-0000B1690000}"/>
    <cellStyle name="Vírgula 2 2 4 2 5 6" xfId="12682" xr:uid="{00000000-0005-0000-0000-0000B2690000}"/>
    <cellStyle name="Vírgula 2 2 4 2 6" xfId="2223" xr:uid="{00000000-0005-0000-0000-0000B3690000}"/>
    <cellStyle name="Vírgula 2 2 4 2 6 2" xfId="8127" xr:uid="{00000000-0005-0000-0000-0000B4690000}"/>
    <cellStyle name="Vírgula 2 2 4 2 6 2 2" xfId="31108" xr:uid="{00000000-0005-0000-0000-0000B5690000}"/>
    <cellStyle name="Vírgula 2 2 4 2 6 2 3" xfId="19299" xr:uid="{00000000-0005-0000-0000-0000B6690000}"/>
    <cellStyle name="Vírgula 2 2 4 2 6 3" xfId="25204" xr:uid="{00000000-0005-0000-0000-0000B7690000}"/>
    <cellStyle name="Vírgula 2 2 4 2 6 4" xfId="15787" xr:uid="{00000000-0005-0000-0000-0000B8690000}"/>
    <cellStyle name="Vírgula 2 2 4 2 7" xfId="6371" xr:uid="{00000000-0005-0000-0000-0000B9690000}"/>
    <cellStyle name="Vírgula 2 2 4 2 7 2" xfId="9883" xr:uid="{00000000-0005-0000-0000-0000BA690000}"/>
    <cellStyle name="Vírgula 2 2 4 2 7 2 2" xfId="32864" xr:uid="{00000000-0005-0000-0000-0000BB690000}"/>
    <cellStyle name="Vírgula 2 2 4 2 7 2 3" xfId="21692" xr:uid="{00000000-0005-0000-0000-0000BC690000}"/>
    <cellStyle name="Vírgula 2 2 4 2 7 3" xfId="29352" xr:uid="{00000000-0005-0000-0000-0000BD690000}"/>
    <cellStyle name="Vírgula 2 2 4 2 7 4" xfId="14031" xr:uid="{00000000-0005-0000-0000-0000BE690000}"/>
    <cellStyle name="Vírgula 2 2 4 2 8" xfId="5251" xr:uid="{00000000-0005-0000-0000-0000BF690000}"/>
    <cellStyle name="Vírgula 2 2 4 2 8 2" xfId="21055" xr:uid="{00000000-0005-0000-0000-0000C0690000}"/>
    <cellStyle name="Vírgula 2 2 4 2 8 3" xfId="28232" xr:uid="{00000000-0005-0000-0000-0000C1690000}"/>
    <cellStyle name="Vírgula 2 2 4 2 8 4" xfId="12275" xr:uid="{00000000-0005-0000-0000-0000C2690000}"/>
    <cellStyle name="Vírgula 2 2 4 2 9" xfId="3902" xr:uid="{00000000-0005-0000-0000-0000C3690000}"/>
    <cellStyle name="Vírgula 2 2 4 2 9 2" xfId="26883" xr:uid="{00000000-0005-0000-0000-0000C4690000}"/>
    <cellStyle name="Vírgula 2 2 4 2 9 3" xfId="17543" xr:uid="{00000000-0005-0000-0000-0000C5690000}"/>
    <cellStyle name="Vírgula 2 2 4 3" xfId="379" xr:uid="{00000000-0005-0000-0000-0000C6690000}"/>
    <cellStyle name="Vírgula 2 2 4 3 2" xfId="1663" xr:uid="{00000000-0005-0000-0000-0000C7690000}"/>
    <cellStyle name="Vírgula 2 2 4 3 2 2" xfId="3419" xr:uid="{00000000-0005-0000-0000-0000C8690000}"/>
    <cellStyle name="Vírgula 2 2 4 3 2 2 2" xfId="9323" xr:uid="{00000000-0005-0000-0000-0000C9690000}"/>
    <cellStyle name="Vírgula 2 2 4 3 2 2 2 2" xfId="32304" xr:uid="{00000000-0005-0000-0000-0000CA690000}"/>
    <cellStyle name="Vírgula 2 2 4 3 2 2 2 3" xfId="20495" xr:uid="{00000000-0005-0000-0000-0000CB690000}"/>
    <cellStyle name="Vírgula 2 2 4 3 2 2 3" xfId="26400" xr:uid="{00000000-0005-0000-0000-0000CC690000}"/>
    <cellStyle name="Vírgula 2 2 4 3 2 2 4" xfId="16983" xr:uid="{00000000-0005-0000-0000-0000CD690000}"/>
    <cellStyle name="Vírgula 2 2 4 3 2 3" xfId="7567" xr:uid="{00000000-0005-0000-0000-0000CE690000}"/>
    <cellStyle name="Vírgula 2 2 4 3 2 3 2" xfId="11079" xr:uid="{00000000-0005-0000-0000-0000CF690000}"/>
    <cellStyle name="Vírgula 2 2 4 3 2 3 2 2" xfId="34060" xr:uid="{00000000-0005-0000-0000-0000D0690000}"/>
    <cellStyle name="Vírgula 2 2 4 3 2 3 2 3" xfId="22888" xr:uid="{00000000-0005-0000-0000-0000D1690000}"/>
    <cellStyle name="Vírgula 2 2 4 3 2 3 3" xfId="30548" xr:uid="{00000000-0005-0000-0000-0000D2690000}"/>
    <cellStyle name="Vírgula 2 2 4 3 2 3 4" xfId="15227" xr:uid="{00000000-0005-0000-0000-0000D3690000}"/>
    <cellStyle name="Vírgula 2 2 4 3 2 4" xfId="4691" xr:uid="{00000000-0005-0000-0000-0000D4690000}"/>
    <cellStyle name="Vírgula 2 2 4 3 2 4 2" xfId="27672" xr:uid="{00000000-0005-0000-0000-0000D5690000}"/>
    <cellStyle name="Vírgula 2 2 4 3 2 4 3" xfId="18739" xr:uid="{00000000-0005-0000-0000-0000D6690000}"/>
    <cellStyle name="Vírgula 2 2 4 3 2 5" xfId="24644" xr:uid="{00000000-0005-0000-0000-0000D7690000}"/>
    <cellStyle name="Vírgula 2 2 4 3 2 6" xfId="13471" xr:uid="{00000000-0005-0000-0000-0000D8690000}"/>
    <cellStyle name="Vírgula 2 2 4 3 3" xfId="1027" xr:uid="{00000000-0005-0000-0000-0000D9690000}"/>
    <cellStyle name="Vírgula 2 2 4 3 3 2" xfId="2783" xr:uid="{00000000-0005-0000-0000-0000DA690000}"/>
    <cellStyle name="Vírgula 2 2 4 3 3 2 2" xfId="8687" xr:uid="{00000000-0005-0000-0000-0000DB690000}"/>
    <cellStyle name="Vírgula 2 2 4 3 3 2 2 2" xfId="31668" xr:uid="{00000000-0005-0000-0000-0000DC690000}"/>
    <cellStyle name="Vírgula 2 2 4 3 3 2 2 3" xfId="19859" xr:uid="{00000000-0005-0000-0000-0000DD690000}"/>
    <cellStyle name="Vírgula 2 2 4 3 3 2 3" xfId="25764" xr:uid="{00000000-0005-0000-0000-0000DE690000}"/>
    <cellStyle name="Vírgula 2 2 4 3 3 2 4" xfId="16347" xr:uid="{00000000-0005-0000-0000-0000DF690000}"/>
    <cellStyle name="Vírgula 2 2 4 3 3 3" xfId="6931" xr:uid="{00000000-0005-0000-0000-0000E0690000}"/>
    <cellStyle name="Vírgula 2 2 4 3 3 3 2" xfId="10443" xr:uid="{00000000-0005-0000-0000-0000E1690000}"/>
    <cellStyle name="Vírgula 2 2 4 3 3 3 2 2" xfId="33424" xr:uid="{00000000-0005-0000-0000-0000E2690000}"/>
    <cellStyle name="Vírgula 2 2 4 3 3 3 2 3" xfId="22252" xr:uid="{00000000-0005-0000-0000-0000E3690000}"/>
    <cellStyle name="Vírgula 2 2 4 3 3 3 3" xfId="29912" xr:uid="{00000000-0005-0000-0000-0000E4690000}"/>
    <cellStyle name="Vírgula 2 2 4 3 3 3 4" xfId="14591" xr:uid="{00000000-0005-0000-0000-0000E5690000}"/>
    <cellStyle name="Vírgula 2 2 4 3 3 4" xfId="5735" xr:uid="{00000000-0005-0000-0000-0000E6690000}"/>
    <cellStyle name="Vírgula 2 2 4 3 3 4 2" xfId="28716" xr:uid="{00000000-0005-0000-0000-0000E7690000}"/>
    <cellStyle name="Vírgula 2 2 4 3 3 4 3" xfId="18103" xr:uid="{00000000-0005-0000-0000-0000E8690000}"/>
    <cellStyle name="Vírgula 2 2 4 3 3 5" xfId="24008" xr:uid="{00000000-0005-0000-0000-0000E9690000}"/>
    <cellStyle name="Vírgula 2 2 4 3 3 6" xfId="12835" xr:uid="{00000000-0005-0000-0000-0000EA690000}"/>
    <cellStyle name="Vírgula 2 2 4 3 4" xfId="2138" xr:uid="{00000000-0005-0000-0000-0000EB690000}"/>
    <cellStyle name="Vírgula 2 2 4 3 4 2" xfId="8042" xr:uid="{00000000-0005-0000-0000-0000EC690000}"/>
    <cellStyle name="Vírgula 2 2 4 3 4 2 2" xfId="31023" xr:uid="{00000000-0005-0000-0000-0000ED690000}"/>
    <cellStyle name="Vírgula 2 2 4 3 4 2 3" xfId="19214" xr:uid="{00000000-0005-0000-0000-0000EE690000}"/>
    <cellStyle name="Vírgula 2 2 4 3 4 3" xfId="25119" xr:uid="{00000000-0005-0000-0000-0000EF690000}"/>
    <cellStyle name="Vírgula 2 2 4 3 4 4" xfId="15702" xr:uid="{00000000-0005-0000-0000-0000F0690000}"/>
    <cellStyle name="Vírgula 2 2 4 3 5" xfId="6286" xr:uid="{00000000-0005-0000-0000-0000F1690000}"/>
    <cellStyle name="Vírgula 2 2 4 3 5 2" xfId="9798" xr:uid="{00000000-0005-0000-0000-0000F2690000}"/>
    <cellStyle name="Vírgula 2 2 4 3 5 2 2" xfId="32779" xr:uid="{00000000-0005-0000-0000-0000F3690000}"/>
    <cellStyle name="Vírgula 2 2 4 3 5 2 3" xfId="21607" xr:uid="{00000000-0005-0000-0000-0000F4690000}"/>
    <cellStyle name="Vírgula 2 2 4 3 5 3" xfId="29267" xr:uid="{00000000-0005-0000-0000-0000F5690000}"/>
    <cellStyle name="Vírgula 2 2 4 3 5 4" xfId="13946" xr:uid="{00000000-0005-0000-0000-0000F6690000}"/>
    <cellStyle name="Vírgula 2 2 4 3 6" xfId="5166" xr:uid="{00000000-0005-0000-0000-0000F7690000}"/>
    <cellStyle name="Vírgula 2 2 4 3 6 2" xfId="20970" xr:uid="{00000000-0005-0000-0000-0000F8690000}"/>
    <cellStyle name="Vírgula 2 2 4 3 6 3" xfId="28147" xr:uid="{00000000-0005-0000-0000-0000F9690000}"/>
    <cellStyle name="Vírgula 2 2 4 3 6 4" xfId="12190" xr:uid="{00000000-0005-0000-0000-0000FA690000}"/>
    <cellStyle name="Vírgula 2 2 4 3 7" xfId="4055" xr:uid="{00000000-0005-0000-0000-0000FB690000}"/>
    <cellStyle name="Vírgula 2 2 4 3 7 2" xfId="27036" xr:uid="{00000000-0005-0000-0000-0000FC690000}"/>
    <cellStyle name="Vírgula 2 2 4 3 7 3" xfId="17458" xr:uid="{00000000-0005-0000-0000-0000FD690000}"/>
    <cellStyle name="Vírgula 2 2 4 3 8" xfId="23363" xr:uid="{00000000-0005-0000-0000-0000FE690000}"/>
    <cellStyle name="Vírgula 2 2 4 3 9" xfId="11715" xr:uid="{00000000-0005-0000-0000-0000FF690000}"/>
    <cellStyle name="Vírgula 2 2 4 4" xfId="541" xr:uid="{00000000-0005-0000-0000-0000006A0000}"/>
    <cellStyle name="Vírgula 2 2 4 4 2" xfId="1824" xr:uid="{00000000-0005-0000-0000-0000016A0000}"/>
    <cellStyle name="Vírgula 2 2 4 4 2 2" xfId="3580" xr:uid="{00000000-0005-0000-0000-0000026A0000}"/>
    <cellStyle name="Vírgula 2 2 4 4 2 2 2" xfId="9484" xr:uid="{00000000-0005-0000-0000-0000036A0000}"/>
    <cellStyle name="Vírgula 2 2 4 4 2 2 2 2" xfId="32465" xr:uid="{00000000-0005-0000-0000-0000046A0000}"/>
    <cellStyle name="Vírgula 2 2 4 4 2 2 2 3" xfId="20656" xr:uid="{00000000-0005-0000-0000-0000056A0000}"/>
    <cellStyle name="Vírgula 2 2 4 4 2 2 3" xfId="26561" xr:uid="{00000000-0005-0000-0000-0000066A0000}"/>
    <cellStyle name="Vírgula 2 2 4 4 2 2 4" xfId="17144" xr:uid="{00000000-0005-0000-0000-0000076A0000}"/>
    <cellStyle name="Vírgula 2 2 4 4 2 3" xfId="7728" xr:uid="{00000000-0005-0000-0000-0000086A0000}"/>
    <cellStyle name="Vírgula 2 2 4 4 2 3 2" xfId="11240" xr:uid="{00000000-0005-0000-0000-0000096A0000}"/>
    <cellStyle name="Vírgula 2 2 4 4 2 3 2 2" xfId="34221" xr:uid="{00000000-0005-0000-0000-00000A6A0000}"/>
    <cellStyle name="Vírgula 2 2 4 4 2 3 2 3" xfId="23049" xr:uid="{00000000-0005-0000-0000-00000B6A0000}"/>
    <cellStyle name="Vírgula 2 2 4 4 2 3 3" xfId="30709" xr:uid="{00000000-0005-0000-0000-00000C6A0000}"/>
    <cellStyle name="Vírgula 2 2 4 4 2 3 4" xfId="15388" xr:uid="{00000000-0005-0000-0000-00000D6A0000}"/>
    <cellStyle name="Vírgula 2 2 4 4 2 4" xfId="4852" xr:uid="{00000000-0005-0000-0000-00000E6A0000}"/>
    <cellStyle name="Vírgula 2 2 4 4 2 4 2" xfId="27833" xr:uid="{00000000-0005-0000-0000-00000F6A0000}"/>
    <cellStyle name="Vírgula 2 2 4 4 2 4 3" xfId="18900" xr:uid="{00000000-0005-0000-0000-0000106A0000}"/>
    <cellStyle name="Vírgula 2 2 4 4 2 5" xfId="24805" xr:uid="{00000000-0005-0000-0000-0000116A0000}"/>
    <cellStyle name="Vírgula 2 2 4 4 2 6" xfId="13632" xr:uid="{00000000-0005-0000-0000-0000126A0000}"/>
    <cellStyle name="Vírgula 2 2 4 4 3" xfId="1188" xr:uid="{00000000-0005-0000-0000-0000136A0000}"/>
    <cellStyle name="Vírgula 2 2 4 4 3 2" xfId="2944" xr:uid="{00000000-0005-0000-0000-0000146A0000}"/>
    <cellStyle name="Vírgula 2 2 4 4 3 2 2" xfId="8848" xr:uid="{00000000-0005-0000-0000-0000156A0000}"/>
    <cellStyle name="Vírgula 2 2 4 4 3 2 2 2" xfId="31829" xr:uid="{00000000-0005-0000-0000-0000166A0000}"/>
    <cellStyle name="Vírgula 2 2 4 4 3 2 2 3" xfId="20020" xr:uid="{00000000-0005-0000-0000-0000176A0000}"/>
    <cellStyle name="Vírgula 2 2 4 4 3 2 3" xfId="25925" xr:uid="{00000000-0005-0000-0000-0000186A0000}"/>
    <cellStyle name="Vírgula 2 2 4 4 3 2 4" xfId="16508" xr:uid="{00000000-0005-0000-0000-0000196A0000}"/>
    <cellStyle name="Vírgula 2 2 4 4 3 3" xfId="7092" xr:uid="{00000000-0005-0000-0000-00001A6A0000}"/>
    <cellStyle name="Vírgula 2 2 4 4 3 3 2" xfId="10604" xr:uid="{00000000-0005-0000-0000-00001B6A0000}"/>
    <cellStyle name="Vírgula 2 2 4 4 3 3 2 2" xfId="33585" xr:uid="{00000000-0005-0000-0000-00001C6A0000}"/>
    <cellStyle name="Vírgula 2 2 4 4 3 3 2 3" xfId="22413" xr:uid="{00000000-0005-0000-0000-00001D6A0000}"/>
    <cellStyle name="Vírgula 2 2 4 4 3 3 3" xfId="30073" xr:uid="{00000000-0005-0000-0000-00001E6A0000}"/>
    <cellStyle name="Vírgula 2 2 4 4 3 3 4" xfId="14752" xr:uid="{00000000-0005-0000-0000-00001F6A0000}"/>
    <cellStyle name="Vírgula 2 2 4 4 3 4" xfId="5896" xr:uid="{00000000-0005-0000-0000-0000206A0000}"/>
    <cellStyle name="Vírgula 2 2 4 4 3 4 2" xfId="28877" xr:uid="{00000000-0005-0000-0000-0000216A0000}"/>
    <cellStyle name="Vírgula 2 2 4 4 3 4 3" xfId="18264" xr:uid="{00000000-0005-0000-0000-0000226A0000}"/>
    <cellStyle name="Vírgula 2 2 4 4 3 5" xfId="24169" xr:uid="{00000000-0005-0000-0000-0000236A0000}"/>
    <cellStyle name="Vírgula 2 2 4 4 3 6" xfId="12996" xr:uid="{00000000-0005-0000-0000-0000246A0000}"/>
    <cellStyle name="Vírgula 2 2 4 4 4" xfId="2299" xr:uid="{00000000-0005-0000-0000-0000256A0000}"/>
    <cellStyle name="Vírgula 2 2 4 4 4 2" xfId="8203" xr:uid="{00000000-0005-0000-0000-0000266A0000}"/>
    <cellStyle name="Vírgula 2 2 4 4 4 2 2" xfId="31184" xr:uid="{00000000-0005-0000-0000-0000276A0000}"/>
    <cellStyle name="Vírgula 2 2 4 4 4 2 3" xfId="19375" xr:uid="{00000000-0005-0000-0000-0000286A0000}"/>
    <cellStyle name="Vírgula 2 2 4 4 4 3" xfId="25280" xr:uid="{00000000-0005-0000-0000-0000296A0000}"/>
    <cellStyle name="Vírgula 2 2 4 4 4 4" xfId="15863" xr:uid="{00000000-0005-0000-0000-00002A6A0000}"/>
    <cellStyle name="Vírgula 2 2 4 4 5" xfId="6447" xr:uid="{00000000-0005-0000-0000-00002B6A0000}"/>
    <cellStyle name="Vírgula 2 2 4 4 5 2" xfId="9959" xr:uid="{00000000-0005-0000-0000-00002C6A0000}"/>
    <cellStyle name="Vírgula 2 2 4 4 5 2 2" xfId="32940" xr:uid="{00000000-0005-0000-0000-00002D6A0000}"/>
    <cellStyle name="Vírgula 2 2 4 4 5 2 3" xfId="21768" xr:uid="{00000000-0005-0000-0000-00002E6A0000}"/>
    <cellStyle name="Vírgula 2 2 4 4 5 3" xfId="29428" xr:uid="{00000000-0005-0000-0000-00002F6A0000}"/>
    <cellStyle name="Vírgula 2 2 4 4 5 4" xfId="14107" xr:uid="{00000000-0005-0000-0000-0000306A0000}"/>
    <cellStyle name="Vírgula 2 2 4 4 6" xfId="5327" xr:uid="{00000000-0005-0000-0000-0000316A0000}"/>
    <cellStyle name="Vírgula 2 2 4 4 6 2" xfId="21131" xr:uid="{00000000-0005-0000-0000-0000326A0000}"/>
    <cellStyle name="Vírgula 2 2 4 4 6 3" xfId="28308" xr:uid="{00000000-0005-0000-0000-0000336A0000}"/>
    <cellStyle name="Vírgula 2 2 4 4 6 4" xfId="12351" xr:uid="{00000000-0005-0000-0000-0000346A0000}"/>
    <cellStyle name="Vírgula 2 2 4 4 7" xfId="4216" xr:uid="{00000000-0005-0000-0000-0000356A0000}"/>
    <cellStyle name="Vírgula 2 2 4 4 7 2" xfId="27197" xr:uid="{00000000-0005-0000-0000-0000366A0000}"/>
    <cellStyle name="Vírgula 2 2 4 4 7 3" xfId="17619" xr:uid="{00000000-0005-0000-0000-0000376A0000}"/>
    <cellStyle name="Vírgula 2 2 4 4 8" xfId="23524" xr:uid="{00000000-0005-0000-0000-0000386A0000}"/>
    <cellStyle name="Vírgula 2 2 4 4 9" xfId="11876" xr:uid="{00000000-0005-0000-0000-0000396A0000}"/>
    <cellStyle name="Vírgula 2 2 4 5" xfId="959" xr:uid="{00000000-0005-0000-0000-00003A6A0000}"/>
    <cellStyle name="Vírgula 2 2 4 5 2" xfId="1595" xr:uid="{00000000-0005-0000-0000-00003B6A0000}"/>
    <cellStyle name="Vírgula 2 2 4 5 2 2" xfId="3351" xr:uid="{00000000-0005-0000-0000-00003C6A0000}"/>
    <cellStyle name="Vírgula 2 2 4 5 2 2 2" xfId="9255" xr:uid="{00000000-0005-0000-0000-00003D6A0000}"/>
    <cellStyle name="Vírgula 2 2 4 5 2 2 2 2" xfId="32236" xr:uid="{00000000-0005-0000-0000-00003E6A0000}"/>
    <cellStyle name="Vírgula 2 2 4 5 2 2 2 3" xfId="20427" xr:uid="{00000000-0005-0000-0000-00003F6A0000}"/>
    <cellStyle name="Vírgula 2 2 4 5 2 2 3" xfId="26332" xr:uid="{00000000-0005-0000-0000-0000406A0000}"/>
    <cellStyle name="Vírgula 2 2 4 5 2 2 4" xfId="16915" xr:uid="{00000000-0005-0000-0000-0000416A0000}"/>
    <cellStyle name="Vírgula 2 2 4 5 2 3" xfId="7499" xr:uid="{00000000-0005-0000-0000-0000426A0000}"/>
    <cellStyle name="Vírgula 2 2 4 5 2 3 2" xfId="11011" xr:uid="{00000000-0005-0000-0000-0000436A0000}"/>
    <cellStyle name="Vírgula 2 2 4 5 2 3 2 2" xfId="33992" xr:uid="{00000000-0005-0000-0000-0000446A0000}"/>
    <cellStyle name="Vírgula 2 2 4 5 2 3 2 3" xfId="22820" xr:uid="{00000000-0005-0000-0000-0000456A0000}"/>
    <cellStyle name="Vírgula 2 2 4 5 2 3 3" xfId="30480" xr:uid="{00000000-0005-0000-0000-0000466A0000}"/>
    <cellStyle name="Vírgula 2 2 4 5 2 3 4" xfId="15159" xr:uid="{00000000-0005-0000-0000-0000476A0000}"/>
    <cellStyle name="Vírgula 2 2 4 5 2 4" xfId="4623" xr:uid="{00000000-0005-0000-0000-0000486A0000}"/>
    <cellStyle name="Vírgula 2 2 4 5 2 4 2" xfId="27604" xr:uid="{00000000-0005-0000-0000-0000496A0000}"/>
    <cellStyle name="Vírgula 2 2 4 5 2 4 3" xfId="18671" xr:uid="{00000000-0005-0000-0000-00004A6A0000}"/>
    <cellStyle name="Vírgula 2 2 4 5 2 5" xfId="24576" xr:uid="{00000000-0005-0000-0000-00004B6A0000}"/>
    <cellStyle name="Vírgula 2 2 4 5 2 6" xfId="13403" xr:uid="{00000000-0005-0000-0000-00004C6A0000}"/>
    <cellStyle name="Vírgula 2 2 4 5 3" xfId="2715" xr:uid="{00000000-0005-0000-0000-00004D6A0000}"/>
    <cellStyle name="Vírgula 2 2 4 5 3 2" xfId="8619" xr:uid="{00000000-0005-0000-0000-00004E6A0000}"/>
    <cellStyle name="Vírgula 2 2 4 5 3 2 2" xfId="31600" xr:uid="{00000000-0005-0000-0000-00004F6A0000}"/>
    <cellStyle name="Vírgula 2 2 4 5 3 2 3" xfId="19791" xr:uid="{00000000-0005-0000-0000-0000506A0000}"/>
    <cellStyle name="Vírgula 2 2 4 5 3 3" xfId="25696" xr:uid="{00000000-0005-0000-0000-0000516A0000}"/>
    <cellStyle name="Vírgula 2 2 4 5 3 4" xfId="16279" xr:uid="{00000000-0005-0000-0000-0000526A0000}"/>
    <cellStyle name="Vírgula 2 2 4 5 4" xfId="6863" xr:uid="{00000000-0005-0000-0000-0000536A0000}"/>
    <cellStyle name="Vírgula 2 2 4 5 4 2" xfId="10375" xr:uid="{00000000-0005-0000-0000-0000546A0000}"/>
    <cellStyle name="Vírgula 2 2 4 5 4 2 2" xfId="33356" xr:uid="{00000000-0005-0000-0000-0000556A0000}"/>
    <cellStyle name="Vírgula 2 2 4 5 4 2 3" xfId="22184" xr:uid="{00000000-0005-0000-0000-0000566A0000}"/>
    <cellStyle name="Vírgula 2 2 4 5 4 3" xfId="29844" xr:uid="{00000000-0005-0000-0000-0000576A0000}"/>
    <cellStyle name="Vírgula 2 2 4 5 4 4" xfId="14523" xr:uid="{00000000-0005-0000-0000-0000586A0000}"/>
    <cellStyle name="Vírgula 2 2 4 5 5" xfId="5667" xr:uid="{00000000-0005-0000-0000-0000596A0000}"/>
    <cellStyle name="Vírgula 2 2 4 5 5 2" xfId="21301" xr:uid="{00000000-0005-0000-0000-00005A6A0000}"/>
    <cellStyle name="Vírgula 2 2 4 5 5 3" xfId="28648" xr:uid="{00000000-0005-0000-0000-00005B6A0000}"/>
    <cellStyle name="Vírgula 2 2 4 5 5 4" xfId="12767" xr:uid="{00000000-0005-0000-0000-00005C6A0000}"/>
    <cellStyle name="Vírgula 2 2 4 5 6" xfId="3987" xr:uid="{00000000-0005-0000-0000-00005D6A0000}"/>
    <cellStyle name="Vírgula 2 2 4 5 6 2" xfId="26968" xr:uid="{00000000-0005-0000-0000-00005E6A0000}"/>
    <cellStyle name="Vírgula 2 2 4 5 6 3" xfId="18035" xr:uid="{00000000-0005-0000-0000-00005F6A0000}"/>
    <cellStyle name="Vírgula 2 2 4 5 7" xfId="23940" xr:uid="{00000000-0005-0000-0000-0000606A0000}"/>
    <cellStyle name="Vírgula 2 2 4 5 8" xfId="11647" xr:uid="{00000000-0005-0000-0000-0000616A0000}"/>
    <cellStyle name="Vírgula 2 2 4 6" xfId="1349" xr:uid="{00000000-0005-0000-0000-0000626A0000}"/>
    <cellStyle name="Vírgula 2 2 4 6 2" xfId="1985" xr:uid="{00000000-0005-0000-0000-0000636A0000}"/>
    <cellStyle name="Vírgula 2 2 4 6 2 2" xfId="3741" xr:uid="{00000000-0005-0000-0000-0000646A0000}"/>
    <cellStyle name="Vírgula 2 2 4 6 2 2 2" xfId="9645" xr:uid="{00000000-0005-0000-0000-0000656A0000}"/>
    <cellStyle name="Vírgula 2 2 4 6 2 2 2 2" xfId="32626" xr:uid="{00000000-0005-0000-0000-0000666A0000}"/>
    <cellStyle name="Vírgula 2 2 4 6 2 2 2 3" xfId="20817" xr:uid="{00000000-0005-0000-0000-0000676A0000}"/>
    <cellStyle name="Vírgula 2 2 4 6 2 2 3" xfId="26722" xr:uid="{00000000-0005-0000-0000-0000686A0000}"/>
    <cellStyle name="Vírgula 2 2 4 6 2 2 4" xfId="17305" xr:uid="{00000000-0005-0000-0000-0000696A0000}"/>
    <cellStyle name="Vírgula 2 2 4 6 2 3" xfId="7889" xr:uid="{00000000-0005-0000-0000-00006A6A0000}"/>
    <cellStyle name="Vírgula 2 2 4 6 2 3 2" xfId="11401" xr:uid="{00000000-0005-0000-0000-00006B6A0000}"/>
    <cellStyle name="Vírgula 2 2 4 6 2 3 2 2" xfId="34382" xr:uid="{00000000-0005-0000-0000-00006C6A0000}"/>
    <cellStyle name="Vírgula 2 2 4 6 2 3 2 3" xfId="23210" xr:uid="{00000000-0005-0000-0000-00006D6A0000}"/>
    <cellStyle name="Vírgula 2 2 4 6 2 3 3" xfId="30870" xr:uid="{00000000-0005-0000-0000-00006E6A0000}"/>
    <cellStyle name="Vírgula 2 2 4 6 2 3 4" xfId="15549" xr:uid="{00000000-0005-0000-0000-00006F6A0000}"/>
    <cellStyle name="Vírgula 2 2 4 6 2 4" xfId="5013" xr:uid="{00000000-0005-0000-0000-0000706A0000}"/>
    <cellStyle name="Vírgula 2 2 4 6 2 4 2" xfId="27994" xr:uid="{00000000-0005-0000-0000-0000716A0000}"/>
    <cellStyle name="Vírgula 2 2 4 6 2 4 3" xfId="19061" xr:uid="{00000000-0005-0000-0000-0000726A0000}"/>
    <cellStyle name="Vírgula 2 2 4 6 2 5" xfId="24966" xr:uid="{00000000-0005-0000-0000-0000736A0000}"/>
    <cellStyle name="Vírgula 2 2 4 6 2 6" xfId="13793" xr:uid="{00000000-0005-0000-0000-0000746A0000}"/>
    <cellStyle name="Vírgula 2 2 4 6 3" xfId="3105" xr:uid="{00000000-0005-0000-0000-0000756A0000}"/>
    <cellStyle name="Vírgula 2 2 4 6 3 2" xfId="9009" xr:uid="{00000000-0005-0000-0000-0000766A0000}"/>
    <cellStyle name="Vírgula 2 2 4 6 3 2 2" xfId="31990" xr:uid="{00000000-0005-0000-0000-0000776A0000}"/>
    <cellStyle name="Vírgula 2 2 4 6 3 2 3" xfId="20181" xr:uid="{00000000-0005-0000-0000-0000786A0000}"/>
    <cellStyle name="Vírgula 2 2 4 6 3 3" xfId="26086" xr:uid="{00000000-0005-0000-0000-0000796A0000}"/>
    <cellStyle name="Vírgula 2 2 4 6 3 4" xfId="16669" xr:uid="{00000000-0005-0000-0000-00007A6A0000}"/>
    <cellStyle name="Vírgula 2 2 4 6 4" xfId="7253" xr:uid="{00000000-0005-0000-0000-00007B6A0000}"/>
    <cellStyle name="Vírgula 2 2 4 6 4 2" xfId="10765" xr:uid="{00000000-0005-0000-0000-00007C6A0000}"/>
    <cellStyle name="Vírgula 2 2 4 6 4 2 2" xfId="33746" xr:uid="{00000000-0005-0000-0000-00007D6A0000}"/>
    <cellStyle name="Vírgula 2 2 4 6 4 2 3" xfId="22574" xr:uid="{00000000-0005-0000-0000-00007E6A0000}"/>
    <cellStyle name="Vírgula 2 2 4 6 4 3" xfId="30234" xr:uid="{00000000-0005-0000-0000-00007F6A0000}"/>
    <cellStyle name="Vírgula 2 2 4 6 4 4" xfId="14913" xr:uid="{00000000-0005-0000-0000-0000806A0000}"/>
    <cellStyle name="Vírgula 2 2 4 6 5" xfId="6057" xr:uid="{00000000-0005-0000-0000-0000816A0000}"/>
    <cellStyle name="Vírgula 2 2 4 6 5 2" xfId="21454" xr:uid="{00000000-0005-0000-0000-0000826A0000}"/>
    <cellStyle name="Vírgula 2 2 4 6 5 3" xfId="29038" xr:uid="{00000000-0005-0000-0000-0000836A0000}"/>
    <cellStyle name="Vírgula 2 2 4 6 5 4" xfId="13157" xr:uid="{00000000-0005-0000-0000-0000846A0000}"/>
    <cellStyle name="Vírgula 2 2 4 6 6" xfId="4377" xr:uid="{00000000-0005-0000-0000-0000856A0000}"/>
    <cellStyle name="Vírgula 2 2 4 6 6 2" xfId="27358" xr:uid="{00000000-0005-0000-0000-0000866A0000}"/>
    <cellStyle name="Vírgula 2 2 4 6 6 3" xfId="18425" xr:uid="{00000000-0005-0000-0000-0000876A0000}"/>
    <cellStyle name="Vírgula 2 2 4 6 7" xfId="24330" xr:uid="{00000000-0005-0000-0000-0000886A0000}"/>
    <cellStyle name="Vírgula 2 2 4 6 8" xfId="12037" xr:uid="{00000000-0005-0000-0000-0000896A0000}"/>
    <cellStyle name="Vírgula 2 2 4 7" xfId="789" xr:uid="{00000000-0005-0000-0000-00008A6A0000}"/>
    <cellStyle name="Vírgula 2 2 4 7 2" xfId="2545" xr:uid="{00000000-0005-0000-0000-00008B6A0000}"/>
    <cellStyle name="Vírgula 2 2 4 7 2 2" xfId="8449" xr:uid="{00000000-0005-0000-0000-00008C6A0000}"/>
    <cellStyle name="Vírgula 2 2 4 7 2 2 2" xfId="31430" xr:uid="{00000000-0005-0000-0000-00008D6A0000}"/>
    <cellStyle name="Vírgula 2 2 4 7 2 2 3" xfId="19621" xr:uid="{00000000-0005-0000-0000-00008E6A0000}"/>
    <cellStyle name="Vírgula 2 2 4 7 2 3" xfId="25526" xr:uid="{00000000-0005-0000-0000-00008F6A0000}"/>
    <cellStyle name="Vírgula 2 2 4 7 2 4" xfId="16109" xr:uid="{00000000-0005-0000-0000-0000906A0000}"/>
    <cellStyle name="Vírgula 2 2 4 7 3" xfId="6693" xr:uid="{00000000-0005-0000-0000-0000916A0000}"/>
    <cellStyle name="Vírgula 2 2 4 7 3 2" xfId="10205" xr:uid="{00000000-0005-0000-0000-0000926A0000}"/>
    <cellStyle name="Vírgula 2 2 4 7 3 2 2" xfId="33186" xr:uid="{00000000-0005-0000-0000-0000936A0000}"/>
    <cellStyle name="Vírgula 2 2 4 7 3 2 3" xfId="22014" xr:uid="{00000000-0005-0000-0000-0000946A0000}"/>
    <cellStyle name="Vírgula 2 2 4 7 3 3" xfId="29674" xr:uid="{00000000-0005-0000-0000-0000956A0000}"/>
    <cellStyle name="Vírgula 2 2 4 7 3 4" xfId="14353" xr:uid="{00000000-0005-0000-0000-0000966A0000}"/>
    <cellStyle name="Vírgula 2 2 4 7 4" xfId="4453" xr:uid="{00000000-0005-0000-0000-0000976A0000}"/>
    <cellStyle name="Vírgula 2 2 4 7 4 2" xfId="27434" xr:uid="{00000000-0005-0000-0000-0000986A0000}"/>
    <cellStyle name="Vírgula 2 2 4 7 4 3" xfId="17865" xr:uid="{00000000-0005-0000-0000-0000996A0000}"/>
    <cellStyle name="Vírgula 2 2 4 7 5" xfId="23770" xr:uid="{00000000-0005-0000-0000-00009A6A0000}"/>
    <cellStyle name="Vírgula 2 2 4 7 6" xfId="12597" xr:uid="{00000000-0005-0000-0000-00009B6A0000}"/>
    <cellStyle name="Vírgula 2 2 4 8" xfId="1425" xr:uid="{00000000-0005-0000-0000-00009C6A0000}"/>
    <cellStyle name="Vírgula 2 2 4 8 2" xfId="3181" xr:uid="{00000000-0005-0000-0000-00009D6A0000}"/>
    <cellStyle name="Vírgula 2 2 4 8 2 2" xfId="9085" xr:uid="{00000000-0005-0000-0000-00009E6A0000}"/>
    <cellStyle name="Vírgula 2 2 4 8 2 2 2" xfId="32066" xr:uid="{00000000-0005-0000-0000-00009F6A0000}"/>
    <cellStyle name="Vírgula 2 2 4 8 2 2 3" xfId="20257" xr:uid="{00000000-0005-0000-0000-0000A06A0000}"/>
    <cellStyle name="Vírgula 2 2 4 8 2 3" xfId="26162" xr:uid="{00000000-0005-0000-0000-0000A16A0000}"/>
    <cellStyle name="Vírgula 2 2 4 8 2 4" xfId="16745" xr:uid="{00000000-0005-0000-0000-0000A26A0000}"/>
    <cellStyle name="Vírgula 2 2 4 8 3" xfId="7329" xr:uid="{00000000-0005-0000-0000-0000A36A0000}"/>
    <cellStyle name="Vírgula 2 2 4 8 3 2" xfId="10841" xr:uid="{00000000-0005-0000-0000-0000A46A0000}"/>
    <cellStyle name="Vírgula 2 2 4 8 3 2 2" xfId="33822" xr:uid="{00000000-0005-0000-0000-0000A56A0000}"/>
    <cellStyle name="Vírgula 2 2 4 8 3 2 3" xfId="22650" xr:uid="{00000000-0005-0000-0000-0000A66A0000}"/>
    <cellStyle name="Vírgula 2 2 4 8 3 3" xfId="30310" xr:uid="{00000000-0005-0000-0000-0000A76A0000}"/>
    <cellStyle name="Vírgula 2 2 4 8 3 4" xfId="14989" xr:uid="{00000000-0005-0000-0000-0000A86A0000}"/>
    <cellStyle name="Vírgula 2 2 4 8 4" xfId="6133" xr:uid="{00000000-0005-0000-0000-0000A96A0000}"/>
    <cellStyle name="Vírgula 2 2 4 8 4 2" xfId="29114" xr:uid="{00000000-0005-0000-0000-0000AA6A0000}"/>
    <cellStyle name="Vírgula 2 2 4 8 4 3" xfId="18501" xr:uid="{00000000-0005-0000-0000-0000AB6A0000}"/>
    <cellStyle name="Vírgula 2 2 4 8 5" xfId="24406" xr:uid="{00000000-0005-0000-0000-0000AC6A0000}"/>
    <cellStyle name="Vírgula 2 2 4 8 6" xfId="13233" xr:uid="{00000000-0005-0000-0000-0000AD6A0000}"/>
    <cellStyle name="Vírgula 2 2 4 9" xfId="712" xr:uid="{00000000-0005-0000-0000-0000AE6A0000}"/>
    <cellStyle name="Vírgula 2 2 4 9 2" xfId="2469" xr:uid="{00000000-0005-0000-0000-0000AF6A0000}"/>
    <cellStyle name="Vírgula 2 2 4 9 2 2" xfId="8373" xr:uid="{00000000-0005-0000-0000-0000B06A0000}"/>
    <cellStyle name="Vírgula 2 2 4 9 2 2 2" xfId="31354" xr:uid="{00000000-0005-0000-0000-0000B16A0000}"/>
    <cellStyle name="Vírgula 2 2 4 9 2 2 3" xfId="19545" xr:uid="{00000000-0005-0000-0000-0000B26A0000}"/>
    <cellStyle name="Vírgula 2 2 4 9 2 3" xfId="25450" xr:uid="{00000000-0005-0000-0000-0000B36A0000}"/>
    <cellStyle name="Vírgula 2 2 4 9 2 4" xfId="16033" xr:uid="{00000000-0005-0000-0000-0000B46A0000}"/>
    <cellStyle name="Vírgula 2 2 4 9 3" xfId="6617" xr:uid="{00000000-0005-0000-0000-0000B56A0000}"/>
    <cellStyle name="Vírgula 2 2 4 9 3 2" xfId="10129" xr:uid="{00000000-0005-0000-0000-0000B66A0000}"/>
    <cellStyle name="Vírgula 2 2 4 9 3 2 2" xfId="33110" xr:uid="{00000000-0005-0000-0000-0000B76A0000}"/>
    <cellStyle name="Vírgula 2 2 4 9 3 2 3" xfId="21938" xr:uid="{00000000-0005-0000-0000-0000B86A0000}"/>
    <cellStyle name="Vírgula 2 2 4 9 3 3" xfId="29598" xr:uid="{00000000-0005-0000-0000-0000B96A0000}"/>
    <cellStyle name="Vírgula 2 2 4 9 3 4" xfId="14277" xr:uid="{00000000-0005-0000-0000-0000BA6A0000}"/>
    <cellStyle name="Vírgula 2 2 4 9 4" xfId="5497" xr:uid="{00000000-0005-0000-0000-0000BB6A0000}"/>
    <cellStyle name="Vírgula 2 2 4 9 4 2" xfId="28478" xr:uid="{00000000-0005-0000-0000-0000BC6A0000}"/>
    <cellStyle name="Vírgula 2 2 4 9 4 3" xfId="17789" xr:uid="{00000000-0005-0000-0000-0000BD6A0000}"/>
    <cellStyle name="Vírgula 2 2 4 9 5" xfId="23694" xr:uid="{00000000-0005-0000-0000-0000BE6A0000}"/>
    <cellStyle name="Vírgula 2 2 4 9 6" xfId="12521" xr:uid="{00000000-0005-0000-0000-0000BF6A0000}"/>
    <cellStyle name="Vírgula 2 2 5" xfId="317" xr:uid="{00000000-0005-0000-0000-0000C06A0000}"/>
    <cellStyle name="Vírgula 2 2 5 10" xfId="2076" xr:uid="{00000000-0005-0000-0000-0000C16A0000}"/>
    <cellStyle name="Vírgula 2 2 5 10 2" xfId="7980" xr:uid="{00000000-0005-0000-0000-0000C26A0000}"/>
    <cellStyle name="Vírgula 2 2 5 10 2 2" xfId="30961" xr:uid="{00000000-0005-0000-0000-0000C36A0000}"/>
    <cellStyle name="Vírgula 2 2 5 10 2 3" xfId="19152" xr:uid="{00000000-0005-0000-0000-0000C46A0000}"/>
    <cellStyle name="Vírgula 2 2 5 10 3" xfId="25057" xr:uid="{00000000-0005-0000-0000-0000C56A0000}"/>
    <cellStyle name="Vírgula 2 2 5 10 4" xfId="15640" xr:uid="{00000000-0005-0000-0000-0000C66A0000}"/>
    <cellStyle name="Vírgula 2 2 5 11" xfId="6224" xr:uid="{00000000-0005-0000-0000-0000C76A0000}"/>
    <cellStyle name="Vírgula 2 2 5 11 2" xfId="9736" xr:uid="{00000000-0005-0000-0000-0000C86A0000}"/>
    <cellStyle name="Vírgula 2 2 5 11 2 2" xfId="32717" xr:uid="{00000000-0005-0000-0000-0000C96A0000}"/>
    <cellStyle name="Vírgula 2 2 5 11 2 3" xfId="21545" xr:uid="{00000000-0005-0000-0000-0000CA6A0000}"/>
    <cellStyle name="Vírgula 2 2 5 11 3" xfId="29205" xr:uid="{00000000-0005-0000-0000-0000CB6A0000}"/>
    <cellStyle name="Vírgula 2 2 5 11 4" xfId="13884" xr:uid="{00000000-0005-0000-0000-0000CC6A0000}"/>
    <cellStyle name="Vírgula 2 2 5 12" xfId="5104" xr:uid="{00000000-0005-0000-0000-0000CD6A0000}"/>
    <cellStyle name="Vírgula 2 2 5 12 2" xfId="20908" xr:uid="{00000000-0005-0000-0000-0000CE6A0000}"/>
    <cellStyle name="Vírgula 2 2 5 12 3" xfId="28085" xr:uid="{00000000-0005-0000-0000-0000CF6A0000}"/>
    <cellStyle name="Vírgula 2 2 5 12 4" xfId="12128" xr:uid="{00000000-0005-0000-0000-0000D06A0000}"/>
    <cellStyle name="Vírgula 2 2 5 13" xfId="3823" xr:uid="{00000000-0005-0000-0000-0000D16A0000}"/>
    <cellStyle name="Vírgula 2 2 5 13 2" xfId="26804" xr:uid="{00000000-0005-0000-0000-0000D26A0000}"/>
    <cellStyle name="Vírgula 2 2 5 13 3" xfId="17396" xr:uid="{00000000-0005-0000-0000-0000D36A0000}"/>
    <cellStyle name="Vírgula 2 2 5 14" xfId="23301" xr:uid="{00000000-0005-0000-0000-0000D46A0000}"/>
    <cellStyle name="Vírgula 2 2 5 15" xfId="11483" xr:uid="{00000000-0005-0000-0000-0000D56A0000}"/>
    <cellStyle name="Vírgula 2 2 5 2" xfId="471" xr:uid="{00000000-0005-0000-0000-0000D66A0000}"/>
    <cellStyle name="Vírgula 2 2 5 2 10" xfId="23454" xr:uid="{00000000-0005-0000-0000-0000D76A0000}"/>
    <cellStyle name="Vírgula 2 2 5 2 11" xfId="11568" xr:uid="{00000000-0005-0000-0000-0000D86A0000}"/>
    <cellStyle name="Vírgula 2 2 5 2 2" xfId="632" xr:uid="{00000000-0005-0000-0000-0000D96A0000}"/>
    <cellStyle name="Vírgula 2 2 5 2 2 2" xfId="1915" xr:uid="{00000000-0005-0000-0000-0000DA6A0000}"/>
    <cellStyle name="Vírgula 2 2 5 2 2 2 2" xfId="3671" xr:uid="{00000000-0005-0000-0000-0000DB6A0000}"/>
    <cellStyle name="Vírgula 2 2 5 2 2 2 2 2" xfId="9575" xr:uid="{00000000-0005-0000-0000-0000DC6A0000}"/>
    <cellStyle name="Vírgula 2 2 5 2 2 2 2 2 2" xfId="32556" xr:uid="{00000000-0005-0000-0000-0000DD6A0000}"/>
    <cellStyle name="Vírgula 2 2 5 2 2 2 2 2 3" xfId="20747" xr:uid="{00000000-0005-0000-0000-0000DE6A0000}"/>
    <cellStyle name="Vírgula 2 2 5 2 2 2 2 3" xfId="26652" xr:uid="{00000000-0005-0000-0000-0000DF6A0000}"/>
    <cellStyle name="Vírgula 2 2 5 2 2 2 2 4" xfId="17235" xr:uid="{00000000-0005-0000-0000-0000E06A0000}"/>
    <cellStyle name="Vírgula 2 2 5 2 2 2 3" xfId="7819" xr:uid="{00000000-0005-0000-0000-0000E16A0000}"/>
    <cellStyle name="Vírgula 2 2 5 2 2 2 3 2" xfId="11331" xr:uid="{00000000-0005-0000-0000-0000E26A0000}"/>
    <cellStyle name="Vírgula 2 2 5 2 2 2 3 2 2" xfId="34312" xr:uid="{00000000-0005-0000-0000-0000E36A0000}"/>
    <cellStyle name="Vírgula 2 2 5 2 2 2 3 2 3" xfId="23140" xr:uid="{00000000-0005-0000-0000-0000E46A0000}"/>
    <cellStyle name="Vírgula 2 2 5 2 2 2 3 3" xfId="30800" xr:uid="{00000000-0005-0000-0000-0000E56A0000}"/>
    <cellStyle name="Vírgula 2 2 5 2 2 2 3 4" xfId="15479" xr:uid="{00000000-0005-0000-0000-0000E66A0000}"/>
    <cellStyle name="Vírgula 2 2 5 2 2 2 4" xfId="4943" xr:uid="{00000000-0005-0000-0000-0000E76A0000}"/>
    <cellStyle name="Vírgula 2 2 5 2 2 2 4 2" xfId="27924" xr:uid="{00000000-0005-0000-0000-0000E86A0000}"/>
    <cellStyle name="Vírgula 2 2 5 2 2 2 4 3" xfId="18991" xr:uid="{00000000-0005-0000-0000-0000E96A0000}"/>
    <cellStyle name="Vírgula 2 2 5 2 2 2 5" xfId="24896" xr:uid="{00000000-0005-0000-0000-0000EA6A0000}"/>
    <cellStyle name="Vírgula 2 2 5 2 2 2 6" xfId="13723" xr:uid="{00000000-0005-0000-0000-0000EB6A0000}"/>
    <cellStyle name="Vírgula 2 2 5 2 2 3" xfId="1279" xr:uid="{00000000-0005-0000-0000-0000EC6A0000}"/>
    <cellStyle name="Vírgula 2 2 5 2 2 3 2" xfId="3035" xr:uid="{00000000-0005-0000-0000-0000ED6A0000}"/>
    <cellStyle name="Vírgula 2 2 5 2 2 3 2 2" xfId="8939" xr:uid="{00000000-0005-0000-0000-0000EE6A0000}"/>
    <cellStyle name="Vírgula 2 2 5 2 2 3 2 2 2" xfId="31920" xr:uid="{00000000-0005-0000-0000-0000EF6A0000}"/>
    <cellStyle name="Vírgula 2 2 5 2 2 3 2 2 3" xfId="20111" xr:uid="{00000000-0005-0000-0000-0000F06A0000}"/>
    <cellStyle name="Vírgula 2 2 5 2 2 3 2 3" xfId="26016" xr:uid="{00000000-0005-0000-0000-0000F16A0000}"/>
    <cellStyle name="Vírgula 2 2 5 2 2 3 2 4" xfId="16599" xr:uid="{00000000-0005-0000-0000-0000F26A0000}"/>
    <cellStyle name="Vírgula 2 2 5 2 2 3 3" xfId="7183" xr:uid="{00000000-0005-0000-0000-0000F36A0000}"/>
    <cellStyle name="Vírgula 2 2 5 2 2 3 3 2" xfId="10695" xr:uid="{00000000-0005-0000-0000-0000F46A0000}"/>
    <cellStyle name="Vírgula 2 2 5 2 2 3 3 2 2" xfId="33676" xr:uid="{00000000-0005-0000-0000-0000F56A0000}"/>
    <cellStyle name="Vírgula 2 2 5 2 2 3 3 2 3" xfId="22504" xr:uid="{00000000-0005-0000-0000-0000F66A0000}"/>
    <cellStyle name="Vírgula 2 2 5 2 2 3 3 3" xfId="30164" xr:uid="{00000000-0005-0000-0000-0000F76A0000}"/>
    <cellStyle name="Vírgula 2 2 5 2 2 3 3 4" xfId="14843" xr:uid="{00000000-0005-0000-0000-0000F86A0000}"/>
    <cellStyle name="Vírgula 2 2 5 2 2 3 4" xfId="5987" xr:uid="{00000000-0005-0000-0000-0000F96A0000}"/>
    <cellStyle name="Vírgula 2 2 5 2 2 3 4 2" xfId="28968" xr:uid="{00000000-0005-0000-0000-0000FA6A0000}"/>
    <cellStyle name="Vírgula 2 2 5 2 2 3 4 3" xfId="18355" xr:uid="{00000000-0005-0000-0000-0000FB6A0000}"/>
    <cellStyle name="Vírgula 2 2 5 2 2 3 5" xfId="24260" xr:uid="{00000000-0005-0000-0000-0000FC6A0000}"/>
    <cellStyle name="Vírgula 2 2 5 2 2 3 6" xfId="13087" xr:uid="{00000000-0005-0000-0000-0000FD6A0000}"/>
    <cellStyle name="Vírgula 2 2 5 2 2 4" xfId="2390" xr:uid="{00000000-0005-0000-0000-0000FE6A0000}"/>
    <cellStyle name="Vírgula 2 2 5 2 2 4 2" xfId="8294" xr:uid="{00000000-0005-0000-0000-0000FF6A0000}"/>
    <cellStyle name="Vírgula 2 2 5 2 2 4 2 2" xfId="31275" xr:uid="{00000000-0005-0000-0000-0000006B0000}"/>
    <cellStyle name="Vírgula 2 2 5 2 2 4 2 3" xfId="19466" xr:uid="{00000000-0005-0000-0000-0000016B0000}"/>
    <cellStyle name="Vírgula 2 2 5 2 2 4 3" xfId="25371" xr:uid="{00000000-0005-0000-0000-0000026B0000}"/>
    <cellStyle name="Vírgula 2 2 5 2 2 4 4" xfId="15954" xr:uid="{00000000-0005-0000-0000-0000036B0000}"/>
    <cellStyle name="Vírgula 2 2 5 2 2 5" xfId="6538" xr:uid="{00000000-0005-0000-0000-0000046B0000}"/>
    <cellStyle name="Vírgula 2 2 5 2 2 5 2" xfId="10050" xr:uid="{00000000-0005-0000-0000-0000056B0000}"/>
    <cellStyle name="Vírgula 2 2 5 2 2 5 2 2" xfId="33031" xr:uid="{00000000-0005-0000-0000-0000066B0000}"/>
    <cellStyle name="Vírgula 2 2 5 2 2 5 2 3" xfId="21859" xr:uid="{00000000-0005-0000-0000-0000076B0000}"/>
    <cellStyle name="Vírgula 2 2 5 2 2 5 3" xfId="29519" xr:uid="{00000000-0005-0000-0000-0000086B0000}"/>
    <cellStyle name="Vírgula 2 2 5 2 2 5 4" xfId="14198" xr:uid="{00000000-0005-0000-0000-0000096B0000}"/>
    <cellStyle name="Vírgula 2 2 5 2 2 6" xfId="5418" xr:uid="{00000000-0005-0000-0000-00000A6B0000}"/>
    <cellStyle name="Vírgula 2 2 5 2 2 6 2" xfId="21222" xr:uid="{00000000-0005-0000-0000-00000B6B0000}"/>
    <cellStyle name="Vírgula 2 2 5 2 2 6 3" xfId="28399" xr:uid="{00000000-0005-0000-0000-00000C6B0000}"/>
    <cellStyle name="Vírgula 2 2 5 2 2 6 4" xfId="12442" xr:uid="{00000000-0005-0000-0000-00000D6B0000}"/>
    <cellStyle name="Vírgula 2 2 5 2 2 7" xfId="4307" xr:uid="{00000000-0005-0000-0000-00000E6B0000}"/>
    <cellStyle name="Vírgula 2 2 5 2 2 7 2" xfId="27288" xr:uid="{00000000-0005-0000-0000-00000F6B0000}"/>
    <cellStyle name="Vírgula 2 2 5 2 2 7 3" xfId="17710" xr:uid="{00000000-0005-0000-0000-0000106B0000}"/>
    <cellStyle name="Vírgula 2 2 5 2 2 8" xfId="23615" xr:uid="{00000000-0005-0000-0000-0000116B0000}"/>
    <cellStyle name="Vírgula 2 2 5 2 2 9" xfId="11967" xr:uid="{00000000-0005-0000-0000-0000126B0000}"/>
    <cellStyle name="Vírgula 2 2 5 2 3" xfId="1118" xr:uid="{00000000-0005-0000-0000-0000136B0000}"/>
    <cellStyle name="Vírgula 2 2 5 2 3 2" xfId="1754" xr:uid="{00000000-0005-0000-0000-0000146B0000}"/>
    <cellStyle name="Vírgula 2 2 5 2 3 2 2" xfId="3510" xr:uid="{00000000-0005-0000-0000-0000156B0000}"/>
    <cellStyle name="Vírgula 2 2 5 2 3 2 2 2" xfId="9414" xr:uid="{00000000-0005-0000-0000-0000166B0000}"/>
    <cellStyle name="Vírgula 2 2 5 2 3 2 2 2 2" xfId="32395" xr:uid="{00000000-0005-0000-0000-0000176B0000}"/>
    <cellStyle name="Vírgula 2 2 5 2 3 2 2 2 3" xfId="20586" xr:uid="{00000000-0005-0000-0000-0000186B0000}"/>
    <cellStyle name="Vírgula 2 2 5 2 3 2 2 3" xfId="26491" xr:uid="{00000000-0005-0000-0000-0000196B0000}"/>
    <cellStyle name="Vírgula 2 2 5 2 3 2 2 4" xfId="17074" xr:uid="{00000000-0005-0000-0000-00001A6B0000}"/>
    <cellStyle name="Vírgula 2 2 5 2 3 2 3" xfId="7658" xr:uid="{00000000-0005-0000-0000-00001B6B0000}"/>
    <cellStyle name="Vírgula 2 2 5 2 3 2 3 2" xfId="11170" xr:uid="{00000000-0005-0000-0000-00001C6B0000}"/>
    <cellStyle name="Vírgula 2 2 5 2 3 2 3 2 2" xfId="34151" xr:uid="{00000000-0005-0000-0000-00001D6B0000}"/>
    <cellStyle name="Vírgula 2 2 5 2 3 2 3 2 3" xfId="22979" xr:uid="{00000000-0005-0000-0000-00001E6B0000}"/>
    <cellStyle name="Vírgula 2 2 5 2 3 2 3 3" xfId="30639" xr:uid="{00000000-0005-0000-0000-00001F6B0000}"/>
    <cellStyle name="Vírgula 2 2 5 2 3 2 3 4" xfId="15318" xr:uid="{00000000-0005-0000-0000-0000206B0000}"/>
    <cellStyle name="Vírgula 2 2 5 2 3 2 4" xfId="4782" xr:uid="{00000000-0005-0000-0000-0000216B0000}"/>
    <cellStyle name="Vírgula 2 2 5 2 3 2 4 2" xfId="27763" xr:uid="{00000000-0005-0000-0000-0000226B0000}"/>
    <cellStyle name="Vírgula 2 2 5 2 3 2 4 3" xfId="18830" xr:uid="{00000000-0005-0000-0000-0000236B0000}"/>
    <cellStyle name="Vírgula 2 2 5 2 3 2 5" xfId="24735" xr:uid="{00000000-0005-0000-0000-0000246B0000}"/>
    <cellStyle name="Vírgula 2 2 5 2 3 2 6" xfId="13562" xr:uid="{00000000-0005-0000-0000-0000256B0000}"/>
    <cellStyle name="Vírgula 2 2 5 2 3 3" xfId="2874" xr:uid="{00000000-0005-0000-0000-0000266B0000}"/>
    <cellStyle name="Vírgula 2 2 5 2 3 3 2" xfId="8778" xr:uid="{00000000-0005-0000-0000-0000276B0000}"/>
    <cellStyle name="Vírgula 2 2 5 2 3 3 2 2" xfId="31759" xr:uid="{00000000-0005-0000-0000-0000286B0000}"/>
    <cellStyle name="Vírgula 2 2 5 2 3 3 2 3" xfId="19950" xr:uid="{00000000-0005-0000-0000-0000296B0000}"/>
    <cellStyle name="Vírgula 2 2 5 2 3 3 3" xfId="25855" xr:uid="{00000000-0005-0000-0000-00002A6B0000}"/>
    <cellStyle name="Vírgula 2 2 5 2 3 3 4" xfId="16438" xr:uid="{00000000-0005-0000-0000-00002B6B0000}"/>
    <cellStyle name="Vírgula 2 2 5 2 3 4" xfId="7022" xr:uid="{00000000-0005-0000-0000-00002C6B0000}"/>
    <cellStyle name="Vírgula 2 2 5 2 3 4 2" xfId="10534" xr:uid="{00000000-0005-0000-0000-00002D6B0000}"/>
    <cellStyle name="Vírgula 2 2 5 2 3 4 2 2" xfId="33515" xr:uid="{00000000-0005-0000-0000-00002E6B0000}"/>
    <cellStyle name="Vírgula 2 2 5 2 3 4 2 3" xfId="22343" xr:uid="{00000000-0005-0000-0000-00002F6B0000}"/>
    <cellStyle name="Vírgula 2 2 5 2 3 4 3" xfId="30003" xr:uid="{00000000-0005-0000-0000-0000306B0000}"/>
    <cellStyle name="Vírgula 2 2 5 2 3 4 4" xfId="14682" xr:uid="{00000000-0005-0000-0000-0000316B0000}"/>
    <cellStyle name="Vírgula 2 2 5 2 3 5" xfId="5826" xr:uid="{00000000-0005-0000-0000-0000326B0000}"/>
    <cellStyle name="Vírgula 2 2 5 2 3 5 2" xfId="21384" xr:uid="{00000000-0005-0000-0000-0000336B0000}"/>
    <cellStyle name="Vírgula 2 2 5 2 3 5 3" xfId="28807" xr:uid="{00000000-0005-0000-0000-0000346B0000}"/>
    <cellStyle name="Vírgula 2 2 5 2 3 5 4" xfId="12926" xr:uid="{00000000-0005-0000-0000-0000356B0000}"/>
    <cellStyle name="Vírgula 2 2 5 2 3 6" xfId="4146" xr:uid="{00000000-0005-0000-0000-0000366B0000}"/>
    <cellStyle name="Vírgula 2 2 5 2 3 6 2" xfId="27127" xr:uid="{00000000-0005-0000-0000-0000376B0000}"/>
    <cellStyle name="Vírgula 2 2 5 2 3 6 3" xfId="18194" xr:uid="{00000000-0005-0000-0000-0000386B0000}"/>
    <cellStyle name="Vírgula 2 2 5 2 3 7" xfId="24099" xr:uid="{00000000-0005-0000-0000-0000396B0000}"/>
    <cellStyle name="Vírgula 2 2 5 2 3 8" xfId="11806" xr:uid="{00000000-0005-0000-0000-00003A6B0000}"/>
    <cellStyle name="Vírgula 2 2 5 2 4" xfId="1516" xr:uid="{00000000-0005-0000-0000-00003B6B0000}"/>
    <cellStyle name="Vírgula 2 2 5 2 4 2" xfId="3272" xr:uid="{00000000-0005-0000-0000-00003C6B0000}"/>
    <cellStyle name="Vírgula 2 2 5 2 4 2 2" xfId="9176" xr:uid="{00000000-0005-0000-0000-00003D6B0000}"/>
    <cellStyle name="Vírgula 2 2 5 2 4 2 2 2" xfId="32157" xr:uid="{00000000-0005-0000-0000-00003E6B0000}"/>
    <cellStyle name="Vírgula 2 2 5 2 4 2 2 3" xfId="20348" xr:uid="{00000000-0005-0000-0000-00003F6B0000}"/>
    <cellStyle name="Vírgula 2 2 5 2 4 2 3" xfId="26253" xr:uid="{00000000-0005-0000-0000-0000406B0000}"/>
    <cellStyle name="Vírgula 2 2 5 2 4 2 4" xfId="16836" xr:uid="{00000000-0005-0000-0000-0000416B0000}"/>
    <cellStyle name="Vírgula 2 2 5 2 4 3" xfId="7420" xr:uid="{00000000-0005-0000-0000-0000426B0000}"/>
    <cellStyle name="Vírgula 2 2 5 2 4 3 2" xfId="10932" xr:uid="{00000000-0005-0000-0000-0000436B0000}"/>
    <cellStyle name="Vírgula 2 2 5 2 4 3 2 2" xfId="33913" xr:uid="{00000000-0005-0000-0000-0000446B0000}"/>
    <cellStyle name="Vírgula 2 2 5 2 4 3 2 3" xfId="22741" xr:uid="{00000000-0005-0000-0000-0000456B0000}"/>
    <cellStyle name="Vírgula 2 2 5 2 4 3 3" xfId="30401" xr:uid="{00000000-0005-0000-0000-0000466B0000}"/>
    <cellStyle name="Vírgula 2 2 5 2 4 3 4" xfId="15080" xr:uid="{00000000-0005-0000-0000-0000476B0000}"/>
    <cellStyle name="Vírgula 2 2 5 2 4 4" xfId="4544" xr:uid="{00000000-0005-0000-0000-0000486B0000}"/>
    <cellStyle name="Vírgula 2 2 5 2 4 4 2" xfId="27525" xr:uid="{00000000-0005-0000-0000-0000496B0000}"/>
    <cellStyle name="Vírgula 2 2 5 2 4 4 3" xfId="18592" xr:uid="{00000000-0005-0000-0000-00004A6B0000}"/>
    <cellStyle name="Vírgula 2 2 5 2 4 5" xfId="24497" xr:uid="{00000000-0005-0000-0000-00004B6B0000}"/>
    <cellStyle name="Vírgula 2 2 5 2 4 6" xfId="13324" xr:uid="{00000000-0005-0000-0000-00004C6B0000}"/>
    <cellStyle name="Vírgula 2 2 5 2 5" xfId="880" xr:uid="{00000000-0005-0000-0000-00004D6B0000}"/>
    <cellStyle name="Vírgula 2 2 5 2 5 2" xfId="2636" xr:uid="{00000000-0005-0000-0000-00004E6B0000}"/>
    <cellStyle name="Vírgula 2 2 5 2 5 2 2" xfId="8540" xr:uid="{00000000-0005-0000-0000-00004F6B0000}"/>
    <cellStyle name="Vírgula 2 2 5 2 5 2 2 2" xfId="31521" xr:uid="{00000000-0005-0000-0000-0000506B0000}"/>
    <cellStyle name="Vírgula 2 2 5 2 5 2 2 3" xfId="19712" xr:uid="{00000000-0005-0000-0000-0000516B0000}"/>
    <cellStyle name="Vírgula 2 2 5 2 5 2 3" xfId="25617" xr:uid="{00000000-0005-0000-0000-0000526B0000}"/>
    <cellStyle name="Vírgula 2 2 5 2 5 2 4" xfId="16200" xr:uid="{00000000-0005-0000-0000-0000536B0000}"/>
    <cellStyle name="Vírgula 2 2 5 2 5 3" xfId="6784" xr:uid="{00000000-0005-0000-0000-0000546B0000}"/>
    <cellStyle name="Vírgula 2 2 5 2 5 3 2" xfId="10296" xr:uid="{00000000-0005-0000-0000-0000556B0000}"/>
    <cellStyle name="Vírgula 2 2 5 2 5 3 2 2" xfId="33277" xr:uid="{00000000-0005-0000-0000-0000566B0000}"/>
    <cellStyle name="Vírgula 2 2 5 2 5 3 2 3" xfId="22105" xr:uid="{00000000-0005-0000-0000-0000576B0000}"/>
    <cellStyle name="Vírgula 2 2 5 2 5 3 3" xfId="29765" xr:uid="{00000000-0005-0000-0000-0000586B0000}"/>
    <cellStyle name="Vírgula 2 2 5 2 5 3 4" xfId="14444" xr:uid="{00000000-0005-0000-0000-0000596B0000}"/>
    <cellStyle name="Vírgula 2 2 5 2 5 4" xfId="5588" xr:uid="{00000000-0005-0000-0000-00005A6B0000}"/>
    <cellStyle name="Vírgula 2 2 5 2 5 4 2" xfId="28569" xr:uid="{00000000-0005-0000-0000-00005B6B0000}"/>
    <cellStyle name="Vírgula 2 2 5 2 5 4 3" xfId="17956" xr:uid="{00000000-0005-0000-0000-00005C6B0000}"/>
    <cellStyle name="Vírgula 2 2 5 2 5 5" xfId="23861" xr:uid="{00000000-0005-0000-0000-00005D6B0000}"/>
    <cellStyle name="Vírgula 2 2 5 2 5 6" xfId="12688" xr:uid="{00000000-0005-0000-0000-00005E6B0000}"/>
    <cellStyle name="Vírgula 2 2 5 2 6" xfId="2229" xr:uid="{00000000-0005-0000-0000-00005F6B0000}"/>
    <cellStyle name="Vírgula 2 2 5 2 6 2" xfId="8133" xr:uid="{00000000-0005-0000-0000-0000606B0000}"/>
    <cellStyle name="Vírgula 2 2 5 2 6 2 2" xfId="31114" xr:uid="{00000000-0005-0000-0000-0000616B0000}"/>
    <cellStyle name="Vírgula 2 2 5 2 6 2 3" xfId="19305" xr:uid="{00000000-0005-0000-0000-0000626B0000}"/>
    <cellStyle name="Vírgula 2 2 5 2 6 3" xfId="25210" xr:uid="{00000000-0005-0000-0000-0000636B0000}"/>
    <cellStyle name="Vírgula 2 2 5 2 6 4" xfId="15793" xr:uid="{00000000-0005-0000-0000-0000646B0000}"/>
    <cellStyle name="Vírgula 2 2 5 2 7" xfId="6377" xr:uid="{00000000-0005-0000-0000-0000656B0000}"/>
    <cellStyle name="Vírgula 2 2 5 2 7 2" xfId="9889" xr:uid="{00000000-0005-0000-0000-0000666B0000}"/>
    <cellStyle name="Vírgula 2 2 5 2 7 2 2" xfId="32870" xr:uid="{00000000-0005-0000-0000-0000676B0000}"/>
    <cellStyle name="Vírgula 2 2 5 2 7 2 3" xfId="21698" xr:uid="{00000000-0005-0000-0000-0000686B0000}"/>
    <cellStyle name="Vírgula 2 2 5 2 7 3" xfId="29358" xr:uid="{00000000-0005-0000-0000-0000696B0000}"/>
    <cellStyle name="Vírgula 2 2 5 2 7 4" xfId="14037" xr:uid="{00000000-0005-0000-0000-00006A6B0000}"/>
    <cellStyle name="Vírgula 2 2 5 2 8" xfId="5257" xr:uid="{00000000-0005-0000-0000-00006B6B0000}"/>
    <cellStyle name="Vírgula 2 2 5 2 8 2" xfId="21061" xr:uid="{00000000-0005-0000-0000-00006C6B0000}"/>
    <cellStyle name="Vírgula 2 2 5 2 8 3" xfId="28238" xr:uid="{00000000-0005-0000-0000-00006D6B0000}"/>
    <cellStyle name="Vírgula 2 2 5 2 8 4" xfId="12281" xr:uid="{00000000-0005-0000-0000-00006E6B0000}"/>
    <cellStyle name="Vírgula 2 2 5 2 9" xfId="3908" xr:uid="{00000000-0005-0000-0000-00006F6B0000}"/>
    <cellStyle name="Vírgula 2 2 5 2 9 2" xfId="26889" xr:uid="{00000000-0005-0000-0000-0000706B0000}"/>
    <cellStyle name="Vírgula 2 2 5 2 9 3" xfId="17549" xr:uid="{00000000-0005-0000-0000-0000716B0000}"/>
    <cellStyle name="Vírgula 2 2 5 3" xfId="385" xr:uid="{00000000-0005-0000-0000-0000726B0000}"/>
    <cellStyle name="Vírgula 2 2 5 3 2" xfId="1669" xr:uid="{00000000-0005-0000-0000-0000736B0000}"/>
    <cellStyle name="Vírgula 2 2 5 3 2 2" xfId="3425" xr:uid="{00000000-0005-0000-0000-0000746B0000}"/>
    <cellStyle name="Vírgula 2 2 5 3 2 2 2" xfId="9329" xr:uid="{00000000-0005-0000-0000-0000756B0000}"/>
    <cellStyle name="Vírgula 2 2 5 3 2 2 2 2" xfId="32310" xr:uid="{00000000-0005-0000-0000-0000766B0000}"/>
    <cellStyle name="Vírgula 2 2 5 3 2 2 2 3" xfId="20501" xr:uid="{00000000-0005-0000-0000-0000776B0000}"/>
    <cellStyle name="Vírgula 2 2 5 3 2 2 3" xfId="26406" xr:uid="{00000000-0005-0000-0000-0000786B0000}"/>
    <cellStyle name="Vírgula 2 2 5 3 2 2 4" xfId="16989" xr:uid="{00000000-0005-0000-0000-0000796B0000}"/>
    <cellStyle name="Vírgula 2 2 5 3 2 3" xfId="7573" xr:uid="{00000000-0005-0000-0000-00007A6B0000}"/>
    <cellStyle name="Vírgula 2 2 5 3 2 3 2" xfId="11085" xr:uid="{00000000-0005-0000-0000-00007B6B0000}"/>
    <cellStyle name="Vírgula 2 2 5 3 2 3 2 2" xfId="34066" xr:uid="{00000000-0005-0000-0000-00007C6B0000}"/>
    <cellStyle name="Vírgula 2 2 5 3 2 3 2 3" xfId="22894" xr:uid="{00000000-0005-0000-0000-00007D6B0000}"/>
    <cellStyle name="Vírgula 2 2 5 3 2 3 3" xfId="30554" xr:uid="{00000000-0005-0000-0000-00007E6B0000}"/>
    <cellStyle name="Vírgula 2 2 5 3 2 3 4" xfId="15233" xr:uid="{00000000-0005-0000-0000-00007F6B0000}"/>
    <cellStyle name="Vírgula 2 2 5 3 2 4" xfId="4697" xr:uid="{00000000-0005-0000-0000-0000806B0000}"/>
    <cellStyle name="Vírgula 2 2 5 3 2 4 2" xfId="27678" xr:uid="{00000000-0005-0000-0000-0000816B0000}"/>
    <cellStyle name="Vírgula 2 2 5 3 2 4 3" xfId="18745" xr:uid="{00000000-0005-0000-0000-0000826B0000}"/>
    <cellStyle name="Vírgula 2 2 5 3 2 5" xfId="24650" xr:uid="{00000000-0005-0000-0000-0000836B0000}"/>
    <cellStyle name="Vírgula 2 2 5 3 2 6" xfId="13477" xr:uid="{00000000-0005-0000-0000-0000846B0000}"/>
    <cellStyle name="Vírgula 2 2 5 3 3" xfId="1033" xr:uid="{00000000-0005-0000-0000-0000856B0000}"/>
    <cellStyle name="Vírgula 2 2 5 3 3 2" xfId="2789" xr:uid="{00000000-0005-0000-0000-0000866B0000}"/>
    <cellStyle name="Vírgula 2 2 5 3 3 2 2" xfId="8693" xr:uid="{00000000-0005-0000-0000-0000876B0000}"/>
    <cellStyle name="Vírgula 2 2 5 3 3 2 2 2" xfId="31674" xr:uid="{00000000-0005-0000-0000-0000886B0000}"/>
    <cellStyle name="Vírgula 2 2 5 3 3 2 2 3" xfId="19865" xr:uid="{00000000-0005-0000-0000-0000896B0000}"/>
    <cellStyle name="Vírgula 2 2 5 3 3 2 3" xfId="25770" xr:uid="{00000000-0005-0000-0000-00008A6B0000}"/>
    <cellStyle name="Vírgula 2 2 5 3 3 2 4" xfId="16353" xr:uid="{00000000-0005-0000-0000-00008B6B0000}"/>
    <cellStyle name="Vírgula 2 2 5 3 3 3" xfId="6937" xr:uid="{00000000-0005-0000-0000-00008C6B0000}"/>
    <cellStyle name="Vírgula 2 2 5 3 3 3 2" xfId="10449" xr:uid="{00000000-0005-0000-0000-00008D6B0000}"/>
    <cellStyle name="Vírgula 2 2 5 3 3 3 2 2" xfId="33430" xr:uid="{00000000-0005-0000-0000-00008E6B0000}"/>
    <cellStyle name="Vírgula 2 2 5 3 3 3 2 3" xfId="22258" xr:uid="{00000000-0005-0000-0000-00008F6B0000}"/>
    <cellStyle name="Vírgula 2 2 5 3 3 3 3" xfId="29918" xr:uid="{00000000-0005-0000-0000-0000906B0000}"/>
    <cellStyle name="Vírgula 2 2 5 3 3 3 4" xfId="14597" xr:uid="{00000000-0005-0000-0000-0000916B0000}"/>
    <cellStyle name="Vírgula 2 2 5 3 3 4" xfId="5741" xr:uid="{00000000-0005-0000-0000-0000926B0000}"/>
    <cellStyle name="Vírgula 2 2 5 3 3 4 2" xfId="28722" xr:uid="{00000000-0005-0000-0000-0000936B0000}"/>
    <cellStyle name="Vírgula 2 2 5 3 3 4 3" xfId="18109" xr:uid="{00000000-0005-0000-0000-0000946B0000}"/>
    <cellStyle name="Vírgula 2 2 5 3 3 5" xfId="24014" xr:uid="{00000000-0005-0000-0000-0000956B0000}"/>
    <cellStyle name="Vírgula 2 2 5 3 3 6" xfId="12841" xr:uid="{00000000-0005-0000-0000-0000966B0000}"/>
    <cellStyle name="Vírgula 2 2 5 3 4" xfId="2144" xr:uid="{00000000-0005-0000-0000-0000976B0000}"/>
    <cellStyle name="Vírgula 2 2 5 3 4 2" xfId="8048" xr:uid="{00000000-0005-0000-0000-0000986B0000}"/>
    <cellStyle name="Vírgula 2 2 5 3 4 2 2" xfId="31029" xr:uid="{00000000-0005-0000-0000-0000996B0000}"/>
    <cellStyle name="Vírgula 2 2 5 3 4 2 3" xfId="19220" xr:uid="{00000000-0005-0000-0000-00009A6B0000}"/>
    <cellStyle name="Vírgula 2 2 5 3 4 3" xfId="25125" xr:uid="{00000000-0005-0000-0000-00009B6B0000}"/>
    <cellStyle name="Vírgula 2 2 5 3 4 4" xfId="15708" xr:uid="{00000000-0005-0000-0000-00009C6B0000}"/>
    <cellStyle name="Vírgula 2 2 5 3 5" xfId="6292" xr:uid="{00000000-0005-0000-0000-00009D6B0000}"/>
    <cellStyle name="Vírgula 2 2 5 3 5 2" xfId="9804" xr:uid="{00000000-0005-0000-0000-00009E6B0000}"/>
    <cellStyle name="Vírgula 2 2 5 3 5 2 2" xfId="32785" xr:uid="{00000000-0005-0000-0000-00009F6B0000}"/>
    <cellStyle name="Vírgula 2 2 5 3 5 2 3" xfId="21613" xr:uid="{00000000-0005-0000-0000-0000A06B0000}"/>
    <cellStyle name="Vírgula 2 2 5 3 5 3" xfId="29273" xr:uid="{00000000-0005-0000-0000-0000A16B0000}"/>
    <cellStyle name="Vírgula 2 2 5 3 5 4" xfId="13952" xr:uid="{00000000-0005-0000-0000-0000A26B0000}"/>
    <cellStyle name="Vírgula 2 2 5 3 6" xfId="5172" xr:uid="{00000000-0005-0000-0000-0000A36B0000}"/>
    <cellStyle name="Vírgula 2 2 5 3 6 2" xfId="20976" xr:uid="{00000000-0005-0000-0000-0000A46B0000}"/>
    <cellStyle name="Vírgula 2 2 5 3 6 3" xfId="28153" xr:uid="{00000000-0005-0000-0000-0000A56B0000}"/>
    <cellStyle name="Vírgula 2 2 5 3 6 4" xfId="12196" xr:uid="{00000000-0005-0000-0000-0000A66B0000}"/>
    <cellStyle name="Vírgula 2 2 5 3 7" xfId="4061" xr:uid="{00000000-0005-0000-0000-0000A76B0000}"/>
    <cellStyle name="Vírgula 2 2 5 3 7 2" xfId="27042" xr:uid="{00000000-0005-0000-0000-0000A86B0000}"/>
    <cellStyle name="Vírgula 2 2 5 3 7 3" xfId="17464" xr:uid="{00000000-0005-0000-0000-0000A96B0000}"/>
    <cellStyle name="Vírgula 2 2 5 3 8" xfId="23369" xr:uid="{00000000-0005-0000-0000-0000AA6B0000}"/>
    <cellStyle name="Vírgula 2 2 5 3 9" xfId="11721" xr:uid="{00000000-0005-0000-0000-0000AB6B0000}"/>
    <cellStyle name="Vírgula 2 2 5 4" xfId="547" xr:uid="{00000000-0005-0000-0000-0000AC6B0000}"/>
    <cellStyle name="Vírgula 2 2 5 4 2" xfId="1830" xr:uid="{00000000-0005-0000-0000-0000AD6B0000}"/>
    <cellStyle name="Vírgula 2 2 5 4 2 2" xfId="3586" xr:uid="{00000000-0005-0000-0000-0000AE6B0000}"/>
    <cellStyle name="Vírgula 2 2 5 4 2 2 2" xfId="9490" xr:uid="{00000000-0005-0000-0000-0000AF6B0000}"/>
    <cellStyle name="Vírgula 2 2 5 4 2 2 2 2" xfId="32471" xr:uid="{00000000-0005-0000-0000-0000B06B0000}"/>
    <cellStyle name="Vírgula 2 2 5 4 2 2 2 3" xfId="20662" xr:uid="{00000000-0005-0000-0000-0000B16B0000}"/>
    <cellStyle name="Vírgula 2 2 5 4 2 2 3" xfId="26567" xr:uid="{00000000-0005-0000-0000-0000B26B0000}"/>
    <cellStyle name="Vírgula 2 2 5 4 2 2 4" xfId="17150" xr:uid="{00000000-0005-0000-0000-0000B36B0000}"/>
    <cellStyle name="Vírgula 2 2 5 4 2 3" xfId="7734" xr:uid="{00000000-0005-0000-0000-0000B46B0000}"/>
    <cellStyle name="Vírgula 2 2 5 4 2 3 2" xfId="11246" xr:uid="{00000000-0005-0000-0000-0000B56B0000}"/>
    <cellStyle name="Vírgula 2 2 5 4 2 3 2 2" xfId="34227" xr:uid="{00000000-0005-0000-0000-0000B66B0000}"/>
    <cellStyle name="Vírgula 2 2 5 4 2 3 2 3" xfId="23055" xr:uid="{00000000-0005-0000-0000-0000B76B0000}"/>
    <cellStyle name="Vírgula 2 2 5 4 2 3 3" xfId="30715" xr:uid="{00000000-0005-0000-0000-0000B86B0000}"/>
    <cellStyle name="Vírgula 2 2 5 4 2 3 4" xfId="15394" xr:uid="{00000000-0005-0000-0000-0000B96B0000}"/>
    <cellStyle name="Vírgula 2 2 5 4 2 4" xfId="4858" xr:uid="{00000000-0005-0000-0000-0000BA6B0000}"/>
    <cellStyle name="Vírgula 2 2 5 4 2 4 2" xfId="27839" xr:uid="{00000000-0005-0000-0000-0000BB6B0000}"/>
    <cellStyle name="Vírgula 2 2 5 4 2 4 3" xfId="18906" xr:uid="{00000000-0005-0000-0000-0000BC6B0000}"/>
    <cellStyle name="Vírgula 2 2 5 4 2 5" xfId="24811" xr:uid="{00000000-0005-0000-0000-0000BD6B0000}"/>
    <cellStyle name="Vírgula 2 2 5 4 2 6" xfId="13638" xr:uid="{00000000-0005-0000-0000-0000BE6B0000}"/>
    <cellStyle name="Vírgula 2 2 5 4 3" xfId="1194" xr:uid="{00000000-0005-0000-0000-0000BF6B0000}"/>
    <cellStyle name="Vírgula 2 2 5 4 3 2" xfId="2950" xr:uid="{00000000-0005-0000-0000-0000C06B0000}"/>
    <cellStyle name="Vírgula 2 2 5 4 3 2 2" xfId="8854" xr:uid="{00000000-0005-0000-0000-0000C16B0000}"/>
    <cellStyle name="Vírgula 2 2 5 4 3 2 2 2" xfId="31835" xr:uid="{00000000-0005-0000-0000-0000C26B0000}"/>
    <cellStyle name="Vírgula 2 2 5 4 3 2 2 3" xfId="20026" xr:uid="{00000000-0005-0000-0000-0000C36B0000}"/>
    <cellStyle name="Vírgula 2 2 5 4 3 2 3" xfId="25931" xr:uid="{00000000-0005-0000-0000-0000C46B0000}"/>
    <cellStyle name="Vírgula 2 2 5 4 3 2 4" xfId="16514" xr:uid="{00000000-0005-0000-0000-0000C56B0000}"/>
    <cellStyle name="Vírgula 2 2 5 4 3 3" xfId="7098" xr:uid="{00000000-0005-0000-0000-0000C66B0000}"/>
    <cellStyle name="Vírgula 2 2 5 4 3 3 2" xfId="10610" xr:uid="{00000000-0005-0000-0000-0000C76B0000}"/>
    <cellStyle name="Vírgula 2 2 5 4 3 3 2 2" xfId="33591" xr:uid="{00000000-0005-0000-0000-0000C86B0000}"/>
    <cellStyle name="Vírgula 2 2 5 4 3 3 2 3" xfId="22419" xr:uid="{00000000-0005-0000-0000-0000C96B0000}"/>
    <cellStyle name="Vírgula 2 2 5 4 3 3 3" xfId="30079" xr:uid="{00000000-0005-0000-0000-0000CA6B0000}"/>
    <cellStyle name="Vírgula 2 2 5 4 3 3 4" xfId="14758" xr:uid="{00000000-0005-0000-0000-0000CB6B0000}"/>
    <cellStyle name="Vírgula 2 2 5 4 3 4" xfId="5902" xr:uid="{00000000-0005-0000-0000-0000CC6B0000}"/>
    <cellStyle name="Vírgula 2 2 5 4 3 4 2" xfId="28883" xr:uid="{00000000-0005-0000-0000-0000CD6B0000}"/>
    <cellStyle name="Vírgula 2 2 5 4 3 4 3" xfId="18270" xr:uid="{00000000-0005-0000-0000-0000CE6B0000}"/>
    <cellStyle name="Vírgula 2 2 5 4 3 5" xfId="24175" xr:uid="{00000000-0005-0000-0000-0000CF6B0000}"/>
    <cellStyle name="Vírgula 2 2 5 4 3 6" xfId="13002" xr:uid="{00000000-0005-0000-0000-0000D06B0000}"/>
    <cellStyle name="Vírgula 2 2 5 4 4" xfId="2305" xr:uid="{00000000-0005-0000-0000-0000D16B0000}"/>
    <cellStyle name="Vírgula 2 2 5 4 4 2" xfId="8209" xr:uid="{00000000-0005-0000-0000-0000D26B0000}"/>
    <cellStyle name="Vírgula 2 2 5 4 4 2 2" xfId="31190" xr:uid="{00000000-0005-0000-0000-0000D36B0000}"/>
    <cellStyle name="Vírgula 2 2 5 4 4 2 3" xfId="19381" xr:uid="{00000000-0005-0000-0000-0000D46B0000}"/>
    <cellStyle name="Vírgula 2 2 5 4 4 3" xfId="25286" xr:uid="{00000000-0005-0000-0000-0000D56B0000}"/>
    <cellStyle name="Vírgula 2 2 5 4 4 4" xfId="15869" xr:uid="{00000000-0005-0000-0000-0000D66B0000}"/>
    <cellStyle name="Vírgula 2 2 5 4 5" xfId="6453" xr:uid="{00000000-0005-0000-0000-0000D76B0000}"/>
    <cellStyle name="Vírgula 2 2 5 4 5 2" xfId="9965" xr:uid="{00000000-0005-0000-0000-0000D86B0000}"/>
    <cellStyle name="Vírgula 2 2 5 4 5 2 2" xfId="32946" xr:uid="{00000000-0005-0000-0000-0000D96B0000}"/>
    <cellStyle name="Vírgula 2 2 5 4 5 2 3" xfId="21774" xr:uid="{00000000-0005-0000-0000-0000DA6B0000}"/>
    <cellStyle name="Vírgula 2 2 5 4 5 3" xfId="29434" xr:uid="{00000000-0005-0000-0000-0000DB6B0000}"/>
    <cellStyle name="Vírgula 2 2 5 4 5 4" xfId="14113" xr:uid="{00000000-0005-0000-0000-0000DC6B0000}"/>
    <cellStyle name="Vírgula 2 2 5 4 6" xfId="5333" xr:uid="{00000000-0005-0000-0000-0000DD6B0000}"/>
    <cellStyle name="Vírgula 2 2 5 4 6 2" xfId="21137" xr:uid="{00000000-0005-0000-0000-0000DE6B0000}"/>
    <cellStyle name="Vírgula 2 2 5 4 6 3" xfId="28314" xr:uid="{00000000-0005-0000-0000-0000DF6B0000}"/>
    <cellStyle name="Vírgula 2 2 5 4 6 4" xfId="12357" xr:uid="{00000000-0005-0000-0000-0000E06B0000}"/>
    <cellStyle name="Vírgula 2 2 5 4 7" xfId="4222" xr:uid="{00000000-0005-0000-0000-0000E16B0000}"/>
    <cellStyle name="Vírgula 2 2 5 4 7 2" xfId="27203" xr:uid="{00000000-0005-0000-0000-0000E26B0000}"/>
    <cellStyle name="Vírgula 2 2 5 4 7 3" xfId="17625" xr:uid="{00000000-0005-0000-0000-0000E36B0000}"/>
    <cellStyle name="Vírgula 2 2 5 4 8" xfId="23530" xr:uid="{00000000-0005-0000-0000-0000E46B0000}"/>
    <cellStyle name="Vírgula 2 2 5 4 9" xfId="11882" xr:uid="{00000000-0005-0000-0000-0000E56B0000}"/>
    <cellStyle name="Vírgula 2 2 5 5" xfId="965" xr:uid="{00000000-0005-0000-0000-0000E66B0000}"/>
    <cellStyle name="Vírgula 2 2 5 5 2" xfId="1601" xr:uid="{00000000-0005-0000-0000-0000E76B0000}"/>
    <cellStyle name="Vírgula 2 2 5 5 2 2" xfId="3357" xr:uid="{00000000-0005-0000-0000-0000E86B0000}"/>
    <cellStyle name="Vírgula 2 2 5 5 2 2 2" xfId="9261" xr:uid="{00000000-0005-0000-0000-0000E96B0000}"/>
    <cellStyle name="Vírgula 2 2 5 5 2 2 2 2" xfId="32242" xr:uid="{00000000-0005-0000-0000-0000EA6B0000}"/>
    <cellStyle name="Vírgula 2 2 5 5 2 2 2 3" xfId="20433" xr:uid="{00000000-0005-0000-0000-0000EB6B0000}"/>
    <cellStyle name="Vírgula 2 2 5 5 2 2 3" xfId="26338" xr:uid="{00000000-0005-0000-0000-0000EC6B0000}"/>
    <cellStyle name="Vírgula 2 2 5 5 2 2 4" xfId="16921" xr:uid="{00000000-0005-0000-0000-0000ED6B0000}"/>
    <cellStyle name="Vírgula 2 2 5 5 2 3" xfId="7505" xr:uid="{00000000-0005-0000-0000-0000EE6B0000}"/>
    <cellStyle name="Vírgula 2 2 5 5 2 3 2" xfId="11017" xr:uid="{00000000-0005-0000-0000-0000EF6B0000}"/>
    <cellStyle name="Vírgula 2 2 5 5 2 3 2 2" xfId="33998" xr:uid="{00000000-0005-0000-0000-0000F06B0000}"/>
    <cellStyle name="Vírgula 2 2 5 5 2 3 2 3" xfId="22826" xr:uid="{00000000-0005-0000-0000-0000F16B0000}"/>
    <cellStyle name="Vírgula 2 2 5 5 2 3 3" xfId="30486" xr:uid="{00000000-0005-0000-0000-0000F26B0000}"/>
    <cellStyle name="Vírgula 2 2 5 5 2 3 4" xfId="15165" xr:uid="{00000000-0005-0000-0000-0000F36B0000}"/>
    <cellStyle name="Vírgula 2 2 5 5 2 4" xfId="4629" xr:uid="{00000000-0005-0000-0000-0000F46B0000}"/>
    <cellStyle name="Vírgula 2 2 5 5 2 4 2" xfId="27610" xr:uid="{00000000-0005-0000-0000-0000F56B0000}"/>
    <cellStyle name="Vírgula 2 2 5 5 2 4 3" xfId="18677" xr:uid="{00000000-0005-0000-0000-0000F66B0000}"/>
    <cellStyle name="Vírgula 2 2 5 5 2 5" xfId="24582" xr:uid="{00000000-0005-0000-0000-0000F76B0000}"/>
    <cellStyle name="Vírgula 2 2 5 5 2 6" xfId="13409" xr:uid="{00000000-0005-0000-0000-0000F86B0000}"/>
    <cellStyle name="Vírgula 2 2 5 5 3" xfId="2721" xr:uid="{00000000-0005-0000-0000-0000F96B0000}"/>
    <cellStyle name="Vírgula 2 2 5 5 3 2" xfId="8625" xr:uid="{00000000-0005-0000-0000-0000FA6B0000}"/>
    <cellStyle name="Vírgula 2 2 5 5 3 2 2" xfId="31606" xr:uid="{00000000-0005-0000-0000-0000FB6B0000}"/>
    <cellStyle name="Vírgula 2 2 5 5 3 2 3" xfId="19797" xr:uid="{00000000-0005-0000-0000-0000FC6B0000}"/>
    <cellStyle name="Vírgula 2 2 5 5 3 3" xfId="25702" xr:uid="{00000000-0005-0000-0000-0000FD6B0000}"/>
    <cellStyle name="Vírgula 2 2 5 5 3 4" xfId="16285" xr:uid="{00000000-0005-0000-0000-0000FE6B0000}"/>
    <cellStyle name="Vírgula 2 2 5 5 4" xfId="6869" xr:uid="{00000000-0005-0000-0000-0000FF6B0000}"/>
    <cellStyle name="Vírgula 2 2 5 5 4 2" xfId="10381" xr:uid="{00000000-0005-0000-0000-0000006C0000}"/>
    <cellStyle name="Vírgula 2 2 5 5 4 2 2" xfId="33362" xr:uid="{00000000-0005-0000-0000-0000016C0000}"/>
    <cellStyle name="Vírgula 2 2 5 5 4 2 3" xfId="22190" xr:uid="{00000000-0005-0000-0000-0000026C0000}"/>
    <cellStyle name="Vírgula 2 2 5 5 4 3" xfId="29850" xr:uid="{00000000-0005-0000-0000-0000036C0000}"/>
    <cellStyle name="Vírgula 2 2 5 5 4 4" xfId="14529" xr:uid="{00000000-0005-0000-0000-0000046C0000}"/>
    <cellStyle name="Vírgula 2 2 5 5 5" xfId="5673" xr:uid="{00000000-0005-0000-0000-0000056C0000}"/>
    <cellStyle name="Vírgula 2 2 5 5 5 2" xfId="21307" xr:uid="{00000000-0005-0000-0000-0000066C0000}"/>
    <cellStyle name="Vírgula 2 2 5 5 5 3" xfId="28654" xr:uid="{00000000-0005-0000-0000-0000076C0000}"/>
    <cellStyle name="Vírgula 2 2 5 5 5 4" xfId="12773" xr:uid="{00000000-0005-0000-0000-0000086C0000}"/>
    <cellStyle name="Vírgula 2 2 5 5 6" xfId="3993" xr:uid="{00000000-0005-0000-0000-0000096C0000}"/>
    <cellStyle name="Vírgula 2 2 5 5 6 2" xfId="26974" xr:uid="{00000000-0005-0000-0000-00000A6C0000}"/>
    <cellStyle name="Vírgula 2 2 5 5 6 3" xfId="18041" xr:uid="{00000000-0005-0000-0000-00000B6C0000}"/>
    <cellStyle name="Vírgula 2 2 5 5 7" xfId="23946" xr:uid="{00000000-0005-0000-0000-00000C6C0000}"/>
    <cellStyle name="Vírgula 2 2 5 5 8" xfId="11653" xr:uid="{00000000-0005-0000-0000-00000D6C0000}"/>
    <cellStyle name="Vírgula 2 2 5 6" xfId="1355" xr:uid="{00000000-0005-0000-0000-00000E6C0000}"/>
    <cellStyle name="Vírgula 2 2 5 6 2" xfId="1991" xr:uid="{00000000-0005-0000-0000-00000F6C0000}"/>
    <cellStyle name="Vírgula 2 2 5 6 2 2" xfId="3747" xr:uid="{00000000-0005-0000-0000-0000106C0000}"/>
    <cellStyle name="Vírgula 2 2 5 6 2 2 2" xfId="9651" xr:uid="{00000000-0005-0000-0000-0000116C0000}"/>
    <cellStyle name="Vírgula 2 2 5 6 2 2 2 2" xfId="32632" xr:uid="{00000000-0005-0000-0000-0000126C0000}"/>
    <cellStyle name="Vírgula 2 2 5 6 2 2 2 3" xfId="20823" xr:uid="{00000000-0005-0000-0000-0000136C0000}"/>
    <cellStyle name="Vírgula 2 2 5 6 2 2 3" xfId="26728" xr:uid="{00000000-0005-0000-0000-0000146C0000}"/>
    <cellStyle name="Vírgula 2 2 5 6 2 2 4" xfId="17311" xr:uid="{00000000-0005-0000-0000-0000156C0000}"/>
    <cellStyle name="Vírgula 2 2 5 6 2 3" xfId="7895" xr:uid="{00000000-0005-0000-0000-0000166C0000}"/>
    <cellStyle name="Vírgula 2 2 5 6 2 3 2" xfId="11407" xr:uid="{00000000-0005-0000-0000-0000176C0000}"/>
    <cellStyle name="Vírgula 2 2 5 6 2 3 2 2" xfId="34388" xr:uid="{00000000-0005-0000-0000-0000186C0000}"/>
    <cellStyle name="Vírgula 2 2 5 6 2 3 2 3" xfId="23216" xr:uid="{00000000-0005-0000-0000-0000196C0000}"/>
    <cellStyle name="Vírgula 2 2 5 6 2 3 3" xfId="30876" xr:uid="{00000000-0005-0000-0000-00001A6C0000}"/>
    <cellStyle name="Vírgula 2 2 5 6 2 3 4" xfId="15555" xr:uid="{00000000-0005-0000-0000-00001B6C0000}"/>
    <cellStyle name="Vírgula 2 2 5 6 2 4" xfId="5019" xr:uid="{00000000-0005-0000-0000-00001C6C0000}"/>
    <cellStyle name="Vírgula 2 2 5 6 2 4 2" xfId="28000" xr:uid="{00000000-0005-0000-0000-00001D6C0000}"/>
    <cellStyle name="Vírgula 2 2 5 6 2 4 3" xfId="19067" xr:uid="{00000000-0005-0000-0000-00001E6C0000}"/>
    <cellStyle name="Vírgula 2 2 5 6 2 5" xfId="24972" xr:uid="{00000000-0005-0000-0000-00001F6C0000}"/>
    <cellStyle name="Vírgula 2 2 5 6 2 6" xfId="13799" xr:uid="{00000000-0005-0000-0000-0000206C0000}"/>
    <cellStyle name="Vírgula 2 2 5 6 3" xfId="3111" xr:uid="{00000000-0005-0000-0000-0000216C0000}"/>
    <cellStyle name="Vírgula 2 2 5 6 3 2" xfId="9015" xr:uid="{00000000-0005-0000-0000-0000226C0000}"/>
    <cellStyle name="Vírgula 2 2 5 6 3 2 2" xfId="31996" xr:uid="{00000000-0005-0000-0000-0000236C0000}"/>
    <cellStyle name="Vírgula 2 2 5 6 3 2 3" xfId="20187" xr:uid="{00000000-0005-0000-0000-0000246C0000}"/>
    <cellStyle name="Vírgula 2 2 5 6 3 3" xfId="26092" xr:uid="{00000000-0005-0000-0000-0000256C0000}"/>
    <cellStyle name="Vírgula 2 2 5 6 3 4" xfId="16675" xr:uid="{00000000-0005-0000-0000-0000266C0000}"/>
    <cellStyle name="Vírgula 2 2 5 6 4" xfId="7259" xr:uid="{00000000-0005-0000-0000-0000276C0000}"/>
    <cellStyle name="Vírgula 2 2 5 6 4 2" xfId="10771" xr:uid="{00000000-0005-0000-0000-0000286C0000}"/>
    <cellStyle name="Vírgula 2 2 5 6 4 2 2" xfId="33752" xr:uid="{00000000-0005-0000-0000-0000296C0000}"/>
    <cellStyle name="Vírgula 2 2 5 6 4 2 3" xfId="22580" xr:uid="{00000000-0005-0000-0000-00002A6C0000}"/>
    <cellStyle name="Vírgula 2 2 5 6 4 3" xfId="30240" xr:uid="{00000000-0005-0000-0000-00002B6C0000}"/>
    <cellStyle name="Vírgula 2 2 5 6 4 4" xfId="14919" xr:uid="{00000000-0005-0000-0000-00002C6C0000}"/>
    <cellStyle name="Vírgula 2 2 5 6 5" xfId="6063" xr:uid="{00000000-0005-0000-0000-00002D6C0000}"/>
    <cellStyle name="Vírgula 2 2 5 6 5 2" xfId="21460" xr:uid="{00000000-0005-0000-0000-00002E6C0000}"/>
    <cellStyle name="Vírgula 2 2 5 6 5 3" xfId="29044" xr:uid="{00000000-0005-0000-0000-00002F6C0000}"/>
    <cellStyle name="Vírgula 2 2 5 6 5 4" xfId="13163" xr:uid="{00000000-0005-0000-0000-0000306C0000}"/>
    <cellStyle name="Vírgula 2 2 5 6 6" xfId="4383" xr:uid="{00000000-0005-0000-0000-0000316C0000}"/>
    <cellStyle name="Vírgula 2 2 5 6 6 2" xfId="27364" xr:uid="{00000000-0005-0000-0000-0000326C0000}"/>
    <cellStyle name="Vírgula 2 2 5 6 6 3" xfId="18431" xr:uid="{00000000-0005-0000-0000-0000336C0000}"/>
    <cellStyle name="Vírgula 2 2 5 6 7" xfId="24336" xr:uid="{00000000-0005-0000-0000-0000346C0000}"/>
    <cellStyle name="Vírgula 2 2 5 6 8" xfId="12043" xr:uid="{00000000-0005-0000-0000-0000356C0000}"/>
    <cellStyle name="Vírgula 2 2 5 7" xfId="795" xr:uid="{00000000-0005-0000-0000-0000366C0000}"/>
    <cellStyle name="Vírgula 2 2 5 7 2" xfId="2551" xr:uid="{00000000-0005-0000-0000-0000376C0000}"/>
    <cellStyle name="Vírgula 2 2 5 7 2 2" xfId="8455" xr:uid="{00000000-0005-0000-0000-0000386C0000}"/>
    <cellStyle name="Vírgula 2 2 5 7 2 2 2" xfId="31436" xr:uid="{00000000-0005-0000-0000-0000396C0000}"/>
    <cellStyle name="Vírgula 2 2 5 7 2 2 3" xfId="19627" xr:uid="{00000000-0005-0000-0000-00003A6C0000}"/>
    <cellStyle name="Vírgula 2 2 5 7 2 3" xfId="25532" xr:uid="{00000000-0005-0000-0000-00003B6C0000}"/>
    <cellStyle name="Vírgula 2 2 5 7 2 4" xfId="16115" xr:uid="{00000000-0005-0000-0000-00003C6C0000}"/>
    <cellStyle name="Vírgula 2 2 5 7 3" xfId="6699" xr:uid="{00000000-0005-0000-0000-00003D6C0000}"/>
    <cellStyle name="Vírgula 2 2 5 7 3 2" xfId="10211" xr:uid="{00000000-0005-0000-0000-00003E6C0000}"/>
    <cellStyle name="Vírgula 2 2 5 7 3 2 2" xfId="33192" xr:uid="{00000000-0005-0000-0000-00003F6C0000}"/>
    <cellStyle name="Vírgula 2 2 5 7 3 2 3" xfId="22020" xr:uid="{00000000-0005-0000-0000-0000406C0000}"/>
    <cellStyle name="Vírgula 2 2 5 7 3 3" xfId="29680" xr:uid="{00000000-0005-0000-0000-0000416C0000}"/>
    <cellStyle name="Vírgula 2 2 5 7 3 4" xfId="14359" xr:uid="{00000000-0005-0000-0000-0000426C0000}"/>
    <cellStyle name="Vírgula 2 2 5 7 4" xfId="4459" xr:uid="{00000000-0005-0000-0000-0000436C0000}"/>
    <cellStyle name="Vírgula 2 2 5 7 4 2" xfId="27440" xr:uid="{00000000-0005-0000-0000-0000446C0000}"/>
    <cellStyle name="Vírgula 2 2 5 7 4 3" xfId="17871" xr:uid="{00000000-0005-0000-0000-0000456C0000}"/>
    <cellStyle name="Vírgula 2 2 5 7 5" xfId="23776" xr:uid="{00000000-0005-0000-0000-0000466C0000}"/>
    <cellStyle name="Vírgula 2 2 5 7 6" xfId="12603" xr:uid="{00000000-0005-0000-0000-0000476C0000}"/>
    <cellStyle name="Vírgula 2 2 5 8" xfId="1431" xr:uid="{00000000-0005-0000-0000-0000486C0000}"/>
    <cellStyle name="Vírgula 2 2 5 8 2" xfId="3187" xr:uid="{00000000-0005-0000-0000-0000496C0000}"/>
    <cellStyle name="Vírgula 2 2 5 8 2 2" xfId="9091" xr:uid="{00000000-0005-0000-0000-00004A6C0000}"/>
    <cellStyle name="Vírgula 2 2 5 8 2 2 2" xfId="32072" xr:uid="{00000000-0005-0000-0000-00004B6C0000}"/>
    <cellStyle name="Vírgula 2 2 5 8 2 2 3" xfId="20263" xr:uid="{00000000-0005-0000-0000-00004C6C0000}"/>
    <cellStyle name="Vírgula 2 2 5 8 2 3" xfId="26168" xr:uid="{00000000-0005-0000-0000-00004D6C0000}"/>
    <cellStyle name="Vírgula 2 2 5 8 2 4" xfId="16751" xr:uid="{00000000-0005-0000-0000-00004E6C0000}"/>
    <cellStyle name="Vírgula 2 2 5 8 3" xfId="7335" xr:uid="{00000000-0005-0000-0000-00004F6C0000}"/>
    <cellStyle name="Vírgula 2 2 5 8 3 2" xfId="10847" xr:uid="{00000000-0005-0000-0000-0000506C0000}"/>
    <cellStyle name="Vírgula 2 2 5 8 3 2 2" xfId="33828" xr:uid="{00000000-0005-0000-0000-0000516C0000}"/>
    <cellStyle name="Vírgula 2 2 5 8 3 2 3" xfId="22656" xr:uid="{00000000-0005-0000-0000-0000526C0000}"/>
    <cellStyle name="Vírgula 2 2 5 8 3 3" xfId="30316" xr:uid="{00000000-0005-0000-0000-0000536C0000}"/>
    <cellStyle name="Vírgula 2 2 5 8 3 4" xfId="14995" xr:uid="{00000000-0005-0000-0000-0000546C0000}"/>
    <cellStyle name="Vírgula 2 2 5 8 4" xfId="6139" xr:uid="{00000000-0005-0000-0000-0000556C0000}"/>
    <cellStyle name="Vírgula 2 2 5 8 4 2" xfId="29120" xr:uid="{00000000-0005-0000-0000-0000566C0000}"/>
    <cellStyle name="Vírgula 2 2 5 8 4 3" xfId="18507" xr:uid="{00000000-0005-0000-0000-0000576C0000}"/>
    <cellStyle name="Vírgula 2 2 5 8 5" xfId="24412" xr:uid="{00000000-0005-0000-0000-0000586C0000}"/>
    <cellStyle name="Vírgula 2 2 5 8 6" xfId="13239" xr:uid="{00000000-0005-0000-0000-0000596C0000}"/>
    <cellStyle name="Vírgula 2 2 5 9" xfId="718" xr:uid="{00000000-0005-0000-0000-00005A6C0000}"/>
    <cellStyle name="Vírgula 2 2 5 9 2" xfId="2475" xr:uid="{00000000-0005-0000-0000-00005B6C0000}"/>
    <cellStyle name="Vírgula 2 2 5 9 2 2" xfId="8379" xr:uid="{00000000-0005-0000-0000-00005C6C0000}"/>
    <cellStyle name="Vírgula 2 2 5 9 2 2 2" xfId="31360" xr:uid="{00000000-0005-0000-0000-00005D6C0000}"/>
    <cellStyle name="Vírgula 2 2 5 9 2 2 3" xfId="19551" xr:uid="{00000000-0005-0000-0000-00005E6C0000}"/>
    <cellStyle name="Vírgula 2 2 5 9 2 3" xfId="25456" xr:uid="{00000000-0005-0000-0000-00005F6C0000}"/>
    <cellStyle name="Vírgula 2 2 5 9 2 4" xfId="16039" xr:uid="{00000000-0005-0000-0000-0000606C0000}"/>
    <cellStyle name="Vírgula 2 2 5 9 3" xfId="6623" xr:uid="{00000000-0005-0000-0000-0000616C0000}"/>
    <cellStyle name="Vírgula 2 2 5 9 3 2" xfId="10135" xr:uid="{00000000-0005-0000-0000-0000626C0000}"/>
    <cellStyle name="Vírgula 2 2 5 9 3 2 2" xfId="33116" xr:uid="{00000000-0005-0000-0000-0000636C0000}"/>
    <cellStyle name="Vírgula 2 2 5 9 3 2 3" xfId="21944" xr:uid="{00000000-0005-0000-0000-0000646C0000}"/>
    <cellStyle name="Vírgula 2 2 5 9 3 3" xfId="29604" xr:uid="{00000000-0005-0000-0000-0000656C0000}"/>
    <cellStyle name="Vírgula 2 2 5 9 3 4" xfId="14283" xr:uid="{00000000-0005-0000-0000-0000666C0000}"/>
    <cellStyle name="Vírgula 2 2 5 9 4" xfId="5503" xr:uid="{00000000-0005-0000-0000-0000676C0000}"/>
    <cellStyle name="Vírgula 2 2 5 9 4 2" xfId="28484" xr:uid="{00000000-0005-0000-0000-0000686C0000}"/>
    <cellStyle name="Vírgula 2 2 5 9 4 3" xfId="17795" xr:uid="{00000000-0005-0000-0000-0000696C0000}"/>
    <cellStyle name="Vírgula 2 2 5 9 5" xfId="23700" xr:uid="{00000000-0005-0000-0000-00006A6C0000}"/>
    <cellStyle name="Vírgula 2 2 5 9 6" xfId="12527" xr:uid="{00000000-0005-0000-0000-00006B6C0000}"/>
    <cellStyle name="Vírgula 2 2 6" xfId="322" xr:uid="{00000000-0005-0000-0000-00006C6C0000}"/>
    <cellStyle name="Vírgula 2 2 6 10" xfId="2081" xr:uid="{00000000-0005-0000-0000-00006D6C0000}"/>
    <cellStyle name="Vírgula 2 2 6 10 2" xfId="7985" xr:uid="{00000000-0005-0000-0000-00006E6C0000}"/>
    <cellStyle name="Vírgula 2 2 6 10 2 2" xfId="30966" xr:uid="{00000000-0005-0000-0000-00006F6C0000}"/>
    <cellStyle name="Vírgula 2 2 6 10 2 3" xfId="19157" xr:uid="{00000000-0005-0000-0000-0000706C0000}"/>
    <cellStyle name="Vírgula 2 2 6 10 3" xfId="25062" xr:uid="{00000000-0005-0000-0000-0000716C0000}"/>
    <cellStyle name="Vírgula 2 2 6 10 4" xfId="15645" xr:uid="{00000000-0005-0000-0000-0000726C0000}"/>
    <cellStyle name="Vírgula 2 2 6 11" xfId="6229" xr:uid="{00000000-0005-0000-0000-0000736C0000}"/>
    <cellStyle name="Vírgula 2 2 6 11 2" xfId="9741" xr:uid="{00000000-0005-0000-0000-0000746C0000}"/>
    <cellStyle name="Vírgula 2 2 6 11 2 2" xfId="32722" xr:uid="{00000000-0005-0000-0000-0000756C0000}"/>
    <cellStyle name="Vírgula 2 2 6 11 2 3" xfId="21550" xr:uid="{00000000-0005-0000-0000-0000766C0000}"/>
    <cellStyle name="Vírgula 2 2 6 11 3" xfId="29210" xr:uid="{00000000-0005-0000-0000-0000776C0000}"/>
    <cellStyle name="Vírgula 2 2 6 11 4" xfId="13889" xr:uid="{00000000-0005-0000-0000-0000786C0000}"/>
    <cellStyle name="Vírgula 2 2 6 12" xfId="5109" xr:uid="{00000000-0005-0000-0000-0000796C0000}"/>
    <cellStyle name="Vírgula 2 2 6 12 2" xfId="20913" xr:uid="{00000000-0005-0000-0000-00007A6C0000}"/>
    <cellStyle name="Vírgula 2 2 6 12 3" xfId="28090" xr:uid="{00000000-0005-0000-0000-00007B6C0000}"/>
    <cellStyle name="Vírgula 2 2 6 12 4" xfId="12133" xr:uid="{00000000-0005-0000-0000-00007C6C0000}"/>
    <cellStyle name="Vírgula 2 2 6 13" xfId="3828" xr:uid="{00000000-0005-0000-0000-00007D6C0000}"/>
    <cellStyle name="Vírgula 2 2 6 13 2" xfId="26809" xr:uid="{00000000-0005-0000-0000-00007E6C0000}"/>
    <cellStyle name="Vírgula 2 2 6 13 3" xfId="17401" xr:uid="{00000000-0005-0000-0000-00007F6C0000}"/>
    <cellStyle name="Vírgula 2 2 6 14" xfId="23306" xr:uid="{00000000-0005-0000-0000-0000806C0000}"/>
    <cellStyle name="Vírgula 2 2 6 15" xfId="11488" xr:uid="{00000000-0005-0000-0000-0000816C0000}"/>
    <cellStyle name="Vírgula 2 2 6 2" xfId="476" xr:uid="{00000000-0005-0000-0000-0000826C0000}"/>
    <cellStyle name="Vírgula 2 2 6 2 10" xfId="23459" xr:uid="{00000000-0005-0000-0000-0000836C0000}"/>
    <cellStyle name="Vírgula 2 2 6 2 11" xfId="11573" xr:uid="{00000000-0005-0000-0000-0000846C0000}"/>
    <cellStyle name="Vírgula 2 2 6 2 2" xfId="637" xr:uid="{00000000-0005-0000-0000-0000856C0000}"/>
    <cellStyle name="Vírgula 2 2 6 2 2 2" xfId="1920" xr:uid="{00000000-0005-0000-0000-0000866C0000}"/>
    <cellStyle name="Vírgula 2 2 6 2 2 2 2" xfId="3676" xr:uid="{00000000-0005-0000-0000-0000876C0000}"/>
    <cellStyle name="Vírgula 2 2 6 2 2 2 2 2" xfId="9580" xr:uid="{00000000-0005-0000-0000-0000886C0000}"/>
    <cellStyle name="Vírgula 2 2 6 2 2 2 2 2 2" xfId="32561" xr:uid="{00000000-0005-0000-0000-0000896C0000}"/>
    <cellStyle name="Vírgula 2 2 6 2 2 2 2 2 3" xfId="20752" xr:uid="{00000000-0005-0000-0000-00008A6C0000}"/>
    <cellStyle name="Vírgula 2 2 6 2 2 2 2 3" xfId="26657" xr:uid="{00000000-0005-0000-0000-00008B6C0000}"/>
    <cellStyle name="Vírgula 2 2 6 2 2 2 2 4" xfId="17240" xr:uid="{00000000-0005-0000-0000-00008C6C0000}"/>
    <cellStyle name="Vírgula 2 2 6 2 2 2 3" xfId="7824" xr:uid="{00000000-0005-0000-0000-00008D6C0000}"/>
    <cellStyle name="Vírgula 2 2 6 2 2 2 3 2" xfId="11336" xr:uid="{00000000-0005-0000-0000-00008E6C0000}"/>
    <cellStyle name="Vírgula 2 2 6 2 2 2 3 2 2" xfId="34317" xr:uid="{00000000-0005-0000-0000-00008F6C0000}"/>
    <cellStyle name="Vírgula 2 2 6 2 2 2 3 2 3" xfId="23145" xr:uid="{00000000-0005-0000-0000-0000906C0000}"/>
    <cellStyle name="Vírgula 2 2 6 2 2 2 3 3" xfId="30805" xr:uid="{00000000-0005-0000-0000-0000916C0000}"/>
    <cellStyle name="Vírgula 2 2 6 2 2 2 3 4" xfId="15484" xr:uid="{00000000-0005-0000-0000-0000926C0000}"/>
    <cellStyle name="Vírgula 2 2 6 2 2 2 4" xfId="4948" xr:uid="{00000000-0005-0000-0000-0000936C0000}"/>
    <cellStyle name="Vírgula 2 2 6 2 2 2 4 2" xfId="27929" xr:uid="{00000000-0005-0000-0000-0000946C0000}"/>
    <cellStyle name="Vírgula 2 2 6 2 2 2 4 3" xfId="18996" xr:uid="{00000000-0005-0000-0000-0000956C0000}"/>
    <cellStyle name="Vírgula 2 2 6 2 2 2 5" xfId="24901" xr:uid="{00000000-0005-0000-0000-0000966C0000}"/>
    <cellStyle name="Vírgula 2 2 6 2 2 2 6" xfId="13728" xr:uid="{00000000-0005-0000-0000-0000976C0000}"/>
    <cellStyle name="Vírgula 2 2 6 2 2 3" xfId="1284" xr:uid="{00000000-0005-0000-0000-0000986C0000}"/>
    <cellStyle name="Vírgula 2 2 6 2 2 3 2" xfId="3040" xr:uid="{00000000-0005-0000-0000-0000996C0000}"/>
    <cellStyle name="Vírgula 2 2 6 2 2 3 2 2" xfId="8944" xr:uid="{00000000-0005-0000-0000-00009A6C0000}"/>
    <cellStyle name="Vírgula 2 2 6 2 2 3 2 2 2" xfId="31925" xr:uid="{00000000-0005-0000-0000-00009B6C0000}"/>
    <cellStyle name="Vírgula 2 2 6 2 2 3 2 2 3" xfId="20116" xr:uid="{00000000-0005-0000-0000-00009C6C0000}"/>
    <cellStyle name="Vírgula 2 2 6 2 2 3 2 3" xfId="26021" xr:uid="{00000000-0005-0000-0000-00009D6C0000}"/>
    <cellStyle name="Vírgula 2 2 6 2 2 3 2 4" xfId="16604" xr:uid="{00000000-0005-0000-0000-00009E6C0000}"/>
    <cellStyle name="Vírgula 2 2 6 2 2 3 3" xfId="7188" xr:uid="{00000000-0005-0000-0000-00009F6C0000}"/>
    <cellStyle name="Vírgula 2 2 6 2 2 3 3 2" xfId="10700" xr:uid="{00000000-0005-0000-0000-0000A06C0000}"/>
    <cellStyle name="Vírgula 2 2 6 2 2 3 3 2 2" xfId="33681" xr:uid="{00000000-0005-0000-0000-0000A16C0000}"/>
    <cellStyle name="Vírgula 2 2 6 2 2 3 3 2 3" xfId="22509" xr:uid="{00000000-0005-0000-0000-0000A26C0000}"/>
    <cellStyle name="Vírgula 2 2 6 2 2 3 3 3" xfId="30169" xr:uid="{00000000-0005-0000-0000-0000A36C0000}"/>
    <cellStyle name="Vírgula 2 2 6 2 2 3 3 4" xfId="14848" xr:uid="{00000000-0005-0000-0000-0000A46C0000}"/>
    <cellStyle name="Vírgula 2 2 6 2 2 3 4" xfId="5992" xr:uid="{00000000-0005-0000-0000-0000A56C0000}"/>
    <cellStyle name="Vírgula 2 2 6 2 2 3 4 2" xfId="28973" xr:uid="{00000000-0005-0000-0000-0000A66C0000}"/>
    <cellStyle name="Vírgula 2 2 6 2 2 3 4 3" xfId="18360" xr:uid="{00000000-0005-0000-0000-0000A76C0000}"/>
    <cellStyle name="Vírgula 2 2 6 2 2 3 5" xfId="24265" xr:uid="{00000000-0005-0000-0000-0000A86C0000}"/>
    <cellStyle name="Vírgula 2 2 6 2 2 3 6" xfId="13092" xr:uid="{00000000-0005-0000-0000-0000A96C0000}"/>
    <cellStyle name="Vírgula 2 2 6 2 2 4" xfId="2395" xr:uid="{00000000-0005-0000-0000-0000AA6C0000}"/>
    <cellStyle name="Vírgula 2 2 6 2 2 4 2" xfId="8299" xr:uid="{00000000-0005-0000-0000-0000AB6C0000}"/>
    <cellStyle name="Vírgula 2 2 6 2 2 4 2 2" xfId="31280" xr:uid="{00000000-0005-0000-0000-0000AC6C0000}"/>
    <cellStyle name="Vírgula 2 2 6 2 2 4 2 3" xfId="19471" xr:uid="{00000000-0005-0000-0000-0000AD6C0000}"/>
    <cellStyle name="Vírgula 2 2 6 2 2 4 3" xfId="25376" xr:uid="{00000000-0005-0000-0000-0000AE6C0000}"/>
    <cellStyle name="Vírgula 2 2 6 2 2 4 4" xfId="15959" xr:uid="{00000000-0005-0000-0000-0000AF6C0000}"/>
    <cellStyle name="Vírgula 2 2 6 2 2 5" xfId="6543" xr:uid="{00000000-0005-0000-0000-0000B06C0000}"/>
    <cellStyle name="Vírgula 2 2 6 2 2 5 2" xfId="10055" xr:uid="{00000000-0005-0000-0000-0000B16C0000}"/>
    <cellStyle name="Vírgula 2 2 6 2 2 5 2 2" xfId="33036" xr:uid="{00000000-0005-0000-0000-0000B26C0000}"/>
    <cellStyle name="Vírgula 2 2 6 2 2 5 2 3" xfId="21864" xr:uid="{00000000-0005-0000-0000-0000B36C0000}"/>
    <cellStyle name="Vírgula 2 2 6 2 2 5 3" xfId="29524" xr:uid="{00000000-0005-0000-0000-0000B46C0000}"/>
    <cellStyle name="Vírgula 2 2 6 2 2 5 4" xfId="14203" xr:uid="{00000000-0005-0000-0000-0000B56C0000}"/>
    <cellStyle name="Vírgula 2 2 6 2 2 6" xfId="5423" xr:uid="{00000000-0005-0000-0000-0000B66C0000}"/>
    <cellStyle name="Vírgula 2 2 6 2 2 6 2" xfId="21227" xr:uid="{00000000-0005-0000-0000-0000B76C0000}"/>
    <cellStyle name="Vírgula 2 2 6 2 2 6 3" xfId="28404" xr:uid="{00000000-0005-0000-0000-0000B86C0000}"/>
    <cellStyle name="Vírgula 2 2 6 2 2 6 4" xfId="12447" xr:uid="{00000000-0005-0000-0000-0000B96C0000}"/>
    <cellStyle name="Vírgula 2 2 6 2 2 7" xfId="4312" xr:uid="{00000000-0005-0000-0000-0000BA6C0000}"/>
    <cellStyle name="Vírgula 2 2 6 2 2 7 2" xfId="27293" xr:uid="{00000000-0005-0000-0000-0000BB6C0000}"/>
    <cellStyle name="Vírgula 2 2 6 2 2 7 3" xfId="17715" xr:uid="{00000000-0005-0000-0000-0000BC6C0000}"/>
    <cellStyle name="Vírgula 2 2 6 2 2 8" xfId="23620" xr:uid="{00000000-0005-0000-0000-0000BD6C0000}"/>
    <cellStyle name="Vírgula 2 2 6 2 2 9" xfId="11972" xr:uid="{00000000-0005-0000-0000-0000BE6C0000}"/>
    <cellStyle name="Vírgula 2 2 6 2 3" xfId="1123" xr:uid="{00000000-0005-0000-0000-0000BF6C0000}"/>
    <cellStyle name="Vírgula 2 2 6 2 3 2" xfId="1759" xr:uid="{00000000-0005-0000-0000-0000C06C0000}"/>
    <cellStyle name="Vírgula 2 2 6 2 3 2 2" xfId="3515" xr:uid="{00000000-0005-0000-0000-0000C16C0000}"/>
    <cellStyle name="Vírgula 2 2 6 2 3 2 2 2" xfId="9419" xr:uid="{00000000-0005-0000-0000-0000C26C0000}"/>
    <cellStyle name="Vírgula 2 2 6 2 3 2 2 2 2" xfId="32400" xr:uid="{00000000-0005-0000-0000-0000C36C0000}"/>
    <cellStyle name="Vírgula 2 2 6 2 3 2 2 2 3" xfId="20591" xr:uid="{00000000-0005-0000-0000-0000C46C0000}"/>
    <cellStyle name="Vírgula 2 2 6 2 3 2 2 3" xfId="26496" xr:uid="{00000000-0005-0000-0000-0000C56C0000}"/>
    <cellStyle name="Vírgula 2 2 6 2 3 2 2 4" xfId="17079" xr:uid="{00000000-0005-0000-0000-0000C66C0000}"/>
    <cellStyle name="Vírgula 2 2 6 2 3 2 3" xfId="7663" xr:uid="{00000000-0005-0000-0000-0000C76C0000}"/>
    <cellStyle name="Vírgula 2 2 6 2 3 2 3 2" xfId="11175" xr:uid="{00000000-0005-0000-0000-0000C86C0000}"/>
    <cellStyle name="Vírgula 2 2 6 2 3 2 3 2 2" xfId="34156" xr:uid="{00000000-0005-0000-0000-0000C96C0000}"/>
    <cellStyle name="Vírgula 2 2 6 2 3 2 3 2 3" xfId="22984" xr:uid="{00000000-0005-0000-0000-0000CA6C0000}"/>
    <cellStyle name="Vírgula 2 2 6 2 3 2 3 3" xfId="30644" xr:uid="{00000000-0005-0000-0000-0000CB6C0000}"/>
    <cellStyle name="Vírgula 2 2 6 2 3 2 3 4" xfId="15323" xr:uid="{00000000-0005-0000-0000-0000CC6C0000}"/>
    <cellStyle name="Vírgula 2 2 6 2 3 2 4" xfId="4787" xr:uid="{00000000-0005-0000-0000-0000CD6C0000}"/>
    <cellStyle name="Vírgula 2 2 6 2 3 2 4 2" xfId="27768" xr:uid="{00000000-0005-0000-0000-0000CE6C0000}"/>
    <cellStyle name="Vírgula 2 2 6 2 3 2 4 3" xfId="18835" xr:uid="{00000000-0005-0000-0000-0000CF6C0000}"/>
    <cellStyle name="Vírgula 2 2 6 2 3 2 5" xfId="24740" xr:uid="{00000000-0005-0000-0000-0000D06C0000}"/>
    <cellStyle name="Vírgula 2 2 6 2 3 2 6" xfId="13567" xr:uid="{00000000-0005-0000-0000-0000D16C0000}"/>
    <cellStyle name="Vírgula 2 2 6 2 3 3" xfId="2879" xr:uid="{00000000-0005-0000-0000-0000D26C0000}"/>
    <cellStyle name="Vírgula 2 2 6 2 3 3 2" xfId="8783" xr:uid="{00000000-0005-0000-0000-0000D36C0000}"/>
    <cellStyle name="Vírgula 2 2 6 2 3 3 2 2" xfId="31764" xr:uid="{00000000-0005-0000-0000-0000D46C0000}"/>
    <cellStyle name="Vírgula 2 2 6 2 3 3 2 3" xfId="19955" xr:uid="{00000000-0005-0000-0000-0000D56C0000}"/>
    <cellStyle name="Vírgula 2 2 6 2 3 3 3" xfId="25860" xr:uid="{00000000-0005-0000-0000-0000D66C0000}"/>
    <cellStyle name="Vírgula 2 2 6 2 3 3 4" xfId="16443" xr:uid="{00000000-0005-0000-0000-0000D76C0000}"/>
    <cellStyle name="Vírgula 2 2 6 2 3 4" xfId="7027" xr:uid="{00000000-0005-0000-0000-0000D86C0000}"/>
    <cellStyle name="Vírgula 2 2 6 2 3 4 2" xfId="10539" xr:uid="{00000000-0005-0000-0000-0000D96C0000}"/>
    <cellStyle name="Vírgula 2 2 6 2 3 4 2 2" xfId="33520" xr:uid="{00000000-0005-0000-0000-0000DA6C0000}"/>
    <cellStyle name="Vírgula 2 2 6 2 3 4 2 3" xfId="22348" xr:uid="{00000000-0005-0000-0000-0000DB6C0000}"/>
    <cellStyle name="Vírgula 2 2 6 2 3 4 3" xfId="30008" xr:uid="{00000000-0005-0000-0000-0000DC6C0000}"/>
    <cellStyle name="Vírgula 2 2 6 2 3 4 4" xfId="14687" xr:uid="{00000000-0005-0000-0000-0000DD6C0000}"/>
    <cellStyle name="Vírgula 2 2 6 2 3 5" xfId="5831" xr:uid="{00000000-0005-0000-0000-0000DE6C0000}"/>
    <cellStyle name="Vírgula 2 2 6 2 3 5 2" xfId="21389" xr:uid="{00000000-0005-0000-0000-0000DF6C0000}"/>
    <cellStyle name="Vírgula 2 2 6 2 3 5 3" xfId="28812" xr:uid="{00000000-0005-0000-0000-0000E06C0000}"/>
    <cellStyle name="Vírgula 2 2 6 2 3 5 4" xfId="12931" xr:uid="{00000000-0005-0000-0000-0000E16C0000}"/>
    <cellStyle name="Vírgula 2 2 6 2 3 6" xfId="4151" xr:uid="{00000000-0005-0000-0000-0000E26C0000}"/>
    <cellStyle name="Vírgula 2 2 6 2 3 6 2" xfId="27132" xr:uid="{00000000-0005-0000-0000-0000E36C0000}"/>
    <cellStyle name="Vírgula 2 2 6 2 3 6 3" xfId="18199" xr:uid="{00000000-0005-0000-0000-0000E46C0000}"/>
    <cellStyle name="Vírgula 2 2 6 2 3 7" xfId="24104" xr:uid="{00000000-0005-0000-0000-0000E56C0000}"/>
    <cellStyle name="Vírgula 2 2 6 2 3 8" xfId="11811" xr:uid="{00000000-0005-0000-0000-0000E66C0000}"/>
    <cellStyle name="Vírgula 2 2 6 2 4" xfId="1521" xr:uid="{00000000-0005-0000-0000-0000E76C0000}"/>
    <cellStyle name="Vírgula 2 2 6 2 4 2" xfId="3277" xr:uid="{00000000-0005-0000-0000-0000E86C0000}"/>
    <cellStyle name="Vírgula 2 2 6 2 4 2 2" xfId="9181" xr:uid="{00000000-0005-0000-0000-0000E96C0000}"/>
    <cellStyle name="Vírgula 2 2 6 2 4 2 2 2" xfId="32162" xr:uid="{00000000-0005-0000-0000-0000EA6C0000}"/>
    <cellStyle name="Vírgula 2 2 6 2 4 2 2 3" xfId="20353" xr:uid="{00000000-0005-0000-0000-0000EB6C0000}"/>
    <cellStyle name="Vírgula 2 2 6 2 4 2 3" xfId="26258" xr:uid="{00000000-0005-0000-0000-0000EC6C0000}"/>
    <cellStyle name="Vírgula 2 2 6 2 4 2 4" xfId="16841" xr:uid="{00000000-0005-0000-0000-0000ED6C0000}"/>
    <cellStyle name="Vírgula 2 2 6 2 4 3" xfId="7425" xr:uid="{00000000-0005-0000-0000-0000EE6C0000}"/>
    <cellStyle name="Vírgula 2 2 6 2 4 3 2" xfId="10937" xr:uid="{00000000-0005-0000-0000-0000EF6C0000}"/>
    <cellStyle name="Vírgula 2 2 6 2 4 3 2 2" xfId="33918" xr:uid="{00000000-0005-0000-0000-0000F06C0000}"/>
    <cellStyle name="Vírgula 2 2 6 2 4 3 2 3" xfId="22746" xr:uid="{00000000-0005-0000-0000-0000F16C0000}"/>
    <cellStyle name="Vírgula 2 2 6 2 4 3 3" xfId="30406" xr:uid="{00000000-0005-0000-0000-0000F26C0000}"/>
    <cellStyle name="Vírgula 2 2 6 2 4 3 4" xfId="15085" xr:uid="{00000000-0005-0000-0000-0000F36C0000}"/>
    <cellStyle name="Vírgula 2 2 6 2 4 4" xfId="4549" xr:uid="{00000000-0005-0000-0000-0000F46C0000}"/>
    <cellStyle name="Vírgula 2 2 6 2 4 4 2" xfId="27530" xr:uid="{00000000-0005-0000-0000-0000F56C0000}"/>
    <cellStyle name="Vírgula 2 2 6 2 4 4 3" xfId="18597" xr:uid="{00000000-0005-0000-0000-0000F66C0000}"/>
    <cellStyle name="Vírgula 2 2 6 2 4 5" xfId="24502" xr:uid="{00000000-0005-0000-0000-0000F76C0000}"/>
    <cellStyle name="Vírgula 2 2 6 2 4 6" xfId="13329" xr:uid="{00000000-0005-0000-0000-0000F86C0000}"/>
    <cellStyle name="Vírgula 2 2 6 2 5" xfId="885" xr:uid="{00000000-0005-0000-0000-0000F96C0000}"/>
    <cellStyle name="Vírgula 2 2 6 2 5 2" xfId="2641" xr:uid="{00000000-0005-0000-0000-0000FA6C0000}"/>
    <cellStyle name="Vírgula 2 2 6 2 5 2 2" xfId="8545" xr:uid="{00000000-0005-0000-0000-0000FB6C0000}"/>
    <cellStyle name="Vírgula 2 2 6 2 5 2 2 2" xfId="31526" xr:uid="{00000000-0005-0000-0000-0000FC6C0000}"/>
    <cellStyle name="Vírgula 2 2 6 2 5 2 2 3" xfId="19717" xr:uid="{00000000-0005-0000-0000-0000FD6C0000}"/>
    <cellStyle name="Vírgula 2 2 6 2 5 2 3" xfId="25622" xr:uid="{00000000-0005-0000-0000-0000FE6C0000}"/>
    <cellStyle name="Vírgula 2 2 6 2 5 2 4" xfId="16205" xr:uid="{00000000-0005-0000-0000-0000FF6C0000}"/>
    <cellStyle name="Vírgula 2 2 6 2 5 3" xfId="6789" xr:uid="{00000000-0005-0000-0000-0000006D0000}"/>
    <cellStyle name="Vírgula 2 2 6 2 5 3 2" xfId="10301" xr:uid="{00000000-0005-0000-0000-0000016D0000}"/>
    <cellStyle name="Vírgula 2 2 6 2 5 3 2 2" xfId="33282" xr:uid="{00000000-0005-0000-0000-0000026D0000}"/>
    <cellStyle name="Vírgula 2 2 6 2 5 3 2 3" xfId="22110" xr:uid="{00000000-0005-0000-0000-0000036D0000}"/>
    <cellStyle name="Vírgula 2 2 6 2 5 3 3" xfId="29770" xr:uid="{00000000-0005-0000-0000-0000046D0000}"/>
    <cellStyle name="Vírgula 2 2 6 2 5 3 4" xfId="14449" xr:uid="{00000000-0005-0000-0000-0000056D0000}"/>
    <cellStyle name="Vírgula 2 2 6 2 5 4" xfId="5593" xr:uid="{00000000-0005-0000-0000-0000066D0000}"/>
    <cellStyle name="Vírgula 2 2 6 2 5 4 2" xfId="28574" xr:uid="{00000000-0005-0000-0000-0000076D0000}"/>
    <cellStyle name="Vírgula 2 2 6 2 5 4 3" xfId="17961" xr:uid="{00000000-0005-0000-0000-0000086D0000}"/>
    <cellStyle name="Vírgula 2 2 6 2 5 5" xfId="23866" xr:uid="{00000000-0005-0000-0000-0000096D0000}"/>
    <cellStyle name="Vírgula 2 2 6 2 5 6" xfId="12693" xr:uid="{00000000-0005-0000-0000-00000A6D0000}"/>
    <cellStyle name="Vírgula 2 2 6 2 6" xfId="2234" xr:uid="{00000000-0005-0000-0000-00000B6D0000}"/>
    <cellStyle name="Vírgula 2 2 6 2 6 2" xfId="8138" xr:uid="{00000000-0005-0000-0000-00000C6D0000}"/>
    <cellStyle name="Vírgula 2 2 6 2 6 2 2" xfId="31119" xr:uid="{00000000-0005-0000-0000-00000D6D0000}"/>
    <cellStyle name="Vírgula 2 2 6 2 6 2 3" xfId="19310" xr:uid="{00000000-0005-0000-0000-00000E6D0000}"/>
    <cellStyle name="Vírgula 2 2 6 2 6 3" xfId="25215" xr:uid="{00000000-0005-0000-0000-00000F6D0000}"/>
    <cellStyle name="Vírgula 2 2 6 2 6 4" xfId="15798" xr:uid="{00000000-0005-0000-0000-0000106D0000}"/>
    <cellStyle name="Vírgula 2 2 6 2 7" xfId="6382" xr:uid="{00000000-0005-0000-0000-0000116D0000}"/>
    <cellStyle name="Vírgula 2 2 6 2 7 2" xfId="9894" xr:uid="{00000000-0005-0000-0000-0000126D0000}"/>
    <cellStyle name="Vírgula 2 2 6 2 7 2 2" xfId="32875" xr:uid="{00000000-0005-0000-0000-0000136D0000}"/>
    <cellStyle name="Vírgula 2 2 6 2 7 2 3" xfId="21703" xr:uid="{00000000-0005-0000-0000-0000146D0000}"/>
    <cellStyle name="Vírgula 2 2 6 2 7 3" xfId="29363" xr:uid="{00000000-0005-0000-0000-0000156D0000}"/>
    <cellStyle name="Vírgula 2 2 6 2 7 4" xfId="14042" xr:uid="{00000000-0005-0000-0000-0000166D0000}"/>
    <cellStyle name="Vírgula 2 2 6 2 8" xfId="5262" xr:uid="{00000000-0005-0000-0000-0000176D0000}"/>
    <cellStyle name="Vírgula 2 2 6 2 8 2" xfId="21066" xr:uid="{00000000-0005-0000-0000-0000186D0000}"/>
    <cellStyle name="Vírgula 2 2 6 2 8 3" xfId="28243" xr:uid="{00000000-0005-0000-0000-0000196D0000}"/>
    <cellStyle name="Vírgula 2 2 6 2 8 4" xfId="12286" xr:uid="{00000000-0005-0000-0000-00001A6D0000}"/>
    <cellStyle name="Vírgula 2 2 6 2 9" xfId="3913" xr:uid="{00000000-0005-0000-0000-00001B6D0000}"/>
    <cellStyle name="Vírgula 2 2 6 2 9 2" xfId="26894" xr:uid="{00000000-0005-0000-0000-00001C6D0000}"/>
    <cellStyle name="Vírgula 2 2 6 2 9 3" xfId="17554" xr:uid="{00000000-0005-0000-0000-00001D6D0000}"/>
    <cellStyle name="Vírgula 2 2 6 3" xfId="390" xr:uid="{00000000-0005-0000-0000-00001E6D0000}"/>
    <cellStyle name="Vírgula 2 2 6 3 2" xfId="1674" xr:uid="{00000000-0005-0000-0000-00001F6D0000}"/>
    <cellStyle name="Vírgula 2 2 6 3 2 2" xfId="3430" xr:uid="{00000000-0005-0000-0000-0000206D0000}"/>
    <cellStyle name="Vírgula 2 2 6 3 2 2 2" xfId="9334" xr:uid="{00000000-0005-0000-0000-0000216D0000}"/>
    <cellStyle name="Vírgula 2 2 6 3 2 2 2 2" xfId="32315" xr:uid="{00000000-0005-0000-0000-0000226D0000}"/>
    <cellStyle name="Vírgula 2 2 6 3 2 2 2 3" xfId="20506" xr:uid="{00000000-0005-0000-0000-0000236D0000}"/>
    <cellStyle name="Vírgula 2 2 6 3 2 2 3" xfId="26411" xr:uid="{00000000-0005-0000-0000-0000246D0000}"/>
    <cellStyle name="Vírgula 2 2 6 3 2 2 4" xfId="16994" xr:uid="{00000000-0005-0000-0000-0000256D0000}"/>
    <cellStyle name="Vírgula 2 2 6 3 2 3" xfId="7578" xr:uid="{00000000-0005-0000-0000-0000266D0000}"/>
    <cellStyle name="Vírgula 2 2 6 3 2 3 2" xfId="11090" xr:uid="{00000000-0005-0000-0000-0000276D0000}"/>
    <cellStyle name="Vírgula 2 2 6 3 2 3 2 2" xfId="34071" xr:uid="{00000000-0005-0000-0000-0000286D0000}"/>
    <cellStyle name="Vírgula 2 2 6 3 2 3 2 3" xfId="22899" xr:uid="{00000000-0005-0000-0000-0000296D0000}"/>
    <cellStyle name="Vírgula 2 2 6 3 2 3 3" xfId="30559" xr:uid="{00000000-0005-0000-0000-00002A6D0000}"/>
    <cellStyle name="Vírgula 2 2 6 3 2 3 4" xfId="15238" xr:uid="{00000000-0005-0000-0000-00002B6D0000}"/>
    <cellStyle name="Vírgula 2 2 6 3 2 4" xfId="4702" xr:uid="{00000000-0005-0000-0000-00002C6D0000}"/>
    <cellStyle name="Vírgula 2 2 6 3 2 4 2" xfId="27683" xr:uid="{00000000-0005-0000-0000-00002D6D0000}"/>
    <cellStyle name="Vírgula 2 2 6 3 2 4 3" xfId="18750" xr:uid="{00000000-0005-0000-0000-00002E6D0000}"/>
    <cellStyle name="Vírgula 2 2 6 3 2 5" xfId="24655" xr:uid="{00000000-0005-0000-0000-00002F6D0000}"/>
    <cellStyle name="Vírgula 2 2 6 3 2 6" xfId="13482" xr:uid="{00000000-0005-0000-0000-0000306D0000}"/>
    <cellStyle name="Vírgula 2 2 6 3 3" xfId="1038" xr:uid="{00000000-0005-0000-0000-0000316D0000}"/>
    <cellStyle name="Vírgula 2 2 6 3 3 2" xfId="2794" xr:uid="{00000000-0005-0000-0000-0000326D0000}"/>
    <cellStyle name="Vírgula 2 2 6 3 3 2 2" xfId="8698" xr:uid="{00000000-0005-0000-0000-0000336D0000}"/>
    <cellStyle name="Vírgula 2 2 6 3 3 2 2 2" xfId="31679" xr:uid="{00000000-0005-0000-0000-0000346D0000}"/>
    <cellStyle name="Vírgula 2 2 6 3 3 2 2 3" xfId="19870" xr:uid="{00000000-0005-0000-0000-0000356D0000}"/>
    <cellStyle name="Vírgula 2 2 6 3 3 2 3" xfId="25775" xr:uid="{00000000-0005-0000-0000-0000366D0000}"/>
    <cellStyle name="Vírgula 2 2 6 3 3 2 4" xfId="16358" xr:uid="{00000000-0005-0000-0000-0000376D0000}"/>
    <cellStyle name="Vírgula 2 2 6 3 3 3" xfId="6942" xr:uid="{00000000-0005-0000-0000-0000386D0000}"/>
    <cellStyle name="Vírgula 2 2 6 3 3 3 2" xfId="10454" xr:uid="{00000000-0005-0000-0000-0000396D0000}"/>
    <cellStyle name="Vírgula 2 2 6 3 3 3 2 2" xfId="33435" xr:uid="{00000000-0005-0000-0000-00003A6D0000}"/>
    <cellStyle name="Vírgula 2 2 6 3 3 3 2 3" xfId="22263" xr:uid="{00000000-0005-0000-0000-00003B6D0000}"/>
    <cellStyle name="Vírgula 2 2 6 3 3 3 3" xfId="29923" xr:uid="{00000000-0005-0000-0000-00003C6D0000}"/>
    <cellStyle name="Vírgula 2 2 6 3 3 3 4" xfId="14602" xr:uid="{00000000-0005-0000-0000-00003D6D0000}"/>
    <cellStyle name="Vírgula 2 2 6 3 3 4" xfId="5746" xr:uid="{00000000-0005-0000-0000-00003E6D0000}"/>
    <cellStyle name="Vírgula 2 2 6 3 3 4 2" xfId="28727" xr:uid="{00000000-0005-0000-0000-00003F6D0000}"/>
    <cellStyle name="Vírgula 2 2 6 3 3 4 3" xfId="18114" xr:uid="{00000000-0005-0000-0000-0000406D0000}"/>
    <cellStyle name="Vírgula 2 2 6 3 3 5" xfId="24019" xr:uid="{00000000-0005-0000-0000-0000416D0000}"/>
    <cellStyle name="Vírgula 2 2 6 3 3 6" xfId="12846" xr:uid="{00000000-0005-0000-0000-0000426D0000}"/>
    <cellStyle name="Vírgula 2 2 6 3 4" xfId="2149" xr:uid="{00000000-0005-0000-0000-0000436D0000}"/>
    <cellStyle name="Vírgula 2 2 6 3 4 2" xfId="8053" xr:uid="{00000000-0005-0000-0000-0000446D0000}"/>
    <cellStyle name="Vírgula 2 2 6 3 4 2 2" xfId="31034" xr:uid="{00000000-0005-0000-0000-0000456D0000}"/>
    <cellStyle name="Vírgula 2 2 6 3 4 2 3" xfId="19225" xr:uid="{00000000-0005-0000-0000-0000466D0000}"/>
    <cellStyle name="Vírgula 2 2 6 3 4 3" xfId="25130" xr:uid="{00000000-0005-0000-0000-0000476D0000}"/>
    <cellStyle name="Vírgula 2 2 6 3 4 4" xfId="15713" xr:uid="{00000000-0005-0000-0000-0000486D0000}"/>
    <cellStyle name="Vírgula 2 2 6 3 5" xfId="6297" xr:uid="{00000000-0005-0000-0000-0000496D0000}"/>
    <cellStyle name="Vírgula 2 2 6 3 5 2" xfId="9809" xr:uid="{00000000-0005-0000-0000-00004A6D0000}"/>
    <cellStyle name="Vírgula 2 2 6 3 5 2 2" xfId="32790" xr:uid="{00000000-0005-0000-0000-00004B6D0000}"/>
    <cellStyle name="Vírgula 2 2 6 3 5 2 3" xfId="21618" xr:uid="{00000000-0005-0000-0000-00004C6D0000}"/>
    <cellStyle name="Vírgula 2 2 6 3 5 3" xfId="29278" xr:uid="{00000000-0005-0000-0000-00004D6D0000}"/>
    <cellStyle name="Vírgula 2 2 6 3 5 4" xfId="13957" xr:uid="{00000000-0005-0000-0000-00004E6D0000}"/>
    <cellStyle name="Vírgula 2 2 6 3 6" xfId="5177" xr:uid="{00000000-0005-0000-0000-00004F6D0000}"/>
    <cellStyle name="Vírgula 2 2 6 3 6 2" xfId="20981" xr:uid="{00000000-0005-0000-0000-0000506D0000}"/>
    <cellStyle name="Vírgula 2 2 6 3 6 3" xfId="28158" xr:uid="{00000000-0005-0000-0000-0000516D0000}"/>
    <cellStyle name="Vírgula 2 2 6 3 6 4" xfId="12201" xr:uid="{00000000-0005-0000-0000-0000526D0000}"/>
    <cellStyle name="Vírgula 2 2 6 3 7" xfId="4066" xr:uid="{00000000-0005-0000-0000-0000536D0000}"/>
    <cellStyle name="Vírgula 2 2 6 3 7 2" xfId="27047" xr:uid="{00000000-0005-0000-0000-0000546D0000}"/>
    <cellStyle name="Vírgula 2 2 6 3 7 3" xfId="17469" xr:uid="{00000000-0005-0000-0000-0000556D0000}"/>
    <cellStyle name="Vírgula 2 2 6 3 8" xfId="23374" xr:uid="{00000000-0005-0000-0000-0000566D0000}"/>
    <cellStyle name="Vírgula 2 2 6 3 9" xfId="11726" xr:uid="{00000000-0005-0000-0000-0000576D0000}"/>
    <cellStyle name="Vírgula 2 2 6 4" xfId="552" xr:uid="{00000000-0005-0000-0000-0000586D0000}"/>
    <cellStyle name="Vírgula 2 2 6 4 2" xfId="1835" xr:uid="{00000000-0005-0000-0000-0000596D0000}"/>
    <cellStyle name="Vírgula 2 2 6 4 2 2" xfId="3591" xr:uid="{00000000-0005-0000-0000-00005A6D0000}"/>
    <cellStyle name="Vírgula 2 2 6 4 2 2 2" xfId="9495" xr:uid="{00000000-0005-0000-0000-00005B6D0000}"/>
    <cellStyle name="Vírgula 2 2 6 4 2 2 2 2" xfId="32476" xr:uid="{00000000-0005-0000-0000-00005C6D0000}"/>
    <cellStyle name="Vírgula 2 2 6 4 2 2 2 3" xfId="20667" xr:uid="{00000000-0005-0000-0000-00005D6D0000}"/>
    <cellStyle name="Vírgula 2 2 6 4 2 2 3" xfId="26572" xr:uid="{00000000-0005-0000-0000-00005E6D0000}"/>
    <cellStyle name="Vírgula 2 2 6 4 2 2 4" xfId="17155" xr:uid="{00000000-0005-0000-0000-00005F6D0000}"/>
    <cellStyle name="Vírgula 2 2 6 4 2 3" xfId="7739" xr:uid="{00000000-0005-0000-0000-0000606D0000}"/>
    <cellStyle name="Vírgula 2 2 6 4 2 3 2" xfId="11251" xr:uid="{00000000-0005-0000-0000-0000616D0000}"/>
    <cellStyle name="Vírgula 2 2 6 4 2 3 2 2" xfId="34232" xr:uid="{00000000-0005-0000-0000-0000626D0000}"/>
    <cellStyle name="Vírgula 2 2 6 4 2 3 2 3" xfId="23060" xr:uid="{00000000-0005-0000-0000-0000636D0000}"/>
    <cellStyle name="Vírgula 2 2 6 4 2 3 3" xfId="30720" xr:uid="{00000000-0005-0000-0000-0000646D0000}"/>
    <cellStyle name="Vírgula 2 2 6 4 2 3 4" xfId="15399" xr:uid="{00000000-0005-0000-0000-0000656D0000}"/>
    <cellStyle name="Vírgula 2 2 6 4 2 4" xfId="4863" xr:uid="{00000000-0005-0000-0000-0000666D0000}"/>
    <cellStyle name="Vírgula 2 2 6 4 2 4 2" xfId="27844" xr:uid="{00000000-0005-0000-0000-0000676D0000}"/>
    <cellStyle name="Vírgula 2 2 6 4 2 4 3" xfId="18911" xr:uid="{00000000-0005-0000-0000-0000686D0000}"/>
    <cellStyle name="Vírgula 2 2 6 4 2 5" xfId="24816" xr:uid="{00000000-0005-0000-0000-0000696D0000}"/>
    <cellStyle name="Vírgula 2 2 6 4 2 6" xfId="13643" xr:uid="{00000000-0005-0000-0000-00006A6D0000}"/>
    <cellStyle name="Vírgula 2 2 6 4 3" xfId="1199" xr:uid="{00000000-0005-0000-0000-00006B6D0000}"/>
    <cellStyle name="Vírgula 2 2 6 4 3 2" xfId="2955" xr:uid="{00000000-0005-0000-0000-00006C6D0000}"/>
    <cellStyle name="Vírgula 2 2 6 4 3 2 2" xfId="8859" xr:uid="{00000000-0005-0000-0000-00006D6D0000}"/>
    <cellStyle name="Vírgula 2 2 6 4 3 2 2 2" xfId="31840" xr:uid="{00000000-0005-0000-0000-00006E6D0000}"/>
    <cellStyle name="Vírgula 2 2 6 4 3 2 2 3" xfId="20031" xr:uid="{00000000-0005-0000-0000-00006F6D0000}"/>
    <cellStyle name="Vírgula 2 2 6 4 3 2 3" xfId="25936" xr:uid="{00000000-0005-0000-0000-0000706D0000}"/>
    <cellStyle name="Vírgula 2 2 6 4 3 2 4" xfId="16519" xr:uid="{00000000-0005-0000-0000-0000716D0000}"/>
    <cellStyle name="Vírgula 2 2 6 4 3 3" xfId="7103" xr:uid="{00000000-0005-0000-0000-0000726D0000}"/>
    <cellStyle name="Vírgula 2 2 6 4 3 3 2" xfId="10615" xr:uid="{00000000-0005-0000-0000-0000736D0000}"/>
    <cellStyle name="Vírgula 2 2 6 4 3 3 2 2" xfId="33596" xr:uid="{00000000-0005-0000-0000-0000746D0000}"/>
    <cellStyle name="Vírgula 2 2 6 4 3 3 2 3" xfId="22424" xr:uid="{00000000-0005-0000-0000-0000756D0000}"/>
    <cellStyle name="Vírgula 2 2 6 4 3 3 3" xfId="30084" xr:uid="{00000000-0005-0000-0000-0000766D0000}"/>
    <cellStyle name="Vírgula 2 2 6 4 3 3 4" xfId="14763" xr:uid="{00000000-0005-0000-0000-0000776D0000}"/>
    <cellStyle name="Vírgula 2 2 6 4 3 4" xfId="5907" xr:uid="{00000000-0005-0000-0000-0000786D0000}"/>
    <cellStyle name="Vírgula 2 2 6 4 3 4 2" xfId="28888" xr:uid="{00000000-0005-0000-0000-0000796D0000}"/>
    <cellStyle name="Vírgula 2 2 6 4 3 4 3" xfId="18275" xr:uid="{00000000-0005-0000-0000-00007A6D0000}"/>
    <cellStyle name="Vírgula 2 2 6 4 3 5" xfId="24180" xr:uid="{00000000-0005-0000-0000-00007B6D0000}"/>
    <cellStyle name="Vírgula 2 2 6 4 3 6" xfId="13007" xr:uid="{00000000-0005-0000-0000-00007C6D0000}"/>
    <cellStyle name="Vírgula 2 2 6 4 4" xfId="2310" xr:uid="{00000000-0005-0000-0000-00007D6D0000}"/>
    <cellStyle name="Vírgula 2 2 6 4 4 2" xfId="8214" xr:uid="{00000000-0005-0000-0000-00007E6D0000}"/>
    <cellStyle name="Vírgula 2 2 6 4 4 2 2" xfId="31195" xr:uid="{00000000-0005-0000-0000-00007F6D0000}"/>
    <cellStyle name="Vírgula 2 2 6 4 4 2 3" xfId="19386" xr:uid="{00000000-0005-0000-0000-0000806D0000}"/>
    <cellStyle name="Vírgula 2 2 6 4 4 3" xfId="25291" xr:uid="{00000000-0005-0000-0000-0000816D0000}"/>
    <cellStyle name="Vírgula 2 2 6 4 4 4" xfId="15874" xr:uid="{00000000-0005-0000-0000-0000826D0000}"/>
    <cellStyle name="Vírgula 2 2 6 4 5" xfId="6458" xr:uid="{00000000-0005-0000-0000-0000836D0000}"/>
    <cellStyle name="Vírgula 2 2 6 4 5 2" xfId="9970" xr:uid="{00000000-0005-0000-0000-0000846D0000}"/>
    <cellStyle name="Vírgula 2 2 6 4 5 2 2" xfId="32951" xr:uid="{00000000-0005-0000-0000-0000856D0000}"/>
    <cellStyle name="Vírgula 2 2 6 4 5 2 3" xfId="21779" xr:uid="{00000000-0005-0000-0000-0000866D0000}"/>
    <cellStyle name="Vírgula 2 2 6 4 5 3" xfId="29439" xr:uid="{00000000-0005-0000-0000-0000876D0000}"/>
    <cellStyle name="Vírgula 2 2 6 4 5 4" xfId="14118" xr:uid="{00000000-0005-0000-0000-0000886D0000}"/>
    <cellStyle name="Vírgula 2 2 6 4 6" xfId="5338" xr:uid="{00000000-0005-0000-0000-0000896D0000}"/>
    <cellStyle name="Vírgula 2 2 6 4 6 2" xfId="21142" xr:uid="{00000000-0005-0000-0000-00008A6D0000}"/>
    <cellStyle name="Vírgula 2 2 6 4 6 3" xfId="28319" xr:uid="{00000000-0005-0000-0000-00008B6D0000}"/>
    <cellStyle name="Vírgula 2 2 6 4 6 4" xfId="12362" xr:uid="{00000000-0005-0000-0000-00008C6D0000}"/>
    <cellStyle name="Vírgula 2 2 6 4 7" xfId="4227" xr:uid="{00000000-0005-0000-0000-00008D6D0000}"/>
    <cellStyle name="Vírgula 2 2 6 4 7 2" xfId="27208" xr:uid="{00000000-0005-0000-0000-00008E6D0000}"/>
    <cellStyle name="Vírgula 2 2 6 4 7 3" xfId="17630" xr:uid="{00000000-0005-0000-0000-00008F6D0000}"/>
    <cellStyle name="Vírgula 2 2 6 4 8" xfId="23535" xr:uid="{00000000-0005-0000-0000-0000906D0000}"/>
    <cellStyle name="Vírgula 2 2 6 4 9" xfId="11887" xr:uid="{00000000-0005-0000-0000-0000916D0000}"/>
    <cellStyle name="Vírgula 2 2 6 5" xfId="970" xr:uid="{00000000-0005-0000-0000-0000926D0000}"/>
    <cellStyle name="Vírgula 2 2 6 5 2" xfId="1606" xr:uid="{00000000-0005-0000-0000-0000936D0000}"/>
    <cellStyle name="Vírgula 2 2 6 5 2 2" xfId="3362" xr:uid="{00000000-0005-0000-0000-0000946D0000}"/>
    <cellStyle name="Vírgula 2 2 6 5 2 2 2" xfId="9266" xr:uid="{00000000-0005-0000-0000-0000956D0000}"/>
    <cellStyle name="Vírgula 2 2 6 5 2 2 2 2" xfId="32247" xr:uid="{00000000-0005-0000-0000-0000966D0000}"/>
    <cellStyle name="Vírgula 2 2 6 5 2 2 2 3" xfId="20438" xr:uid="{00000000-0005-0000-0000-0000976D0000}"/>
    <cellStyle name="Vírgula 2 2 6 5 2 2 3" xfId="26343" xr:uid="{00000000-0005-0000-0000-0000986D0000}"/>
    <cellStyle name="Vírgula 2 2 6 5 2 2 4" xfId="16926" xr:uid="{00000000-0005-0000-0000-0000996D0000}"/>
    <cellStyle name="Vírgula 2 2 6 5 2 3" xfId="7510" xr:uid="{00000000-0005-0000-0000-00009A6D0000}"/>
    <cellStyle name="Vírgula 2 2 6 5 2 3 2" xfId="11022" xr:uid="{00000000-0005-0000-0000-00009B6D0000}"/>
    <cellStyle name="Vírgula 2 2 6 5 2 3 2 2" xfId="34003" xr:uid="{00000000-0005-0000-0000-00009C6D0000}"/>
    <cellStyle name="Vírgula 2 2 6 5 2 3 2 3" xfId="22831" xr:uid="{00000000-0005-0000-0000-00009D6D0000}"/>
    <cellStyle name="Vírgula 2 2 6 5 2 3 3" xfId="30491" xr:uid="{00000000-0005-0000-0000-00009E6D0000}"/>
    <cellStyle name="Vírgula 2 2 6 5 2 3 4" xfId="15170" xr:uid="{00000000-0005-0000-0000-00009F6D0000}"/>
    <cellStyle name="Vírgula 2 2 6 5 2 4" xfId="4634" xr:uid="{00000000-0005-0000-0000-0000A06D0000}"/>
    <cellStyle name="Vírgula 2 2 6 5 2 4 2" xfId="27615" xr:uid="{00000000-0005-0000-0000-0000A16D0000}"/>
    <cellStyle name="Vírgula 2 2 6 5 2 4 3" xfId="18682" xr:uid="{00000000-0005-0000-0000-0000A26D0000}"/>
    <cellStyle name="Vírgula 2 2 6 5 2 5" xfId="24587" xr:uid="{00000000-0005-0000-0000-0000A36D0000}"/>
    <cellStyle name="Vírgula 2 2 6 5 2 6" xfId="13414" xr:uid="{00000000-0005-0000-0000-0000A46D0000}"/>
    <cellStyle name="Vírgula 2 2 6 5 3" xfId="2726" xr:uid="{00000000-0005-0000-0000-0000A56D0000}"/>
    <cellStyle name="Vírgula 2 2 6 5 3 2" xfId="8630" xr:uid="{00000000-0005-0000-0000-0000A66D0000}"/>
    <cellStyle name="Vírgula 2 2 6 5 3 2 2" xfId="31611" xr:uid="{00000000-0005-0000-0000-0000A76D0000}"/>
    <cellStyle name="Vírgula 2 2 6 5 3 2 3" xfId="19802" xr:uid="{00000000-0005-0000-0000-0000A86D0000}"/>
    <cellStyle name="Vírgula 2 2 6 5 3 3" xfId="25707" xr:uid="{00000000-0005-0000-0000-0000A96D0000}"/>
    <cellStyle name="Vírgula 2 2 6 5 3 4" xfId="16290" xr:uid="{00000000-0005-0000-0000-0000AA6D0000}"/>
    <cellStyle name="Vírgula 2 2 6 5 4" xfId="6874" xr:uid="{00000000-0005-0000-0000-0000AB6D0000}"/>
    <cellStyle name="Vírgula 2 2 6 5 4 2" xfId="10386" xr:uid="{00000000-0005-0000-0000-0000AC6D0000}"/>
    <cellStyle name="Vírgula 2 2 6 5 4 2 2" xfId="33367" xr:uid="{00000000-0005-0000-0000-0000AD6D0000}"/>
    <cellStyle name="Vírgula 2 2 6 5 4 2 3" xfId="22195" xr:uid="{00000000-0005-0000-0000-0000AE6D0000}"/>
    <cellStyle name="Vírgula 2 2 6 5 4 3" xfId="29855" xr:uid="{00000000-0005-0000-0000-0000AF6D0000}"/>
    <cellStyle name="Vírgula 2 2 6 5 4 4" xfId="14534" xr:uid="{00000000-0005-0000-0000-0000B06D0000}"/>
    <cellStyle name="Vírgula 2 2 6 5 5" xfId="5678" xr:uid="{00000000-0005-0000-0000-0000B16D0000}"/>
    <cellStyle name="Vírgula 2 2 6 5 5 2" xfId="21312" xr:uid="{00000000-0005-0000-0000-0000B26D0000}"/>
    <cellStyle name="Vírgula 2 2 6 5 5 3" xfId="28659" xr:uid="{00000000-0005-0000-0000-0000B36D0000}"/>
    <cellStyle name="Vírgula 2 2 6 5 5 4" xfId="12778" xr:uid="{00000000-0005-0000-0000-0000B46D0000}"/>
    <cellStyle name="Vírgula 2 2 6 5 6" xfId="3998" xr:uid="{00000000-0005-0000-0000-0000B56D0000}"/>
    <cellStyle name="Vírgula 2 2 6 5 6 2" xfId="26979" xr:uid="{00000000-0005-0000-0000-0000B66D0000}"/>
    <cellStyle name="Vírgula 2 2 6 5 6 3" xfId="18046" xr:uid="{00000000-0005-0000-0000-0000B76D0000}"/>
    <cellStyle name="Vírgula 2 2 6 5 7" xfId="23951" xr:uid="{00000000-0005-0000-0000-0000B86D0000}"/>
    <cellStyle name="Vírgula 2 2 6 5 8" xfId="11658" xr:uid="{00000000-0005-0000-0000-0000B96D0000}"/>
    <cellStyle name="Vírgula 2 2 6 6" xfId="1360" xr:uid="{00000000-0005-0000-0000-0000BA6D0000}"/>
    <cellStyle name="Vírgula 2 2 6 6 2" xfId="1996" xr:uid="{00000000-0005-0000-0000-0000BB6D0000}"/>
    <cellStyle name="Vírgula 2 2 6 6 2 2" xfId="3752" xr:uid="{00000000-0005-0000-0000-0000BC6D0000}"/>
    <cellStyle name="Vírgula 2 2 6 6 2 2 2" xfId="9656" xr:uid="{00000000-0005-0000-0000-0000BD6D0000}"/>
    <cellStyle name="Vírgula 2 2 6 6 2 2 2 2" xfId="32637" xr:uid="{00000000-0005-0000-0000-0000BE6D0000}"/>
    <cellStyle name="Vírgula 2 2 6 6 2 2 2 3" xfId="20828" xr:uid="{00000000-0005-0000-0000-0000BF6D0000}"/>
    <cellStyle name="Vírgula 2 2 6 6 2 2 3" xfId="26733" xr:uid="{00000000-0005-0000-0000-0000C06D0000}"/>
    <cellStyle name="Vírgula 2 2 6 6 2 2 4" xfId="17316" xr:uid="{00000000-0005-0000-0000-0000C16D0000}"/>
    <cellStyle name="Vírgula 2 2 6 6 2 3" xfId="7900" xr:uid="{00000000-0005-0000-0000-0000C26D0000}"/>
    <cellStyle name="Vírgula 2 2 6 6 2 3 2" xfId="11412" xr:uid="{00000000-0005-0000-0000-0000C36D0000}"/>
    <cellStyle name="Vírgula 2 2 6 6 2 3 2 2" xfId="34393" xr:uid="{00000000-0005-0000-0000-0000C46D0000}"/>
    <cellStyle name="Vírgula 2 2 6 6 2 3 2 3" xfId="23221" xr:uid="{00000000-0005-0000-0000-0000C56D0000}"/>
    <cellStyle name="Vírgula 2 2 6 6 2 3 3" xfId="30881" xr:uid="{00000000-0005-0000-0000-0000C66D0000}"/>
    <cellStyle name="Vírgula 2 2 6 6 2 3 4" xfId="15560" xr:uid="{00000000-0005-0000-0000-0000C76D0000}"/>
    <cellStyle name="Vírgula 2 2 6 6 2 4" xfId="5024" xr:uid="{00000000-0005-0000-0000-0000C86D0000}"/>
    <cellStyle name="Vírgula 2 2 6 6 2 4 2" xfId="28005" xr:uid="{00000000-0005-0000-0000-0000C96D0000}"/>
    <cellStyle name="Vírgula 2 2 6 6 2 4 3" xfId="19072" xr:uid="{00000000-0005-0000-0000-0000CA6D0000}"/>
    <cellStyle name="Vírgula 2 2 6 6 2 5" xfId="24977" xr:uid="{00000000-0005-0000-0000-0000CB6D0000}"/>
    <cellStyle name="Vírgula 2 2 6 6 2 6" xfId="13804" xr:uid="{00000000-0005-0000-0000-0000CC6D0000}"/>
    <cellStyle name="Vírgula 2 2 6 6 3" xfId="3116" xr:uid="{00000000-0005-0000-0000-0000CD6D0000}"/>
    <cellStyle name="Vírgula 2 2 6 6 3 2" xfId="9020" xr:uid="{00000000-0005-0000-0000-0000CE6D0000}"/>
    <cellStyle name="Vírgula 2 2 6 6 3 2 2" xfId="32001" xr:uid="{00000000-0005-0000-0000-0000CF6D0000}"/>
    <cellStyle name="Vírgula 2 2 6 6 3 2 3" xfId="20192" xr:uid="{00000000-0005-0000-0000-0000D06D0000}"/>
    <cellStyle name="Vírgula 2 2 6 6 3 3" xfId="26097" xr:uid="{00000000-0005-0000-0000-0000D16D0000}"/>
    <cellStyle name="Vírgula 2 2 6 6 3 4" xfId="16680" xr:uid="{00000000-0005-0000-0000-0000D26D0000}"/>
    <cellStyle name="Vírgula 2 2 6 6 4" xfId="7264" xr:uid="{00000000-0005-0000-0000-0000D36D0000}"/>
    <cellStyle name="Vírgula 2 2 6 6 4 2" xfId="10776" xr:uid="{00000000-0005-0000-0000-0000D46D0000}"/>
    <cellStyle name="Vírgula 2 2 6 6 4 2 2" xfId="33757" xr:uid="{00000000-0005-0000-0000-0000D56D0000}"/>
    <cellStyle name="Vírgula 2 2 6 6 4 2 3" xfId="22585" xr:uid="{00000000-0005-0000-0000-0000D66D0000}"/>
    <cellStyle name="Vírgula 2 2 6 6 4 3" xfId="30245" xr:uid="{00000000-0005-0000-0000-0000D76D0000}"/>
    <cellStyle name="Vírgula 2 2 6 6 4 4" xfId="14924" xr:uid="{00000000-0005-0000-0000-0000D86D0000}"/>
    <cellStyle name="Vírgula 2 2 6 6 5" xfId="6068" xr:uid="{00000000-0005-0000-0000-0000D96D0000}"/>
    <cellStyle name="Vírgula 2 2 6 6 5 2" xfId="21465" xr:uid="{00000000-0005-0000-0000-0000DA6D0000}"/>
    <cellStyle name="Vírgula 2 2 6 6 5 3" xfId="29049" xr:uid="{00000000-0005-0000-0000-0000DB6D0000}"/>
    <cellStyle name="Vírgula 2 2 6 6 5 4" xfId="13168" xr:uid="{00000000-0005-0000-0000-0000DC6D0000}"/>
    <cellStyle name="Vírgula 2 2 6 6 6" xfId="4388" xr:uid="{00000000-0005-0000-0000-0000DD6D0000}"/>
    <cellStyle name="Vírgula 2 2 6 6 6 2" xfId="27369" xr:uid="{00000000-0005-0000-0000-0000DE6D0000}"/>
    <cellStyle name="Vírgula 2 2 6 6 6 3" xfId="18436" xr:uid="{00000000-0005-0000-0000-0000DF6D0000}"/>
    <cellStyle name="Vírgula 2 2 6 6 7" xfId="24341" xr:uid="{00000000-0005-0000-0000-0000E06D0000}"/>
    <cellStyle name="Vírgula 2 2 6 6 8" xfId="12048" xr:uid="{00000000-0005-0000-0000-0000E16D0000}"/>
    <cellStyle name="Vírgula 2 2 6 7" xfId="800" xr:uid="{00000000-0005-0000-0000-0000E26D0000}"/>
    <cellStyle name="Vírgula 2 2 6 7 2" xfId="2556" xr:uid="{00000000-0005-0000-0000-0000E36D0000}"/>
    <cellStyle name="Vírgula 2 2 6 7 2 2" xfId="8460" xr:uid="{00000000-0005-0000-0000-0000E46D0000}"/>
    <cellStyle name="Vírgula 2 2 6 7 2 2 2" xfId="31441" xr:uid="{00000000-0005-0000-0000-0000E56D0000}"/>
    <cellStyle name="Vírgula 2 2 6 7 2 2 3" xfId="19632" xr:uid="{00000000-0005-0000-0000-0000E66D0000}"/>
    <cellStyle name="Vírgula 2 2 6 7 2 3" xfId="25537" xr:uid="{00000000-0005-0000-0000-0000E76D0000}"/>
    <cellStyle name="Vírgula 2 2 6 7 2 4" xfId="16120" xr:uid="{00000000-0005-0000-0000-0000E86D0000}"/>
    <cellStyle name="Vírgula 2 2 6 7 3" xfId="6704" xr:uid="{00000000-0005-0000-0000-0000E96D0000}"/>
    <cellStyle name="Vírgula 2 2 6 7 3 2" xfId="10216" xr:uid="{00000000-0005-0000-0000-0000EA6D0000}"/>
    <cellStyle name="Vírgula 2 2 6 7 3 2 2" xfId="33197" xr:uid="{00000000-0005-0000-0000-0000EB6D0000}"/>
    <cellStyle name="Vírgula 2 2 6 7 3 2 3" xfId="22025" xr:uid="{00000000-0005-0000-0000-0000EC6D0000}"/>
    <cellStyle name="Vírgula 2 2 6 7 3 3" xfId="29685" xr:uid="{00000000-0005-0000-0000-0000ED6D0000}"/>
    <cellStyle name="Vírgula 2 2 6 7 3 4" xfId="14364" xr:uid="{00000000-0005-0000-0000-0000EE6D0000}"/>
    <cellStyle name="Vírgula 2 2 6 7 4" xfId="4464" xr:uid="{00000000-0005-0000-0000-0000EF6D0000}"/>
    <cellStyle name="Vírgula 2 2 6 7 4 2" xfId="27445" xr:uid="{00000000-0005-0000-0000-0000F06D0000}"/>
    <cellStyle name="Vírgula 2 2 6 7 4 3" xfId="17876" xr:uid="{00000000-0005-0000-0000-0000F16D0000}"/>
    <cellStyle name="Vírgula 2 2 6 7 5" xfId="23781" xr:uid="{00000000-0005-0000-0000-0000F26D0000}"/>
    <cellStyle name="Vírgula 2 2 6 7 6" xfId="12608" xr:uid="{00000000-0005-0000-0000-0000F36D0000}"/>
    <cellStyle name="Vírgula 2 2 6 8" xfId="1436" xr:uid="{00000000-0005-0000-0000-0000F46D0000}"/>
    <cellStyle name="Vírgula 2 2 6 8 2" xfId="3192" xr:uid="{00000000-0005-0000-0000-0000F56D0000}"/>
    <cellStyle name="Vírgula 2 2 6 8 2 2" xfId="9096" xr:uid="{00000000-0005-0000-0000-0000F66D0000}"/>
    <cellStyle name="Vírgula 2 2 6 8 2 2 2" xfId="32077" xr:uid="{00000000-0005-0000-0000-0000F76D0000}"/>
    <cellStyle name="Vírgula 2 2 6 8 2 2 3" xfId="20268" xr:uid="{00000000-0005-0000-0000-0000F86D0000}"/>
    <cellStyle name="Vírgula 2 2 6 8 2 3" xfId="26173" xr:uid="{00000000-0005-0000-0000-0000F96D0000}"/>
    <cellStyle name="Vírgula 2 2 6 8 2 4" xfId="16756" xr:uid="{00000000-0005-0000-0000-0000FA6D0000}"/>
    <cellStyle name="Vírgula 2 2 6 8 3" xfId="7340" xr:uid="{00000000-0005-0000-0000-0000FB6D0000}"/>
    <cellStyle name="Vírgula 2 2 6 8 3 2" xfId="10852" xr:uid="{00000000-0005-0000-0000-0000FC6D0000}"/>
    <cellStyle name="Vírgula 2 2 6 8 3 2 2" xfId="33833" xr:uid="{00000000-0005-0000-0000-0000FD6D0000}"/>
    <cellStyle name="Vírgula 2 2 6 8 3 2 3" xfId="22661" xr:uid="{00000000-0005-0000-0000-0000FE6D0000}"/>
    <cellStyle name="Vírgula 2 2 6 8 3 3" xfId="30321" xr:uid="{00000000-0005-0000-0000-0000FF6D0000}"/>
    <cellStyle name="Vírgula 2 2 6 8 3 4" xfId="15000" xr:uid="{00000000-0005-0000-0000-0000006E0000}"/>
    <cellStyle name="Vírgula 2 2 6 8 4" xfId="6144" xr:uid="{00000000-0005-0000-0000-0000016E0000}"/>
    <cellStyle name="Vírgula 2 2 6 8 4 2" xfId="29125" xr:uid="{00000000-0005-0000-0000-0000026E0000}"/>
    <cellStyle name="Vírgula 2 2 6 8 4 3" xfId="18512" xr:uid="{00000000-0005-0000-0000-0000036E0000}"/>
    <cellStyle name="Vírgula 2 2 6 8 5" xfId="24417" xr:uid="{00000000-0005-0000-0000-0000046E0000}"/>
    <cellStyle name="Vírgula 2 2 6 8 6" xfId="13244" xr:uid="{00000000-0005-0000-0000-0000056E0000}"/>
    <cellStyle name="Vírgula 2 2 6 9" xfId="723" xr:uid="{00000000-0005-0000-0000-0000066E0000}"/>
    <cellStyle name="Vírgula 2 2 6 9 2" xfId="2480" xr:uid="{00000000-0005-0000-0000-0000076E0000}"/>
    <cellStyle name="Vírgula 2 2 6 9 2 2" xfId="8384" xr:uid="{00000000-0005-0000-0000-0000086E0000}"/>
    <cellStyle name="Vírgula 2 2 6 9 2 2 2" xfId="31365" xr:uid="{00000000-0005-0000-0000-0000096E0000}"/>
    <cellStyle name="Vírgula 2 2 6 9 2 2 3" xfId="19556" xr:uid="{00000000-0005-0000-0000-00000A6E0000}"/>
    <cellStyle name="Vírgula 2 2 6 9 2 3" xfId="25461" xr:uid="{00000000-0005-0000-0000-00000B6E0000}"/>
    <cellStyle name="Vírgula 2 2 6 9 2 4" xfId="16044" xr:uid="{00000000-0005-0000-0000-00000C6E0000}"/>
    <cellStyle name="Vírgula 2 2 6 9 3" xfId="6628" xr:uid="{00000000-0005-0000-0000-00000D6E0000}"/>
    <cellStyle name="Vírgula 2 2 6 9 3 2" xfId="10140" xr:uid="{00000000-0005-0000-0000-00000E6E0000}"/>
    <cellStyle name="Vírgula 2 2 6 9 3 2 2" xfId="33121" xr:uid="{00000000-0005-0000-0000-00000F6E0000}"/>
    <cellStyle name="Vírgula 2 2 6 9 3 2 3" xfId="21949" xr:uid="{00000000-0005-0000-0000-0000106E0000}"/>
    <cellStyle name="Vírgula 2 2 6 9 3 3" xfId="29609" xr:uid="{00000000-0005-0000-0000-0000116E0000}"/>
    <cellStyle name="Vírgula 2 2 6 9 3 4" xfId="14288" xr:uid="{00000000-0005-0000-0000-0000126E0000}"/>
    <cellStyle name="Vírgula 2 2 6 9 4" xfId="5508" xr:uid="{00000000-0005-0000-0000-0000136E0000}"/>
    <cellStyle name="Vírgula 2 2 6 9 4 2" xfId="28489" xr:uid="{00000000-0005-0000-0000-0000146E0000}"/>
    <cellStyle name="Vírgula 2 2 6 9 4 3" xfId="17800" xr:uid="{00000000-0005-0000-0000-0000156E0000}"/>
    <cellStyle name="Vírgula 2 2 6 9 5" xfId="23705" xr:uid="{00000000-0005-0000-0000-0000166E0000}"/>
    <cellStyle name="Vírgula 2 2 6 9 6" xfId="12532" xr:uid="{00000000-0005-0000-0000-0000176E0000}"/>
    <cellStyle name="Vírgula 2 2 7" xfId="28" xr:uid="{00000000-0005-0000-0000-0000186E0000}"/>
    <cellStyle name="Vírgula 2 2 7 10" xfId="3838" xr:uid="{00000000-0005-0000-0000-0000196E0000}"/>
    <cellStyle name="Vírgula 2 2 7 10 2" xfId="26819" xr:uid="{00000000-0005-0000-0000-00001A6E0000}"/>
    <cellStyle name="Vírgula 2 2 7 10 3" xfId="17326" xr:uid="{00000000-0005-0000-0000-00001B6E0000}"/>
    <cellStyle name="Vírgula 2 2 7 11" xfId="23231" xr:uid="{00000000-0005-0000-0000-00001C6E0000}"/>
    <cellStyle name="Vírgula 2 2 7 12" xfId="11498" xr:uid="{00000000-0005-0000-0000-00001D6E0000}"/>
    <cellStyle name="Vírgula 2 2 7 2" xfId="400" xr:uid="{00000000-0005-0000-0000-00001E6E0000}"/>
    <cellStyle name="Vírgula 2 2 7 2 2" xfId="1684" xr:uid="{00000000-0005-0000-0000-00001F6E0000}"/>
    <cellStyle name="Vírgula 2 2 7 2 2 2" xfId="3440" xr:uid="{00000000-0005-0000-0000-0000206E0000}"/>
    <cellStyle name="Vírgula 2 2 7 2 2 2 2" xfId="9344" xr:uid="{00000000-0005-0000-0000-0000216E0000}"/>
    <cellStyle name="Vírgula 2 2 7 2 2 2 2 2" xfId="32325" xr:uid="{00000000-0005-0000-0000-0000226E0000}"/>
    <cellStyle name="Vírgula 2 2 7 2 2 2 2 3" xfId="20516" xr:uid="{00000000-0005-0000-0000-0000236E0000}"/>
    <cellStyle name="Vírgula 2 2 7 2 2 2 3" xfId="26421" xr:uid="{00000000-0005-0000-0000-0000246E0000}"/>
    <cellStyle name="Vírgula 2 2 7 2 2 2 4" xfId="17004" xr:uid="{00000000-0005-0000-0000-0000256E0000}"/>
    <cellStyle name="Vírgula 2 2 7 2 2 3" xfId="7588" xr:uid="{00000000-0005-0000-0000-0000266E0000}"/>
    <cellStyle name="Vírgula 2 2 7 2 2 3 2" xfId="11100" xr:uid="{00000000-0005-0000-0000-0000276E0000}"/>
    <cellStyle name="Vírgula 2 2 7 2 2 3 2 2" xfId="34081" xr:uid="{00000000-0005-0000-0000-0000286E0000}"/>
    <cellStyle name="Vírgula 2 2 7 2 2 3 2 3" xfId="22909" xr:uid="{00000000-0005-0000-0000-0000296E0000}"/>
    <cellStyle name="Vírgula 2 2 7 2 2 3 3" xfId="30569" xr:uid="{00000000-0005-0000-0000-00002A6E0000}"/>
    <cellStyle name="Vírgula 2 2 7 2 2 3 4" xfId="15248" xr:uid="{00000000-0005-0000-0000-00002B6E0000}"/>
    <cellStyle name="Vírgula 2 2 7 2 2 4" xfId="4712" xr:uid="{00000000-0005-0000-0000-00002C6E0000}"/>
    <cellStyle name="Vírgula 2 2 7 2 2 4 2" xfId="27693" xr:uid="{00000000-0005-0000-0000-00002D6E0000}"/>
    <cellStyle name="Vírgula 2 2 7 2 2 4 3" xfId="18760" xr:uid="{00000000-0005-0000-0000-00002E6E0000}"/>
    <cellStyle name="Vírgula 2 2 7 2 2 5" xfId="24665" xr:uid="{00000000-0005-0000-0000-00002F6E0000}"/>
    <cellStyle name="Vírgula 2 2 7 2 2 6" xfId="13492" xr:uid="{00000000-0005-0000-0000-0000306E0000}"/>
    <cellStyle name="Vírgula 2 2 7 2 3" xfId="1048" xr:uid="{00000000-0005-0000-0000-0000316E0000}"/>
    <cellStyle name="Vírgula 2 2 7 2 3 2" xfId="2804" xr:uid="{00000000-0005-0000-0000-0000326E0000}"/>
    <cellStyle name="Vírgula 2 2 7 2 3 2 2" xfId="8708" xr:uid="{00000000-0005-0000-0000-0000336E0000}"/>
    <cellStyle name="Vírgula 2 2 7 2 3 2 2 2" xfId="31689" xr:uid="{00000000-0005-0000-0000-0000346E0000}"/>
    <cellStyle name="Vírgula 2 2 7 2 3 2 2 3" xfId="19880" xr:uid="{00000000-0005-0000-0000-0000356E0000}"/>
    <cellStyle name="Vírgula 2 2 7 2 3 2 3" xfId="25785" xr:uid="{00000000-0005-0000-0000-0000366E0000}"/>
    <cellStyle name="Vírgula 2 2 7 2 3 2 4" xfId="16368" xr:uid="{00000000-0005-0000-0000-0000376E0000}"/>
    <cellStyle name="Vírgula 2 2 7 2 3 3" xfId="6952" xr:uid="{00000000-0005-0000-0000-0000386E0000}"/>
    <cellStyle name="Vírgula 2 2 7 2 3 3 2" xfId="10464" xr:uid="{00000000-0005-0000-0000-0000396E0000}"/>
    <cellStyle name="Vírgula 2 2 7 2 3 3 2 2" xfId="33445" xr:uid="{00000000-0005-0000-0000-00003A6E0000}"/>
    <cellStyle name="Vírgula 2 2 7 2 3 3 2 3" xfId="22273" xr:uid="{00000000-0005-0000-0000-00003B6E0000}"/>
    <cellStyle name="Vírgula 2 2 7 2 3 3 3" xfId="29933" xr:uid="{00000000-0005-0000-0000-00003C6E0000}"/>
    <cellStyle name="Vírgula 2 2 7 2 3 3 4" xfId="14612" xr:uid="{00000000-0005-0000-0000-00003D6E0000}"/>
    <cellStyle name="Vírgula 2 2 7 2 3 4" xfId="5756" xr:uid="{00000000-0005-0000-0000-00003E6E0000}"/>
    <cellStyle name="Vírgula 2 2 7 2 3 4 2" xfId="28737" xr:uid="{00000000-0005-0000-0000-00003F6E0000}"/>
    <cellStyle name="Vírgula 2 2 7 2 3 4 3" xfId="18124" xr:uid="{00000000-0005-0000-0000-0000406E0000}"/>
    <cellStyle name="Vírgula 2 2 7 2 3 5" xfId="24029" xr:uid="{00000000-0005-0000-0000-0000416E0000}"/>
    <cellStyle name="Vírgula 2 2 7 2 3 6" xfId="12856" xr:uid="{00000000-0005-0000-0000-0000426E0000}"/>
    <cellStyle name="Vírgula 2 2 7 2 4" xfId="2159" xr:uid="{00000000-0005-0000-0000-0000436E0000}"/>
    <cellStyle name="Vírgula 2 2 7 2 4 2" xfId="8063" xr:uid="{00000000-0005-0000-0000-0000446E0000}"/>
    <cellStyle name="Vírgula 2 2 7 2 4 2 2" xfId="31044" xr:uid="{00000000-0005-0000-0000-0000456E0000}"/>
    <cellStyle name="Vírgula 2 2 7 2 4 2 3" xfId="19235" xr:uid="{00000000-0005-0000-0000-0000466E0000}"/>
    <cellStyle name="Vírgula 2 2 7 2 4 3" xfId="25140" xr:uid="{00000000-0005-0000-0000-0000476E0000}"/>
    <cellStyle name="Vírgula 2 2 7 2 4 4" xfId="15723" xr:uid="{00000000-0005-0000-0000-0000486E0000}"/>
    <cellStyle name="Vírgula 2 2 7 2 5" xfId="6307" xr:uid="{00000000-0005-0000-0000-0000496E0000}"/>
    <cellStyle name="Vírgula 2 2 7 2 5 2" xfId="9819" xr:uid="{00000000-0005-0000-0000-00004A6E0000}"/>
    <cellStyle name="Vírgula 2 2 7 2 5 2 2" xfId="32800" xr:uid="{00000000-0005-0000-0000-00004B6E0000}"/>
    <cellStyle name="Vírgula 2 2 7 2 5 2 3" xfId="21628" xr:uid="{00000000-0005-0000-0000-00004C6E0000}"/>
    <cellStyle name="Vírgula 2 2 7 2 5 3" xfId="29288" xr:uid="{00000000-0005-0000-0000-00004D6E0000}"/>
    <cellStyle name="Vírgula 2 2 7 2 5 4" xfId="13967" xr:uid="{00000000-0005-0000-0000-00004E6E0000}"/>
    <cellStyle name="Vírgula 2 2 7 2 6" xfId="5187" xr:uid="{00000000-0005-0000-0000-00004F6E0000}"/>
    <cellStyle name="Vírgula 2 2 7 2 6 2" xfId="20991" xr:uid="{00000000-0005-0000-0000-0000506E0000}"/>
    <cellStyle name="Vírgula 2 2 7 2 6 3" xfId="28168" xr:uid="{00000000-0005-0000-0000-0000516E0000}"/>
    <cellStyle name="Vírgula 2 2 7 2 6 4" xfId="12211" xr:uid="{00000000-0005-0000-0000-0000526E0000}"/>
    <cellStyle name="Vírgula 2 2 7 2 7" xfId="4076" xr:uid="{00000000-0005-0000-0000-0000536E0000}"/>
    <cellStyle name="Vírgula 2 2 7 2 7 2" xfId="27057" xr:uid="{00000000-0005-0000-0000-0000546E0000}"/>
    <cellStyle name="Vírgula 2 2 7 2 7 3" xfId="17479" xr:uid="{00000000-0005-0000-0000-0000556E0000}"/>
    <cellStyle name="Vírgula 2 2 7 2 8" xfId="23384" xr:uid="{00000000-0005-0000-0000-0000566E0000}"/>
    <cellStyle name="Vírgula 2 2 7 2 9" xfId="11736" xr:uid="{00000000-0005-0000-0000-0000576E0000}"/>
    <cellStyle name="Vírgula 2 2 7 3" xfId="562" xr:uid="{00000000-0005-0000-0000-0000586E0000}"/>
    <cellStyle name="Vírgula 2 2 7 3 2" xfId="1845" xr:uid="{00000000-0005-0000-0000-0000596E0000}"/>
    <cellStyle name="Vírgula 2 2 7 3 2 2" xfId="3601" xr:uid="{00000000-0005-0000-0000-00005A6E0000}"/>
    <cellStyle name="Vírgula 2 2 7 3 2 2 2" xfId="9505" xr:uid="{00000000-0005-0000-0000-00005B6E0000}"/>
    <cellStyle name="Vírgula 2 2 7 3 2 2 2 2" xfId="32486" xr:uid="{00000000-0005-0000-0000-00005C6E0000}"/>
    <cellStyle name="Vírgula 2 2 7 3 2 2 2 3" xfId="20677" xr:uid="{00000000-0005-0000-0000-00005D6E0000}"/>
    <cellStyle name="Vírgula 2 2 7 3 2 2 3" xfId="26582" xr:uid="{00000000-0005-0000-0000-00005E6E0000}"/>
    <cellStyle name="Vírgula 2 2 7 3 2 2 4" xfId="17165" xr:uid="{00000000-0005-0000-0000-00005F6E0000}"/>
    <cellStyle name="Vírgula 2 2 7 3 2 3" xfId="7749" xr:uid="{00000000-0005-0000-0000-0000606E0000}"/>
    <cellStyle name="Vírgula 2 2 7 3 2 3 2" xfId="11261" xr:uid="{00000000-0005-0000-0000-0000616E0000}"/>
    <cellStyle name="Vírgula 2 2 7 3 2 3 2 2" xfId="34242" xr:uid="{00000000-0005-0000-0000-0000626E0000}"/>
    <cellStyle name="Vírgula 2 2 7 3 2 3 2 3" xfId="23070" xr:uid="{00000000-0005-0000-0000-0000636E0000}"/>
    <cellStyle name="Vírgula 2 2 7 3 2 3 3" xfId="30730" xr:uid="{00000000-0005-0000-0000-0000646E0000}"/>
    <cellStyle name="Vírgula 2 2 7 3 2 3 4" xfId="15409" xr:uid="{00000000-0005-0000-0000-0000656E0000}"/>
    <cellStyle name="Vírgula 2 2 7 3 2 4" xfId="4873" xr:uid="{00000000-0005-0000-0000-0000666E0000}"/>
    <cellStyle name="Vírgula 2 2 7 3 2 4 2" xfId="27854" xr:uid="{00000000-0005-0000-0000-0000676E0000}"/>
    <cellStyle name="Vírgula 2 2 7 3 2 4 3" xfId="18921" xr:uid="{00000000-0005-0000-0000-0000686E0000}"/>
    <cellStyle name="Vírgula 2 2 7 3 2 5" xfId="24826" xr:uid="{00000000-0005-0000-0000-0000696E0000}"/>
    <cellStyle name="Vírgula 2 2 7 3 2 6" xfId="13653" xr:uid="{00000000-0005-0000-0000-00006A6E0000}"/>
    <cellStyle name="Vírgula 2 2 7 3 3" xfId="1209" xr:uid="{00000000-0005-0000-0000-00006B6E0000}"/>
    <cellStyle name="Vírgula 2 2 7 3 3 2" xfId="2965" xr:uid="{00000000-0005-0000-0000-00006C6E0000}"/>
    <cellStyle name="Vírgula 2 2 7 3 3 2 2" xfId="8869" xr:uid="{00000000-0005-0000-0000-00006D6E0000}"/>
    <cellStyle name="Vírgula 2 2 7 3 3 2 2 2" xfId="31850" xr:uid="{00000000-0005-0000-0000-00006E6E0000}"/>
    <cellStyle name="Vírgula 2 2 7 3 3 2 2 3" xfId="20041" xr:uid="{00000000-0005-0000-0000-00006F6E0000}"/>
    <cellStyle name="Vírgula 2 2 7 3 3 2 3" xfId="25946" xr:uid="{00000000-0005-0000-0000-0000706E0000}"/>
    <cellStyle name="Vírgula 2 2 7 3 3 2 4" xfId="16529" xr:uid="{00000000-0005-0000-0000-0000716E0000}"/>
    <cellStyle name="Vírgula 2 2 7 3 3 3" xfId="7113" xr:uid="{00000000-0005-0000-0000-0000726E0000}"/>
    <cellStyle name="Vírgula 2 2 7 3 3 3 2" xfId="10625" xr:uid="{00000000-0005-0000-0000-0000736E0000}"/>
    <cellStyle name="Vírgula 2 2 7 3 3 3 2 2" xfId="33606" xr:uid="{00000000-0005-0000-0000-0000746E0000}"/>
    <cellStyle name="Vírgula 2 2 7 3 3 3 2 3" xfId="22434" xr:uid="{00000000-0005-0000-0000-0000756E0000}"/>
    <cellStyle name="Vírgula 2 2 7 3 3 3 3" xfId="30094" xr:uid="{00000000-0005-0000-0000-0000766E0000}"/>
    <cellStyle name="Vírgula 2 2 7 3 3 3 4" xfId="14773" xr:uid="{00000000-0005-0000-0000-0000776E0000}"/>
    <cellStyle name="Vírgula 2 2 7 3 3 4" xfId="5917" xr:uid="{00000000-0005-0000-0000-0000786E0000}"/>
    <cellStyle name="Vírgula 2 2 7 3 3 4 2" xfId="28898" xr:uid="{00000000-0005-0000-0000-0000796E0000}"/>
    <cellStyle name="Vírgula 2 2 7 3 3 4 3" xfId="18285" xr:uid="{00000000-0005-0000-0000-00007A6E0000}"/>
    <cellStyle name="Vírgula 2 2 7 3 3 5" xfId="24190" xr:uid="{00000000-0005-0000-0000-00007B6E0000}"/>
    <cellStyle name="Vírgula 2 2 7 3 3 6" xfId="13017" xr:uid="{00000000-0005-0000-0000-00007C6E0000}"/>
    <cellStyle name="Vírgula 2 2 7 3 4" xfId="2320" xr:uid="{00000000-0005-0000-0000-00007D6E0000}"/>
    <cellStyle name="Vírgula 2 2 7 3 4 2" xfId="8224" xr:uid="{00000000-0005-0000-0000-00007E6E0000}"/>
    <cellStyle name="Vírgula 2 2 7 3 4 2 2" xfId="31205" xr:uid="{00000000-0005-0000-0000-00007F6E0000}"/>
    <cellStyle name="Vírgula 2 2 7 3 4 2 3" xfId="19396" xr:uid="{00000000-0005-0000-0000-0000806E0000}"/>
    <cellStyle name="Vírgula 2 2 7 3 4 3" xfId="25301" xr:uid="{00000000-0005-0000-0000-0000816E0000}"/>
    <cellStyle name="Vírgula 2 2 7 3 4 4" xfId="15884" xr:uid="{00000000-0005-0000-0000-0000826E0000}"/>
    <cellStyle name="Vírgula 2 2 7 3 5" xfId="6468" xr:uid="{00000000-0005-0000-0000-0000836E0000}"/>
    <cellStyle name="Vírgula 2 2 7 3 5 2" xfId="9980" xr:uid="{00000000-0005-0000-0000-0000846E0000}"/>
    <cellStyle name="Vírgula 2 2 7 3 5 2 2" xfId="32961" xr:uid="{00000000-0005-0000-0000-0000856E0000}"/>
    <cellStyle name="Vírgula 2 2 7 3 5 2 3" xfId="21789" xr:uid="{00000000-0005-0000-0000-0000866E0000}"/>
    <cellStyle name="Vírgula 2 2 7 3 5 3" xfId="29449" xr:uid="{00000000-0005-0000-0000-0000876E0000}"/>
    <cellStyle name="Vírgula 2 2 7 3 5 4" xfId="14128" xr:uid="{00000000-0005-0000-0000-0000886E0000}"/>
    <cellStyle name="Vírgula 2 2 7 3 6" xfId="5348" xr:uid="{00000000-0005-0000-0000-0000896E0000}"/>
    <cellStyle name="Vírgula 2 2 7 3 6 2" xfId="21152" xr:uid="{00000000-0005-0000-0000-00008A6E0000}"/>
    <cellStyle name="Vírgula 2 2 7 3 6 3" xfId="28329" xr:uid="{00000000-0005-0000-0000-00008B6E0000}"/>
    <cellStyle name="Vírgula 2 2 7 3 6 4" xfId="12372" xr:uid="{00000000-0005-0000-0000-00008C6E0000}"/>
    <cellStyle name="Vírgula 2 2 7 3 7" xfId="4237" xr:uid="{00000000-0005-0000-0000-00008D6E0000}"/>
    <cellStyle name="Vírgula 2 2 7 3 7 2" xfId="27218" xr:uid="{00000000-0005-0000-0000-00008E6E0000}"/>
    <cellStyle name="Vírgula 2 2 7 3 7 3" xfId="17640" xr:uid="{00000000-0005-0000-0000-00008F6E0000}"/>
    <cellStyle name="Vírgula 2 2 7 3 8" xfId="23545" xr:uid="{00000000-0005-0000-0000-0000906E0000}"/>
    <cellStyle name="Vírgula 2 2 7 3 9" xfId="11897" xr:uid="{00000000-0005-0000-0000-0000916E0000}"/>
    <cellStyle name="Vírgula 2 2 7 4" xfId="895" xr:uid="{00000000-0005-0000-0000-0000926E0000}"/>
    <cellStyle name="Vírgula 2 2 7 4 2" xfId="1531" xr:uid="{00000000-0005-0000-0000-0000936E0000}"/>
    <cellStyle name="Vírgula 2 2 7 4 2 2" xfId="3287" xr:uid="{00000000-0005-0000-0000-0000946E0000}"/>
    <cellStyle name="Vírgula 2 2 7 4 2 2 2" xfId="9191" xr:uid="{00000000-0005-0000-0000-0000956E0000}"/>
    <cellStyle name="Vírgula 2 2 7 4 2 2 2 2" xfId="32172" xr:uid="{00000000-0005-0000-0000-0000966E0000}"/>
    <cellStyle name="Vírgula 2 2 7 4 2 2 2 3" xfId="20363" xr:uid="{00000000-0005-0000-0000-0000976E0000}"/>
    <cellStyle name="Vírgula 2 2 7 4 2 2 3" xfId="26268" xr:uid="{00000000-0005-0000-0000-0000986E0000}"/>
    <cellStyle name="Vírgula 2 2 7 4 2 2 4" xfId="16851" xr:uid="{00000000-0005-0000-0000-0000996E0000}"/>
    <cellStyle name="Vírgula 2 2 7 4 2 3" xfId="7435" xr:uid="{00000000-0005-0000-0000-00009A6E0000}"/>
    <cellStyle name="Vírgula 2 2 7 4 2 3 2" xfId="10947" xr:uid="{00000000-0005-0000-0000-00009B6E0000}"/>
    <cellStyle name="Vírgula 2 2 7 4 2 3 2 2" xfId="33928" xr:uid="{00000000-0005-0000-0000-00009C6E0000}"/>
    <cellStyle name="Vírgula 2 2 7 4 2 3 2 3" xfId="22756" xr:uid="{00000000-0005-0000-0000-00009D6E0000}"/>
    <cellStyle name="Vírgula 2 2 7 4 2 3 3" xfId="30416" xr:uid="{00000000-0005-0000-0000-00009E6E0000}"/>
    <cellStyle name="Vírgula 2 2 7 4 2 3 4" xfId="15095" xr:uid="{00000000-0005-0000-0000-00009F6E0000}"/>
    <cellStyle name="Vírgula 2 2 7 4 2 4" xfId="4559" xr:uid="{00000000-0005-0000-0000-0000A06E0000}"/>
    <cellStyle name="Vírgula 2 2 7 4 2 4 2" xfId="27540" xr:uid="{00000000-0005-0000-0000-0000A16E0000}"/>
    <cellStyle name="Vírgula 2 2 7 4 2 4 3" xfId="18607" xr:uid="{00000000-0005-0000-0000-0000A26E0000}"/>
    <cellStyle name="Vírgula 2 2 7 4 2 5" xfId="24512" xr:uid="{00000000-0005-0000-0000-0000A36E0000}"/>
    <cellStyle name="Vírgula 2 2 7 4 2 6" xfId="13339" xr:uid="{00000000-0005-0000-0000-0000A46E0000}"/>
    <cellStyle name="Vírgula 2 2 7 4 3" xfId="2651" xr:uid="{00000000-0005-0000-0000-0000A56E0000}"/>
    <cellStyle name="Vírgula 2 2 7 4 3 2" xfId="8555" xr:uid="{00000000-0005-0000-0000-0000A66E0000}"/>
    <cellStyle name="Vírgula 2 2 7 4 3 2 2" xfId="31536" xr:uid="{00000000-0005-0000-0000-0000A76E0000}"/>
    <cellStyle name="Vírgula 2 2 7 4 3 2 3" xfId="19727" xr:uid="{00000000-0005-0000-0000-0000A86E0000}"/>
    <cellStyle name="Vírgula 2 2 7 4 3 3" xfId="25632" xr:uid="{00000000-0005-0000-0000-0000A96E0000}"/>
    <cellStyle name="Vírgula 2 2 7 4 3 4" xfId="16215" xr:uid="{00000000-0005-0000-0000-0000AA6E0000}"/>
    <cellStyle name="Vírgula 2 2 7 4 4" xfId="6799" xr:uid="{00000000-0005-0000-0000-0000AB6E0000}"/>
    <cellStyle name="Vírgula 2 2 7 4 4 2" xfId="10311" xr:uid="{00000000-0005-0000-0000-0000AC6E0000}"/>
    <cellStyle name="Vírgula 2 2 7 4 4 2 2" xfId="33292" xr:uid="{00000000-0005-0000-0000-0000AD6E0000}"/>
    <cellStyle name="Vírgula 2 2 7 4 4 2 3" xfId="22120" xr:uid="{00000000-0005-0000-0000-0000AE6E0000}"/>
    <cellStyle name="Vírgula 2 2 7 4 4 3" xfId="29780" xr:uid="{00000000-0005-0000-0000-0000AF6E0000}"/>
    <cellStyle name="Vírgula 2 2 7 4 4 4" xfId="14459" xr:uid="{00000000-0005-0000-0000-0000B06E0000}"/>
    <cellStyle name="Vírgula 2 2 7 4 5" xfId="5603" xr:uid="{00000000-0005-0000-0000-0000B16E0000}"/>
    <cellStyle name="Vírgula 2 2 7 4 5 2" xfId="21237" xr:uid="{00000000-0005-0000-0000-0000B26E0000}"/>
    <cellStyle name="Vírgula 2 2 7 4 5 3" xfId="28584" xr:uid="{00000000-0005-0000-0000-0000B36E0000}"/>
    <cellStyle name="Vírgula 2 2 7 4 5 4" xfId="12703" xr:uid="{00000000-0005-0000-0000-0000B46E0000}"/>
    <cellStyle name="Vírgula 2 2 7 4 6" xfId="3923" xr:uid="{00000000-0005-0000-0000-0000B56E0000}"/>
    <cellStyle name="Vírgula 2 2 7 4 6 2" xfId="26904" xr:uid="{00000000-0005-0000-0000-0000B66E0000}"/>
    <cellStyle name="Vírgula 2 2 7 4 6 3" xfId="17971" xr:uid="{00000000-0005-0000-0000-0000B76E0000}"/>
    <cellStyle name="Vírgula 2 2 7 4 7" xfId="23876" xr:uid="{00000000-0005-0000-0000-0000B86E0000}"/>
    <cellStyle name="Vírgula 2 2 7 4 8" xfId="11583" xr:uid="{00000000-0005-0000-0000-0000B96E0000}"/>
    <cellStyle name="Vírgula 2 2 7 5" xfId="1446" xr:uid="{00000000-0005-0000-0000-0000BA6E0000}"/>
    <cellStyle name="Vírgula 2 2 7 5 2" xfId="3202" xr:uid="{00000000-0005-0000-0000-0000BB6E0000}"/>
    <cellStyle name="Vírgula 2 2 7 5 2 2" xfId="9106" xr:uid="{00000000-0005-0000-0000-0000BC6E0000}"/>
    <cellStyle name="Vírgula 2 2 7 5 2 2 2" xfId="32087" xr:uid="{00000000-0005-0000-0000-0000BD6E0000}"/>
    <cellStyle name="Vírgula 2 2 7 5 2 2 3" xfId="20278" xr:uid="{00000000-0005-0000-0000-0000BE6E0000}"/>
    <cellStyle name="Vírgula 2 2 7 5 2 3" xfId="26183" xr:uid="{00000000-0005-0000-0000-0000BF6E0000}"/>
    <cellStyle name="Vírgula 2 2 7 5 2 4" xfId="16766" xr:uid="{00000000-0005-0000-0000-0000C06E0000}"/>
    <cellStyle name="Vírgula 2 2 7 5 3" xfId="7350" xr:uid="{00000000-0005-0000-0000-0000C16E0000}"/>
    <cellStyle name="Vírgula 2 2 7 5 3 2" xfId="10862" xr:uid="{00000000-0005-0000-0000-0000C26E0000}"/>
    <cellStyle name="Vírgula 2 2 7 5 3 2 2" xfId="33843" xr:uid="{00000000-0005-0000-0000-0000C36E0000}"/>
    <cellStyle name="Vírgula 2 2 7 5 3 2 3" xfId="22671" xr:uid="{00000000-0005-0000-0000-0000C46E0000}"/>
    <cellStyle name="Vírgula 2 2 7 5 3 3" xfId="30331" xr:uid="{00000000-0005-0000-0000-0000C56E0000}"/>
    <cellStyle name="Vírgula 2 2 7 5 3 4" xfId="15010" xr:uid="{00000000-0005-0000-0000-0000C66E0000}"/>
    <cellStyle name="Vírgula 2 2 7 5 4" xfId="4474" xr:uid="{00000000-0005-0000-0000-0000C76E0000}"/>
    <cellStyle name="Vírgula 2 2 7 5 4 2" xfId="27455" xr:uid="{00000000-0005-0000-0000-0000C86E0000}"/>
    <cellStyle name="Vírgula 2 2 7 5 4 3" xfId="18522" xr:uid="{00000000-0005-0000-0000-0000C96E0000}"/>
    <cellStyle name="Vírgula 2 2 7 5 5" xfId="24427" xr:uid="{00000000-0005-0000-0000-0000CA6E0000}"/>
    <cellStyle name="Vírgula 2 2 7 5 6" xfId="13254" xr:uid="{00000000-0005-0000-0000-0000CB6E0000}"/>
    <cellStyle name="Vírgula 2 2 7 6" xfId="810" xr:uid="{00000000-0005-0000-0000-0000CC6E0000}"/>
    <cellStyle name="Vírgula 2 2 7 6 2" xfId="2566" xr:uid="{00000000-0005-0000-0000-0000CD6E0000}"/>
    <cellStyle name="Vírgula 2 2 7 6 2 2" xfId="8470" xr:uid="{00000000-0005-0000-0000-0000CE6E0000}"/>
    <cellStyle name="Vírgula 2 2 7 6 2 2 2" xfId="31451" xr:uid="{00000000-0005-0000-0000-0000CF6E0000}"/>
    <cellStyle name="Vírgula 2 2 7 6 2 2 3" xfId="19642" xr:uid="{00000000-0005-0000-0000-0000D06E0000}"/>
    <cellStyle name="Vírgula 2 2 7 6 2 3" xfId="25547" xr:uid="{00000000-0005-0000-0000-0000D16E0000}"/>
    <cellStyle name="Vírgula 2 2 7 6 2 4" xfId="16130" xr:uid="{00000000-0005-0000-0000-0000D26E0000}"/>
    <cellStyle name="Vírgula 2 2 7 6 3" xfId="6714" xr:uid="{00000000-0005-0000-0000-0000D36E0000}"/>
    <cellStyle name="Vírgula 2 2 7 6 3 2" xfId="10226" xr:uid="{00000000-0005-0000-0000-0000D46E0000}"/>
    <cellStyle name="Vírgula 2 2 7 6 3 2 2" xfId="33207" xr:uid="{00000000-0005-0000-0000-0000D56E0000}"/>
    <cellStyle name="Vírgula 2 2 7 6 3 2 3" xfId="22035" xr:uid="{00000000-0005-0000-0000-0000D66E0000}"/>
    <cellStyle name="Vírgula 2 2 7 6 3 3" xfId="29695" xr:uid="{00000000-0005-0000-0000-0000D76E0000}"/>
    <cellStyle name="Vírgula 2 2 7 6 3 4" xfId="14374" xr:uid="{00000000-0005-0000-0000-0000D86E0000}"/>
    <cellStyle name="Vírgula 2 2 7 6 4" xfId="5518" xr:uid="{00000000-0005-0000-0000-0000D96E0000}"/>
    <cellStyle name="Vírgula 2 2 7 6 4 2" xfId="28499" xr:uid="{00000000-0005-0000-0000-0000DA6E0000}"/>
    <cellStyle name="Vírgula 2 2 7 6 4 3" xfId="17886" xr:uid="{00000000-0005-0000-0000-0000DB6E0000}"/>
    <cellStyle name="Vírgula 2 2 7 6 5" xfId="23791" xr:uid="{00000000-0005-0000-0000-0000DC6E0000}"/>
    <cellStyle name="Vírgula 2 2 7 6 6" xfId="12618" xr:uid="{00000000-0005-0000-0000-0000DD6E0000}"/>
    <cellStyle name="Vírgula 2 2 7 7" xfId="2006" xr:uid="{00000000-0005-0000-0000-0000DE6E0000}"/>
    <cellStyle name="Vírgula 2 2 7 7 2" xfId="7910" xr:uid="{00000000-0005-0000-0000-0000DF6E0000}"/>
    <cellStyle name="Vírgula 2 2 7 7 2 2" xfId="30891" xr:uid="{00000000-0005-0000-0000-0000E06E0000}"/>
    <cellStyle name="Vírgula 2 2 7 7 2 3" xfId="19082" xr:uid="{00000000-0005-0000-0000-0000E16E0000}"/>
    <cellStyle name="Vírgula 2 2 7 7 3" xfId="24987" xr:uid="{00000000-0005-0000-0000-0000E26E0000}"/>
    <cellStyle name="Vírgula 2 2 7 7 4" xfId="15570" xr:uid="{00000000-0005-0000-0000-0000E36E0000}"/>
    <cellStyle name="Vírgula 2 2 7 8" xfId="6154" xr:uid="{00000000-0005-0000-0000-0000E46E0000}"/>
    <cellStyle name="Vírgula 2 2 7 8 2" xfId="9666" xr:uid="{00000000-0005-0000-0000-0000E56E0000}"/>
    <cellStyle name="Vírgula 2 2 7 8 2 2" xfId="32647" xr:uid="{00000000-0005-0000-0000-0000E66E0000}"/>
    <cellStyle name="Vírgula 2 2 7 8 2 3" xfId="21475" xr:uid="{00000000-0005-0000-0000-0000E76E0000}"/>
    <cellStyle name="Vírgula 2 2 7 8 3" xfId="29135" xr:uid="{00000000-0005-0000-0000-0000E86E0000}"/>
    <cellStyle name="Vírgula 2 2 7 8 4" xfId="13814" xr:uid="{00000000-0005-0000-0000-0000E96E0000}"/>
    <cellStyle name="Vírgula 2 2 7 9" xfId="5034" xr:uid="{00000000-0005-0000-0000-0000EA6E0000}"/>
    <cellStyle name="Vírgula 2 2 7 9 2" xfId="20838" xr:uid="{00000000-0005-0000-0000-0000EB6E0000}"/>
    <cellStyle name="Vírgula 2 2 7 9 3" xfId="28015" xr:uid="{00000000-0005-0000-0000-0000EC6E0000}"/>
    <cellStyle name="Vírgula 2 2 7 9 4" xfId="12058" xr:uid="{00000000-0005-0000-0000-0000ED6E0000}"/>
    <cellStyle name="Vírgula 2 2 8" xfId="395" xr:uid="{00000000-0005-0000-0000-0000EE6E0000}"/>
    <cellStyle name="Vírgula 2 2 8 10" xfId="23379" xr:uid="{00000000-0005-0000-0000-0000EF6E0000}"/>
    <cellStyle name="Vírgula 2 2 8 11" xfId="11493" xr:uid="{00000000-0005-0000-0000-0000F06E0000}"/>
    <cellStyle name="Vírgula 2 2 8 2" xfId="557" xr:uid="{00000000-0005-0000-0000-0000F16E0000}"/>
    <cellStyle name="Vírgula 2 2 8 2 2" xfId="1840" xr:uid="{00000000-0005-0000-0000-0000F26E0000}"/>
    <cellStyle name="Vírgula 2 2 8 2 2 2" xfId="3596" xr:uid="{00000000-0005-0000-0000-0000F36E0000}"/>
    <cellStyle name="Vírgula 2 2 8 2 2 2 2" xfId="9500" xr:uid="{00000000-0005-0000-0000-0000F46E0000}"/>
    <cellStyle name="Vírgula 2 2 8 2 2 2 2 2" xfId="32481" xr:uid="{00000000-0005-0000-0000-0000F56E0000}"/>
    <cellStyle name="Vírgula 2 2 8 2 2 2 2 3" xfId="20672" xr:uid="{00000000-0005-0000-0000-0000F66E0000}"/>
    <cellStyle name="Vírgula 2 2 8 2 2 2 3" xfId="26577" xr:uid="{00000000-0005-0000-0000-0000F76E0000}"/>
    <cellStyle name="Vírgula 2 2 8 2 2 2 4" xfId="17160" xr:uid="{00000000-0005-0000-0000-0000F86E0000}"/>
    <cellStyle name="Vírgula 2 2 8 2 2 3" xfId="7744" xr:uid="{00000000-0005-0000-0000-0000F96E0000}"/>
    <cellStyle name="Vírgula 2 2 8 2 2 3 2" xfId="11256" xr:uid="{00000000-0005-0000-0000-0000FA6E0000}"/>
    <cellStyle name="Vírgula 2 2 8 2 2 3 2 2" xfId="34237" xr:uid="{00000000-0005-0000-0000-0000FB6E0000}"/>
    <cellStyle name="Vírgula 2 2 8 2 2 3 2 3" xfId="23065" xr:uid="{00000000-0005-0000-0000-0000FC6E0000}"/>
    <cellStyle name="Vírgula 2 2 8 2 2 3 3" xfId="30725" xr:uid="{00000000-0005-0000-0000-0000FD6E0000}"/>
    <cellStyle name="Vírgula 2 2 8 2 2 3 4" xfId="15404" xr:uid="{00000000-0005-0000-0000-0000FE6E0000}"/>
    <cellStyle name="Vírgula 2 2 8 2 2 4" xfId="4868" xr:uid="{00000000-0005-0000-0000-0000FF6E0000}"/>
    <cellStyle name="Vírgula 2 2 8 2 2 4 2" xfId="27849" xr:uid="{00000000-0005-0000-0000-0000006F0000}"/>
    <cellStyle name="Vírgula 2 2 8 2 2 4 3" xfId="18916" xr:uid="{00000000-0005-0000-0000-0000016F0000}"/>
    <cellStyle name="Vírgula 2 2 8 2 2 5" xfId="24821" xr:uid="{00000000-0005-0000-0000-0000026F0000}"/>
    <cellStyle name="Vírgula 2 2 8 2 2 6" xfId="13648" xr:uid="{00000000-0005-0000-0000-0000036F0000}"/>
    <cellStyle name="Vírgula 2 2 8 2 3" xfId="1204" xr:uid="{00000000-0005-0000-0000-0000046F0000}"/>
    <cellStyle name="Vírgula 2 2 8 2 3 2" xfId="2960" xr:uid="{00000000-0005-0000-0000-0000056F0000}"/>
    <cellStyle name="Vírgula 2 2 8 2 3 2 2" xfId="8864" xr:uid="{00000000-0005-0000-0000-0000066F0000}"/>
    <cellStyle name="Vírgula 2 2 8 2 3 2 2 2" xfId="31845" xr:uid="{00000000-0005-0000-0000-0000076F0000}"/>
    <cellStyle name="Vírgula 2 2 8 2 3 2 2 3" xfId="20036" xr:uid="{00000000-0005-0000-0000-0000086F0000}"/>
    <cellStyle name="Vírgula 2 2 8 2 3 2 3" xfId="25941" xr:uid="{00000000-0005-0000-0000-0000096F0000}"/>
    <cellStyle name="Vírgula 2 2 8 2 3 2 4" xfId="16524" xr:uid="{00000000-0005-0000-0000-00000A6F0000}"/>
    <cellStyle name="Vírgula 2 2 8 2 3 3" xfId="7108" xr:uid="{00000000-0005-0000-0000-00000B6F0000}"/>
    <cellStyle name="Vírgula 2 2 8 2 3 3 2" xfId="10620" xr:uid="{00000000-0005-0000-0000-00000C6F0000}"/>
    <cellStyle name="Vírgula 2 2 8 2 3 3 2 2" xfId="33601" xr:uid="{00000000-0005-0000-0000-00000D6F0000}"/>
    <cellStyle name="Vírgula 2 2 8 2 3 3 2 3" xfId="22429" xr:uid="{00000000-0005-0000-0000-00000E6F0000}"/>
    <cellStyle name="Vírgula 2 2 8 2 3 3 3" xfId="30089" xr:uid="{00000000-0005-0000-0000-00000F6F0000}"/>
    <cellStyle name="Vírgula 2 2 8 2 3 3 4" xfId="14768" xr:uid="{00000000-0005-0000-0000-0000106F0000}"/>
    <cellStyle name="Vírgula 2 2 8 2 3 4" xfId="5912" xr:uid="{00000000-0005-0000-0000-0000116F0000}"/>
    <cellStyle name="Vírgula 2 2 8 2 3 4 2" xfId="28893" xr:uid="{00000000-0005-0000-0000-0000126F0000}"/>
    <cellStyle name="Vírgula 2 2 8 2 3 4 3" xfId="18280" xr:uid="{00000000-0005-0000-0000-0000136F0000}"/>
    <cellStyle name="Vírgula 2 2 8 2 3 5" xfId="24185" xr:uid="{00000000-0005-0000-0000-0000146F0000}"/>
    <cellStyle name="Vírgula 2 2 8 2 3 6" xfId="13012" xr:uid="{00000000-0005-0000-0000-0000156F0000}"/>
    <cellStyle name="Vírgula 2 2 8 2 4" xfId="2315" xr:uid="{00000000-0005-0000-0000-0000166F0000}"/>
    <cellStyle name="Vírgula 2 2 8 2 4 2" xfId="8219" xr:uid="{00000000-0005-0000-0000-0000176F0000}"/>
    <cellStyle name="Vírgula 2 2 8 2 4 2 2" xfId="31200" xr:uid="{00000000-0005-0000-0000-0000186F0000}"/>
    <cellStyle name="Vírgula 2 2 8 2 4 2 3" xfId="19391" xr:uid="{00000000-0005-0000-0000-0000196F0000}"/>
    <cellStyle name="Vírgula 2 2 8 2 4 3" xfId="25296" xr:uid="{00000000-0005-0000-0000-00001A6F0000}"/>
    <cellStyle name="Vírgula 2 2 8 2 4 4" xfId="15879" xr:uid="{00000000-0005-0000-0000-00001B6F0000}"/>
    <cellStyle name="Vírgula 2 2 8 2 5" xfId="6463" xr:uid="{00000000-0005-0000-0000-00001C6F0000}"/>
    <cellStyle name="Vírgula 2 2 8 2 5 2" xfId="9975" xr:uid="{00000000-0005-0000-0000-00001D6F0000}"/>
    <cellStyle name="Vírgula 2 2 8 2 5 2 2" xfId="32956" xr:uid="{00000000-0005-0000-0000-00001E6F0000}"/>
    <cellStyle name="Vírgula 2 2 8 2 5 2 3" xfId="21784" xr:uid="{00000000-0005-0000-0000-00001F6F0000}"/>
    <cellStyle name="Vírgula 2 2 8 2 5 3" xfId="29444" xr:uid="{00000000-0005-0000-0000-0000206F0000}"/>
    <cellStyle name="Vírgula 2 2 8 2 5 4" xfId="14123" xr:uid="{00000000-0005-0000-0000-0000216F0000}"/>
    <cellStyle name="Vírgula 2 2 8 2 6" xfId="5343" xr:uid="{00000000-0005-0000-0000-0000226F0000}"/>
    <cellStyle name="Vírgula 2 2 8 2 6 2" xfId="21147" xr:uid="{00000000-0005-0000-0000-0000236F0000}"/>
    <cellStyle name="Vírgula 2 2 8 2 6 3" xfId="28324" xr:uid="{00000000-0005-0000-0000-0000246F0000}"/>
    <cellStyle name="Vírgula 2 2 8 2 6 4" xfId="12367" xr:uid="{00000000-0005-0000-0000-0000256F0000}"/>
    <cellStyle name="Vírgula 2 2 8 2 7" xfId="4232" xr:uid="{00000000-0005-0000-0000-0000266F0000}"/>
    <cellStyle name="Vírgula 2 2 8 2 7 2" xfId="27213" xr:uid="{00000000-0005-0000-0000-0000276F0000}"/>
    <cellStyle name="Vírgula 2 2 8 2 7 3" xfId="17635" xr:uid="{00000000-0005-0000-0000-0000286F0000}"/>
    <cellStyle name="Vírgula 2 2 8 2 8" xfId="23540" xr:uid="{00000000-0005-0000-0000-0000296F0000}"/>
    <cellStyle name="Vírgula 2 2 8 2 9" xfId="11892" xr:uid="{00000000-0005-0000-0000-00002A6F0000}"/>
    <cellStyle name="Vírgula 2 2 8 3" xfId="1043" xr:uid="{00000000-0005-0000-0000-00002B6F0000}"/>
    <cellStyle name="Vírgula 2 2 8 3 2" xfId="1679" xr:uid="{00000000-0005-0000-0000-00002C6F0000}"/>
    <cellStyle name="Vírgula 2 2 8 3 2 2" xfId="3435" xr:uid="{00000000-0005-0000-0000-00002D6F0000}"/>
    <cellStyle name="Vírgula 2 2 8 3 2 2 2" xfId="9339" xr:uid="{00000000-0005-0000-0000-00002E6F0000}"/>
    <cellStyle name="Vírgula 2 2 8 3 2 2 2 2" xfId="32320" xr:uid="{00000000-0005-0000-0000-00002F6F0000}"/>
    <cellStyle name="Vírgula 2 2 8 3 2 2 2 3" xfId="20511" xr:uid="{00000000-0005-0000-0000-0000306F0000}"/>
    <cellStyle name="Vírgula 2 2 8 3 2 2 3" xfId="26416" xr:uid="{00000000-0005-0000-0000-0000316F0000}"/>
    <cellStyle name="Vírgula 2 2 8 3 2 2 4" xfId="16999" xr:uid="{00000000-0005-0000-0000-0000326F0000}"/>
    <cellStyle name="Vírgula 2 2 8 3 2 3" xfId="7583" xr:uid="{00000000-0005-0000-0000-0000336F0000}"/>
    <cellStyle name="Vírgula 2 2 8 3 2 3 2" xfId="11095" xr:uid="{00000000-0005-0000-0000-0000346F0000}"/>
    <cellStyle name="Vírgula 2 2 8 3 2 3 2 2" xfId="34076" xr:uid="{00000000-0005-0000-0000-0000356F0000}"/>
    <cellStyle name="Vírgula 2 2 8 3 2 3 2 3" xfId="22904" xr:uid="{00000000-0005-0000-0000-0000366F0000}"/>
    <cellStyle name="Vírgula 2 2 8 3 2 3 3" xfId="30564" xr:uid="{00000000-0005-0000-0000-0000376F0000}"/>
    <cellStyle name="Vírgula 2 2 8 3 2 3 4" xfId="15243" xr:uid="{00000000-0005-0000-0000-0000386F0000}"/>
    <cellStyle name="Vírgula 2 2 8 3 2 4" xfId="4707" xr:uid="{00000000-0005-0000-0000-0000396F0000}"/>
    <cellStyle name="Vírgula 2 2 8 3 2 4 2" xfId="27688" xr:uid="{00000000-0005-0000-0000-00003A6F0000}"/>
    <cellStyle name="Vírgula 2 2 8 3 2 4 3" xfId="18755" xr:uid="{00000000-0005-0000-0000-00003B6F0000}"/>
    <cellStyle name="Vírgula 2 2 8 3 2 5" xfId="24660" xr:uid="{00000000-0005-0000-0000-00003C6F0000}"/>
    <cellStyle name="Vírgula 2 2 8 3 2 6" xfId="13487" xr:uid="{00000000-0005-0000-0000-00003D6F0000}"/>
    <cellStyle name="Vírgula 2 2 8 3 3" xfId="2799" xr:uid="{00000000-0005-0000-0000-00003E6F0000}"/>
    <cellStyle name="Vírgula 2 2 8 3 3 2" xfId="8703" xr:uid="{00000000-0005-0000-0000-00003F6F0000}"/>
    <cellStyle name="Vírgula 2 2 8 3 3 2 2" xfId="31684" xr:uid="{00000000-0005-0000-0000-0000406F0000}"/>
    <cellStyle name="Vírgula 2 2 8 3 3 2 3" xfId="19875" xr:uid="{00000000-0005-0000-0000-0000416F0000}"/>
    <cellStyle name="Vírgula 2 2 8 3 3 3" xfId="25780" xr:uid="{00000000-0005-0000-0000-0000426F0000}"/>
    <cellStyle name="Vírgula 2 2 8 3 3 4" xfId="16363" xr:uid="{00000000-0005-0000-0000-0000436F0000}"/>
    <cellStyle name="Vírgula 2 2 8 3 4" xfId="6947" xr:uid="{00000000-0005-0000-0000-0000446F0000}"/>
    <cellStyle name="Vírgula 2 2 8 3 4 2" xfId="10459" xr:uid="{00000000-0005-0000-0000-0000456F0000}"/>
    <cellStyle name="Vírgula 2 2 8 3 4 2 2" xfId="33440" xr:uid="{00000000-0005-0000-0000-0000466F0000}"/>
    <cellStyle name="Vírgula 2 2 8 3 4 2 3" xfId="22268" xr:uid="{00000000-0005-0000-0000-0000476F0000}"/>
    <cellStyle name="Vírgula 2 2 8 3 4 3" xfId="29928" xr:uid="{00000000-0005-0000-0000-0000486F0000}"/>
    <cellStyle name="Vírgula 2 2 8 3 4 4" xfId="14607" xr:uid="{00000000-0005-0000-0000-0000496F0000}"/>
    <cellStyle name="Vírgula 2 2 8 3 5" xfId="5751" xr:uid="{00000000-0005-0000-0000-00004A6F0000}"/>
    <cellStyle name="Vírgula 2 2 8 3 5 2" xfId="21317" xr:uid="{00000000-0005-0000-0000-00004B6F0000}"/>
    <cellStyle name="Vírgula 2 2 8 3 5 3" xfId="28732" xr:uid="{00000000-0005-0000-0000-00004C6F0000}"/>
    <cellStyle name="Vírgula 2 2 8 3 5 4" xfId="12851" xr:uid="{00000000-0005-0000-0000-00004D6F0000}"/>
    <cellStyle name="Vírgula 2 2 8 3 6" xfId="4071" xr:uid="{00000000-0005-0000-0000-00004E6F0000}"/>
    <cellStyle name="Vírgula 2 2 8 3 6 2" xfId="27052" xr:uid="{00000000-0005-0000-0000-00004F6F0000}"/>
    <cellStyle name="Vírgula 2 2 8 3 6 3" xfId="18119" xr:uid="{00000000-0005-0000-0000-0000506F0000}"/>
    <cellStyle name="Vírgula 2 2 8 3 7" xfId="24024" xr:uid="{00000000-0005-0000-0000-0000516F0000}"/>
    <cellStyle name="Vírgula 2 2 8 3 8" xfId="11731" xr:uid="{00000000-0005-0000-0000-0000526F0000}"/>
    <cellStyle name="Vírgula 2 2 8 4" xfId="1441" xr:uid="{00000000-0005-0000-0000-0000536F0000}"/>
    <cellStyle name="Vírgula 2 2 8 4 2" xfId="3197" xr:uid="{00000000-0005-0000-0000-0000546F0000}"/>
    <cellStyle name="Vírgula 2 2 8 4 2 2" xfId="9101" xr:uid="{00000000-0005-0000-0000-0000556F0000}"/>
    <cellStyle name="Vírgula 2 2 8 4 2 2 2" xfId="32082" xr:uid="{00000000-0005-0000-0000-0000566F0000}"/>
    <cellStyle name="Vírgula 2 2 8 4 2 2 3" xfId="20273" xr:uid="{00000000-0005-0000-0000-0000576F0000}"/>
    <cellStyle name="Vírgula 2 2 8 4 2 3" xfId="26178" xr:uid="{00000000-0005-0000-0000-0000586F0000}"/>
    <cellStyle name="Vírgula 2 2 8 4 2 4" xfId="16761" xr:uid="{00000000-0005-0000-0000-0000596F0000}"/>
    <cellStyle name="Vírgula 2 2 8 4 3" xfId="7345" xr:uid="{00000000-0005-0000-0000-00005A6F0000}"/>
    <cellStyle name="Vírgula 2 2 8 4 3 2" xfId="10857" xr:uid="{00000000-0005-0000-0000-00005B6F0000}"/>
    <cellStyle name="Vírgula 2 2 8 4 3 2 2" xfId="33838" xr:uid="{00000000-0005-0000-0000-00005C6F0000}"/>
    <cellStyle name="Vírgula 2 2 8 4 3 2 3" xfId="22666" xr:uid="{00000000-0005-0000-0000-00005D6F0000}"/>
    <cellStyle name="Vírgula 2 2 8 4 3 3" xfId="30326" xr:uid="{00000000-0005-0000-0000-00005E6F0000}"/>
    <cellStyle name="Vírgula 2 2 8 4 3 4" xfId="15005" xr:uid="{00000000-0005-0000-0000-00005F6F0000}"/>
    <cellStyle name="Vírgula 2 2 8 4 4" xfId="4469" xr:uid="{00000000-0005-0000-0000-0000606F0000}"/>
    <cellStyle name="Vírgula 2 2 8 4 4 2" xfId="27450" xr:uid="{00000000-0005-0000-0000-0000616F0000}"/>
    <cellStyle name="Vírgula 2 2 8 4 4 3" xfId="18517" xr:uid="{00000000-0005-0000-0000-0000626F0000}"/>
    <cellStyle name="Vírgula 2 2 8 4 5" xfId="24422" xr:uid="{00000000-0005-0000-0000-0000636F0000}"/>
    <cellStyle name="Vírgula 2 2 8 4 6" xfId="13249" xr:uid="{00000000-0005-0000-0000-0000646F0000}"/>
    <cellStyle name="Vírgula 2 2 8 5" xfId="805" xr:uid="{00000000-0005-0000-0000-0000656F0000}"/>
    <cellStyle name="Vírgula 2 2 8 5 2" xfId="2561" xr:uid="{00000000-0005-0000-0000-0000666F0000}"/>
    <cellStyle name="Vírgula 2 2 8 5 2 2" xfId="8465" xr:uid="{00000000-0005-0000-0000-0000676F0000}"/>
    <cellStyle name="Vírgula 2 2 8 5 2 2 2" xfId="31446" xr:uid="{00000000-0005-0000-0000-0000686F0000}"/>
    <cellStyle name="Vírgula 2 2 8 5 2 2 3" xfId="19637" xr:uid="{00000000-0005-0000-0000-0000696F0000}"/>
    <cellStyle name="Vírgula 2 2 8 5 2 3" xfId="25542" xr:uid="{00000000-0005-0000-0000-00006A6F0000}"/>
    <cellStyle name="Vírgula 2 2 8 5 2 4" xfId="16125" xr:uid="{00000000-0005-0000-0000-00006B6F0000}"/>
    <cellStyle name="Vírgula 2 2 8 5 3" xfId="6709" xr:uid="{00000000-0005-0000-0000-00006C6F0000}"/>
    <cellStyle name="Vírgula 2 2 8 5 3 2" xfId="10221" xr:uid="{00000000-0005-0000-0000-00006D6F0000}"/>
    <cellStyle name="Vírgula 2 2 8 5 3 2 2" xfId="33202" xr:uid="{00000000-0005-0000-0000-00006E6F0000}"/>
    <cellStyle name="Vírgula 2 2 8 5 3 2 3" xfId="22030" xr:uid="{00000000-0005-0000-0000-00006F6F0000}"/>
    <cellStyle name="Vírgula 2 2 8 5 3 3" xfId="29690" xr:uid="{00000000-0005-0000-0000-0000706F0000}"/>
    <cellStyle name="Vírgula 2 2 8 5 3 4" xfId="14369" xr:uid="{00000000-0005-0000-0000-0000716F0000}"/>
    <cellStyle name="Vírgula 2 2 8 5 4" xfId="5513" xr:uid="{00000000-0005-0000-0000-0000726F0000}"/>
    <cellStyle name="Vírgula 2 2 8 5 4 2" xfId="28494" xr:uid="{00000000-0005-0000-0000-0000736F0000}"/>
    <cellStyle name="Vírgula 2 2 8 5 4 3" xfId="17881" xr:uid="{00000000-0005-0000-0000-0000746F0000}"/>
    <cellStyle name="Vírgula 2 2 8 5 5" xfId="23786" xr:uid="{00000000-0005-0000-0000-0000756F0000}"/>
    <cellStyle name="Vírgula 2 2 8 5 6" xfId="12613" xr:uid="{00000000-0005-0000-0000-0000766F0000}"/>
    <cellStyle name="Vírgula 2 2 8 6" xfId="2154" xr:uid="{00000000-0005-0000-0000-0000776F0000}"/>
    <cellStyle name="Vírgula 2 2 8 6 2" xfId="8058" xr:uid="{00000000-0005-0000-0000-0000786F0000}"/>
    <cellStyle name="Vírgula 2 2 8 6 2 2" xfId="31039" xr:uid="{00000000-0005-0000-0000-0000796F0000}"/>
    <cellStyle name="Vírgula 2 2 8 6 2 3" xfId="19230" xr:uid="{00000000-0005-0000-0000-00007A6F0000}"/>
    <cellStyle name="Vírgula 2 2 8 6 3" xfId="25135" xr:uid="{00000000-0005-0000-0000-00007B6F0000}"/>
    <cellStyle name="Vírgula 2 2 8 6 4" xfId="15718" xr:uid="{00000000-0005-0000-0000-00007C6F0000}"/>
    <cellStyle name="Vírgula 2 2 8 7" xfId="6302" xr:uid="{00000000-0005-0000-0000-00007D6F0000}"/>
    <cellStyle name="Vírgula 2 2 8 7 2" xfId="9814" xr:uid="{00000000-0005-0000-0000-00007E6F0000}"/>
    <cellStyle name="Vírgula 2 2 8 7 2 2" xfId="32795" xr:uid="{00000000-0005-0000-0000-00007F6F0000}"/>
    <cellStyle name="Vírgula 2 2 8 7 2 3" xfId="21623" xr:uid="{00000000-0005-0000-0000-0000806F0000}"/>
    <cellStyle name="Vírgula 2 2 8 7 3" xfId="29283" xr:uid="{00000000-0005-0000-0000-0000816F0000}"/>
    <cellStyle name="Vírgula 2 2 8 7 4" xfId="13962" xr:uid="{00000000-0005-0000-0000-0000826F0000}"/>
    <cellStyle name="Vírgula 2 2 8 8" xfId="5182" xr:uid="{00000000-0005-0000-0000-0000836F0000}"/>
    <cellStyle name="Vírgula 2 2 8 8 2" xfId="20986" xr:uid="{00000000-0005-0000-0000-0000846F0000}"/>
    <cellStyle name="Vírgula 2 2 8 8 3" xfId="28163" xr:uid="{00000000-0005-0000-0000-0000856F0000}"/>
    <cellStyle name="Vírgula 2 2 8 8 4" xfId="12206" xr:uid="{00000000-0005-0000-0000-0000866F0000}"/>
    <cellStyle name="Vírgula 2 2 8 9" xfId="3833" xr:uid="{00000000-0005-0000-0000-0000876F0000}"/>
    <cellStyle name="Vírgula 2 2 8 9 2" xfId="26814" xr:uid="{00000000-0005-0000-0000-0000886F0000}"/>
    <cellStyle name="Vírgula 2 2 8 9 3" xfId="17474" xr:uid="{00000000-0005-0000-0000-0000896F0000}"/>
    <cellStyle name="Vírgula 2 2 9" xfId="327" xr:uid="{00000000-0005-0000-0000-00008A6F0000}"/>
    <cellStyle name="Vírgula 2 2 9 2" xfId="1611" xr:uid="{00000000-0005-0000-0000-00008B6F0000}"/>
    <cellStyle name="Vírgula 2 2 9 2 2" xfId="3367" xr:uid="{00000000-0005-0000-0000-00008C6F0000}"/>
    <cellStyle name="Vírgula 2 2 9 2 2 2" xfId="9271" xr:uid="{00000000-0005-0000-0000-00008D6F0000}"/>
    <cellStyle name="Vírgula 2 2 9 2 2 2 2" xfId="32252" xr:uid="{00000000-0005-0000-0000-00008E6F0000}"/>
    <cellStyle name="Vírgula 2 2 9 2 2 2 3" xfId="20443" xr:uid="{00000000-0005-0000-0000-00008F6F0000}"/>
    <cellStyle name="Vírgula 2 2 9 2 2 3" xfId="26348" xr:uid="{00000000-0005-0000-0000-0000906F0000}"/>
    <cellStyle name="Vírgula 2 2 9 2 2 4" xfId="16931" xr:uid="{00000000-0005-0000-0000-0000916F0000}"/>
    <cellStyle name="Vírgula 2 2 9 2 3" xfId="7515" xr:uid="{00000000-0005-0000-0000-0000926F0000}"/>
    <cellStyle name="Vírgula 2 2 9 2 3 2" xfId="11027" xr:uid="{00000000-0005-0000-0000-0000936F0000}"/>
    <cellStyle name="Vírgula 2 2 9 2 3 2 2" xfId="34008" xr:uid="{00000000-0005-0000-0000-0000946F0000}"/>
    <cellStyle name="Vírgula 2 2 9 2 3 2 3" xfId="22836" xr:uid="{00000000-0005-0000-0000-0000956F0000}"/>
    <cellStyle name="Vírgula 2 2 9 2 3 3" xfId="30496" xr:uid="{00000000-0005-0000-0000-0000966F0000}"/>
    <cellStyle name="Vírgula 2 2 9 2 3 4" xfId="15175" xr:uid="{00000000-0005-0000-0000-0000976F0000}"/>
    <cellStyle name="Vírgula 2 2 9 2 4" xfId="4639" xr:uid="{00000000-0005-0000-0000-0000986F0000}"/>
    <cellStyle name="Vírgula 2 2 9 2 4 2" xfId="27620" xr:uid="{00000000-0005-0000-0000-0000996F0000}"/>
    <cellStyle name="Vírgula 2 2 9 2 4 3" xfId="18687" xr:uid="{00000000-0005-0000-0000-00009A6F0000}"/>
    <cellStyle name="Vírgula 2 2 9 2 5" xfId="24592" xr:uid="{00000000-0005-0000-0000-00009B6F0000}"/>
    <cellStyle name="Vírgula 2 2 9 2 6" xfId="13419" xr:uid="{00000000-0005-0000-0000-00009C6F0000}"/>
    <cellStyle name="Vírgula 2 2 9 3" xfId="975" xr:uid="{00000000-0005-0000-0000-00009D6F0000}"/>
    <cellStyle name="Vírgula 2 2 9 3 2" xfId="2731" xr:uid="{00000000-0005-0000-0000-00009E6F0000}"/>
    <cellStyle name="Vírgula 2 2 9 3 2 2" xfId="8635" xr:uid="{00000000-0005-0000-0000-00009F6F0000}"/>
    <cellStyle name="Vírgula 2 2 9 3 2 2 2" xfId="31616" xr:uid="{00000000-0005-0000-0000-0000A06F0000}"/>
    <cellStyle name="Vírgula 2 2 9 3 2 2 3" xfId="19807" xr:uid="{00000000-0005-0000-0000-0000A16F0000}"/>
    <cellStyle name="Vírgula 2 2 9 3 2 3" xfId="25712" xr:uid="{00000000-0005-0000-0000-0000A26F0000}"/>
    <cellStyle name="Vírgula 2 2 9 3 2 4" xfId="16295" xr:uid="{00000000-0005-0000-0000-0000A36F0000}"/>
    <cellStyle name="Vírgula 2 2 9 3 3" xfId="6879" xr:uid="{00000000-0005-0000-0000-0000A46F0000}"/>
    <cellStyle name="Vírgula 2 2 9 3 3 2" xfId="10391" xr:uid="{00000000-0005-0000-0000-0000A56F0000}"/>
    <cellStyle name="Vírgula 2 2 9 3 3 2 2" xfId="33372" xr:uid="{00000000-0005-0000-0000-0000A66F0000}"/>
    <cellStyle name="Vírgula 2 2 9 3 3 2 3" xfId="22200" xr:uid="{00000000-0005-0000-0000-0000A76F0000}"/>
    <cellStyle name="Vírgula 2 2 9 3 3 3" xfId="29860" xr:uid="{00000000-0005-0000-0000-0000A86F0000}"/>
    <cellStyle name="Vírgula 2 2 9 3 3 4" xfId="14539" xr:uid="{00000000-0005-0000-0000-0000A96F0000}"/>
    <cellStyle name="Vírgula 2 2 9 3 4" xfId="5683" xr:uid="{00000000-0005-0000-0000-0000AA6F0000}"/>
    <cellStyle name="Vírgula 2 2 9 3 4 2" xfId="28664" xr:uid="{00000000-0005-0000-0000-0000AB6F0000}"/>
    <cellStyle name="Vírgula 2 2 9 3 4 3" xfId="18051" xr:uid="{00000000-0005-0000-0000-0000AC6F0000}"/>
    <cellStyle name="Vírgula 2 2 9 3 5" xfId="23956" xr:uid="{00000000-0005-0000-0000-0000AD6F0000}"/>
    <cellStyle name="Vírgula 2 2 9 3 6" xfId="12783" xr:uid="{00000000-0005-0000-0000-0000AE6F0000}"/>
    <cellStyle name="Vírgula 2 2 9 4" xfId="2086" xr:uid="{00000000-0005-0000-0000-0000AF6F0000}"/>
    <cellStyle name="Vírgula 2 2 9 4 2" xfId="7990" xr:uid="{00000000-0005-0000-0000-0000B06F0000}"/>
    <cellStyle name="Vírgula 2 2 9 4 2 2" xfId="30971" xr:uid="{00000000-0005-0000-0000-0000B16F0000}"/>
    <cellStyle name="Vírgula 2 2 9 4 2 3" xfId="19162" xr:uid="{00000000-0005-0000-0000-0000B26F0000}"/>
    <cellStyle name="Vírgula 2 2 9 4 3" xfId="25067" xr:uid="{00000000-0005-0000-0000-0000B36F0000}"/>
    <cellStyle name="Vírgula 2 2 9 4 4" xfId="15650" xr:uid="{00000000-0005-0000-0000-0000B46F0000}"/>
    <cellStyle name="Vírgula 2 2 9 5" xfId="6234" xr:uid="{00000000-0005-0000-0000-0000B56F0000}"/>
    <cellStyle name="Vírgula 2 2 9 5 2" xfId="9746" xr:uid="{00000000-0005-0000-0000-0000B66F0000}"/>
    <cellStyle name="Vírgula 2 2 9 5 2 2" xfId="32727" xr:uid="{00000000-0005-0000-0000-0000B76F0000}"/>
    <cellStyle name="Vírgula 2 2 9 5 2 3" xfId="21555" xr:uid="{00000000-0005-0000-0000-0000B86F0000}"/>
    <cellStyle name="Vírgula 2 2 9 5 3" xfId="29215" xr:uid="{00000000-0005-0000-0000-0000B96F0000}"/>
    <cellStyle name="Vírgula 2 2 9 5 4" xfId="13894" xr:uid="{00000000-0005-0000-0000-0000BA6F0000}"/>
    <cellStyle name="Vírgula 2 2 9 6" xfId="5114" xr:uid="{00000000-0005-0000-0000-0000BB6F0000}"/>
    <cellStyle name="Vírgula 2 2 9 6 2" xfId="20918" xr:uid="{00000000-0005-0000-0000-0000BC6F0000}"/>
    <cellStyle name="Vírgula 2 2 9 6 3" xfId="28095" xr:uid="{00000000-0005-0000-0000-0000BD6F0000}"/>
    <cellStyle name="Vírgula 2 2 9 6 4" xfId="12138" xr:uid="{00000000-0005-0000-0000-0000BE6F0000}"/>
    <cellStyle name="Vírgula 2 2 9 7" xfId="4003" xr:uid="{00000000-0005-0000-0000-0000BF6F0000}"/>
    <cellStyle name="Vírgula 2 2 9 7 2" xfId="26984" xr:uid="{00000000-0005-0000-0000-0000C06F0000}"/>
    <cellStyle name="Vírgula 2 2 9 7 3" xfId="17406" xr:uid="{00000000-0005-0000-0000-0000C16F0000}"/>
    <cellStyle name="Vírgula 2 2 9 8" xfId="23311" xr:uid="{00000000-0005-0000-0000-0000C26F0000}"/>
    <cellStyle name="Vírgula 2 2 9 9" xfId="11663" xr:uid="{00000000-0005-0000-0000-0000C36F0000}"/>
    <cellStyle name="Vírgula 2 20" xfId="5028" xr:uid="{00000000-0005-0000-0000-0000C46F0000}"/>
    <cellStyle name="Vírgula 2 20 2" xfId="20832" xr:uid="{00000000-0005-0000-0000-0000C56F0000}"/>
    <cellStyle name="Vírgula 2 20 3" xfId="28009" xr:uid="{00000000-0005-0000-0000-0000C66F0000}"/>
    <cellStyle name="Vírgula 2 20 4" xfId="12052" xr:uid="{00000000-0005-0000-0000-0000C76F0000}"/>
    <cellStyle name="Vírgula 2 21" xfId="3756" xr:uid="{00000000-0005-0000-0000-0000C86F0000}"/>
    <cellStyle name="Vírgula 2 21 2" xfId="26737" xr:uid="{00000000-0005-0000-0000-0000C96F0000}"/>
    <cellStyle name="Vírgula 2 21 3" xfId="17320" xr:uid="{00000000-0005-0000-0000-0000CA6F0000}"/>
    <cellStyle name="Vírgula 2 22" xfId="23225" xr:uid="{00000000-0005-0000-0000-0000CB6F0000}"/>
    <cellStyle name="Vírgula 2 23" xfId="11416" xr:uid="{00000000-0005-0000-0000-0000CC6F0000}"/>
    <cellStyle name="Vírgula 2 3" xfId="296" xr:uid="{00000000-0005-0000-0000-0000CD6F0000}"/>
    <cellStyle name="Vírgula 2 3 10" xfId="2056" xr:uid="{00000000-0005-0000-0000-0000CE6F0000}"/>
    <cellStyle name="Vírgula 2 3 10 2" xfId="7960" xr:uid="{00000000-0005-0000-0000-0000CF6F0000}"/>
    <cellStyle name="Vírgula 2 3 10 2 2" xfId="30941" xr:uid="{00000000-0005-0000-0000-0000D06F0000}"/>
    <cellStyle name="Vírgula 2 3 10 2 3" xfId="19132" xr:uid="{00000000-0005-0000-0000-0000D16F0000}"/>
    <cellStyle name="Vírgula 2 3 10 3" xfId="25037" xr:uid="{00000000-0005-0000-0000-0000D26F0000}"/>
    <cellStyle name="Vírgula 2 3 10 4" xfId="15620" xr:uid="{00000000-0005-0000-0000-0000D36F0000}"/>
    <cellStyle name="Vírgula 2 3 11" xfId="6204" xr:uid="{00000000-0005-0000-0000-0000D46F0000}"/>
    <cellStyle name="Vírgula 2 3 11 2" xfId="9716" xr:uid="{00000000-0005-0000-0000-0000D56F0000}"/>
    <cellStyle name="Vírgula 2 3 11 2 2" xfId="32697" xr:uid="{00000000-0005-0000-0000-0000D66F0000}"/>
    <cellStyle name="Vírgula 2 3 11 2 3" xfId="21525" xr:uid="{00000000-0005-0000-0000-0000D76F0000}"/>
    <cellStyle name="Vírgula 2 3 11 3" xfId="29185" xr:uid="{00000000-0005-0000-0000-0000D86F0000}"/>
    <cellStyle name="Vírgula 2 3 11 4" xfId="13864" xr:uid="{00000000-0005-0000-0000-0000D96F0000}"/>
    <cellStyle name="Vírgula 2 3 12" xfId="5084" xr:uid="{00000000-0005-0000-0000-0000DA6F0000}"/>
    <cellStyle name="Vírgula 2 3 12 2" xfId="20888" xr:uid="{00000000-0005-0000-0000-0000DB6F0000}"/>
    <cellStyle name="Vírgula 2 3 12 3" xfId="28065" xr:uid="{00000000-0005-0000-0000-0000DC6F0000}"/>
    <cellStyle name="Vírgula 2 3 12 4" xfId="12108" xr:uid="{00000000-0005-0000-0000-0000DD6F0000}"/>
    <cellStyle name="Vírgula 2 3 13" xfId="3803" xr:uid="{00000000-0005-0000-0000-0000DE6F0000}"/>
    <cellStyle name="Vírgula 2 3 13 2" xfId="26784" xr:uid="{00000000-0005-0000-0000-0000DF6F0000}"/>
    <cellStyle name="Vírgula 2 3 13 3" xfId="17376" xr:uid="{00000000-0005-0000-0000-0000E06F0000}"/>
    <cellStyle name="Vírgula 2 3 14" xfId="23281" xr:uid="{00000000-0005-0000-0000-0000E16F0000}"/>
    <cellStyle name="Vírgula 2 3 15" xfId="11463" xr:uid="{00000000-0005-0000-0000-0000E26F0000}"/>
    <cellStyle name="Vírgula 2 3 2" xfId="451" xr:uid="{00000000-0005-0000-0000-0000E36F0000}"/>
    <cellStyle name="Vírgula 2 3 2 10" xfId="23434" xr:uid="{00000000-0005-0000-0000-0000E46F0000}"/>
    <cellStyle name="Vírgula 2 3 2 11" xfId="11548" xr:uid="{00000000-0005-0000-0000-0000E56F0000}"/>
    <cellStyle name="Vírgula 2 3 2 2" xfId="612" xr:uid="{00000000-0005-0000-0000-0000E66F0000}"/>
    <cellStyle name="Vírgula 2 3 2 2 2" xfId="1895" xr:uid="{00000000-0005-0000-0000-0000E76F0000}"/>
    <cellStyle name="Vírgula 2 3 2 2 2 2" xfId="3651" xr:uid="{00000000-0005-0000-0000-0000E86F0000}"/>
    <cellStyle name="Vírgula 2 3 2 2 2 2 2" xfId="9555" xr:uid="{00000000-0005-0000-0000-0000E96F0000}"/>
    <cellStyle name="Vírgula 2 3 2 2 2 2 2 2" xfId="32536" xr:uid="{00000000-0005-0000-0000-0000EA6F0000}"/>
    <cellStyle name="Vírgula 2 3 2 2 2 2 2 3" xfId="20727" xr:uid="{00000000-0005-0000-0000-0000EB6F0000}"/>
    <cellStyle name="Vírgula 2 3 2 2 2 2 3" xfId="26632" xr:uid="{00000000-0005-0000-0000-0000EC6F0000}"/>
    <cellStyle name="Vírgula 2 3 2 2 2 2 4" xfId="17215" xr:uid="{00000000-0005-0000-0000-0000ED6F0000}"/>
    <cellStyle name="Vírgula 2 3 2 2 2 3" xfId="7799" xr:uid="{00000000-0005-0000-0000-0000EE6F0000}"/>
    <cellStyle name="Vírgula 2 3 2 2 2 3 2" xfId="11311" xr:uid="{00000000-0005-0000-0000-0000EF6F0000}"/>
    <cellStyle name="Vírgula 2 3 2 2 2 3 2 2" xfId="34292" xr:uid="{00000000-0005-0000-0000-0000F06F0000}"/>
    <cellStyle name="Vírgula 2 3 2 2 2 3 2 3" xfId="23120" xr:uid="{00000000-0005-0000-0000-0000F16F0000}"/>
    <cellStyle name="Vírgula 2 3 2 2 2 3 3" xfId="30780" xr:uid="{00000000-0005-0000-0000-0000F26F0000}"/>
    <cellStyle name="Vírgula 2 3 2 2 2 3 4" xfId="15459" xr:uid="{00000000-0005-0000-0000-0000F36F0000}"/>
    <cellStyle name="Vírgula 2 3 2 2 2 4" xfId="4923" xr:uid="{00000000-0005-0000-0000-0000F46F0000}"/>
    <cellStyle name="Vírgula 2 3 2 2 2 4 2" xfId="27904" xr:uid="{00000000-0005-0000-0000-0000F56F0000}"/>
    <cellStyle name="Vírgula 2 3 2 2 2 4 3" xfId="18971" xr:uid="{00000000-0005-0000-0000-0000F66F0000}"/>
    <cellStyle name="Vírgula 2 3 2 2 2 5" xfId="24876" xr:uid="{00000000-0005-0000-0000-0000F76F0000}"/>
    <cellStyle name="Vírgula 2 3 2 2 2 6" xfId="13703" xr:uid="{00000000-0005-0000-0000-0000F86F0000}"/>
    <cellStyle name="Vírgula 2 3 2 2 3" xfId="1259" xr:uid="{00000000-0005-0000-0000-0000F96F0000}"/>
    <cellStyle name="Vírgula 2 3 2 2 3 2" xfId="3015" xr:uid="{00000000-0005-0000-0000-0000FA6F0000}"/>
    <cellStyle name="Vírgula 2 3 2 2 3 2 2" xfId="8919" xr:uid="{00000000-0005-0000-0000-0000FB6F0000}"/>
    <cellStyle name="Vírgula 2 3 2 2 3 2 2 2" xfId="31900" xr:uid="{00000000-0005-0000-0000-0000FC6F0000}"/>
    <cellStyle name="Vírgula 2 3 2 2 3 2 2 3" xfId="20091" xr:uid="{00000000-0005-0000-0000-0000FD6F0000}"/>
    <cellStyle name="Vírgula 2 3 2 2 3 2 3" xfId="25996" xr:uid="{00000000-0005-0000-0000-0000FE6F0000}"/>
    <cellStyle name="Vírgula 2 3 2 2 3 2 4" xfId="16579" xr:uid="{00000000-0005-0000-0000-0000FF6F0000}"/>
    <cellStyle name="Vírgula 2 3 2 2 3 3" xfId="7163" xr:uid="{00000000-0005-0000-0000-000000700000}"/>
    <cellStyle name="Vírgula 2 3 2 2 3 3 2" xfId="10675" xr:uid="{00000000-0005-0000-0000-000001700000}"/>
    <cellStyle name="Vírgula 2 3 2 2 3 3 2 2" xfId="33656" xr:uid="{00000000-0005-0000-0000-000002700000}"/>
    <cellStyle name="Vírgula 2 3 2 2 3 3 2 3" xfId="22484" xr:uid="{00000000-0005-0000-0000-000003700000}"/>
    <cellStyle name="Vírgula 2 3 2 2 3 3 3" xfId="30144" xr:uid="{00000000-0005-0000-0000-000004700000}"/>
    <cellStyle name="Vírgula 2 3 2 2 3 3 4" xfId="14823" xr:uid="{00000000-0005-0000-0000-000005700000}"/>
    <cellStyle name="Vírgula 2 3 2 2 3 4" xfId="5967" xr:uid="{00000000-0005-0000-0000-000006700000}"/>
    <cellStyle name="Vírgula 2 3 2 2 3 4 2" xfId="28948" xr:uid="{00000000-0005-0000-0000-000007700000}"/>
    <cellStyle name="Vírgula 2 3 2 2 3 4 3" xfId="18335" xr:uid="{00000000-0005-0000-0000-000008700000}"/>
    <cellStyle name="Vírgula 2 3 2 2 3 5" xfId="24240" xr:uid="{00000000-0005-0000-0000-000009700000}"/>
    <cellStyle name="Vírgula 2 3 2 2 3 6" xfId="13067" xr:uid="{00000000-0005-0000-0000-00000A700000}"/>
    <cellStyle name="Vírgula 2 3 2 2 4" xfId="2370" xr:uid="{00000000-0005-0000-0000-00000B700000}"/>
    <cellStyle name="Vírgula 2 3 2 2 4 2" xfId="8274" xr:uid="{00000000-0005-0000-0000-00000C700000}"/>
    <cellStyle name="Vírgula 2 3 2 2 4 2 2" xfId="31255" xr:uid="{00000000-0005-0000-0000-00000D700000}"/>
    <cellStyle name="Vírgula 2 3 2 2 4 2 3" xfId="19446" xr:uid="{00000000-0005-0000-0000-00000E700000}"/>
    <cellStyle name="Vírgula 2 3 2 2 4 3" xfId="25351" xr:uid="{00000000-0005-0000-0000-00000F700000}"/>
    <cellStyle name="Vírgula 2 3 2 2 4 4" xfId="15934" xr:uid="{00000000-0005-0000-0000-000010700000}"/>
    <cellStyle name="Vírgula 2 3 2 2 5" xfId="6518" xr:uid="{00000000-0005-0000-0000-000011700000}"/>
    <cellStyle name="Vírgula 2 3 2 2 5 2" xfId="10030" xr:uid="{00000000-0005-0000-0000-000012700000}"/>
    <cellStyle name="Vírgula 2 3 2 2 5 2 2" xfId="33011" xr:uid="{00000000-0005-0000-0000-000013700000}"/>
    <cellStyle name="Vírgula 2 3 2 2 5 2 3" xfId="21839" xr:uid="{00000000-0005-0000-0000-000014700000}"/>
    <cellStyle name="Vírgula 2 3 2 2 5 3" xfId="29499" xr:uid="{00000000-0005-0000-0000-000015700000}"/>
    <cellStyle name="Vírgula 2 3 2 2 5 4" xfId="14178" xr:uid="{00000000-0005-0000-0000-000016700000}"/>
    <cellStyle name="Vírgula 2 3 2 2 6" xfId="5398" xr:uid="{00000000-0005-0000-0000-000017700000}"/>
    <cellStyle name="Vírgula 2 3 2 2 6 2" xfId="21202" xr:uid="{00000000-0005-0000-0000-000018700000}"/>
    <cellStyle name="Vírgula 2 3 2 2 6 3" xfId="28379" xr:uid="{00000000-0005-0000-0000-000019700000}"/>
    <cellStyle name="Vírgula 2 3 2 2 6 4" xfId="12422" xr:uid="{00000000-0005-0000-0000-00001A700000}"/>
    <cellStyle name="Vírgula 2 3 2 2 7" xfId="4287" xr:uid="{00000000-0005-0000-0000-00001B700000}"/>
    <cellStyle name="Vírgula 2 3 2 2 7 2" xfId="27268" xr:uid="{00000000-0005-0000-0000-00001C700000}"/>
    <cellStyle name="Vírgula 2 3 2 2 7 3" xfId="17690" xr:uid="{00000000-0005-0000-0000-00001D700000}"/>
    <cellStyle name="Vírgula 2 3 2 2 8" xfId="23595" xr:uid="{00000000-0005-0000-0000-00001E700000}"/>
    <cellStyle name="Vírgula 2 3 2 2 9" xfId="11947" xr:uid="{00000000-0005-0000-0000-00001F700000}"/>
    <cellStyle name="Vírgula 2 3 2 3" xfId="1098" xr:uid="{00000000-0005-0000-0000-000020700000}"/>
    <cellStyle name="Vírgula 2 3 2 3 2" xfId="1734" xr:uid="{00000000-0005-0000-0000-000021700000}"/>
    <cellStyle name="Vírgula 2 3 2 3 2 2" xfId="3490" xr:uid="{00000000-0005-0000-0000-000022700000}"/>
    <cellStyle name="Vírgula 2 3 2 3 2 2 2" xfId="9394" xr:uid="{00000000-0005-0000-0000-000023700000}"/>
    <cellStyle name="Vírgula 2 3 2 3 2 2 2 2" xfId="32375" xr:uid="{00000000-0005-0000-0000-000024700000}"/>
    <cellStyle name="Vírgula 2 3 2 3 2 2 2 3" xfId="20566" xr:uid="{00000000-0005-0000-0000-000025700000}"/>
    <cellStyle name="Vírgula 2 3 2 3 2 2 3" xfId="26471" xr:uid="{00000000-0005-0000-0000-000026700000}"/>
    <cellStyle name="Vírgula 2 3 2 3 2 2 4" xfId="17054" xr:uid="{00000000-0005-0000-0000-000027700000}"/>
    <cellStyle name="Vírgula 2 3 2 3 2 3" xfId="7638" xr:uid="{00000000-0005-0000-0000-000028700000}"/>
    <cellStyle name="Vírgula 2 3 2 3 2 3 2" xfId="11150" xr:uid="{00000000-0005-0000-0000-000029700000}"/>
    <cellStyle name="Vírgula 2 3 2 3 2 3 2 2" xfId="34131" xr:uid="{00000000-0005-0000-0000-00002A700000}"/>
    <cellStyle name="Vírgula 2 3 2 3 2 3 2 3" xfId="22959" xr:uid="{00000000-0005-0000-0000-00002B700000}"/>
    <cellStyle name="Vírgula 2 3 2 3 2 3 3" xfId="30619" xr:uid="{00000000-0005-0000-0000-00002C700000}"/>
    <cellStyle name="Vírgula 2 3 2 3 2 3 4" xfId="15298" xr:uid="{00000000-0005-0000-0000-00002D700000}"/>
    <cellStyle name="Vírgula 2 3 2 3 2 4" xfId="4762" xr:uid="{00000000-0005-0000-0000-00002E700000}"/>
    <cellStyle name="Vírgula 2 3 2 3 2 4 2" xfId="27743" xr:uid="{00000000-0005-0000-0000-00002F700000}"/>
    <cellStyle name="Vírgula 2 3 2 3 2 4 3" xfId="18810" xr:uid="{00000000-0005-0000-0000-000030700000}"/>
    <cellStyle name="Vírgula 2 3 2 3 2 5" xfId="24715" xr:uid="{00000000-0005-0000-0000-000031700000}"/>
    <cellStyle name="Vírgula 2 3 2 3 2 6" xfId="13542" xr:uid="{00000000-0005-0000-0000-000032700000}"/>
    <cellStyle name="Vírgula 2 3 2 3 3" xfId="2854" xr:uid="{00000000-0005-0000-0000-000033700000}"/>
    <cellStyle name="Vírgula 2 3 2 3 3 2" xfId="8758" xr:uid="{00000000-0005-0000-0000-000034700000}"/>
    <cellStyle name="Vírgula 2 3 2 3 3 2 2" xfId="31739" xr:uid="{00000000-0005-0000-0000-000035700000}"/>
    <cellStyle name="Vírgula 2 3 2 3 3 2 3" xfId="19930" xr:uid="{00000000-0005-0000-0000-000036700000}"/>
    <cellStyle name="Vírgula 2 3 2 3 3 3" xfId="25835" xr:uid="{00000000-0005-0000-0000-000037700000}"/>
    <cellStyle name="Vírgula 2 3 2 3 3 4" xfId="16418" xr:uid="{00000000-0005-0000-0000-000038700000}"/>
    <cellStyle name="Vírgula 2 3 2 3 4" xfId="7002" xr:uid="{00000000-0005-0000-0000-000039700000}"/>
    <cellStyle name="Vírgula 2 3 2 3 4 2" xfId="10514" xr:uid="{00000000-0005-0000-0000-00003A700000}"/>
    <cellStyle name="Vírgula 2 3 2 3 4 2 2" xfId="33495" xr:uid="{00000000-0005-0000-0000-00003B700000}"/>
    <cellStyle name="Vírgula 2 3 2 3 4 2 3" xfId="22323" xr:uid="{00000000-0005-0000-0000-00003C700000}"/>
    <cellStyle name="Vírgula 2 3 2 3 4 3" xfId="29983" xr:uid="{00000000-0005-0000-0000-00003D700000}"/>
    <cellStyle name="Vírgula 2 3 2 3 4 4" xfId="14662" xr:uid="{00000000-0005-0000-0000-00003E700000}"/>
    <cellStyle name="Vírgula 2 3 2 3 5" xfId="5806" xr:uid="{00000000-0005-0000-0000-00003F700000}"/>
    <cellStyle name="Vírgula 2 3 2 3 5 2" xfId="21364" xr:uid="{00000000-0005-0000-0000-000040700000}"/>
    <cellStyle name="Vírgula 2 3 2 3 5 3" xfId="28787" xr:uid="{00000000-0005-0000-0000-000041700000}"/>
    <cellStyle name="Vírgula 2 3 2 3 5 4" xfId="12906" xr:uid="{00000000-0005-0000-0000-000042700000}"/>
    <cellStyle name="Vírgula 2 3 2 3 6" xfId="4126" xr:uid="{00000000-0005-0000-0000-000043700000}"/>
    <cellStyle name="Vírgula 2 3 2 3 6 2" xfId="27107" xr:uid="{00000000-0005-0000-0000-000044700000}"/>
    <cellStyle name="Vírgula 2 3 2 3 6 3" xfId="18174" xr:uid="{00000000-0005-0000-0000-000045700000}"/>
    <cellStyle name="Vírgula 2 3 2 3 7" xfId="24079" xr:uid="{00000000-0005-0000-0000-000046700000}"/>
    <cellStyle name="Vírgula 2 3 2 3 8" xfId="11786" xr:uid="{00000000-0005-0000-0000-000047700000}"/>
    <cellStyle name="Vírgula 2 3 2 4" xfId="1496" xr:uid="{00000000-0005-0000-0000-000048700000}"/>
    <cellStyle name="Vírgula 2 3 2 4 2" xfId="3252" xr:uid="{00000000-0005-0000-0000-000049700000}"/>
    <cellStyle name="Vírgula 2 3 2 4 2 2" xfId="9156" xr:uid="{00000000-0005-0000-0000-00004A700000}"/>
    <cellStyle name="Vírgula 2 3 2 4 2 2 2" xfId="32137" xr:uid="{00000000-0005-0000-0000-00004B700000}"/>
    <cellStyle name="Vírgula 2 3 2 4 2 2 3" xfId="20328" xr:uid="{00000000-0005-0000-0000-00004C700000}"/>
    <cellStyle name="Vírgula 2 3 2 4 2 3" xfId="26233" xr:uid="{00000000-0005-0000-0000-00004D700000}"/>
    <cellStyle name="Vírgula 2 3 2 4 2 4" xfId="16816" xr:uid="{00000000-0005-0000-0000-00004E700000}"/>
    <cellStyle name="Vírgula 2 3 2 4 3" xfId="7400" xr:uid="{00000000-0005-0000-0000-00004F700000}"/>
    <cellStyle name="Vírgula 2 3 2 4 3 2" xfId="10912" xr:uid="{00000000-0005-0000-0000-000050700000}"/>
    <cellStyle name="Vírgula 2 3 2 4 3 2 2" xfId="33893" xr:uid="{00000000-0005-0000-0000-000051700000}"/>
    <cellStyle name="Vírgula 2 3 2 4 3 2 3" xfId="22721" xr:uid="{00000000-0005-0000-0000-000052700000}"/>
    <cellStyle name="Vírgula 2 3 2 4 3 3" xfId="30381" xr:uid="{00000000-0005-0000-0000-000053700000}"/>
    <cellStyle name="Vírgula 2 3 2 4 3 4" xfId="15060" xr:uid="{00000000-0005-0000-0000-000054700000}"/>
    <cellStyle name="Vírgula 2 3 2 4 4" xfId="4524" xr:uid="{00000000-0005-0000-0000-000055700000}"/>
    <cellStyle name="Vírgula 2 3 2 4 4 2" xfId="27505" xr:uid="{00000000-0005-0000-0000-000056700000}"/>
    <cellStyle name="Vírgula 2 3 2 4 4 3" xfId="18572" xr:uid="{00000000-0005-0000-0000-000057700000}"/>
    <cellStyle name="Vírgula 2 3 2 4 5" xfId="24477" xr:uid="{00000000-0005-0000-0000-000058700000}"/>
    <cellStyle name="Vírgula 2 3 2 4 6" xfId="13304" xr:uid="{00000000-0005-0000-0000-000059700000}"/>
    <cellStyle name="Vírgula 2 3 2 5" xfId="860" xr:uid="{00000000-0005-0000-0000-00005A700000}"/>
    <cellStyle name="Vírgula 2 3 2 5 2" xfId="2616" xr:uid="{00000000-0005-0000-0000-00005B700000}"/>
    <cellStyle name="Vírgula 2 3 2 5 2 2" xfId="8520" xr:uid="{00000000-0005-0000-0000-00005C700000}"/>
    <cellStyle name="Vírgula 2 3 2 5 2 2 2" xfId="31501" xr:uid="{00000000-0005-0000-0000-00005D700000}"/>
    <cellStyle name="Vírgula 2 3 2 5 2 2 3" xfId="19692" xr:uid="{00000000-0005-0000-0000-00005E700000}"/>
    <cellStyle name="Vírgula 2 3 2 5 2 3" xfId="25597" xr:uid="{00000000-0005-0000-0000-00005F700000}"/>
    <cellStyle name="Vírgula 2 3 2 5 2 4" xfId="16180" xr:uid="{00000000-0005-0000-0000-000060700000}"/>
    <cellStyle name="Vírgula 2 3 2 5 3" xfId="6764" xr:uid="{00000000-0005-0000-0000-000061700000}"/>
    <cellStyle name="Vírgula 2 3 2 5 3 2" xfId="10276" xr:uid="{00000000-0005-0000-0000-000062700000}"/>
    <cellStyle name="Vírgula 2 3 2 5 3 2 2" xfId="33257" xr:uid="{00000000-0005-0000-0000-000063700000}"/>
    <cellStyle name="Vírgula 2 3 2 5 3 2 3" xfId="22085" xr:uid="{00000000-0005-0000-0000-000064700000}"/>
    <cellStyle name="Vírgula 2 3 2 5 3 3" xfId="29745" xr:uid="{00000000-0005-0000-0000-000065700000}"/>
    <cellStyle name="Vírgula 2 3 2 5 3 4" xfId="14424" xr:uid="{00000000-0005-0000-0000-000066700000}"/>
    <cellStyle name="Vírgula 2 3 2 5 4" xfId="5568" xr:uid="{00000000-0005-0000-0000-000067700000}"/>
    <cellStyle name="Vírgula 2 3 2 5 4 2" xfId="28549" xr:uid="{00000000-0005-0000-0000-000068700000}"/>
    <cellStyle name="Vírgula 2 3 2 5 4 3" xfId="17936" xr:uid="{00000000-0005-0000-0000-000069700000}"/>
    <cellStyle name="Vírgula 2 3 2 5 5" xfId="23841" xr:uid="{00000000-0005-0000-0000-00006A700000}"/>
    <cellStyle name="Vírgula 2 3 2 5 6" xfId="12668" xr:uid="{00000000-0005-0000-0000-00006B700000}"/>
    <cellStyle name="Vírgula 2 3 2 6" xfId="2209" xr:uid="{00000000-0005-0000-0000-00006C700000}"/>
    <cellStyle name="Vírgula 2 3 2 6 2" xfId="8113" xr:uid="{00000000-0005-0000-0000-00006D700000}"/>
    <cellStyle name="Vírgula 2 3 2 6 2 2" xfId="31094" xr:uid="{00000000-0005-0000-0000-00006E700000}"/>
    <cellStyle name="Vírgula 2 3 2 6 2 3" xfId="19285" xr:uid="{00000000-0005-0000-0000-00006F700000}"/>
    <cellStyle name="Vírgula 2 3 2 6 3" xfId="25190" xr:uid="{00000000-0005-0000-0000-000070700000}"/>
    <cellStyle name="Vírgula 2 3 2 6 4" xfId="15773" xr:uid="{00000000-0005-0000-0000-000071700000}"/>
    <cellStyle name="Vírgula 2 3 2 7" xfId="6357" xr:uid="{00000000-0005-0000-0000-000072700000}"/>
    <cellStyle name="Vírgula 2 3 2 7 2" xfId="9869" xr:uid="{00000000-0005-0000-0000-000073700000}"/>
    <cellStyle name="Vírgula 2 3 2 7 2 2" xfId="32850" xr:uid="{00000000-0005-0000-0000-000074700000}"/>
    <cellStyle name="Vírgula 2 3 2 7 2 3" xfId="21678" xr:uid="{00000000-0005-0000-0000-000075700000}"/>
    <cellStyle name="Vírgula 2 3 2 7 3" xfId="29338" xr:uid="{00000000-0005-0000-0000-000076700000}"/>
    <cellStyle name="Vírgula 2 3 2 7 4" xfId="14017" xr:uid="{00000000-0005-0000-0000-000077700000}"/>
    <cellStyle name="Vírgula 2 3 2 8" xfId="5237" xr:uid="{00000000-0005-0000-0000-000078700000}"/>
    <cellStyle name="Vírgula 2 3 2 8 2" xfId="21041" xr:uid="{00000000-0005-0000-0000-000079700000}"/>
    <cellStyle name="Vírgula 2 3 2 8 3" xfId="28218" xr:uid="{00000000-0005-0000-0000-00007A700000}"/>
    <cellStyle name="Vírgula 2 3 2 8 4" xfId="12261" xr:uid="{00000000-0005-0000-0000-00007B700000}"/>
    <cellStyle name="Vírgula 2 3 2 9" xfId="3888" xr:uid="{00000000-0005-0000-0000-00007C700000}"/>
    <cellStyle name="Vírgula 2 3 2 9 2" xfId="26869" xr:uid="{00000000-0005-0000-0000-00007D700000}"/>
    <cellStyle name="Vírgula 2 3 2 9 3" xfId="17529" xr:uid="{00000000-0005-0000-0000-00007E700000}"/>
    <cellStyle name="Vírgula 2 3 3" xfId="369" xr:uid="{00000000-0005-0000-0000-00007F700000}"/>
    <cellStyle name="Vírgula 2 3 3 2" xfId="1653" xr:uid="{00000000-0005-0000-0000-000080700000}"/>
    <cellStyle name="Vírgula 2 3 3 2 2" xfId="3409" xr:uid="{00000000-0005-0000-0000-000081700000}"/>
    <cellStyle name="Vírgula 2 3 3 2 2 2" xfId="9313" xr:uid="{00000000-0005-0000-0000-000082700000}"/>
    <cellStyle name="Vírgula 2 3 3 2 2 2 2" xfId="32294" xr:uid="{00000000-0005-0000-0000-000083700000}"/>
    <cellStyle name="Vírgula 2 3 3 2 2 2 3" xfId="20485" xr:uid="{00000000-0005-0000-0000-000084700000}"/>
    <cellStyle name="Vírgula 2 3 3 2 2 3" xfId="26390" xr:uid="{00000000-0005-0000-0000-000085700000}"/>
    <cellStyle name="Vírgula 2 3 3 2 2 4" xfId="16973" xr:uid="{00000000-0005-0000-0000-000086700000}"/>
    <cellStyle name="Vírgula 2 3 3 2 3" xfId="7557" xr:uid="{00000000-0005-0000-0000-000087700000}"/>
    <cellStyle name="Vírgula 2 3 3 2 3 2" xfId="11069" xr:uid="{00000000-0005-0000-0000-000088700000}"/>
    <cellStyle name="Vírgula 2 3 3 2 3 2 2" xfId="34050" xr:uid="{00000000-0005-0000-0000-000089700000}"/>
    <cellStyle name="Vírgula 2 3 3 2 3 2 3" xfId="22878" xr:uid="{00000000-0005-0000-0000-00008A700000}"/>
    <cellStyle name="Vírgula 2 3 3 2 3 3" xfId="30538" xr:uid="{00000000-0005-0000-0000-00008B700000}"/>
    <cellStyle name="Vírgula 2 3 3 2 3 4" xfId="15217" xr:uid="{00000000-0005-0000-0000-00008C700000}"/>
    <cellStyle name="Vírgula 2 3 3 2 4" xfId="4681" xr:uid="{00000000-0005-0000-0000-00008D700000}"/>
    <cellStyle name="Vírgula 2 3 3 2 4 2" xfId="27662" xr:uid="{00000000-0005-0000-0000-00008E700000}"/>
    <cellStyle name="Vírgula 2 3 3 2 4 3" xfId="18729" xr:uid="{00000000-0005-0000-0000-00008F700000}"/>
    <cellStyle name="Vírgula 2 3 3 2 5" xfId="24634" xr:uid="{00000000-0005-0000-0000-000090700000}"/>
    <cellStyle name="Vírgula 2 3 3 2 6" xfId="13461" xr:uid="{00000000-0005-0000-0000-000091700000}"/>
    <cellStyle name="Vírgula 2 3 3 3" xfId="1017" xr:uid="{00000000-0005-0000-0000-000092700000}"/>
    <cellStyle name="Vírgula 2 3 3 3 2" xfId="2773" xr:uid="{00000000-0005-0000-0000-000093700000}"/>
    <cellStyle name="Vírgula 2 3 3 3 2 2" xfId="8677" xr:uid="{00000000-0005-0000-0000-000094700000}"/>
    <cellStyle name="Vírgula 2 3 3 3 2 2 2" xfId="31658" xr:uid="{00000000-0005-0000-0000-000095700000}"/>
    <cellStyle name="Vírgula 2 3 3 3 2 2 3" xfId="19849" xr:uid="{00000000-0005-0000-0000-000096700000}"/>
    <cellStyle name="Vírgula 2 3 3 3 2 3" xfId="25754" xr:uid="{00000000-0005-0000-0000-000097700000}"/>
    <cellStyle name="Vírgula 2 3 3 3 2 4" xfId="16337" xr:uid="{00000000-0005-0000-0000-000098700000}"/>
    <cellStyle name="Vírgula 2 3 3 3 3" xfId="6921" xr:uid="{00000000-0005-0000-0000-000099700000}"/>
    <cellStyle name="Vírgula 2 3 3 3 3 2" xfId="10433" xr:uid="{00000000-0005-0000-0000-00009A700000}"/>
    <cellStyle name="Vírgula 2 3 3 3 3 2 2" xfId="33414" xr:uid="{00000000-0005-0000-0000-00009B700000}"/>
    <cellStyle name="Vírgula 2 3 3 3 3 2 3" xfId="22242" xr:uid="{00000000-0005-0000-0000-00009C700000}"/>
    <cellStyle name="Vírgula 2 3 3 3 3 3" xfId="29902" xr:uid="{00000000-0005-0000-0000-00009D700000}"/>
    <cellStyle name="Vírgula 2 3 3 3 3 4" xfId="14581" xr:uid="{00000000-0005-0000-0000-00009E700000}"/>
    <cellStyle name="Vírgula 2 3 3 3 4" xfId="5725" xr:uid="{00000000-0005-0000-0000-00009F700000}"/>
    <cellStyle name="Vírgula 2 3 3 3 4 2" xfId="28706" xr:uid="{00000000-0005-0000-0000-0000A0700000}"/>
    <cellStyle name="Vírgula 2 3 3 3 4 3" xfId="18093" xr:uid="{00000000-0005-0000-0000-0000A1700000}"/>
    <cellStyle name="Vírgula 2 3 3 3 5" xfId="23998" xr:uid="{00000000-0005-0000-0000-0000A2700000}"/>
    <cellStyle name="Vírgula 2 3 3 3 6" xfId="12825" xr:uid="{00000000-0005-0000-0000-0000A3700000}"/>
    <cellStyle name="Vírgula 2 3 3 4" xfId="2128" xr:uid="{00000000-0005-0000-0000-0000A4700000}"/>
    <cellStyle name="Vírgula 2 3 3 4 2" xfId="8032" xr:uid="{00000000-0005-0000-0000-0000A5700000}"/>
    <cellStyle name="Vírgula 2 3 3 4 2 2" xfId="31013" xr:uid="{00000000-0005-0000-0000-0000A6700000}"/>
    <cellStyle name="Vírgula 2 3 3 4 2 3" xfId="19204" xr:uid="{00000000-0005-0000-0000-0000A7700000}"/>
    <cellStyle name="Vírgula 2 3 3 4 3" xfId="25109" xr:uid="{00000000-0005-0000-0000-0000A8700000}"/>
    <cellStyle name="Vírgula 2 3 3 4 4" xfId="15692" xr:uid="{00000000-0005-0000-0000-0000A9700000}"/>
    <cellStyle name="Vírgula 2 3 3 5" xfId="6276" xr:uid="{00000000-0005-0000-0000-0000AA700000}"/>
    <cellStyle name="Vírgula 2 3 3 5 2" xfId="9788" xr:uid="{00000000-0005-0000-0000-0000AB700000}"/>
    <cellStyle name="Vírgula 2 3 3 5 2 2" xfId="32769" xr:uid="{00000000-0005-0000-0000-0000AC700000}"/>
    <cellStyle name="Vírgula 2 3 3 5 2 3" xfId="21597" xr:uid="{00000000-0005-0000-0000-0000AD700000}"/>
    <cellStyle name="Vírgula 2 3 3 5 3" xfId="29257" xr:uid="{00000000-0005-0000-0000-0000AE700000}"/>
    <cellStyle name="Vírgula 2 3 3 5 4" xfId="13936" xr:uid="{00000000-0005-0000-0000-0000AF700000}"/>
    <cellStyle name="Vírgula 2 3 3 6" xfId="5156" xr:uid="{00000000-0005-0000-0000-0000B0700000}"/>
    <cellStyle name="Vírgula 2 3 3 6 2" xfId="20960" xr:uid="{00000000-0005-0000-0000-0000B1700000}"/>
    <cellStyle name="Vírgula 2 3 3 6 3" xfId="28137" xr:uid="{00000000-0005-0000-0000-0000B2700000}"/>
    <cellStyle name="Vírgula 2 3 3 6 4" xfId="12180" xr:uid="{00000000-0005-0000-0000-0000B3700000}"/>
    <cellStyle name="Vírgula 2 3 3 7" xfId="4045" xr:uid="{00000000-0005-0000-0000-0000B4700000}"/>
    <cellStyle name="Vírgula 2 3 3 7 2" xfId="27026" xr:uid="{00000000-0005-0000-0000-0000B5700000}"/>
    <cellStyle name="Vírgula 2 3 3 7 3" xfId="17448" xr:uid="{00000000-0005-0000-0000-0000B6700000}"/>
    <cellStyle name="Vírgula 2 3 3 8" xfId="23353" xr:uid="{00000000-0005-0000-0000-0000B7700000}"/>
    <cellStyle name="Vírgula 2 3 3 9" xfId="11705" xr:uid="{00000000-0005-0000-0000-0000B8700000}"/>
    <cellStyle name="Vírgula 2 3 4" xfId="527" xr:uid="{00000000-0005-0000-0000-0000B9700000}"/>
    <cellStyle name="Vírgula 2 3 4 2" xfId="1810" xr:uid="{00000000-0005-0000-0000-0000BA700000}"/>
    <cellStyle name="Vírgula 2 3 4 2 2" xfId="3566" xr:uid="{00000000-0005-0000-0000-0000BB700000}"/>
    <cellStyle name="Vírgula 2 3 4 2 2 2" xfId="9470" xr:uid="{00000000-0005-0000-0000-0000BC700000}"/>
    <cellStyle name="Vírgula 2 3 4 2 2 2 2" xfId="32451" xr:uid="{00000000-0005-0000-0000-0000BD700000}"/>
    <cellStyle name="Vírgula 2 3 4 2 2 2 3" xfId="20642" xr:uid="{00000000-0005-0000-0000-0000BE700000}"/>
    <cellStyle name="Vírgula 2 3 4 2 2 3" xfId="26547" xr:uid="{00000000-0005-0000-0000-0000BF700000}"/>
    <cellStyle name="Vírgula 2 3 4 2 2 4" xfId="17130" xr:uid="{00000000-0005-0000-0000-0000C0700000}"/>
    <cellStyle name="Vírgula 2 3 4 2 3" xfId="7714" xr:uid="{00000000-0005-0000-0000-0000C1700000}"/>
    <cellStyle name="Vírgula 2 3 4 2 3 2" xfId="11226" xr:uid="{00000000-0005-0000-0000-0000C2700000}"/>
    <cellStyle name="Vírgula 2 3 4 2 3 2 2" xfId="34207" xr:uid="{00000000-0005-0000-0000-0000C3700000}"/>
    <cellStyle name="Vírgula 2 3 4 2 3 2 3" xfId="23035" xr:uid="{00000000-0005-0000-0000-0000C4700000}"/>
    <cellStyle name="Vírgula 2 3 4 2 3 3" xfId="30695" xr:uid="{00000000-0005-0000-0000-0000C5700000}"/>
    <cellStyle name="Vírgula 2 3 4 2 3 4" xfId="15374" xr:uid="{00000000-0005-0000-0000-0000C6700000}"/>
    <cellStyle name="Vírgula 2 3 4 2 4" xfId="4838" xr:uid="{00000000-0005-0000-0000-0000C7700000}"/>
    <cellStyle name="Vírgula 2 3 4 2 4 2" xfId="27819" xr:uid="{00000000-0005-0000-0000-0000C8700000}"/>
    <cellStyle name="Vírgula 2 3 4 2 4 3" xfId="18886" xr:uid="{00000000-0005-0000-0000-0000C9700000}"/>
    <cellStyle name="Vírgula 2 3 4 2 5" xfId="24791" xr:uid="{00000000-0005-0000-0000-0000CA700000}"/>
    <cellStyle name="Vírgula 2 3 4 2 6" xfId="13618" xr:uid="{00000000-0005-0000-0000-0000CB700000}"/>
    <cellStyle name="Vírgula 2 3 4 3" xfId="1174" xr:uid="{00000000-0005-0000-0000-0000CC700000}"/>
    <cellStyle name="Vírgula 2 3 4 3 2" xfId="2930" xr:uid="{00000000-0005-0000-0000-0000CD700000}"/>
    <cellStyle name="Vírgula 2 3 4 3 2 2" xfId="8834" xr:uid="{00000000-0005-0000-0000-0000CE700000}"/>
    <cellStyle name="Vírgula 2 3 4 3 2 2 2" xfId="31815" xr:uid="{00000000-0005-0000-0000-0000CF700000}"/>
    <cellStyle name="Vírgula 2 3 4 3 2 2 3" xfId="20006" xr:uid="{00000000-0005-0000-0000-0000D0700000}"/>
    <cellStyle name="Vírgula 2 3 4 3 2 3" xfId="25911" xr:uid="{00000000-0005-0000-0000-0000D1700000}"/>
    <cellStyle name="Vírgula 2 3 4 3 2 4" xfId="16494" xr:uid="{00000000-0005-0000-0000-0000D2700000}"/>
    <cellStyle name="Vírgula 2 3 4 3 3" xfId="7078" xr:uid="{00000000-0005-0000-0000-0000D3700000}"/>
    <cellStyle name="Vírgula 2 3 4 3 3 2" xfId="10590" xr:uid="{00000000-0005-0000-0000-0000D4700000}"/>
    <cellStyle name="Vírgula 2 3 4 3 3 2 2" xfId="33571" xr:uid="{00000000-0005-0000-0000-0000D5700000}"/>
    <cellStyle name="Vírgula 2 3 4 3 3 2 3" xfId="22399" xr:uid="{00000000-0005-0000-0000-0000D6700000}"/>
    <cellStyle name="Vírgula 2 3 4 3 3 3" xfId="30059" xr:uid="{00000000-0005-0000-0000-0000D7700000}"/>
    <cellStyle name="Vírgula 2 3 4 3 3 4" xfId="14738" xr:uid="{00000000-0005-0000-0000-0000D8700000}"/>
    <cellStyle name="Vírgula 2 3 4 3 4" xfId="5882" xr:uid="{00000000-0005-0000-0000-0000D9700000}"/>
    <cellStyle name="Vírgula 2 3 4 3 4 2" xfId="28863" xr:uid="{00000000-0005-0000-0000-0000DA700000}"/>
    <cellStyle name="Vírgula 2 3 4 3 4 3" xfId="18250" xr:uid="{00000000-0005-0000-0000-0000DB700000}"/>
    <cellStyle name="Vírgula 2 3 4 3 5" xfId="24155" xr:uid="{00000000-0005-0000-0000-0000DC700000}"/>
    <cellStyle name="Vírgula 2 3 4 3 6" xfId="12982" xr:uid="{00000000-0005-0000-0000-0000DD700000}"/>
    <cellStyle name="Vírgula 2 3 4 4" xfId="2285" xr:uid="{00000000-0005-0000-0000-0000DE700000}"/>
    <cellStyle name="Vírgula 2 3 4 4 2" xfId="8189" xr:uid="{00000000-0005-0000-0000-0000DF700000}"/>
    <cellStyle name="Vírgula 2 3 4 4 2 2" xfId="31170" xr:uid="{00000000-0005-0000-0000-0000E0700000}"/>
    <cellStyle name="Vírgula 2 3 4 4 2 3" xfId="19361" xr:uid="{00000000-0005-0000-0000-0000E1700000}"/>
    <cellStyle name="Vírgula 2 3 4 4 3" xfId="25266" xr:uid="{00000000-0005-0000-0000-0000E2700000}"/>
    <cellStyle name="Vírgula 2 3 4 4 4" xfId="15849" xr:uid="{00000000-0005-0000-0000-0000E3700000}"/>
    <cellStyle name="Vírgula 2 3 4 5" xfId="6433" xr:uid="{00000000-0005-0000-0000-0000E4700000}"/>
    <cellStyle name="Vírgula 2 3 4 5 2" xfId="9945" xr:uid="{00000000-0005-0000-0000-0000E5700000}"/>
    <cellStyle name="Vírgula 2 3 4 5 2 2" xfId="32926" xr:uid="{00000000-0005-0000-0000-0000E6700000}"/>
    <cellStyle name="Vírgula 2 3 4 5 2 3" xfId="21754" xr:uid="{00000000-0005-0000-0000-0000E7700000}"/>
    <cellStyle name="Vírgula 2 3 4 5 3" xfId="29414" xr:uid="{00000000-0005-0000-0000-0000E8700000}"/>
    <cellStyle name="Vírgula 2 3 4 5 4" xfId="14093" xr:uid="{00000000-0005-0000-0000-0000E9700000}"/>
    <cellStyle name="Vírgula 2 3 4 6" xfId="5313" xr:uid="{00000000-0005-0000-0000-0000EA700000}"/>
    <cellStyle name="Vírgula 2 3 4 6 2" xfId="21117" xr:uid="{00000000-0005-0000-0000-0000EB700000}"/>
    <cellStyle name="Vírgula 2 3 4 6 3" xfId="28294" xr:uid="{00000000-0005-0000-0000-0000EC700000}"/>
    <cellStyle name="Vírgula 2 3 4 6 4" xfId="12337" xr:uid="{00000000-0005-0000-0000-0000ED700000}"/>
    <cellStyle name="Vírgula 2 3 4 7" xfId="4202" xr:uid="{00000000-0005-0000-0000-0000EE700000}"/>
    <cellStyle name="Vírgula 2 3 4 7 2" xfId="27183" xr:uid="{00000000-0005-0000-0000-0000EF700000}"/>
    <cellStyle name="Vírgula 2 3 4 7 3" xfId="17605" xr:uid="{00000000-0005-0000-0000-0000F0700000}"/>
    <cellStyle name="Vírgula 2 3 4 8" xfId="23510" xr:uid="{00000000-0005-0000-0000-0000F1700000}"/>
    <cellStyle name="Vírgula 2 3 4 9" xfId="11862" xr:uid="{00000000-0005-0000-0000-0000F2700000}"/>
    <cellStyle name="Vírgula 2 3 5" xfId="945" xr:uid="{00000000-0005-0000-0000-0000F3700000}"/>
    <cellStyle name="Vírgula 2 3 5 2" xfId="1581" xr:uid="{00000000-0005-0000-0000-0000F4700000}"/>
    <cellStyle name="Vírgula 2 3 5 2 2" xfId="3337" xr:uid="{00000000-0005-0000-0000-0000F5700000}"/>
    <cellStyle name="Vírgula 2 3 5 2 2 2" xfId="9241" xr:uid="{00000000-0005-0000-0000-0000F6700000}"/>
    <cellStyle name="Vírgula 2 3 5 2 2 2 2" xfId="32222" xr:uid="{00000000-0005-0000-0000-0000F7700000}"/>
    <cellStyle name="Vírgula 2 3 5 2 2 2 3" xfId="20413" xr:uid="{00000000-0005-0000-0000-0000F8700000}"/>
    <cellStyle name="Vírgula 2 3 5 2 2 3" xfId="26318" xr:uid="{00000000-0005-0000-0000-0000F9700000}"/>
    <cellStyle name="Vírgula 2 3 5 2 2 4" xfId="16901" xr:uid="{00000000-0005-0000-0000-0000FA700000}"/>
    <cellStyle name="Vírgula 2 3 5 2 3" xfId="7485" xr:uid="{00000000-0005-0000-0000-0000FB700000}"/>
    <cellStyle name="Vírgula 2 3 5 2 3 2" xfId="10997" xr:uid="{00000000-0005-0000-0000-0000FC700000}"/>
    <cellStyle name="Vírgula 2 3 5 2 3 2 2" xfId="33978" xr:uid="{00000000-0005-0000-0000-0000FD700000}"/>
    <cellStyle name="Vírgula 2 3 5 2 3 2 3" xfId="22806" xr:uid="{00000000-0005-0000-0000-0000FE700000}"/>
    <cellStyle name="Vírgula 2 3 5 2 3 3" xfId="30466" xr:uid="{00000000-0005-0000-0000-0000FF700000}"/>
    <cellStyle name="Vírgula 2 3 5 2 3 4" xfId="15145" xr:uid="{00000000-0005-0000-0000-000000710000}"/>
    <cellStyle name="Vírgula 2 3 5 2 4" xfId="4609" xr:uid="{00000000-0005-0000-0000-000001710000}"/>
    <cellStyle name="Vírgula 2 3 5 2 4 2" xfId="27590" xr:uid="{00000000-0005-0000-0000-000002710000}"/>
    <cellStyle name="Vírgula 2 3 5 2 4 3" xfId="18657" xr:uid="{00000000-0005-0000-0000-000003710000}"/>
    <cellStyle name="Vírgula 2 3 5 2 5" xfId="24562" xr:uid="{00000000-0005-0000-0000-000004710000}"/>
    <cellStyle name="Vírgula 2 3 5 2 6" xfId="13389" xr:uid="{00000000-0005-0000-0000-000005710000}"/>
    <cellStyle name="Vírgula 2 3 5 3" xfId="2701" xr:uid="{00000000-0005-0000-0000-000006710000}"/>
    <cellStyle name="Vírgula 2 3 5 3 2" xfId="8605" xr:uid="{00000000-0005-0000-0000-000007710000}"/>
    <cellStyle name="Vírgula 2 3 5 3 2 2" xfId="31586" xr:uid="{00000000-0005-0000-0000-000008710000}"/>
    <cellStyle name="Vírgula 2 3 5 3 2 3" xfId="19777" xr:uid="{00000000-0005-0000-0000-000009710000}"/>
    <cellStyle name="Vírgula 2 3 5 3 3" xfId="25682" xr:uid="{00000000-0005-0000-0000-00000A710000}"/>
    <cellStyle name="Vírgula 2 3 5 3 4" xfId="16265" xr:uid="{00000000-0005-0000-0000-00000B710000}"/>
    <cellStyle name="Vírgula 2 3 5 4" xfId="6849" xr:uid="{00000000-0005-0000-0000-00000C710000}"/>
    <cellStyle name="Vírgula 2 3 5 4 2" xfId="10361" xr:uid="{00000000-0005-0000-0000-00000D710000}"/>
    <cellStyle name="Vírgula 2 3 5 4 2 2" xfId="33342" xr:uid="{00000000-0005-0000-0000-00000E710000}"/>
    <cellStyle name="Vírgula 2 3 5 4 2 3" xfId="22170" xr:uid="{00000000-0005-0000-0000-00000F710000}"/>
    <cellStyle name="Vírgula 2 3 5 4 3" xfId="29830" xr:uid="{00000000-0005-0000-0000-000010710000}"/>
    <cellStyle name="Vírgula 2 3 5 4 4" xfId="14509" xr:uid="{00000000-0005-0000-0000-000011710000}"/>
    <cellStyle name="Vírgula 2 3 5 5" xfId="5653" xr:uid="{00000000-0005-0000-0000-000012710000}"/>
    <cellStyle name="Vírgula 2 3 5 5 2" xfId="21287" xr:uid="{00000000-0005-0000-0000-000013710000}"/>
    <cellStyle name="Vírgula 2 3 5 5 3" xfId="28634" xr:uid="{00000000-0005-0000-0000-000014710000}"/>
    <cellStyle name="Vírgula 2 3 5 5 4" xfId="12753" xr:uid="{00000000-0005-0000-0000-000015710000}"/>
    <cellStyle name="Vírgula 2 3 5 6" xfId="3973" xr:uid="{00000000-0005-0000-0000-000016710000}"/>
    <cellStyle name="Vírgula 2 3 5 6 2" xfId="26954" xr:uid="{00000000-0005-0000-0000-000017710000}"/>
    <cellStyle name="Vírgula 2 3 5 6 3" xfId="18021" xr:uid="{00000000-0005-0000-0000-000018710000}"/>
    <cellStyle name="Vírgula 2 3 5 7" xfId="23926" xr:uid="{00000000-0005-0000-0000-000019710000}"/>
    <cellStyle name="Vírgula 2 3 5 8" xfId="11633" xr:uid="{00000000-0005-0000-0000-00001A710000}"/>
    <cellStyle name="Vírgula 2 3 6" xfId="1335" xr:uid="{00000000-0005-0000-0000-00001B710000}"/>
    <cellStyle name="Vírgula 2 3 6 2" xfId="1971" xr:uid="{00000000-0005-0000-0000-00001C710000}"/>
    <cellStyle name="Vírgula 2 3 6 2 2" xfId="3727" xr:uid="{00000000-0005-0000-0000-00001D710000}"/>
    <cellStyle name="Vírgula 2 3 6 2 2 2" xfId="9631" xr:uid="{00000000-0005-0000-0000-00001E710000}"/>
    <cellStyle name="Vírgula 2 3 6 2 2 2 2" xfId="32612" xr:uid="{00000000-0005-0000-0000-00001F710000}"/>
    <cellStyle name="Vírgula 2 3 6 2 2 2 3" xfId="20803" xr:uid="{00000000-0005-0000-0000-000020710000}"/>
    <cellStyle name="Vírgula 2 3 6 2 2 3" xfId="26708" xr:uid="{00000000-0005-0000-0000-000021710000}"/>
    <cellStyle name="Vírgula 2 3 6 2 2 4" xfId="17291" xr:uid="{00000000-0005-0000-0000-000022710000}"/>
    <cellStyle name="Vírgula 2 3 6 2 3" xfId="7875" xr:uid="{00000000-0005-0000-0000-000023710000}"/>
    <cellStyle name="Vírgula 2 3 6 2 3 2" xfId="11387" xr:uid="{00000000-0005-0000-0000-000024710000}"/>
    <cellStyle name="Vírgula 2 3 6 2 3 2 2" xfId="34368" xr:uid="{00000000-0005-0000-0000-000025710000}"/>
    <cellStyle name="Vírgula 2 3 6 2 3 2 3" xfId="23196" xr:uid="{00000000-0005-0000-0000-000026710000}"/>
    <cellStyle name="Vírgula 2 3 6 2 3 3" xfId="30856" xr:uid="{00000000-0005-0000-0000-000027710000}"/>
    <cellStyle name="Vírgula 2 3 6 2 3 4" xfId="15535" xr:uid="{00000000-0005-0000-0000-000028710000}"/>
    <cellStyle name="Vírgula 2 3 6 2 4" xfId="4999" xr:uid="{00000000-0005-0000-0000-000029710000}"/>
    <cellStyle name="Vírgula 2 3 6 2 4 2" xfId="27980" xr:uid="{00000000-0005-0000-0000-00002A710000}"/>
    <cellStyle name="Vírgula 2 3 6 2 4 3" xfId="19047" xr:uid="{00000000-0005-0000-0000-00002B710000}"/>
    <cellStyle name="Vírgula 2 3 6 2 5" xfId="24952" xr:uid="{00000000-0005-0000-0000-00002C710000}"/>
    <cellStyle name="Vírgula 2 3 6 2 6" xfId="13779" xr:uid="{00000000-0005-0000-0000-00002D710000}"/>
    <cellStyle name="Vírgula 2 3 6 3" xfId="3091" xr:uid="{00000000-0005-0000-0000-00002E710000}"/>
    <cellStyle name="Vírgula 2 3 6 3 2" xfId="8995" xr:uid="{00000000-0005-0000-0000-00002F710000}"/>
    <cellStyle name="Vírgula 2 3 6 3 2 2" xfId="31976" xr:uid="{00000000-0005-0000-0000-000030710000}"/>
    <cellStyle name="Vírgula 2 3 6 3 2 3" xfId="20167" xr:uid="{00000000-0005-0000-0000-000031710000}"/>
    <cellStyle name="Vírgula 2 3 6 3 3" xfId="26072" xr:uid="{00000000-0005-0000-0000-000032710000}"/>
    <cellStyle name="Vírgula 2 3 6 3 4" xfId="16655" xr:uid="{00000000-0005-0000-0000-000033710000}"/>
    <cellStyle name="Vírgula 2 3 6 4" xfId="7239" xr:uid="{00000000-0005-0000-0000-000034710000}"/>
    <cellStyle name="Vírgula 2 3 6 4 2" xfId="10751" xr:uid="{00000000-0005-0000-0000-000035710000}"/>
    <cellStyle name="Vírgula 2 3 6 4 2 2" xfId="33732" xr:uid="{00000000-0005-0000-0000-000036710000}"/>
    <cellStyle name="Vírgula 2 3 6 4 2 3" xfId="22560" xr:uid="{00000000-0005-0000-0000-000037710000}"/>
    <cellStyle name="Vírgula 2 3 6 4 3" xfId="30220" xr:uid="{00000000-0005-0000-0000-000038710000}"/>
    <cellStyle name="Vírgula 2 3 6 4 4" xfId="14899" xr:uid="{00000000-0005-0000-0000-000039710000}"/>
    <cellStyle name="Vírgula 2 3 6 5" xfId="6043" xr:uid="{00000000-0005-0000-0000-00003A710000}"/>
    <cellStyle name="Vírgula 2 3 6 5 2" xfId="21440" xr:uid="{00000000-0005-0000-0000-00003B710000}"/>
    <cellStyle name="Vírgula 2 3 6 5 3" xfId="29024" xr:uid="{00000000-0005-0000-0000-00003C710000}"/>
    <cellStyle name="Vírgula 2 3 6 5 4" xfId="13143" xr:uid="{00000000-0005-0000-0000-00003D710000}"/>
    <cellStyle name="Vírgula 2 3 6 6" xfId="4363" xr:uid="{00000000-0005-0000-0000-00003E710000}"/>
    <cellStyle name="Vírgula 2 3 6 6 2" xfId="27344" xr:uid="{00000000-0005-0000-0000-00003F710000}"/>
    <cellStyle name="Vírgula 2 3 6 6 3" xfId="18411" xr:uid="{00000000-0005-0000-0000-000040710000}"/>
    <cellStyle name="Vírgula 2 3 6 7" xfId="24316" xr:uid="{00000000-0005-0000-0000-000041710000}"/>
    <cellStyle name="Vírgula 2 3 6 8" xfId="12023" xr:uid="{00000000-0005-0000-0000-000042710000}"/>
    <cellStyle name="Vírgula 2 3 7" xfId="775" xr:uid="{00000000-0005-0000-0000-000043710000}"/>
    <cellStyle name="Vírgula 2 3 7 2" xfId="2531" xr:uid="{00000000-0005-0000-0000-000044710000}"/>
    <cellStyle name="Vírgula 2 3 7 2 2" xfId="8435" xr:uid="{00000000-0005-0000-0000-000045710000}"/>
    <cellStyle name="Vírgula 2 3 7 2 2 2" xfId="31416" xr:uid="{00000000-0005-0000-0000-000046710000}"/>
    <cellStyle name="Vírgula 2 3 7 2 2 3" xfId="19607" xr:uid="{00000000-0005-0000-0000-000047710000}"/>
    <cellStyle name="Vírgula 2 3 7 2 3" xfId="25512" xr:uid="{00000000-0005-0000-0000-000048710000}"/>
    <cellStyle name="Vírgula 2 3 7 2 4" xfId="16095" xr:uid="{00000000-0005-0000-0000-000049710000}"/>
    <cellStyle name="Vírgula 2 3 7 3" xfId="6679" xr:uid="{00000000-0005-0000-0000-00004A710000}"/>
    <cellStyle name="Vírgula 2 3 7 3 2" xfId="10191" xr:uid="{00000000-0005-0000-0000-00004B710000}"/>
    <cellStyle name="Vírgula 2 3 7 3 2 2" xfId="33172" xr:uid="{00000000-0005-0000-0000-00004C710000}"/>
    <cellStyle name="Vírgula 2 3 7 3 2 3" xfId="22000" xr:uid="{00000000-0005-0000-0000-00004D710000}"/>
    <cellStyle name="Vírgula 2 3 7 3 3" xfId="29660" xr:uid="{00000000-0005-0000-0000-00004E710000}"/>
    <cellStyle name="Vírgula 2 3 7 3 4" xfId="14339" xr:uid="{00000000-0005-0000-0000-00004F710000}"/>
    <cellStyle name="Vírgula 2 3 7 4" xfId="4439" xr:uid="{00000000-0005-0000-0000-000050710000}"/>
    <cellStyle name="Vírgula 2 3 7 4 2" xfId="27420" xr:uid="{00000000-0005-0000-0000-000051710000}"/>
    <cellStyle name="Vírgula 2 3 7 4 3" xfId="17851" xr:uid="{00000000-0005-0000-0000-000052710000}"/>
    <cellStyle name="Vírgula 2 3 7 5" xfId="23756" xr:uid="{00000000-0005-0000-0000-000053710000}"/>
    <cellStyle name="Vírgula 2 3 7 6" xfId="12583" xr:uid="{00000000-0005-0000-0000-000054710000}"/>
    <cellStyle name="Vírgula 2 3 8" xfId="1411" xr:uid="{00000000-0005-0000-0000-000055710000}"/>
    <cellStyle name="Vírgula 2 3 8 2" xfId="3167" xr:uid="{00000000-0005-0000-0000-000056710000}"/>
    <cellStyle name="Vírgula 2 3 8 2 2" xfId="9071" xr:uid="{00000000-0005-0000-0000-000057710000}"/>
    <cellStyle name="Vírgula 2 3 8 2 2 2" xfId="32052" xr:uid="{00000000-0005-0000-0000-000058710000}"/>
    <cellStyle name="Vírgula 2 3 8 2 2 3" xfId="20243" xr:uid="{00000000-0005-0000-0000-000059710000}"/>
    <cellStyle name="Vírgula 2 3 8 2 3" xfId="26148" xr:uid="{00000000-0005-0000-0000-00005A710000}"/>
    <cellStyle name="Vírgula 2 3 8 2 4" xfId="16731" xr:uid="{00000000-0005-0000-0000-00005B710000}"/>
    <cellStyle name="Vírgula 2 3 8 3" xfId="7315" xr:uid="{00000000-0005-0000-0000-00005C710000}"/>
    <cellStyle name="Vírgula 2 3 8 3 2" xfId="10827" xr:uid="{00000000-0005-0000-0000-00005D710000}"/>
    <cellStyle name="Vírgula 2 3 8 3 2 2" xfId="33808" xr:uid="{00000000-0005-0000-0000-00005E710000}"/>
    <cellStyle name="Vírgula 2 3 8 3 2 3" xfId="22636" xr:uid="{00000000-0005-0000-0000-00005F710000}"/>
    <cellStyle name="Vírgula 2 3 8 3 3" xfId="30296" xr:uid="{00000000-0005-0000-0000-000060710000}"/>
    <cellStyle name="Vírgula 2 3 8 3 4" xfId="14975" xr:uid="{00000000-0005-0000-0000-000061710000}"/>
    <cellStyle name="Vírgula 2 3 8 4" xfId="6119" xr:uid="{00000000-0005-0000-0000-000062710000}"/>
    <cellStyle name="Vírgula 2 3 8 4 2" xfId="29100" xr:uid="{00000000-0005-0000-0000-000063710000}"/>
    <cellStyle name="Vírgula 2 3 8 4 3" xfId="18487" xr:uid="{00000000-0005-0000-0000-000064710000}"/>
    <cellStyle name="Vírgula 2 3 8 5" xfId="24392" xr:uid="{00000000-0005-0000-0000-000065710000}"/>
    <cellStyle name="Vírgula 2 3 8 6" xfId="13219" xr:uid="{00000000-0005-0000-0000-000066710000}"/>
    <cellStyle name="Vírgula 2 3 9" xfId="698" xr:uid="{00000000-0005-0000-0000-000067710000}"/>
    <cellStyle name="Vírgula 2 3 9 2" xfId="2455" xr:uid="{00000000-0005-0000-0000-000068710000}"/>
    <cellStyle name="Vírgula 2 3 9 2 2" xfId="8359" xr:uid="{00000000-0005-0000-0000-000069710000}"/>
    <cellStyle name="Vírgula 2 3 9 2 2 2" xfId="31340" xr:uid="{00000000-0005-0000-0000-00006A710000}"/>
    <cellStyle name="Vírgula 2 3 9 2 2 3" xfId="19531" xr:uid="{00000000-0005-0000-0000-00006B710000}"/>
    <cellStyle name="Vírgula 2 3 9 2 3" xfId="25436" xr:uid="{00000000-0005-0000-0000-00006C710000}"/>
    <cellStyle name="Vírgula 2 3 9 2 4" xfId="16019" xr:uid="{00000000-0005-0000-0000-00006D710000}"/>
    <cellStyle name="Vírgula 2 3 9 3" xfId="6603" xr:uid="{00000000-0005-0000-0000-00006E710000}"/>
    <cellStyle name="Vírgula 2 3 9 3 2" xfId="10115" xr:uid="{00000000-0005-0000-0000-00006F710000}"/>
    <cellStyle name="Vírgula 2 3 9 3 2 2" xfId="33096" xr:uid="{00000000-0005-0000-0000-000070710000}"/>
    <cellStyle name="Vírgula 2 3 9 3 2 3" xfId="21924" xr:uid="{00000000-0005-0000-0000-000071710000}"/>
    <cellStyle name="Vírgula 2 3 9 3 3" xfId="29584" xr:uid="{00000000-0005-0000-0000-000072710000}"/>
    <cellStyle name="Vírgula 2 3 9 3 4" xfId="14263" xr:uid="{00000000-0005-0000-0000-000073710000}"/>
    <cellStyle name="Vírgula 2 3 9 4" xfId="5483" xr:uid="{00000000-0005-0000-0000-000074710000}"/>
    <cellStyle name="Vírgula 2 3 9 4 2" xfId="28464" xr:uid="{00000000-0005-0000-0000-000075710000}"/>
    <cellStyle name="Vírgula 2 3 9 4 3" xfId="17775" xr:uid="{00000000-0005-0000-0000-000076710000}"/>
    <cellStyle name="Vírgula 2 3 9 5" xfId="23680" xr:uid="{00000000-0005-0000-0000-000077710000}"/>
    <cellStyle name="Vírgula 2 3 9 6" xfId="12507" xr:uid="{00000000-0005-0000-0000-000078710000}"/>
    <cellStyle name="Vírgula 2 4" xfId="241" xr:uid="{00000000-0005-0000-0000-000079710000}"/>
    <cellStyle name="Vírgula 2 4 10" xfId="2033" xr:uid="{00000000-0005-0000-0000-00007A710000}"/>
    <cellStyle name="Vírgula 2 4 10 2" xfId="7937" xr:uid="{00000000-0005-0000-0000-00007B710000}"/>
    <cellStyle name="Vírgula 2 4 10 2 2" xfId="30918" xr:uid="{00000000-0005-0000-0000-00007C710000}"/>
    <cellStyle name="Vírgula 2 4 10 2 3" xfId="19109" xr:uid="{00000000-0005-0000-0000-00007D710000}"/>
    <cellStyle name="Vírgula 2 4 10 3" xfId="25014" xr:uid="{00000000-0005-0000-0000-00007E710000}"/>
    <cellStyle name="Vírgula 2 4 10 4" xfId="15597" xr:uid="{00000000-0005-0000-0000-00007F710000}"/>
    <cellStyle name="Vírgula 2 4 11" xfId="6181" xr:uid="{00000000-0005-0000-0000-000080710000}"/>
    <cellStyle name="Vírgula 2 4 11 2" xfId="9693" xr:uid="{00000000-0005-0000-0000-000081710000}"/>
    <cellStyle name="Vírgula 2 4 11 2 2" xfId="32674" xr:uid="{00000000-0005-0000-0000-000082710000}"/>
    <cellStyle name="Vírgula 2 4 11 2 3" xfId="21502" xr:uid="{00000000-0005-0000-0000-000083710000}"/>
    <cellStyle name="Vírgula 2 4 11 3" xfId="29162" xr:uid="{00000000-0005-0000-0000-000084710000}"/>
    <cellStyle name="Vírgula 2 4 11 4" xfId="13841" xr:uid="{00000000-0005-0000-0000-000085710000}"/>
    <cellStyle name="Vírgula 2 4 12" xfId="5061" xr:uid="{00000000-0005-0000-0000-000086710000}"/>
    <cellStyle name="Vírgula 2 4 12 2" xfId="20865" xr:uid="{00000000-0005-0000-0000-000087710000}"/>
    <cellStyle name="Vírgula 2 4 12 3" xfId="28042" xr:uid="{00000000-0005-0000-0000-000088710000}"/>
    <cellStyle name="Vírgula 2 4 12 4" xfId="12085" xr:uid="{00000000-0005-0000-0000-000089710000}"/>
    <cellStyle name="Vírgula 2 4 13" xfId="3780" xr:uid="{00000000-0005-0000-0000-00008A710000}"/>
    <cellStyle name="Vírgula 2 4 13 2" xfId="26761" xr:uid="{00000000-0005-0000-0000-00008B710000}"/>
    <cellStyle name="Vírgula 2 4 13 3" xfId="17353" xr:uid="{00000000-0005-0000-0000-00008C710000}"/>
    <cellStyle name="Vírgula 2 4 14" xfId="23258" xr:uid="{00000000-0005-0000-0000-00008D710000}"/>
    <cellStyle name="Vírgula 2 4 15" xfId="11440" xr:uid="{00000000-0005-0000-0000-00008E710000}"/>
    <cellStyle name="Vírgula 2 4 2" xfId="428" xr:uid="{00000000-0005-0000-0000-00008F710000}"/>
    <cellStyle name="Vírgula 2 4 2 10" xfId="23411" xr:uid="{00000000-0005-0000-0000-000090710000}"/>
    <cellStyle name="Vírgula 2 4 2 11" xfId="11525" xr:uid="{00000000-0005-0000-0000-000091710000}"/>
    <cellStyle name="Vírgula 2 4 2 2" xfId="589" xr:uid="{00000000-0005-0000-0000-000092710000}"/>
    <cellStyle name="Vírgula 2 4 2 2 2" xfId="1872" xr:uid="{00000000-0005-0000-0000-000093710000}"/>
    <cellStyle name="Vírgula 2 4 2 2 2 2" xfId="3628" xr:uid="{00000000-0005-0000-0000-000094710000}"/>
    <cellStyle name="Vírgula 2 4 2 2 2 2 2" xfId="9532" xr:uid="{00000000-0005-0000-0000-000095710000}"/>
    <cellStyle name="Vírgula 2 4 2 2 2 2 2 2" xfId="32513" xr:uid="{00000000-0005-0000-0000-000096710000}"/>
    <cellStyle name="Vírgula 2 4 2 2 2 2 2 3" xfId="20704" xr:uid="{00000000-0005-0000-0000-000097710000}"/>
    <cellStyle name="Vírgula 2 4 2 2 2 2 3" xfId="26609" xr:uid="{00000000-0005-0000-0000-000098710000}"/>
    <cellStyle name="Vírgula 2 4 2 2 2 2 4" xfId="17192" xr:uid="{00000000-0005-0000-0000-000099710000}"/>
    <cellStyle name="Vírgula 2 4 2 2 2 3" xfId="7776" xr:uid="{00000000-0005-0000-0000-00009A710000}"/>
    <cellStyle name="Vírgula 2 4 2 2 2 3 2" xfId="11288" xr:uid="{00000000-0005-0000-0000-00009B710000}"/>
    <cellStyle name="Vírgula 2 4 2 2 2 3 2 2" xfId="34269" xr:uid="{00000000-0005-0000-0000-00009C710000}"/>
    <cellStyle name="Vírgula 2 4 2 2 2 3 2 3" xfId="23097" xr:uid="{00000000-0005-0000-0000-00009D710000}"/>
    <cellStyle name="Vírgula 2 4 2 2 2 3 3" xfId="30757" xr:uid="{00000000-0005-0000-0000-00009E710000}"/>
    <cellStyle name="Vírgula 2 4 2 2 2 3 4" xfId="15436" xr:uid="{00000000-0005-0000-0000-00009F710000}"/>
    <cellStyle name="Vírgula 2 4 2 2 2 4" xfId="4900" xr:uid="{00000000-0005-0000-0000-0000A0710000}"/>
    <cellStyle name="Vírgula 2 4 2 2 2 4 2" xfId="27881" xr:uid="{00000000-0005-0000-0000-0000A1710000}"/>
    <cellStyle name="Vírgula 2 4 2 2 2 4 3" xfId="18948" xr:uid="{00000000-0005-0000-0000-0000A2710000}"/>
    <cellStyle name="Vírgula 2 4 2 2 2 5" xfId="24853" xr:uid="{00000000-0005-0000-0000-0000A3710000}"/>
    <cellStyle name="Vírgula 2 4 2 2 2 6" xfId="13680" xr:uid="{00000000-0005-0000-0000-0000A4710000}"/>
    <cellStyle name="Vírgula 2 4 2 2 3" xfId="1236" xr:uid="{00000000-0005-0000-0000-0000A5710000}"/>
    <cellStyle name="Vírgula 2 4 2 2 3 2" xfId="2992" xr:uid="{00000000-0005-0000-0000-0000A6710000}"/>
    <cellStyle name="Vírgula 2 4 2 2 3 2 2" xfId="8896" xr:uid="{00000000-0005-0000-0000-0000A7710000}"/>
    <cellStyle name="Vírgula 2 4 2 2 3 2 2 2" xfId="31877" xr:uid="{00000000-0005-0000-0000-0000A8710000}"/>
    <cellStyle name="Vírgula 2 4 2 2 3 2 2 3" xfId="20068" xr:uid="{00000000-0005-0000-0000-0000A9710000}"/>
    <cellStyle name="Vírgula 2 4 2 2 3 2 3" xfId="25973" xr:uid="{00000000-0005-0000-0000-0000AA710000}"/>
    <cellStyle name="Vírgula 2 4 2 2 3 2 4" xfId="16556" xr:uid="{00000000-0005-0000-0000-0000AB710000}"/>
    <cellStyle name="Vírgula 2 4 2 2 3 3" xfId="7140" xr:uid="{00000000-0005-0000-0000-0000AC710000}"/>
    <cellStyle name="Vírgula 2 4 2 2 3 3 2" xfId="10652" xr:uid="{00000000-0005-0000-0000-0000AD710000}"/>
    <cellStyle name="Vírgula 2 4 2 2 3 3 2 2" xfId="33633" xr:uid="{00000000-0005-0000-0000-0000AE710000}"/>
    <cellStyle name="Vírgula 2 4 2 2 3 3 2 3" xfId="22461" xr:uid="{00000000-0005-0000-0000-0000AF710000}"/>
    <cellStyle name="Vírgula 2 4 2 2 3 3 3" xfId="30121" xr:uid="{00000000-0005-0000-0000-0000B0710000}"/>
    <cellStyle name="Vírgula 2 4 2 2 3 3 4" xfId="14800" xr:uid="{00000000-0005-0000-0000-0000B1710000}"/>
    <cellStyle name="Vírgula 2 4 2 2 3 4" xfId="5944" xr:uid="{00000000-0005-0000-0000-0000B2710000}"/>
    <cellStyle name="Vírgula 2 4 2 2 3 4 2" xfId="28925" xr:uid="{00000000-0005-0000-0000-0000B3710000}"/>
    <cellStyle name="Vírgula 2 4 2 2 3 4 3" xfId="18312" xr:uid="{00000000-0005-0000-0000-0000B4710000}"/>
    <cellStyle name="Vírgula 2 4 2 2 3 5" xfId="24217" xr:uid="{00000000-0005-0000-0000-0000B5710000}"/>
    <cellStyle name="Vírgula 2 4 2 2 3 6" xfId="13044" xr:uid="{00000000-0005-0000-0000-0000B6710000}"/>
    <cellStyle name="Vírgula 2 4 2 2 4" xfId="2347" xr:uid="{00000000-0005-0000-0000-0000B7710000}"/>
    <cellStyle name="Vírgula 2 4 2 2 4 2" xfId="8251" xr:uid="{00000000-0005-0000-0000-0000B8710000}"/>
    <cellStyle name="Vírgula 2 4 2 2 4 2 2" xfId="31232" xr:uid="{00000000-0005-0000-0000-0000B9710000}"/>
    <cellStyle name="Vírgula 2 4 2 2 4 2 3" xfId="19423" xr:uid="{00000000-0005-0000-0000-0000BA710000}"/>
    <cellStyle name="Vírgula 2 4 2 2 4 3" xfId="25328" xr:uid="{00000000-0005-0000-0000-0000BB710000}"/>
    <cellStyle name="Vírgula 2 4 2 2 4 4" xfId="15911" xr:uid="{00000000-0005-0000-0000-0000BC710000}"/>
    <cellStyle name="Vírgula 2 4 2 2 5" xfId="6495" xr:uid="{00000000-0005-0000-0000-0000BD710000}"/>
    <cellStyle name="Vírgula 2 4 2 2 5 2" xfId="10007" xr:uid="{00000000-0005-0000-0000-0000BE710000}"/>
    <cellStyle name="Vírgula 2 4 2 2 5 2 2" xfId="32988" xr:uid="{00000000-0005-0000-0000-0000BF710000}"/>
    <cellStyle name="Vírgula 2 4 2 2 5 2 3" xfId="21816" xr:uid="{00000000-0005-0000-0000-0000C0710000}"/>
    <cellStyle name="Vírgula 2 4 2 2 5 3" xfId="29476" xr:uid="{00000000-0005-0000-0000-0000C1710000}"/>
    <cellStyle name="Vírgula 2 4 2 2 5 4" xfId="14155" xr:uid="{00000000-0005-0000-0000-0000C2710000}"/>
    <cellStyle name="Vírgula 2 4 2 2 6" xfId="5375" xr:uid="{00000000-0005-0000-0000-0000C3710000}"/>
    <cellStyle name="Vírgula 2 4 2 2 6 2" xfId="21179" xr:uid="{00000000-0005-0000-0000-0000C4710000}"/>
    <cellStyle name="Vírgula 2 4 2 2 6 3" xfId="28356" xr:uid="{00000000-0005-0000-0000-0000C5710000}"/>
    <cellStyle name="Vírgula 2 4 2 2 6 4" xfId="12399" xr:uid="{00000000-0005-0000-0000-0000C6710000}"/>
    <cellStyle name="Vírgula 2 4 2 2 7" xfId="4264" xr:uid="{00000000-0005-0000-0000-0000C7710000}"/>
    <cellStyle name="Vírgula 2 4 2 2 7 2" xfId="27245" xr:uid="{00000000-0005-0000-0000-0000C8710000}"/>
    <cellStyle name="Vírgula 2 4 2 2 7 3" xfId="17667" xr:uid="{00000000-0005-0000-0000-0000C9710000}"/>
    <cellStyle name="Vírgula 2 4 2 2 8" xfId="23572" xr:uid="{00000000-0005-0000-0000-0000CA710000}"/>
    <cellStyle name="Vírgula 2 4 2 2 9" xfId="11924" xr:uid="{00000000-0005-0000-0000-0000CB710000}"/>
    <cellStyle name="Vírgula 2 4 2 3" xfId="1075" xr:uid="{00000000-0005-0000-0000-0000CC710000}"/>
    <cellStyle name="Vírgula 2 4 2 3 2" xfId="1711" xr:uid="{00000000-0005-0000-0000-0000CD710000}"/>
    <cellStyle name="Vírgula 2 4 2 3 2 2" xfId="3467" xr:uid="{00000000-0005-0000-0000-0000CE710000}"/>
    <cellStyle name="Vírgula 2 4 2 3 2 2 2" xfId="9371" xr:uid="{00000000-0005-0000-0000-0000CF710000}"/>
    <cellStyle name="Vírgula 2 4 2 3 2 2 2 2" xfId="32352" xr:uid="{00000000-0005-0000-0000-0000D0710000}"/>
    <cellStyle name="Vírgula 2 4 2 3 2 2 2 3" xfId="20543" xr:uid="{00000000-0005-0000-0000-0000D1710000}"/>
    <cellStyle name="Vírgula 2 4 2 3 2 2 3" xfId="26448" xr:uid="{00000000-0005-0000-0000-0000D2710000}"/>
    <cellStyle name="Vírgula 2 4 2 3 2 2 4" xfId="17031" xr:uid="{00000000-0005-0000-0000-0000D3710000}"/>
    <cellStyle name="Vírgula 2 4 2 3 2 3" xfId="7615" xr:uid="{00000000-0005-0000-0000-0000D4710000}"/>
    <cellStyle name="Vírgula 2 4 2 3 2 3 2" xfId="11127" xr:uid="{00000000-0005-0000-0000-0000D5710000}"/>
    <cellStyle name="Vírgula 2 4 2 3 2 3 2 2" xfId="34108" xr:uid="{00000000-0005-0000-0000-0000D6710000}"/>
    <cellStyle name="Vírgula 2 4 2 3 2 3 2 3" xfId="22936" xr:uid="{00000000-0005-0000-0000-0000D7710000}"/>
    <cellStyle name="Vírgula 2 4 2 3 2 3 3" xfId="30596" xr:uid="{00000000-0005-0000-0000-0000D8710000}"/>
    <cellStyle name="Vírgula 2 4 2 3 2 3 4" xfId="15275" xr:uid="{00000000-0005-0000-0000-0000D9710000}"/>
    <cellStyle name="Vírgula 2 4 2 3 2 4" xfId="4739" xr:uid="{00000000-0005-0000-0000-0000DA710000}"/>
    <cellStyle name="Vírgula 2 4 2 3 2 4 2" xfId="27720" xr:uid="{00000000-0005-0000-0000-0000DB710000}"/>
    <cellStyle name="Vírgula 2 4 2 3 2 4 3" xfId="18787" xr:uid="{00000000-0005-0000-0000-0000DC710000}"/>
    <cellStyle name="Vírgula 2 4 2 3 2 5" xfId="24692" xr:uid="{00000000-0005-0000-0000-0000DD710000}"/>
    <cellStyle name="Vírgula 2 4 2 3 2 6" xfId="13519" xr:uid="{00000000-0005-0000-0000-0000DE710000}"/>
    <cellStyle name="Vírgula 2 4 2 3 3" xfId="2831" xr:uid="{00000000-0005-0000-0000-0000DF710000}"/>
    <cellStyle name="Vírgula 2 4 2 3 3 2" xfId="8735" xr:uid="{00000000-0005-0000-0000-0000E0710000}"/>
    <cellStyle name="Vírgula 2 4 2 3 3 2 2" xfId="31716" xr:uid="{00000000-0005-0000-0000-0000E1710000}"/>
    <cellStyle name="Vírgula 2 4 2 3 3 2 3" xfId="19907" xr:uid="{00000000-0005-0000-0000-0000E2710000}"/>
    <cellStyle name="Vírgula 2 4 2 3 3 3" xfId="25812" xr:uid="{00000000-0005-0000-0000-0000E3710000}"/>
    <cellStyle name="Vírgula 2 4 2 3 3 4" xfId="16395" xr:uid="{00000000-0005-0000-0000-0000E4710000}"/>
    <cellStyle name="Vírgula 2 4 2 3 4" xfId="6979" xr:uid="{00000000-0005-0000-0000-0000E5710000}"/>
    <cellStyle name="Vírgula 2 4 2 3 4 2" xfId="10491" xr:uid="{00000000-0005-0000-0000-0000E6710000}"/>
    <cellStyle name="Vírgula 2 4 2 3 4 2 2" xfId="33472" xr:uid="{00000000-0005-0000-0000-0000E7710000}"/>
    <cellStyle name="Vírgula 2 4 2 3 4 2 3" xfId="22300" xr:uid="{00000000-0005-0000-0000-0000E8710000}"/>
    <cellStyle name="Vírgula 2 4 2 3 4 3" xfId="29960" xr:uid="{00000000-0005-0000-0000-0000E9710000}"/>
    <cellStyle name="Vírgula 2 4 2 3 4 4" xfId="14639" xr:uid="{00000000-0005-0000-0000-0000EA710000}"/>
    <cellStyle name="Vírgula 2 4 2 3 5" xfId="5783" xr:uid="{00000000-0005-0000-0000-0000EB710000}"/>
    <cellStyle name="Vírgula 2 4 2 3 5 2" xfId="21341" xr:uid="{00000000-0005-0000-0000-0000EC710000}"/>
    <cellStyle name="Vírgula 2 4 2 3 5 3" xfId="28764" xr:uid="{00000000-0005-0000-0000-0000ED710000}"/>
    <cellStyle name="Vírgula 2 4 2 3 5 4" xfId="12883" xr:uid="{00000000-0005-0000-0000-0000EE710000}"/>
    <cellStyle name="Vírgula 2 4 2 3 6" xfId="4103" xr:uid="{00000000-0005-0000-0000-0000EF710000}"/>
    <cellStyle name="Vírgula 2 4 2 3 6 2" xfId="27084" xr:uid="{00000000-0005-0000-0000-0000F0710000}"/>
    <cellStyle name="Vírgula 2 4 2 3 6 3" xfId="18151" xr:uid="{00000000-0005-0000-0000-0000F1710000}"/>
    <cellStyle name="Vírgula 2 4 2 3 7" xfId="24056" xr:uid="{00000000-0005-0000-0000-0000F2710000}"/>
    <cellStyle name="Vírgula 2 4 2 3 8" xfId="11763" xr:uid="{00000000-0005-0000-0000-0000F3710000}"/>
    <cellStyle name="Vírgula 2 4 2 4" xfId="1473" xr:uid="{00000000-0005-0000-0000-0000F4710000}"/>
    <cellStyle name="Vírgula 2 4 2 4 2" xfId="3229" xr:uid="{00000000-0005-0000-0000-0000F5710000}"/>
    <cellStyle name="Vírgula 2 4 2 4 2 2" xfId="9133" xr:uid="{00000000-0005-0000-0000-0000F6710000}"/>
    <cellStyle name="Vírgula 2 4 2 4 2 2 2" xfId="32114" xr:uid="{00000000-0005-0000-0000-0000F7710000}"/>
    <cellStyle name="Vírgula 2 4 2 4 2 2 3" xfId="20305" xr:uid="{00000000-0005-0000-0000-0000F8710000}"/>
    <cellStyle name="Vírgula 2 4 2 4 2 3" xfId="26210" xr:uid="{00000000-0005-0000-0000-0000F9710000}"/>
    <cellStyle name="Vírgula 2 4 2 4 2 4" xfId="16793" xr:uid="{00000000-0005-0000-0000-0000FA710000}"/>
    <cellStyle name="Vírgula 2 4 2 4 3" xfId="7377" xr:uid="{00000000-0005-0000-0000-0000FB710000}"/>
    <cellStyle name="Vírgula 2 4 2 4 3 2" xfId="10889" xr:uid="{00000000-0005-0000-0000-0000FC710000}"/>
    <cellStyle name="Vírgula 2 4 2 4 3 2 2" xfId="33870" xr:uid="{00000000-0005-0000-0000-0000FD710000}"/>
    <cellStyle name="Vírgula 2 4 2 4 3 2 3" xfId="22698" xr:uid="{00000000-0005-0000-0000-0000FE710000}"/>
    <cellStyle name="Vírgula 2 4 2 4 3 3" xfId="30358" xr:uid="{00000000-0005-0000-0000-0000FF710000}"/>
    <cellStyle name="Vírgula 2 4 2 4 3 4" xfId="15037" xr:uid="{00000000-0005-0000-0000-000000720000}"/>
    <cellStyle name="Vírgula 2 4 2 4 4" xfId="4501" xr:uid="{00000000-0005-0000-0000-000001720000}"/>
    <cellStyle name="Vírgula 2 4 2 4 4 2" xfId="27482" xr:uid="{00000000-0005-0000-0000-000002720000}"/>
    <cellStyle name="Vírgula 2 4 2 4 4 3" xfId="18549" xr:uid="{00000000-0005-0000-0000-000003720000}"/>
    <cellStyle name="Vírgula 2 4 2 4 5" xfId="24454" xr:uid="{00000000-0005-0000-0000-000004720000}"/>
    <cellStyle name="Vírgula 2 4 2 4 6" xfId="13281" xr:uid="{00000000-0005-0000-0000-000005720000}"/>
    <cellStyle name="Vírgula 2 4 2 5" xfId="837" xr:uid="{00000000-0005-0000-0000-000006720000}"/>
    <cellStyle name="Vírgula 2 4 2 5 2" xfId="2593" xr:uid="{00000000-0005-0000-0000-000007720000}"/>
    <cellStyle name="Vírgula 2 4 2 5 2 2" xfId="8497" xr:uid="{00000000-0005-0000-0000-000008720000}"/>
    <cellStyle name="Vírgula 2 4 2 5 2 2 2" xfId="31478" xr:uid="{00000000-0005-0000-0000-000009720000}"/>
    <cellStyle name="Vírgula 2 4 2 5 2 2 3" xfId="19669" xr:uid="{00000000-0005-0000-0000-00000A720000}"/>
    <cellStyle name="Vírgula 2 4 2 5 2 3" xfId="25574" xr:uid="{00000000-0005-0000-0000-00000B720000}"/>
    <cellStyle name="Vírgula 2 4 2 5 2 4" xfId="16157" xr:uid="{00000000-0005-0000-0000-00000C720000}"/>
    <cellStyle name="Vírgula 2 4 2 5 3" xfId="6741" xr:uid="{00000000-0005-0000-0000-00000D720000}"/>
    <cellStyle name="Vírgula 2 4 2 5 3 2" xfId="10253" xr:uid="{00000000-0005-0000-0000-00000E720000}"/>
    <cellStyle name="Vírgula 2 4 2 5 3 2 2" xfId="33234" xr:uid="{00000000-0005-0000-0000-00000F720000}"/>
    <cellStyle name="Vírgula 2 4 2 5 3 2 3" xfId="22062" xr:uid="{00000000-0005-0000-0000-000010720000}"/>
    <cellStyle name="Vírgula 2 4 2 5 3 3" xfId="29722" xr:uid="{00000000-0005-0000-0000-000011720000}"/>
    <cellStyle name="Vírgula 2 4 2 5 3 4" xfId="14401" xr:uid="{00000000-0005-0000-0000-000012720000}"/>
    <cellStyle name="Vírgula 2 4 2 5 4" xfId="5545" xr:uid="{00000000-0005-0000-0000-000013720000}"/>
    <cellStyle name="Vírgula 2 4 2 5 4 2" xfId="28526" xr:uid="{00000000-0005-0000-0000-000014720000}"/>
    <cellStyle name="Vírgula 2 4 2 5 4 3" xfId="17913" xr:uid="{00000000-0005-0000-0000-000015720000}"/>
    <cellStyle name="Vírgula 2 4 2 5 5" xfId="23818" xr:uid="{00000000-0005-0000-0000-000016720000}"/>
    <cellStyle name="Vírgula 2 4 2 5 6" xfId="12645" xr:uid="{00000000-0005-0000-0000-000017720000}"/>
    <cellStyle name="Vírgula 2 4 2 6" xfId="2186" xr:uid="{00000000-0005-0000-0000-000018720000}"/>
    <cellStyle name="Vírgula 2 4 2 6 2" xfId="8090" xr:uid="{00000000-0005-0000-0000-000019720000}"/>
    <cellStyle name="Vírgula 2 4 2 6 2 2" xfId="31071" xr:uid="{00000000-0005-0000-0000-00001A720000}"/>
    <cellStyle name="Vírgula 2 4 2 6 2 3" xfId="19262" xr:uid="{00000000-0005-0000-0000-00001B720000}"/>
    <cellStyle name="Vírgula 2 4 2 6 3" xfId="25167" xr:uid="{00000000-0005-0000-0000-00001C720000}"/>
    <cellStyle name="Vírgula 2 4 2 6 4" xfId="15750" xr:uid="{00000000-0005-0000-0000-00001D720000}"/>
    <cellStyle name="Vírgula 2 4 2 7" xfId="6334" xr:uid="{00000000-0005-0000-0000-00001E720000}"/>
    <cellStyle name="Vírgula 2 4 2 7 2" xfId="9846" xr:uid="{00000000-0005-0000-0000-00001F720000}"/>
    <cellStyle name="Vírgula 2 4 2 7 2 2" xfId="32827" xr:uid="{00000000-0005-0000-0000-000020720000}"/>
    <cellStyle name="Vírgula 2 4 2 7 2 3" xfId="21655" xr:uid="{00000000-0005-0000-0000-000021720000}"/>
    <cellStyle name="Vírgula 2 4 2 7 3" xfId="29315" xr:uid="{00000000-0005-0000-0000-000022720000}"/>
    <cellStyle name="Vírgula 2 4 2 7 4" xfId="13994" xr:uid="{00000000-0005-0000-0000-000023720000}"/>
    <cellStyle name="Vírgula 2 4 2 8" xfId="5214" xr:uid="{00000000-0005-0000-0000-000024720000}"/>
    <cellStyle name="Vírgula 2 4 2 8 2" xfId="21018" xr:uid="{00000000-0005-0000-0000-000025720000}"/>
    <cellStyle name="Vírgula 2 4 2 8 3" xfId="28195" xr:uid="{00000000-0005-0000-0000-000026720000}"/>
    <cellStyle name="Vírgula 2 4 2 8 4" xfId="12238" xr:uid="{00000000-0005-0000-0000-000027720000}"/>
    <cellStyle name="Vírgula 2 4 2 9" xfId="3865" xr:uid="{00000000-0005-0000-0000-000028720000}"/>
    <cellStyle name="Vírgula 2 4 2 9 2" xfId="26846" xr:uid="{00000000-0005-0000-0000-000029720000}"/>
    <cellStyle name="Vírgula 2 4 2 9 3" xfId="17506" xr:uid="{00000000-0005-0000-0000-00002A720000}"/>
    <cellStyle name="Vírgula 2 4 3" xfId="348" xr:uid="{00000000-0005-0000-0000-00002B720000}"/>
    <cellStyle name="Vírgula 2 4 3 2" xfId="1632" xr:uid="{00000000-0005-0000-0000-00002C720000}"/>
    <cellStyle name="Vírgula 2 4 3 2 2" xfId="3388" xr:uid="{00000000-0005-0000-0000-00002D720000}"/>
    <cellStyle name="Vírgula 2 4 3 2 2 2" xfId="9292" xr:uid="{00000000-0005-0000-0000-00002E720000}"/>
    <cellStyle name="Vírgula 2 4 3 2 2 2 2" xfId="32273" xr:uid="{00000000-0005-0000-0000-00002F720000}"/>
    <cellStyle name="Vírgula 2 4 3 2 2 2 3" xfId="20464" xr:uid="{00000000-0005-0000-0000-000030720000}"/>
    <cellStyle name="Vírgula 2 4 3 2 2 3" xfId="26369" xr:uid="{00000000-0005-0000-0000-000031720000}"/>
    <cellStyle name="Vírgula 2 4 3 2 2 4" xfId="16952" xr:uid="{00000000-0005-0000-0000-000032720000}"/>
    <cellStyle name="Vírgula 2 4 3 2 3" xfId="7536" xr:uid="{00000000-0005-0000-0000-000033720000}"/>
    <cellStyle name="Vírgula 2 4 3 2 3 2" xfId="11048" xr:uid="{00000000-0005-0000-0000-000034720000}"/>
    <cellStyle name="Vírgula 2 4 3 2 3 2 2" xfId="34029" xr:uid="{00000000-0005-0000-0000-000035720000}"/>
    <cellStyle name="Vírgula 2 4 3 2 3 2 3" xfId="22857" xr:uid="{00000000-0005-0000-0000-000036720000}"/>
    <cellStyle name="Vírgula 2 4 3 2 3 3" xfId="30517" xr:uid="{00000000-0005-0000-0000-000037720000}"/>
    <cellStyle name="Vírgula 2 4 3 2 3 4" xfId="15196" xr:uid="{00000000-0005-0000-0000-000038720000}"/>
    <cellStyle name="Vírgula 2 4 3 2 4" xfId="4660" xr:uid="{00000000-0005-0000-0000-000039720000}"/>
    <cellStyle name="Vírgula 2 4 3 2 4 2" xfId="27641" xr:uid="{00000000-0005-0000-0000-00003A720000}"/>
    <cellStyle name="Vírgula 2 4 3 2 4 3" xfId="18708" xr:uid="{00000000-0005-0000-0000-00003B720000}"/>
    <cellStyle name="Vírgula 2 4 3 2 5" xfId="24613" xr:uid="{00000000-0005-0000-0000-00003C720000}"/>
    <cellStyle name="Vírgula 2 4 3 2 6" xfId="13440" xr:uid="{00000000-0005-0000-0000-00003D720000}"/>
    <cellStyle name="Vírgula 2 4 3 3" xfId="996" xr:uid="{00000000-0005-0000-0000-00003E720000}"/>
    <cellStyle name="Vírgula 2 4 3 3 2" xfId="2752" xr:uid="{00000000-0005-0000-0000-00003F720000}"/>
    <cellStyle name="Vírgula 2 4 3 3 2 2" xfId="8656" xr:uid="{00000000-0005-0000-0000-000040720000}"/>
    <cellStyle name="Vírgula 2 4 3 3 2 2 2" xfId="31637" xr:uid="{00000000-0005-0000-0000-000041720000}"/>
    <cellStyle name="Vírgula 2 4 3 3 2 2 3" xfId="19828" xr:uid="{00000000-0005-0000-0000-000042720000}"/>
    <cellStyle name="Vírgula 2 4 3 3 2 3" xfId="25733" xr:uid="{00000000-0005-0000-0000-000043720000}"/>
    <cellStyle name="Vírgula 2 4 3 3 2 4" xfId="16316" xr:uid="{00000000-0005-0000-0000-000044720000}"/>
    <cellStyle name="Vírgula 2 4 3 3 3" xfId="6900" xr:uid="{00000000-0005-0000-0000-000045720000}"/>
    <cellStyle name="Vírgula 2 4 3 3 3 2" xfId="10412" xr:uid="{00000000-0005-0000-0000-000046720000}"/>
    <cellStyle name="Vírgula 2 4 3 3 3 2 2" xfId="33393" xr:uid="{00000000-0005-0000-0000-000047720000}"/>
    <cellStyle name="Vírgula 2 4 3 3 3 2 3" xfId="22221" xr:uid="{00000000-0005-0000-0000-000048720000}"/>
    <cellStyle name="Vírgula 2 4 3 3 3 3" xfId="29881" xr:uid="{00000000-0005-0000-0000-000049720000}"/>
    <cellStyle name="Vírgula 2 4 3 3 3 4" xfId="14560" xr:uid="{00000000-0005-0000-0000-00004A720000}"/>
    <cellStyle name="Vírgula 2 4 3 3 4" xfId="5704" xr:uid="{00000000-0005-0000-0000-00004B720000}"/>
    <cellStyle name="Vírgula 2 4 3 3 4 2" xfId="28685" xr:uid="{00000000-0005-0000-0000-00004C720000}"/>
    <cellStyle name="Vírgula 2 4 3 3 4 3" xfId="18072" xr:uid="{00000000-0005-0000-0000-00004D720000}"/>
    <cellStyle name="Vírgula 2 4 3 3 5" xfId="23977" xr:uid="{00000000-0005-0000-0000-00004E720000}"/>
    <cellStyle name="Vírgula 2 4 3 3 6" xfId="12804" xr:uid="{00000000-0005-0000-0000-00004F720000}"/>
    <cellStyle name="Vírgula 2 4 3 4" xfId="2107" xr:uid="{00000000-0005-0000-0000-000050720000}"/>
    <cellStyle name="Vírgula 2 4 3 4 2" xfId="8011" xr:uid="{00000000-0005-0000-0000-000051720000}"/>
    <cellStyle name="Vírgula 2 4 3 4 2 2" xfId="30992" xr:uid="{00000000-0005-0000-0000-000052720000}"/>
    <cellStyle name="Vírgula 2 4 3 4 2 3" xfId="19183" xr:uid="{00000000-0005-0000-0000-000053720000}"/>
    <cellStyle name="Vírgula 2 4 3 4 3" xfId="25088" xr:uid="{00000000-0005-0000-0000-000054720000}"/>
    <cellStyle name="Vírgula 2 4 3 4 4" xfId="15671" xr:uid="{00000000-0005-0000-0000-000055720000}"/>
    <cellStyle name="Vírgula 2 4 3 5" xfId="6255" xr:uid="{00000000-0005-0000-0000-000056720000}"/>
    <cellStyle name="Vírgula 2 4 3 5 2" xfId="9767" xr:uid="{00000000-0005-0000-0000-000057720000}"/>
    <cellStyle name="Vírgula 2 4 3 5 2 2" xfId="32748" xr:uid="{00000000-0005-0000-0000-000058720000}"/>
    <cellStyle name="Vírgula 2 4 3 5 2 3" xfId="21576" xr:uid="{00000000-0005-0000-0000-000059720000}"/>
    <cellStyle name="Vírgula 2 4 3 5 3" xfId="29236" xr:uid="{00000000-0005-0000-0000-00005A720000}"/>
    <cellStyle name="Vírgula 2 4 3 5 4" xfId="13915" xr:uid="{00000000-0005-0000-0000-00005B720000}"/>
    <cellStyle name="Vírgula 2 4 3 6" xfId="5135" xr:uid="{00000000-0005-0000-0000-00005C720000}"/>
    <cellStyle name="Vírgula 2 4 3 6 2" xfId="20939" xr:uid="{00000000-0005-0000-0000-00005D720000}"/>
    <cellStyle name="Vírgula 2 4 3 6 3" xfId="28116" xr:uid="{00000000-0005-0000-0000-00005E720000}"/>
    <cellStyle name="Vírgula 2 4 3 6 4" xfId="12159" xr:uid="{00000000-0005-0000-0000-00005F720000}"/>
    <cellStyle name="Vírgula 2 4 3 7" xfId="4024" xr:uid="{00000000-0005-0000-0000-000060720000}"/>
    <cellStyle name="Vírgula 2 4 3 7 2" xfId="27005" xr:uid="{00000000-0005-0000-0000-000061720000}"/>
    <cellStyle name="Vírgula 2 4 3 7 3" xfId="17427" xr:uid="{00000000-0005-0000-0000-000062720000}"/>
    <cellStyle name="Vírgula 2 4 3 8" xfId="23332" xr:uid="{00000000-0005-0000-0000-000063720000}"/>
    <cellStyle name="Vírgula 2 4 3 9" xfId="11684" xr:uid="{00000000-0005-0000-0000-000064720000}"/>
    <cellStyle name="Vírgula 2 4 4" xfId="504" xr:uid="{00000000-0005-0000-0000-000065720000}"/>
    <cellStyle name="Vírgula 2 4 4 2" xfId="1787" xr:uid="{00000000-0005-0000-0000-000066720000}"/>
    <cellStyle name="Vírgula 2 4 4 2 2" xfId="3543" xr:uid="{00000000-0005-0000-0000-000067720000}"/>
    <cellStyle name="Vírgula 2 4 4 2 2 2" xfId="9447" xr:uid="{00000000-0005-0000-0000-000068720000}"/>
    <cellStyle name="Vírgula 2 4 4 2 2 2 2" xfId="32428" xr:uid="{00000000-0005-0000-0000-000069720000}"/>
    <cellStyle name="Vírgula 2 4 4 2 2 2 3" xfId="20619" xr:uid="{00000000-0005-0000-0000-00006A720000}"/>
    <cellStyle name="Vírgula 2 4 4 2 2 3" xfId="26524" xr:uid="{00000000-0005-0000-0000-00006B720000}"/>
    <cellStyle name="Vírgula 2 4 4 2 2 4" xfId="17107" xr:uid="{00000000-0005-0000-0000-00006C720000}"/>
    <cellStyle name="Vírgula 2 4 4 2 3" xfId="7691" xr:uid="{00000000-0005-0000-0000-00006D720000}"/>
    <cellStyle name="Vírgula 2 4 4 2 3 2" xfId="11203" xr:uid="{00000000-0005-0000-0000-00006E720000}"/>
    <cellStyle name="Vírgula 2 4 4 2 3 2 2" xfId="34184" xr:uid="{00000000-0005-0000-0000-00006F720000}"/>
    <cellStyle name="Vírgula 2 4 4 2 3 2 3" xfId="23012" xr:uid="{00000000-0005-0000-0000-000070720000}"/>
    <cellStyle name="Vírgula 2 4 4 2 3 3" xfId="30672" xr:uid="{00000000-0005-0000-0000-000071720000}"/>
    <cellStyle name="Vírgula 2 4 4 2 3 4" xfId="15351" xr:uid="{00000000-0005-0000-0000-000072720000}"/>
    <cellStyle name="Vírgula 2 4 4 2 4" xfId="4815" xr:uid="{00000000-0005-0000-0000-000073720000}"/>
    <cellStyle name="Vírgula 2 4 4 2 4 2" xfId="27796" xr:uid="{00000000-0005-0000-0000-000074720000}"/>
    <cellStyle name="Vírgula 2 4 4 2 4 3" xfId="18863" xr:uid="{00000000-0005-0000-0000-000075720000}"/>
    <cellStyle name="Vírgula 2 4 4 2 5" xfId="24768" xr:uid="{00000000-0005-0000-0000-000076720000}"/>
    <cellStyle name="Vírgula 2 4 4 2 6" xfId="13595" xr:uid="{00000000-0005-0000-0000-000077720000}"/>
    <cellStyle name="Vírgula 2 4 4 3" xfId="1151" xr:uid="{00000000-0005-0000-0000-000078720000}"/>
    <cellStyle name="Vírgula 2 4 4 3 2" xfId="2907" xr:uid="{00000000-0005-0000-0000-000079720000}"/>
    <cellStyle name="Vírgula 2 4 4 3 2 2" xfId="8811" xr:uid="{00000000-0005-0000-0000-00007A720000}"/>
    <cellStyle name="Vírgula 2 4 4 3 2 2 2" xfId="31792" xr:uid="{00000000-0005-0000-0000-00007B720000}"/>
    <cellStyle name="Vírgula 2 4 4 3 2 2 3" xfId="19983" xr:uid="{00000000-0005-0000-0000-00007C720000}"/>
    <cellStyle name="Vírgula 2 4 4 3 2 3" xfId="25888" xr:uid="{00000000-0005-0000-0000-00007D720000}"/>
    <cellStyle name="Vírgula 2 4 4 3 2 4" xfId="16471" xr:uid="{00000000-0005-0000-0000-00007E720000}"/>
    <cellStyle name="Vírgula 2 4 4 3 3" xfId="7055" xr:uid="{00000000-0005-0000-0000-00007F720000}"/>
    <cellStyle name="Vírgula 2 4 4 3 3 2" xfId="10567" xr:uid="{00000000-0005-0000-0000-000080720000}"/>
    <cellStyle name="Vírgula 2 4 4 3 3 2 2" xfId="33548" xr:uid="{00000000-0005-0000-0000-000081720000}"/>
    <cellStyle name="Vírgula 2 4 4 3 3 2 3" xfId="22376" xr:uid="{00000000-0005-0000-0000-000082720000}"/>
    <cellStyle name="Vírgula 2 4 4 3 3 3" xfId="30036" xr:uid="{00000000-0005-0000-0000-000083720000}"/>
    <cellStyle name="Vírgula 2 4 4 3 3 4" xfId="14715" xr:uid="{00000000-0005-0000-0000-000084720000}"/>
    <cellStyle name="Vírgula 2 4 4 3 4" xfId="5859" xr:uid="{00000000-0005-0000-0000-000085720000}"/>
    <cellStyle name="Vírgula 2 4 4 3 4 2" xfId="28840" xr:uid="{00000000-0005-0000-0000-000086720000}"/>
    <cellStyle name="Vírgula 2 4 4 3 4 3" xfId="18227" xr:uid="{00000000-0005-0000-0000-000087720000}"/>
    <cellStyle name="Vírgula 2 4 4 3 5" xfId="24132" xr:uid="{00000000-0005-0000-0000-000088720000}"/>
    <cellStyle name="Vírgula 2 4 4 3 6" xfId="12959" xr:uid="{00000000-0005-0000-0000-000089720000}"/>
    <cellStyle name="Vírgula 2 4 4 4" xfId="2262" xr:uid="{00000000-0005-0000-0000-00008A720000}"/>
    <cellStyle name="Vírgula 2 4 4 4 2" xfId="8166" xr:uid="{00000000-0005-0000-0000-00008B720000}"/>
    <cellStyle name="Vírgula 2 4 4 4 2 2" xfId="31147" xr:uid="{00000000-0005-0000-0000-00008C720000}"/>
    <cellStyle name="Vírgula 2 4 4 4 2 3" xfId="19338" xr:uid="{00000000-0005-0000-0000-00008D720000}"/>
    <cellStyle name="Vírgula 2 4 4 4 3" xfId="25243" xr:uid="{00000000-0005-0000-0000-00008E720000}"/>
    <cellStyle name="Vírgula 2 4 4 4 4" xfId="15826" xr:uid="{00000000-0005-0000-0000-00008F720000}"/>
    <cellStyle name="Vírgula 2 4 4 5" xfId="6410" xr:uid="{00000000-0005-0000-0000-000090720000}"/>
    <cellStyle name="Vírgula 2 4 4 5 2" xfId="9922" xr:uid="{00000000-0005-0000-0000-000091720000}"/>
    <cellStyle name="Vírgula 2 4 4 5 2 2" xfId="32903" xr:uid="{00000000-0005-0000-0000-000092720000}"/>
    <cellStyle name="Vírgula 2 4 4 5 2 3" xfId="21731" xr:uid="{00000000-0005-0000-0000-000093720000}"/>
    <cellStyle name="Vírgula 2 4 4 5 3" xfId="29391" xr:uid="{00000000-0005-0000-0000-000094720000}"/>
    <cellStyle name="Vírgula 2 4 4 5 4" xfId="14070" xr:uid="{00000000-0005-0000-0000-000095720000}"/>
    <cellStyle name="Vírgula 2 4 4 6" xfId="5290" xr:uid="{00000000-0005-0000-0000-000096720000}"/>
    <cellStyle name="Vírgula 2 4 4 6 2" xfId="21094" xr:uid="{00000000-0005-0000-0000-000097720000}"/>
    <cellStyle name="Vírgula 2 4 4 6 3" xfId="28271" xr:uid="{00000000-0005-0000-0000-000098720000}"/>
    <cellStyle name="Vírgula 2 4 4 6 4" xfId="12314" xr:uid="{00000000-0005-0000-0000-000099720000}"/>
    <cellStyle name="Vírgula 2 4 4 7" xfId="4179" xr:uid="{00000000-0005-0000-0000-00009A720000}"/>
    <cellStyle name="Vírgula 2 4 4 7 2" xfId="27160" xr:uid="{00000000-0005-0000-0000-00009B720000}"/>
    <cellStyle name="Vírgula 2 4 4 7 3" xfId="17582" xr:uid="{00000000-0005-0000-0000-00009C720000}"/>
    <cellStyle name="Vírgula 2 4 4 8" xfId="23487" xr:uid="{00000000-0005-0000-0000-00009D720000}"/>
    <cellStyle name="Vírgula 2 4 4 9" xfId="11839" xr:uid="{00000000-0005-0000-0000-00009E720000}"/>
    <cellStyle name="Vírgula 2 4 5" xfId="922" xr:uid="{00000000-0005-0000-0000-00009F720000}"/>
    <cellStyle name="Vírgula 2 4 5 2" xfId="1558" xr:uid="{00000000-0005-0000-0000-0000A0720000}"/>
    <cellStyle name="Vírgula 2 4 5 2 2" xfId="3314" xr:uid="{00000000-0005-0000-0000-0000A1720000}"/>
    <cellStyle name="Vírgula 2 4 5 2 2 2" xfId="9218" xr:uid="{00000000-0005-0000-0000-0000A2720000}"/>
    <cellStyle name="Vírgula 2 4 5 2 2 2 2" xfId="32199" xr:uid="{00000000-0005-0000-0000-0000A3720000}"/>
    <cellStyle name="Vírgula 2 4 5 2 2 2 3" xfId="20390" xr:uid="{00000000-0005-0000-0000-0000A4720000}"/>
    <cellStyle name="Vírgula 2 4 5 2 2 3" xfId="26295" xr:uid="{00000000-0005-0000-0000-0000A5720000}"/>
    <cellStyle name="Vírgula 2 4 5 2 2 4" xfId="16878" xr:uid="{00000000-0005-0000-0000-0000A6720000}"/>
    <cellStyle name="Vírgula 2 4 5 2 3" xfId="7462" xr:uid="{00000000-0005-0000-0000-0000A7720000}"/>
    <cellStyle name="Vírgula 2 4 5 2 3 2" xfId="10974" xr:uid="{00000000-0005-0000-0000-0000A8720000}"/>
    <cellStyle name="Vírgula 2 4 5 2 3 2 2" xfId="33955" xr:uid="{00000000-0005-0000-0000-0000A9720000}"/>
    <cellStyle name="Vírgula 2 4 5 2 3 2 3" xfId="22783" xr:uid="{00000000-0005-0000-0000-0000AA720000}"/>
    <cellStyle name="Vírgula 2 4 5 2 3 3" xfId="30443" xr:uid="{00000000-0005-0000-0000-0000AB720000}"/>
    <cellStyle name="Vírgula 2 4 5 2 3 4" xfId="15122" xr:uid="{00000000-0005-0000-0000-0000AC720000}"/>
    <cellStyle name="Vírgula 2 4 5 2 4" xfId="4586" xr:uid="{00000000-0005-0000-0000-0000AD720000}"/>
    <cellStyle name="Vírgula 2 4 5 2 4 2" xfId="27567" xr:uid="{00000000-0005-0000-0000-0000AE720000}"/>
    <cellStyle name="Vírgula 2 4 5 2 4 3" xfId="18634" xr:uid="{00000000-0005-0000-0000-0000AF720000}"/>
    <cellStyle name="Vírgula 2 4 5 2 5" xfId="24539" xr:uid="{00000000-0005-0000-0000-0000B0720000}"/>
    <cellStyle name="Vírgula 2 4 5 2 6" xfId="13366" xr:uid="{00000000-0005-0000-0000-0000B1720000}"/>
    <cellStyle name="Vírgula 2 4 5 3" xfId="2678" xr:uid="{00000000-0005-0000-0000-0000B2720000}"/>
    <cellStyle name="Vírgula 2 4 5 3 2" xfId="8582" xr:uid="{00000000-0005-0000-0000-0000B3720000}"/>
    <cellStyle name="Vírgula 2 4 5 3 2 2" xfId="31563" xr:uid="{00000000-0005-0000-0000-0000B4720000}"/>
    <cellStyle name="Vírgula 2 4 5 3 2 3" xfId="19754" xr:uid="{00000000-0005-0000-0000-0000B5720000}"/>
    <cellStyle name="Vírgula 2 4 5 3 3" xfId="25659" xr:uid="{00000000-0005-0000-0000-0000B6720000}"/>
    <cellStyle name="Vírgula 2 4 5 3 4" xfId="16242" xr:uid="{00000000-0005-0000-0000-0000B7720000}"/>
    <cellStyle name="Vírgula 2 4 5 4" xfId="6826" xr:uid="{00000000-0005-0000-0000-0000B8720000}"/>
    <cellStyle name="Vírgula 2 4 5 4 2" xfId="10338" xr:uid="{00000000-0005-0000-0000-0000B9720000}"/>
    <cellStyle name="Vírgula 2 4 5 4 2 2" xfId="33319" xr:uid="{00000000-0005-0000-0000-0000BA720000}"/>
    <cellStyle name="Vírgula 2 4 5 4 2 3" xfId="22147" xr:uid="{00000000-0005-0000-0000-0000BB720000}"/>
    <cellStyle name="Vírgula 2 4 5 4 3" xfId="29807" xr:uid="{00000000-0005-0000-0000-0000BC720000}"/>
    <cellStyle name="Vírgula 2 4 5 4 4" xfId="14486" xr:uid="{00000000-0005-0000-0000-0000BD720000}"/>
    <cellStyle name="Vírgula 2 4 5 5" xfId="5630" xr:uid="{00000000-0005-0000-0000-0000BE720000}"/>
    <cellStyle name="Vírgula 2 4 5 5 2" xfId="21264" xr:uid="{00000000-0005-0000-0000-0000BF720000}"/>
    <cellStyle name="Vírgula 2 4 5 5 3" xfId="28611" xr:uid="{00000000-0005-0000-0000-0000C0720000}"/>
    <cellStyle name="Vírgula 2 4 5 5 4" xfId="12730" xr:uid="{00000000-0005-0000-0000-0000C1720000}"/>
    <cellStyle name="Vírgula 2 4 5 6" xfId="3950" xr:uid="{00000000-0005-0000-0000-0000C2720000}"/>
    <cellStyle name="Vírgula 2 4 5 6 2" xfId="26931" xr:uid="{00000000-0005-0000-0000-0000C3720000}"/>
    <cellStyle name="Vírgula 2 4 5 6 3" xfId="17998" xr:uid="{00000000-0005-0000-0000-0000C4720000}"/>
    <cellStyle name="Vírgula 2 4 5 7" xfId="23903" xr:uid="{00000000-0005-0000-0000-0000C5720000}"/>
    <cellStyle name="Vírgula 2 4 5 8" xfId="11610" xr:uid="{00000000-0005-0000-0000-0000C6720000}"/>
    <cellStyle name="Vírgula 2 4 6" xfId="1312" xr:uid="{00000000-0005-0000-0000-0000C7720000}"/>
    <cellStyle name="Vírgula 2 4 6 2" xfId="1948" xr:uid="{00000000-0005-0000-0000-0000C8720000}"/>
    <cellStyle name="Vírgula 2 4 6 2 2" xfId="3704" xr:uid="{00000000-0005-0000-0000-0000C9720000}"/>
    <cellStyle name="Vírgula 2 4 6 2 2 2" xfId="9608" xr:uid="{00000000-0005-0000-0000-0000CA720000}"/>
    <cellStyle name="Vírgula 2 4 6 2 2 2 2" xfId="32589" xr:uid="{00000000-0005-0000-0000-0000CB720000}"/>
    <cellStyle name="Vírgula 2 4 6 2 2 2 3" xfId="20780" xr:uid="{00000000-0005-0000-0000-0000CC720000}"/>
    <cellStyle name="Vírgula 2 4 6 2 2 3" xfId="26685" xr:uid="{00000000-0005-0000-0000-0000CD720000}"/>
    <cellStyle name="Vírgula 2 4 6 2 2 4" xfId="17268" xr:uid="{00000000-0005-0000-0000-0000CE720000}"/>
    <cellStyle name="Vírgula 2 4 6 2 3" xfId="7852" xr:uid="{00000000-0005-0000-0000-0000CF720000}"/>
    <cellStyle name="Vírgula 2 4 6 2 3 2" xfId="11364" xr:uid="{00000000-0005-0000-0000-0000D0720000}"/>
    <cellStyle name="Vírgula 2 4 6 2 3 2 2" xfId="34345" xr:uid="{00000000-0005-0000-0000-0000D1720000}"/>
    <cellStyle name="Vírgula 2 4 6 2 3 2 3" xfId="23173" xr:uid="{00000000-0005-0000-0000-0000D2720000}"/>
    <cellStyle name="Vírgula 2 4 6 2 3 3" xfId="30833" xr:uid="{00000000-0005-0000-0000-0000D3720000}"/>
    <cellStyle name="Vírgula 2 4 6 2 3 4" xfId="15512" xr:uid="{00000000-0005-0000-0000-0000D4720000}"/>
    <cellStyle name="Vírgula 2 4 6 2 4" xfId="4976" xr:uid="{00000000-0005-0000-0000-0000D5720000}"/>
    <cellStyle name="Vírgula 2 4 6 2 4 2" xfId="27957" xr:uid="{00000000-0005-0000-0000-0000D6720000}"/>
    <cellStyle name="Vírgula 2 4 6 2 4 3" xfId="19024" xr:uid="{00000000-0005-0000-0000-0000D7720000}"/>
    <cellStyle name="Vírgula 2 4 6 2 5" xfId="24929" xr:uid="{00000000-0005-0000-0000-0000D8720000}"/>
    <cellStyle name="Vírgula 2 4 6 2 6" xfId="13756" xr:uid="{00000000-0005-0000-0000-0000D9720000}"/>
    <cellStyle name="Vírgula 2 4 6 3" xfId="3068" xr:uid="{00000000-0005-0000-0000-0000DA720000}"/>
    <cellStyle name="Vírgula 2 4 6 3 2" xfId="8972" xr:uid="{00000000-0005-0000-0000-0000DB720000}"/>
    <cellStyle name="Vírgula 2 4 6 3 2 2" xfId="31953" xr:uid="{00000000-0005-0000-0000-0000DC720000}"/>
    <cellStyle name="Vírgula 2 4 6 3 2 3" xfId="20144" xr:uid="{00000000-0005-0000-0000-0000DD720000}"/>
    <cellStyle name="Vírgula 2 4 6 3 3" xfId="26049" xr:uid="{00000000-0005-0000-0000-0000DE720000}"/>
    <cellStyle name="Vírgula 2 4 6 3 4" xfId="16632" xr:uid="{00000000-0005-0000-0000-0000DF720000}"/>
    <cellStyle name="Vírgula 2 4 6 4" xfId="7216" xr:uid="{00000000-0005-0000-0000-0000E0720000}"/>
    <cellStyle name="Vírgula 2 4 6 4 2" xfId="10728" xr:uid="{00000000-0005-0000-0000-0000E1720000}"/>
    <cellStyle name="Vírgula 2 4 6 4 2 2" xfId="33709" xr:uid="{00000000-0005-0000-0000-0000E2720000}"/>
    <cellStyle name="Vírgula 2 4 6 4 2 3" xfId="22537" xr:uid="{00000000-0005-0000-0000-0000E3720000}"/>
    <cellStyle name="Vírgula 2 4 6 4 3" xfId="30197" xr:uid="{00000000-0005-0000-0000-0000E4720000}"/>
    <cellStyle name="Vírgula 2 4 6 4 4" xfId="14876" xr:uid="{00000000-0005-0000-0000-0000E5720000}"/>
    <cellStyle name="Vírgula 2 4 6 5" xfId="6020" xr:uid="{00000000-0005-0000-0000-0000E6720000}"/>
    <cellStyle name="Vírgula 2 4 6 5 2" xfId="21417" xr:uid="{00000000-0005-0000-0000-0000E7720000}"/>
    <cellStyle name="Vírgula 2 4 6 5 3" xfId="29001" xr:uid="{00000000-0005-0000-0000-0000E8720000}"/>
    <cellStyle name="Vírgula 2 4 6 5 4" xfId="13120" xr:uid="{00000000-0005-0000-0000-0000E9720000}"/>
    <cellStyle name="Vírgula 2 4 6 6" xfId="4340" xr:uid="{00000000-0005-0000-0000-0000EA720000}"/>
    <cellStyle name="Vírgula 2 4 6 6 2" xfId="27321" xr:uid="{00000000-0005-0000-0000-0000EB720000}"/>
    <cellStyle name="Vírgula 2 4 6 6 3" xfId="18388" xr:uid="{00000000-0005-0000-0000-0000EC720000}"/>
    <cellStyle name="Vírgula 2 4 6 7" xfId="24293" xr:uid="{00000000-0005-0000-0000-0000ED720000}"/>
    <cellStyle name="Vírgula 2 4 6 8" xfId="12000" xr:uid="{00000000-0005-0000-0000-0000EE720000}"/>
    <cellStyle name="Vírgula 2 4 7" xfId="752" xr:uid="{00000000-0005-0000-0000-0000EF720000}"/>
    <cellStyle name="Vírgula 2 4 7 2" xfId="2508" xr:uid="{00000000-0005-0000-0000-0000F0720000}"/>
    <cellStyle name="Vírgula 2 4 7 2 2" xfId="8412" xr:uid="{00000000-0005-0000-0000-0000F1720000}"/>
    <cellStyle name="Vírgula 2 4 7 2 2 2" xfId="31393" xr:uid="{00000000-0005-0000-0000-0000F2720000}"/>
    <cellStyle name="Vírgula 2 4 7 2 2 3" xfId="19584" xr:uid="{00000000-0005-0000-0000-0000F3720000}"/>
    <cellStyle name="Vírgula 2 4 7 2 3" xfId="25489" xr:uid="{00000000-0005-0000-0000-0000F4720000}"/>
    <cellStyle name="Vírgula 2 4 7 2 4" xfId="16072" xr:uid="{00000000-0005-0000-0000-0000F5720000}"/>
    <cellStyle name="Vírgula 2 4 7 3" xfId="6656" xr:uid="{00000000-0005-0000-0000-0000F6720000}"/>
    <cellStyle name="Vírgula 2 4 7 3 2" xfId="10168" xr:uid="{00000000-0005-0000-0000-0000F7720000}"/>
    <cellStyle name="Vírgula 2 4 7 3 2 2" xfId="33149" xr:uid="{00000000-0005-0000-0000-0000F8720000}"/>
    <cellStyle name="Vírgula 2 4 7 3 2 3" xfId="21977" xr:uid="{00000000-0005-0000-0000-0000F9720000}"/>
    <cellStyle name="Vírgula 2 4 7 3 3" xfId="29637" xr:uid="{00000000-0005-0000-0000-0000FA720000}"/>
    <cellStyle name="Vírgula 2 4 7 3 4" xfId="14316" xr:uid="{00000000-0005-0000-0000-0000FB720000}"/>
    <cellStyle name="Vírgula 2 4 7 4" xfId="4416" xr:uid="{00000000-0005-0000-0000-0000FC720000}"/>
    <cellStyle name="Vírgula 2 4 7 4 2" xfId="27397" xr:uid="{00000000-0005-0000-0000-0000FD720000}"/>
    <cellStyle name="Vírgula 2 4 7 4 3" xfId="17828" xr:uid="{00000000-0005-0000-0000-0000FE720000}"/>
    <cellStyle name="Vírgula 2 4 7 5" xfId="23733" xr:uid="{00000000-0005-0000-0000-0000FF720000}"/>
    <cellStyle name="Vírgula 2 4 7 6" xfId="12560" xr:uid="{00000000-0005-0000-0000-000000730000}"/>
    <cellStyle name="Vírgula 2 4 8" xfId="1388" xr:uid="{00000000-0005-0000-0000-000001730000}"/>
    <cellStyle name="Vírgula 2 4 8 2" xfId="3144" xr:uid="{00000000-0005-0000-0000-000002730000}"/>
    <cellStyle name="Vírgula 2 4 8 2 2" xfId="9048" xr:uid="{00000000-0005-0000-0000-000003730000}"/>
    <cellStyle name="Vírgula 2 4 8 2 2 2" xfId="32029" xr:uid="{00000000-0005-0000-0000-000004730000}"/>
    <cellStyle name="Vírgula 2 4 8 2 2 3" xfId="20220" xr:uid="{00000000-0005-0000-0000-000005730000}"/>
    <cellStyle name="Vírgula 2 4 8 2 3" xfId="26125" xr:uid="{00000000-0005-0000-0000-000006730000}"/>
    <cellStyle name="Vírgula 2 4 8 2 4" xfId="16708" xr:uid="{00000000-0005-0000-0000-000007730000}"/>
    <cellStyle name="Vírgula 2 4 8 3" xfId="7292" xr:uid="{00000000-0005-0000-0000-000008730000}"/>
    <cellStyle name="Vírgula 2 4 8 3 2" xfId="10804" xr:uid="{00000000-0005-0000-0000-000009730000}"/>
    <cellStyle name="Vírgula 2 4 8 3 2 2" xfId="33785" xr:uid="{00000000-0005-0000-0000-00000A730000}"/>
    <cellStyle name="Vírgula 2 4 8 3 2 3" xfId="22613" xr:uid="{00000000-0005-0000-0000-00000B730000}"/>
    <cellStyle name="Vírgula 2 4 8 3 3" xfId="30273" xr:uid="{00000000-0005-0000-0000-00000C730000}"/>
    <cellStyle name="Vírgula 2 4 8 3 4" xfId="14952" xr:uid="{00000000-0005-0000-0000-00000D730000}"/>
    <cellStyle name="Vírgula 2 4 8 4" xfId="6096" xr:uid="{00000000-0005-0000-0000-00000E730000}"/>
    <cellStyle name="Vírgula 2 4 8 4 2" xfId="29077" xr:uid="{00000000-0005-0000-0000-00000F730000}"/>
    <cellStyle name="Vírgula 2 4 8 4 3" xfId="18464" xr:uid="{00000000-0005-0000-0000-000010730000}"/>
    <cellStyle name="Vírgula 2 4 8 5" xfId="24369" xr:uid="{00000000-0005-0000-0000-000011730000}"/>
    <cellStyle name="Vírgula 2 4 8 6" xfId="13196" xr:uid="{00000000-0005-0000-0000-000012730000}"/>
    <cellStyle name="Vírgula 2 4 9" xfId="675" xr:uid="{00000000-0005-0000-0000-000013730000}"/>
    <cellStyle name="Vírgula 2 4 9 2" xfId="2432" xr:uid="{00000000-0005-0000-0000-000014730000}"/>
    <cellStyle name="Vírgula 2 4 9 2 2" xfId="8336" xr:uid="{00000000-0005-0000-0000-000015730000}"/>
    <cellStyle name="Vírgula 2 4 9 2 2 2" xfId="31317" xr:uid="{00000000-0005-0000-0000-000016730000}"/>
    <cellStyle name="Vírgula 2 4 9 2 2 3" xfId="19508" xr:uid="{00000000-0005-0000-0000-000017730000}"/>
    <cellStyle name="Vírgula 2 4 9 2 3" xfId="25413" xr:uid="{00000000-0005-0000-0000-000018730000}"/>
    <cellStyle name="Vírgula 2 4 9 2 4" xfId="15996" xr:uid="{00000000-0005-0000-0000-000019730000}"/>
    <cellStyle name="Vírgula 2 4 9 3" xfId="6580" xr:uid="{00000000-0005-0000-0000-00001A730000}"/>
    <cellStyle name="Vírgula 2 4 9 3 2" xfId="10092" xr:uid="{00000000-0005-0000-0000-00001B730000}"/>
    <cellStyle name="Vírgula 2 4 9 3 2 2" xfId="33073" xr:uid="{00000000-0005-0000-0000-00001C730000}"/>
    <cellStyle name="Vírgula 2 4 9 3 2 3" xfId="21901" xr:uid="{00000000-0005-0000-0000-00001D730000}"/>
    <cellStyle name="Vírgula 2 4 9 3 3" xfId="29561" xr:uid="{00000000-0005-0000-0000-00001E730000}"/>
    <cellStyle name="Vírgula 2 4 9 3 4" xfId="14240" xr:uid="{00000000-0005-0000-0000-00001F730000}"/>
    <cellStyle name="Vírgula 2 4 9 4" xfId="5460" xr:uid="{00000000-0005-0000-0000-000020730000}"/>
    <cellStyle name="Vírgula 2 4 9 4 2" xfId="28441" xr:uid="{00000000-0005-0000-0000-000021730000}"/>
    <cellStyle name="Vírgula 2 4 9 4 3" xfId="17752" xr:uid="{00000000-0005-0000-0000-000022730000}"/>
    <cellStyle name="Vírgula 2 4 9 5" xfId="23657" xr:uid="{00000000-0005-0000-0000-000023730000}"/>
    <cellStyle name="Vírgula 2 4 9 6" xfId="12484" xr:uid="{00000000-0005-0000-0000-000024730000}"/>
    <cellStyle name="Vírgula 2 5" xfId="310" xr:uid="{00000000-0005-0000-0000-000025730000}"/>
    <cellStyle name="Vírgula 2 5 10" xfId="2069" xr:uid="{00000000-0005-0000-0000-000026730000}"/>
    <cellStyle name="Vírgula 2 5 10 2" xfId="7973" xr:uid="{00000000-0005-0000-0000-000027730000}"/>
    <cellStyle name="Vírgula 2 5 10 2 2" xfId="30954" xr:uid="{00000000-0005-0000-0000-000028730000}"/>
    <cellStyle name="Vírgula 2 5 10 2 3" xfId="19145" xr:uid="{00000000-0005-0000-0000-000029730000}"/>
    <cellStyle name="Vírgula 2 5 10 3" xfId="25050" xr:uid="{00000000-0005-0000-0000-00002A730000}"/>
    <cellStyle name="Vírgula 2 5 10 4" xfId="15633" xr:uid="{00000000-0005-0000-0000-00002B730000}"/>
    <cellStyle name="Vírgula 2 5 11" xfId="6217" xr:uid="{00000000-0005-0000-0000-00002C730000}"/>
    <cellStyle name="Vírgula 2 5 11 2" xfId="9729" xr:uid="{00000000-0005-0000-0000-00002D730000}"/>
    <cellStyle name="Vírgula 2 5 11 2 2" xfId="32710" xr:uid="{00000000-0005-0000-0000-00002E730000}"/>
    <cellStyle name="Vírgula 2 5 11 2 3" xfId="21538" xr:uid="{00000000-0005-0000-0000-00002F730000}"/>
    <cellStyle name="Vírgula 2 5 11 3" xfId="29198" xr:uid="{00000000-0005-0000-0000-000030730000}"/>
    <cellStyle name="Vírgula 2 5 11 4" xfId="13877" xr:uid="{00000000-0005-0000-0000-000031730000}"/>
    <cellStyle name="Vírgula 2 5 12" xfId="5097" xr:uid="{00000000-0005-0000-0000-000032730000}"/>
    <cellStyle name="Vírgula 2 5 12 2" xfId="20901" xr:uid="{00000000-0005-0000-0000-000033730000}"/>
    <cellStyle name="Vírgula 2 5 12 3" xfId="28078" xr:uid="{00000000-0005-0000-0000-000034730000}"/>
    <cellStyle name="Vírgula 2 5 12 4" xfId="12121" xr:uid="{00000000-0005-0000-0000-000035730000}"/>
    <cellStyle name="Vírgula 2 5 13" xfId="3816" xr:uid="{00000000-0005-0000-0000-000036730000}"/>
    <cellStyle name="Vírgula 2 5 13 2" xfId="26797" xr:uid="{00000000-0005-0000-0000-000037730000}"/>
    <cellStyle name="Vírgula 2 5 13 3" xfId="17389" xr:uid="{00000000-0005-0000-0000-000038730000}"/>
    <cellStyle name="Vírgula 2 5 14" xfId="23294" xr:uid="{00000000-0005-0000-0000-000039730000}"/>
    <cellStyle name="Vírgula 2 5 15" xfId="11476" xr:uid="{00000000-0005-0000-0000-00003A730000}"/>
    <cellStyle name="Vírgula 2 5 2" xfId="464" xr:uid="{00000000-0005-0000-0000-00003B730000}"/>
    <cellStyle name="Vírgula 2 5 2 10" xfId="23447" xr:uid="{00000000-0005-0000-0000-00003C730000}"/>
    <cellStyle name="Vírgula 2 5 2 11" xfId="11561" xr:uid="{00000000-0005-0000-0000-00003D730000}"/>
    <cellStyle name="Vírgula 2 5 2 2" xfId="625" xr:uid="{00000000-0005-0000-0000-00003E730000}"/>
    <cellStyle name="Vírgula 2 5 2 2 2" xfId="1908" xr:uid="{00000000-0005-0000-0000-00003F730000}"/>
    <cellStyle name="Vírgula 2 5 2 2 2 2" xfId="3664" xr:uid="{00000000-0005-0000-0000-000040730000}"/>
    <cellStyle name="Vírgula 2 5 2 2 2 2 2" xfId="9568" xr:uid="{00000000-0005-0000-0000-000041730000}"/>
    <cellStyle name="Vírgula 2 5 2 2 2 2 2 2" xfId="32549" xr:uid="{00000000-0005-0000-0000-000042730000}"/>
    <cellStyle name="Vírgula 2 5 2 2 2 2 2 3" xfId="20740" xr:uid="{00000000-0005-0000-0000-000043730000}"/>
    <cellStyle name="Vírgula 2 5 2 2 2 2 3" xfId="26645" xr:uid="{00000000-0005-0000-0000-000044730000}"/>
    <cellStyle name="Vírgula 2 5 2 2 2 2 4" xfId="17228" xr:uid="{00000000-0005-0000-0000-000045730000}"/>
    <cellStyle name="Vírgula 2 5 2 2 2 3" xfId="7812" xr:uid="{00000000-0005-0000-0000-000046730000}"/>
    <cellStyle name="Vírgula 2 5 2 2 2 3 2" xfId="11324" xr:uid="{00000000-0005-0000-0000-000047730000}"/>
    <cellStyle name="Vírgula 2 5 2 2 2 3 2 2" xfId="34305" xr:uid="{00000000-0005-0000-0000-000048730000}"/>
    <cellStyle name="Vírgula 2 5 2 2 2 3 2 3" xfId="23133" xr:uid="{00000000-0005-0000-0000-000049730000}"/>
    <cellStyle name="Vírgula 2 5 2 2 2 3 3" xfId="30793" xr:uid="{00000000-0005-0000-0000-00004A730000}"/>
    <cellStyle name="Vírgula 2 5 2 2 2 3 4" xfId="15472" xr:uid="{00000000-0005-0000-0000-00004B730000}"/>
    <cellStyle name="Vírgula 2 5 2 2 2 4" xfId="4936" xr:uid="{00000000-0005-0000-0000-00004C730000}"/>
    <cellStyle name="Vírgula 2 5 2 2 2 4 2" xfId="27917" xr:uid="{00000000-0005-0000-0000-00004D730000}"/>
    <cellStyle name="Vírgula 2 5 2 2 2 4 3" xfId="18984" xr:uid="{00000000-0005-0000-0000-00004E730000}"/>
    <cellStyle name="Vírgula 2 5 2 2 2 5" xfId="24889" xr:uid="{00000000-0005-0000-0000-00004F730000}"/>
    <cellStyle name="Vírgula 2 5 2 2 2 6" xfId="13716" xr:uid="{00000000-0005-0000-0000-000050730000}"/>
    <cellStyle name="Vírgula 2 5 2 2 3" xfId="1272" xr:uid="{00000000-0005-0000-0000-000051730000}"/>
    <cellStyle name="Vírgula 2 5 2 2 3 2" xfId="3028" xr:uid="{00000000-0005-0000-0000-000052730000}"/>
    <cellStyle name="Vírgula 2 5 2 2 3 2 2" xfId="8932" xr:uid="{00000000-0005-0000-0000-000053730000}"/>
    <cellStyle name="Vírgula 2 5 2 2 3 2 2 2" xfId="31913" xr:uid="{00000000-0005-0000-0000-000054730000}"/>
    <cellStyle name="Vírgula 2 5 2 2 3 2 2 3" xfId="20104" xr:uid="{00000000-0005-0000-0000-000055730000}"/>
    <cellStyle name="Vírgula 2 5 2 2 3 2 3" xfId="26009" xr:uid="{00000000-0005-0000-0000-000056730000}"/>
    <cellStyle name="Vírgula 2 5 2 2 3 2 4" xfId="16592" xr:uid="{00000000-0005-0000-0000-000057730000}"/>
    <cellStyle name="Vírgula 2 5 2 2 3 3" xfId="7176" xr:uid="{00000000-0005-0000-0000-000058730000}"/>
    <cellStyle name="Vírgula 2 5 2 2 3 3 2" xfId="10688" xr:uid="{00000000-0005-0000-0000-000059730000}"/>
    <cellStyle name="Vírgula 2 5 2 2 3 3 2 2" xfId="33669" xr:uid="{00000000-0005-0000-0000-00005A730000}"/>
    <cellStyle name="Vírgula 2 5 2 2 3 3 2 3" xfId="22497" xr:uid="{00000000-0005-0000-0000-00005B730000}"/>
    <cellStyle name="Vírgula 2 5 2 2 3 3 3" xfId="30157" xr:uid="{00000000-0005-0000-0000-00005C730000}"/>
    <cellStyle name="Vírgula 2 5 2 2 3 3 4" xfId="14836" xr:uid="{00000000-0005-0000-0000-00005D730000}"/>
    <cellStyle name="Vírgula 2 5 2 2 3 4" xfId="5980" xr:uid="{00000000-0005-0000-0000-00005E730000}"/>
    <cellStyle name="Vírgula 2 5 2 2 3 4 2" xfId="28961" xr:uid="{00000000-0005-0000-0000-00005F730000}"/>
    <cellStyle name="Vírgula 2 5 2 2 3 4 3" xfId="18348" xr:uid="{00000000-0005-0000-0000-000060730000}"/>
    <cellStyle name="Vírgula 2 5 2 2 3 5" xfId="24253" xr:uid="{00000000-0005-0000-0000-000061730000}"/>
    <cellStyle name="Vírgula 2 5 2 2 3 6" xfId="13080" xr:uid="{00000000-0005-0000-0000-000062730000}"/>
    <cellStyle name="Vírgula 2 5 2 2 4" xfId="2383" xr:uid="{00000000-0005-0000-0000-000063730000}"/>
    <cellStyle name="Vírgula 2 5 2 2 4 2" xfId="8287" xr:uid="{00000000-0005-0000-0000-000064730000}"/>
    <cellStyle name="Vírgula 2 5 2 2 4 2 2" xfId="31268" xr:uid="{00000000-0005-0000-0000-000065730000}"/>
    <cellStyle name="Vírgula 2 5 2 2 4 2 3" xfId="19459" xr:uid="{00000000-0005-0000-0000-000066730000}"/>
    <cellStyle name="Vírgula 2 5 2 2 4 3" xfId="25364" xr:uid="{00000000-0005-0000-0000-000067730000}"/>
    <cellStyle name="Vírgula 2 5 2 2 4 4" xfId="15947" xr:uid="{00000000-0005-0000-0000-000068730000}"/>
    <cellStyle name="Vírgula 2 5 2 2 5" xfId="6531" xr:uid="{00000000-0005-0000-0000-000069730000}"/>
    <cellStyle name="Vírgula 2 5 2 2 5 2" xfId="10043" xr:uid="{00000000-0005-0000-0000-00006A730000}"/>
    <cellStyle name="Vírgula 2 5 2 2 5 2 2" xfId="33024" xr:uid="{00000000-0005-0000-0000-00006B730000}"/>
    <cellStyle name="Vírgula 2 5 2 2 5 2 3" xfId="21852" xr:uid="{00000000-0005-0000-0000-00006C730000}"/>
    <cellStyle name="Vírgula 2 5 2 2 5 3" xfId="29512" xr:uid="{00000000-0005-0000-0000-00006D730000}"/>
    <cellStyle name="Vírgula 2 5 2 2 5 4" xfId="14191" xr:uid="{00000000-0005-0000-0000-00006E730000}"/>
    <cellStyle name="Vírgula 2 5 2 2 6" xfId="5411" xr:uid="{00000000-0005-0000-0000-00006F730000}"/>
    <cellStyle name="Vírgula 2 5 2 2 6 2" xfId="21215" xr:uid="{00000000-0005-0000-0000-000070730000}"/>
    <cellStyle name="Vírgula 2 5 2 2 6 3" xfId="28392" xr:uid="{00000000-0005-0000-0000-000071730000}"/>
    <cellStyle name="Vírgula 2 5 2 2 6 4" xfId="12435" xr:uid="{00000000-0005-0000-0000-000072730000}"/>
    <cellStyle name="Vírgula 2 5 2 2 7" xfId="4300" xr:uid="{00000000-0005-0000-0000-000073730000}"/>
    <cellStyle name="Vírgula 2 5 2 2 7 2" xfId="27281" xr:uid="{00000000-0005-0000-0000-000074730000}"/>
    <cellStyle name="Vírgula 2 5 2 2 7 3" xfId="17703" xr:uid="{00000000-0005-0000-0000-000075730000}"/>
    <cellStyle name="Vírgula 2 5 2 2 8" xfId="23608" xr:uid="{00000000-0005-0000-0000-000076730000}"/>
    <cellStyle name="Vírgula 2 5 2 2 9" xfId="11960" xr:uid="{00000000-0005-0000-0000-000077730000}"/>
    <cellStyle name="Vírgula 2 5 2 3" xfId="1111" xr:uid="{00000000-0005-0000-0000-000078730000}"/>
    <cellStyle name="Vírgula 2 5 2 3 2" xfId="1747" xr:uid="{00000000-0005-0000-0000-000079730000}"/>
    <cellStyle name="Vírgula 2 5 2 3 2 2" xfId="3503" xr:uid="{00000000-0005-0000-0000-00007A730000}"/>
    <cellStyle name="Vírgula 2 5 2 3 2 2 2" xfId="9407" xr:uid="{00000000-0005-0000-0000-00007B730000}"/>
    <cellStyle name="Vírgula 2 5 2 3 2 2 2 2" xfId="32388" xr:uid="{00000000-0005-0000-0000-00007C730000}"/>
    <cellStyle name="Vírgula 2 5 2 3 2 2 2 3" xfId="20579" xr:uid="{00000000-0005-0000-0000-00007D730000}"/>
    <cellStyle name="Vírgula 2 5 2 3 2 2 3" xfId="26484" xr:uid="{00000000-0005-0000-0000-00007E730000}"/>
    <cellStyle name="Vírgula 2 5 2 3 2 2 4" xfId="17067" xr:uid="{00000000-0005-0000-0000-00007F730000}"/>
    <cellStyle name="Vírgula 2 5 2 3 2 3" xfId="7651" xr:uid="{00000000-0005-0000-0000-000080730000}"/>
    <cellStyle name="Vírgula 2 5 2 3 2 3 2" xfId="11163" xr:uid="{00000000-0005-0000-0000-000081730000}"/>
    <cellStyle name="Vírgula 2 5 2 3 2 3 2 2" xfId="34144" xr:uid="{00000000-0005-0000-0000-000082730000}"/>
    <cellStyle name="Vírgula 2 5 2 3 2 3 2 3" xfId="22972" xr:uid="{00000000-0005-0000-0000-000083730000}"/>
    <cellStyle name="Vírgula 2 5 2 3 2 3 3" xfId="30632" xr:uid="{00000000-0005-0000-0000-000084730000}"/>
    <cellStyle name="Vírgula 2 5 2 3 2 3 4" xfId="15311" xr:uid="{00000000-0005-0000-0000-000085730000}"/>
    <cellStyle name="Vírgula 2 5 2 3 2 4" xfId="4775" xr:uid="{00000000-0005-0000-0000-000086730000}"/>
    <cellStyle name="Vírgula 2 5 2 3 2 4 2" xfId="27756" xr:uid="{00000000-0005-0000-0000-000087730000}"/>
    <cellStyle name="Vírgula 2 5 2 3 2 4 3" xfId="18823" xr:uid="{00000000-0005-0000-0000-000088730000}"/>
    <cellStyle name="Vírgula 2 5 2 3 2 5" xfId="24728" xr:uid="{00000000-0005-0000-0000-000089730000}"/>
    <cellStyle name="Vírgula 2 5 2 3 2 6" xfId="13555" xr:uid="{00000000-0005-0000-0000-00008A730000}"/>
    <cellStyle name="Vírgula 2 5 2 3 3" xfId="2867" xr:uid="{00000000-0005-0000-0000-00008B730000}"/>
    <cellStyle name="Vírgula 2 5 2 3 3 2" xfId="8771" xr:uid="{00000000-0005-0000-0000-00008C730000}"/>
    <cellStyle name="Vírgula 2 5 2 3 3 2 2" xfId="31752" xr:uid="{00000000-0005-0000-0000-00008D730000}"/>
    <cellStyle name="Vírgula 2 5 2 3 3 2 3" xfId="19943" xr:uid="{00000000-0005-0000-0000-00008E730000}"/>
    <cellStyle name="Vírgula 2 5 2 3 3 3" xfId="25848" xr:uid="{00000000-0005-0000-0000-00008F730000}"/>
    <cellStyle name="Vírgula 2 5 2 3 3 4" xfId="16431" xr:uid="{00000000-0005-0000-0000-000090730000}"/>
    <cellStyle name="Vírgula 2 5 2 3 4" xfId="7015" xr:uid="{00000000-0005-0000-0000-000091730000}"/>
    <cellStyle name="Vírgula 2 5 2 3 4 2" xfId="10527" xr:uid="{00000000-0005-0000-0000-000092730000}"/>
    <cellStyle name="Vírgula 2 5 2 3 4 2 2" xfId="33508" xr:uid="{00000000-0005-0000-0000-000093730000}"/>
    <cellStyle name="Vírgula 2 5 2 3 4 2 3" xfId="22336" xr:uid="{00000000-0005-0000-0000-000094730000}"/>
    <cellStyle name="Vírgula 2 5 2 3 4 3" xfId="29996" xr:uid="{00000000-0005-0000-0000-000095730000}"/>
    <cellStyle name="Vírgula 2 5 2 3 4 4" xfId="14675" xr:uid="{00000000-0005-0000-0000-000096730000}"/>
    <cellStyle name="Vírgula 2 5 2 3 5" xfId="5819" xr:uid="{00000000-0005-0000-0000-000097730000}"/>
    <cellStyle name="Vírgula 2 5 2 3 5 2" xfId="21377" xr:uid="{00000000-0005-0000-0000-000098730000}"/>
    <cellStyle name="Vírgula 2 5 2 3 5 3" xfId="28800" xr:uid="{00000000-0005-0000-0000-000099730000}"/>
    <cellStyle name="Vírgula 2 5 2 3 5 4" xfId="12919" xr:uid="{00000000-0005-0000-0000-00009A730000}"/>
    <cellStyle name="Vírgula 2 5 2 3 6" xfId="4139" xr:uid="{00000000-0005-0000-0000-00009B730000}"/>
    <cellStyle name="Vírgula 2 5 2 3 6 2" xfId="27120" xr:uid="{00000000-0005-0000-0000-00009C730000}"/>
    <cellStyle name="Vírgula 2 5 2 3 6 3" xfId="18187" xr:uid="{00000000-0005-0000-0000-00009D730000}"/>
    <cellStyle name="Vírgula 2 5 2 3 7" xfId="24092" xr:uid="{00000000-0005-0000-0000-00009E730000}"/>
    <cellStyle name="Vírgula 2 5 2 3 8" xfId="11799" xr:uid="{00000000-0005-0000-0000-00009F730000}"/>
    <cellStyle name="Vírgula 2 5 2 4" xfId="1509" xr:uid="{00000000-0005-0000-0000-0000A0730000}"/>
    <cellStyle name="Vírgula 2 5 2 4 2" xfId="3265" xr:uid="{00000000-0005-0000-0000-0000A1730000}"/>
    <cellStyle name="Vírgula 2 5 2 4 2 2" xfId="9169" xr:uid="{00000000-0005-0000-0000-0000A2730000}"/>
    <cellStyle name="Vírgula 2 5 2 4 2 2 2" xfId="32150" xr:uid="{00000000-0005-0000-0000-0000A3730000}"/>
    <cellStyle name="Vírgula 2 5 2 4 2 2 3" xfId="20341" xr:uid="{00000000-0005-0000-0000-0000A4730000}"/>
    <cellStyle name="Vírgula 2 5 2 4 2 3" xfId="26246" xr:uid="{00000000-0005-0000-0000-0000A5730000}"/>
    <cellStyle name="Vírgula 2 5 2 4 2 4" xfId="16829" xr:uid="{00000000-0005-0000-0000-0000A6730000}"/>
    <cellStyle name="Vírgula 2 5 2 4 3" xfId="7413" xr:uid="{00000000-0005-0000-0000-0000A7730000}"/>
    <cellStyle name="Vírgula 2 5 2 4 3 2" xfId="10925" xr:uid="{00000000-0005-0000-0000-0000A8730000}"/>
    <cellStyle name="Vírgula 2 5 2 4 3 2 2" xfId="33906" xr:uid="{00000000-0005-0000-0000-0000A9730000}"/>
    <cellStyle name="Vírgula 2 5 2 4 3 2 3" xfId="22734" xr:uid="{00000000-0005-0000-0000-0000AA730000}"/>
    <cellStyle name="Vírgula 2 5 2 4 3 3" xfId="30394" xr:uid="{00000000-0005-0000-0000-0000AB730000}"/>
    <cellStyle name="Vírgula 2 5 2 4 3 4" xfId="15073" xr:uid="{00000000-0005-0000-0000-0000AC730000}"/>
    <cellStyle name="Vírgula 2 5 2 4 4" xfId="4537" xr:uid="{00000000-0005-0000-0000-0000AD730000}"/>
    <cellStyle name="Vírgula 2 5 2 4 4 2" xfId="27518" xr:uid="{00000000-0005-0000-0000-0000AE730000}"/>
    <cellStyle name="Vírgula 2 5 2 4 4 3" xfId="18585" xr:uid="{00000000-0005-0000-0000-0000AF730000}"/>
    <cellStyle name="Vírgula 2 5 2 4 5" xfId="24490" xr:uid="{00000000-0005-0000-0000-0000B0730000}"/>
    <cellStyle name="Vírgula 2 5 2 4 6" xfId="13317" xr:uid="{00000000-0005-0000-0000-0000B1730000}"/>
    <cellStyle name="Vírgula 2 5 2 5" xfId="873" xr:uid="{00000000-0005-0000-0000-0000B2730000}"/>
    <cellStyle name="Vírgula 2 5 2 5 2" xfId="2629" xr:uid="{00000000-0005-0000-0000-0000B3730000}"/>
    <cellStyle name="Vírgula 2 5 2 5 2 2" xfId="8533" xr:uid="{00000000-0005-0000-0000-0000B4730000}"/>
    <cellStyle name="Vírgula 2 5 2 5 2 2 2" xfId="31514" xr:uid="{00000000-0005-0000-0000-0000B5730000}"/>
    <cellStyle name="Vírgula 2 5 2 5 2 2 3" xfId="19705" xr:uid="{00000000-0005-0000-0000-0000B6730000}"/>
    <cellStyle name="Vírgula 2 5 2 5 2 3" xfId="25610" xr:uid="{00000000-0005-0000-0000-0000B7730000}"/>
    <cellStyle name="Vírgula 2 5 2 5 2 4" xfId="16193" xr:uid="{00000000-0005-0000-0000-0000B8730000}"/>
    <cellStyle name="Vírgula 2 5 2 5 3" xfId="6777" xr:uid="{00000000-0005-0000-0000-0000B9730000}"/>
    <cellStyle name="Vírgula 2 5 2 5 3 2" xfId="10289" xr:uid="{00000000-0005-0000-0000-0000BA730000}"/>
    <cellStyle name="Vírgula 2 5 2 5 3 2 2" xfId="33270" xr:uid="{00000000-0005-0000-0000-0000BB730000}"/>
    <cellStyle name="Vírgula 2 5 2 5 3 2 3" xfId="22098" xr:uid="{00000000-0005-0000-0000-0000BC730000}"/>
    <cellStyle name="Vírgula 2 5 2 5 3 3" xfId="29758" xr:uid="{00000000-0005-0000-0000-0000BD730000}"/>
    <cellStyle name="Vírgula 2 5 2 5 3 4" xfId="14437" xr:uid="{00000000-0005-0000-0000-0000BE730000}"/>
    <cellStyle name="Vírgula 2 5 2 5 4" xfId="5581" xr:uid="{00000000-0005-0000-0000-0000BF730000}"/>
    <cellStyle name="Vírgula 2 5 2 5 4 2" xfId="28562" xr:uid="{00000000-0005-0000-0000-0000C0730000}"/>
    <cellStyle name="Vírgula 2 5 2 5 4 3" xfId="17949" xr:uid="{00000000-0005-0000-0000-0000C1730000}"/>
    <cellStyle name="Vírgula 2 5 2 5 5" xfId="23854" xr:uid="{00000000-0005-0000-0000-0000C2730000}"/>
    <cellStyle name="Vírgula 2 5 2 5 6" xfId="12681" xr:uid="{00000000-0005-0000-0000-0000C3730000}"/>
    <cellStyle name="Vírgula 2 5 2 6" xfId="2222" xr:uid="{00000000-0005-0000-0000-0000C4730000}"/>
    <cellStyle name="Vírgula 2 5 2 6 2" xfId="8126" xr:uid="{00000000-0005-0000-0000-0000C5730000}"/>
    <cellStyle name="Vírgula 2 5 2 6 2 2" xfId="31107" xr:uid="{00000000-0005-0000-0000-0000C6730000}"/>
    <cellStyle name="Vírgula 2 5 2 6 2 3" xfId="19298" xr:uid="{00000000-0005-0000-0000-0000C7730000}"/>
    <cellStyle name="Vírgula 2 5 2 6 3" xfId="25203" xr:uid="{00000000-0005-0000-0000-0000C8730000}"/>
    <cellStyle name="Vírgula 2 5 2 6 4" xfId="15786" xr:uid="{00000000-0005-0000-0000-0000C9730000}"/>
    <cellStyle name="Vírgula 2 5 2 7" xfId="6370" xr:uid="{00000000-0005-0000-0000-0000CA730000}"/>
    <cellStyle name="Vírgula 2 5 2 7 2" xfId="9882" xr:uid="{00000000-0005-0000-0000-0000CB730000}"/>
    <cellStyle name="Vírgula 2 5 2 7 2 2" xfId="32863" xr:uid="{00000000-0005-0000-0000-0000CC730000}"/>
    <cellStyle name="Vírgula 2 5 2 7 2 3" xfId="21691" xr:uid="{00000000-0005-0000-0000-0000CD730000}"/>
    <cellStyle name="Vírgula 2 5 2 7 3" xfId="29351" xr:uid="{00000000-0005-0000-0000-0000CE730000}"/>
    <cellStyle name="Vírgula 2 5 2 7 4" xfId="14030" xr:uid="{00000000-0005-0000-0000-0000CF730000}"/>
    <cellStyle name="Vírgula 2 5 2 8" xfId="5250" xr:uid="{00000000-0005-0000-0000-0000D0730000}"/>
    <cellStyle name="Vírgula 2 5 2 8 2" xfId="21054" xr:uid="{00000000-0005-0000-0000-0000D1730000}"/>
    <cellStyle name="Vírgula 2 5 2 8 3" xfId="28231" xr:uid="{00000000-0005-0000-0000-0000D2730000}"/>
    <cellStyle name="Vírgula 2 5 2 8 4" xfId="12274" xr:uid="{00000000-0005-0000-0000-0000D3730000}"/>
    <cellStyle name="Vírgula 2 5 2 9" xfId="3901" xr:uid="{00000000-0005-0000-0000-0000D4730000}"/>
    <cellStyle name="Vírgula 2 5 2 9 2" xfId="26882" xr:uid="{00000000-0005-0000-0000-0000D5730000}"/>
    <cellStyle name="Vírgula 2 5 2 9 3" xfId="17542" xr:uid="{00000000-0005-0000-0000-0000D6730000}"/>
    <cellStyle name="Vírgula 2 5 3" xfId="378" xr:uid="{00000000-0005-0000-0000-0000D7730000}"/>
    <cellStyle name="Vírgula 2 5 3 2" xfId="1662" xr:uid="{00000000-0005-0000-0000-0000D8730000}"/>
    <cellStyle name="Vírgula 2 5 3 2 2" xfId="3418" xr:uid="{00000000-0005-0000-0000-0000D9730000}"/>
    <cellStyle name="Vírgula 2 5 3 2 2 2" xfId="9322" xr:uid="{00000000-0005-0000-0000-0000DA730000}"/>
    <cellStyle name="Vírgula 2 5 3 2 2 2 2" xfId="32303" xr:uid="{00000000-0005-0000-0000-0000DB730000}"/>
    <cellStyle name="Vírgula 2 5 3 2 2 2 3" xfId="20494" xr:uid="{00000000-0005-0000-0000-0000DC730000}"/>
    <cellStyle name="Vírgula 2 5 3 2 2 3" xfId="26399" xr:uid="{00000000-0005-0000-0000-0000DD730000}"/>
    <cellStyle name="Vírgula 2 5 3 2 2 4" xfId="16982" xr:uid="{00000000-0005-0000-0000-0000DE730000}"/>
    <cellStyle name="Vírgula 2 5 3 2 3" xfId="7566" xr:uid="{00000000-0005-0000-0000-0000DF730000}"/>
    <cellStyle name="Vírgula 2 5 3 2 3 2" xfId="11078" xr:uid="{00000000-0005-0000-0000-0000E0730000}"/>
    <cellStyle name="Vírgula 2 5 3 2 3 2 2" xfId="34059" xr:uid="{00000000-0005-0000-0000-0000E1730000}"/>
    <cellStyle name="Vírgula 2 5 3 2 3 2 3" xfId="22887" xr:uid="{00000000-0005-0000-0000-0000E2730000}"/>
    <cellStyle name="Vírgula 2 5 3 2 3 3" xfId="30547" xr:uid="{00000000-0005-0000-0000-0000E3730000}"/>
    <cellStyle name="Vírgula 2 5 3 2 3 4" xfId="15226" xr:uid="{00000000-0005-0000-0000-0000E4730000}"/>
    <cellStyle name="Vírgula 2 5 3 2 4" xfId="4690" xr:uid="{00000000-0005-0000-0000-0000E5730000}"/>
    <cellStyle name="Vírgula 2 5 3 2 4 2" xfId="27671" xr:uid="{00000000-0005-0000-0000-0000E6730000}"/>
    <cellStyle name="Vírgula 2 5 3 2 4 3" xfId="18738" xr:uid="{00000000-0005-0000-0000-0000E7730000}"/>
    <cellStyle name="Vírgula 2 5 3 2 5" xfId="24643" xr:uid="{00000000-0005-0000-0000-0000E8730000}"/>
    <cellStyle name="Vírgula 2 5 3 2 6" xfId="13470" xr:uid="{00000000-0005-0000-0000-0000E9730000}"/>
    <cellStyle name="Vírgula 2 5 3 3" xfId="1026" xr:uid="{00000000-0005-0000-0000-0000EA730000}"/>
    <cellStyle name="Vírgula 2 5 3 3 2" xfId="2782" xr:uid="{00000000-0005-0000-0000-0000EB730000}"/>
    <cellStyle name="Vírgula 2 5 3 3 2 2" xfId="8686" xr:uid="{00000000-0005-0000-0000-0000EC730000}"/>
    <cellStyle name="Vírgula 2 5 3 3 2 2 2" xfId="31667" xr:uid="{00000000-0005-0000-0000-0000ED730000}"/>
    <cellStyle name="Vírgula 2 5 3 3 2 2 3" xfId="19858" xr:uid="{00000000-0005-0000-0000-0000EE730000}"/>
    <cellStyle name="Vírgula 2 5 3 3 2 3" xfId="25763" xr:uid="{00000000-0005-0000-0000-0000EF730000}"/>
    <cellStyle name="Vírgula 2 5 3 3 2 4" xfId="16346" xr:uid="{00000000-0005-0000-0000-0000F0730000}"/>
    <cellStyle name="Vírgula 2 5 3 3 3" xfId="6930" xr:uid="{00000000-0005-0000-0000-0000F1730000}"/>
    <cellStyle name="Vírgula 2 5 3 3 3 2" xfId="10442" xr:uid="{00000000-0005-0000-0000-0000F2730000}"/>
    <cellStyle name="Vírgula 2 5 3 3 3 2 2" xfId="33423" xr:uid="{00000000-0005-0000-0000-0000F3730000}"/>
    <cellStyle name="Vírgula 2 5 3 3 3 2 3" xfId="22251" xr:uid="{00000000-0005-0000-0000-0000F4730000}"/>
    <cellStyle name="Vírgula 2 5 3 3 3 3" xfId="29911" xr:uid="{00000000-0005-0000-0000-0000F5730000}"/>
    <cellStyle name="Vírgula 2 5 3 3 3 4" xfId="14590" xr:uid="{00000000-0005-0000-0000-0000F6730000}"/>
    <cellStyle name="Vírgula 2 5 3 3 4" xfId="5734" xr:uid="{00000000-0005-0000-0000-0000F7730000}"/>
    <cellStyle name="Vírgula 2 5 3 3 4 2" xfId="28715" xr:uid="{00000000-0005-0000-0000-0000F8730000}"/>
    <cellStyle name="Vírgula 2 5 3 3 4 3" xfId="18102" xr:uid="{00000000-0005-0000-0000-0000F9730000}"/>
    <cellStyle name="Vírgula 2 5 3 3 5" xfId="24007" xr:uid="{00000000-0005-0000-0000-0000FA730000}"/>
    <cellStyle name="Vírgula 2 5 3 3 6" xfId="12834" xr:uid="{00000000-0005-0000-0000-0000FB730000}"/>
    <cellStyle name="Vírgula 2 5 3 4" xfId="2137" xr:uid="{00000000-0005-0000-0000-0000FC730000}"/>
    <cellStyle name="Vírgula 2 5 3 4 2" xfId="8041" xr:uid="{00000000-0005-0000-0000-0000FD730000}"/>
    <cellStyle name="Vírgula 2 5 3 4 2 2" xfId="31022" xr:uid="{00000000-0005-0000-0000-0000FE730000}"/>
    <cellStyle name="Vírgula 2 5 3 4 2 3" xfId="19213" xr:uid="{00000000-0005-0000-0000-0000FF730000}"/>
    <cellStyle name="Vírgula 2 5 3 4 3" xfId="25118" xr:uid="{00000000-0005-0000-0000-000000740000}"/>
    <cellStyle name="Vírgula 2 5 3 4 4" xfId="15701" xr:uid="{00000000-0005-0000-0000-000001740000}"/>
    <cellStyle name="Vírgula 2 5 3 5" xfId="6285" xr:uid="{00000000-0005-0000-0000-000002740000}"/>
    <cellStyle name="Vírgula 2 5 3 5 2" xfId="9797" xr:uid="{00000000-0005-0000-0000-000003740000}"/>
    <cellStyle name="Vírgula 2 5 3 5 2 2" xfId="32778" xr:uid="{00000000-0005-0000-0000-000004740000}"/>
    <cellStyle name="Vírgula 2 5 3 5 2 3" xfId="21606" xr:uid="{00000000-0005-0000-0000-000005740000}"/>
    <cellStyle name="Vírgula 2 5 3 5 3" xfId="29266" xr:uid="{00000000-0005-0000-0000-000006740000}"/>
    <cellStyle name="Vírgula 2 5 3 5 4" xfId="13945" xr:uid="{00000000-0005-0000-0000-000007740000}"/>
    <cellStyle name="Vírgula 2 5 3 6" xfId="5165" xr:uid="{00000000-0005-0000-0000-000008740000}"/>
    <cellStyle name="Vírgula 2 5 3 6 2" xfId="20969" xr:uid="{00000000-0005-0000-0000-000009740000}"/>
    <cellStyle name="Vírgula 2 5 3 6 3" xfId="28146" xr:uid="{00000000-0005-0000-0000-00000A740000}"/>
    <cellStyle name="Vírgula 2 5 3 6 4" xfId="12189" xr:uid="{00000000-0005-0000-0000-00000B740000}"/>
    <cellStyle name="Vírgula 2 5 3 7" xfId="4054" xr:uid="{00000000-0005-0000-0000-00000C740000}"/>
    <cellStyle name="Vírgula 2 5 3 7 2" xfId="27035" xr:uid="{00000000-0005-0000-0000-00000D740000}"/>
    <cellStyle name="Vírgula 2 5 3 7 3" xfId="17457" xr:uid="{00000000-0005-0000-0000-00000E740000}"/>
    <cellStyle name="Vírgula 2 5 3 8" xfId="23362" xr:uid="{00000000-0005-0000-0000-00000F740000}"/>
    <cellStyle name="Vírgula 2 5 3 9" xfId="11714" xr:uid="{00000000-0005-0000-0000-000010740000}"/>
    <cellStyle name="Vírgula 2 5 4" xfId="540" xr:uid="{00000000-0005-0000-0000-000011740000}"/>
    <cellStyle name="Vírgula 2 5 4 2" xfId="1823" xr:uid="{00000000-0005-0000-0000-000012740000}"/>
    <cellStyle name="Vírgula 2 5 4 2 2" xfId="3579" xr:uid="{00000000-0005-0000-0000-000013740000}"/>
    <cellStyle name="Vírgula 2 5 4 2 2 2" xfId="9483" xr:uid="{00000000-0005-0000-0000-000014740000}"/>
    <cellStyle name="Vírgula 2 5 4 2 2 2 2" xfId="32464" xr:uid="{00000000-0005-0000-0000-000015740000}"/>
    <cellStyle name="Vírgula 2 5 4 2 2 2 3" xfId="20655" xr:uid="{00000000-0005-0000-0000-000016740000}"/>
    <cellStyle name="Vírgula 2 5 4 2 2 3" xfId="26560" xr:uid="{00000000-0005-0000-0000-000017740000}"/>
    <cellStyle name="Vírgula 2 5 4 2 2 4" xfId="17143" xr:uid="{00000000-0005-0000-0000-000018740000}"/>
    <cellStyle name="Vírgula 2 5 4 2 3" xfId="7727" xr:uid="{00000000-0005-0000-0000-000019740000}"/>
    <cellStyle name="Vírgula 2 5 4 2 3 2" xfId="11239" xr:uid="{00000000-0005-0000-0000-00001A740000}"/>
    <cellStyle name="Vírgula 2 5 4 2 3 2 2" xfId="34220" xr:uid="{00000000-0005-0000-0000-00001B740000}"/>
    <cellStyle name="Vírgula 2 5 4 2 3 2 3" xfId="23048" xr:uid="{00000000-0005-0000-0000-00001C740000}"/>
    <cellStyle name="Vírgula 2 5 4 2 3 3" xfId="30708" xr:uid="{00000000-0005-0000-0000-00001D740000}"/>
    <cellStyle name="Vírgula 2 5 4 2 3 4" xfId="15387" xr:uid="{00000000-0005-0000-0000-00001E740000}"/>
    <cellStyle name="Vírgula 2 5 4 2 4" xfId="4851" xr:uid="{00000000-0005-0000-0000-00001F740000}"/>
    <cellStyle name="Vírgula 2 5 4 2 4 2" xfId="27832" xr:uid="{00000000-0005-0000-0000-000020740000}"/>
    <cellStyle name="Vírgula 2 5 4 2 4 3" xfId="18899" xr:uid="{00000000-0005-0000-0000-000021740000}"/>
    <cellStyle name="Vírgula 2 5 4 2 5" xfId="24804" xr:uid="{00000000-0005-0000-0000-000022740000}"/>
    <cellStyle name="Vírgula 2 5 4 2 6" xfId="13631" xr:uid="{00000000-0005-0000-0000-000023740000}"/>
    <cellStyle name="Vírgula 2 5 4 3" xfId="1187" xr:uid="{00000000-0005-0000-0000-000024740000}"/>
    <cellStyle name="Vírgula 2 5 4 3 2" xfId="2943" xr:uid="{00000000-0005-0000-0000-000025740000}"/>
    <cellStyle name="Vírgula 2 5 4 3 2 2" xfId="8847" xr:uid="{00000000-0005-0000-0000-000026740000}"/>
    <cellStyle name="Vírgula 2 5 4 3 2 2 2" xfId="31828" xr:uid="{00000000-0005-0000-0000-000027740000}"/>
    <cellStyle name="Vírgula 2 5 4 3 2 2 3" xfId="20019" xr:uid="{00000000-0005-0000-0000-000028740000}"/>
    <cellStyle name="Vírgula 2 5 4 3 2 3" xfId="25924" xr:uid="{00000000-0005-0000-0000-000029740000}"/>
    <cellStyle name="Vírgula 2 5 4 3 2 4" xfId="16507" xr:uid="{00000000-0005-0000-0000-00002A740000}"/>
    <cellStyle name="Vírgula 2 5 4 3 3" xfId="7091" xr:uid="{00000000-0005-0000-0000-00002B740000}"/>
    <cellStyle name="Vírgula 2 5 4 3 3 2" xfId="10603" xr:uid="{00000000-0005-0000-0000-00002C740000}"/>
    <cellStyle name="Vírgula 2 5 4 3 3 2 2" xfId="33584" xr:uid="{00000000-0005-0000-0000-00002D740000}"/>
    <cellStyle name="Vírgula 2 5 4 3 3 2 3" xfId="22412" xr:uid="{00000000-0005-0000-0000-00002E740000}"/>
    <cellStyle name="Vírgula 2 5 4 3 3 3" xfId="30072" xr:uid="{00000000-0005-0000-0000-00002F740000}"/>
    <cellStyle name="Vírgula 2 5 4 3 3 4" xfId="14751" xr:uid="{00000000-0005-0000-0000-000030740000}"/>
    <cellStyle name="Vírgula 2 5 4 3 4" xfId="5895" xr:uid="{00000000-0005-0000-0000-000031740000}"/>
    <cellStyle name="Vírgula 2 5 4 3 4 2" xfId="28876" xr:uid="{00000000-0005-0000-0000-000032740000}"/>
    <cellStyle name="Vírgula 2 5 4 3 4 3" xfId="18263" xr:uid="{00000000-0005-0000-0000-000033740000}"/>
    <cellStyle name="Vírgula 2 5 4 3 5" xfId="24168" xr:uid="{00000000-0005-0000-0000-000034740000}"/>
    <cellStyle name="Vírgula 2 5 4 3 6" xfId="12995" xr:uid="{00000000-0005-0000-0000-000035740000}"/>
    <cellStyle name="Vírgula 2 5 4 4" xfId="2298" xr:uid="{00000000-0005-0000-0000-000036740000}"/>
    <cellStyle name="Vírgula 2 5 4 4 2" xfId="8202" xr:uid="{00000000-0005-0000-0000-000037740000}"/>
    <cellStyle name="Vírgula 2 5 4 4 2 2" xfId="31183" xr:uid="{00000000-0005-0000-0000-000038740000}"/>
    <cellStyle name="Vírgula 2 5 4 4 2 3" xfId="19374" xr:uid="{00000000-0005-0000-0000-000039740000}"/>
    <cellStyle name="Vírgula 2 5 4 4 3" xfId="25279" xr:uid="{00000000-0005-0000-0000-00003A740000}"/>
    <cellStyle name="Vírgula 2 5 4 4 4" xfId="15862" xr:uid="{00000000-0005-0000-0000-00003B740000}"/>
    <cellStyle name="Vírgula 2 5 4 5" xfId="6446" xr:uid="{00000000-0005-0000-0000-00003C740000}"/>
    <cellStyle name="Vírgula 2 5 4 5 2" xfId="9958" xr:uid="{00000000-0005-0000-0000-00003D740000}"/>
    <cellStyle name="Vírgula 2 5 4 5 2 2" xfId="32939" xr:uid="{00000000-0005-0000-0000-00003E740000}"/>
    <cellStyle name="Vírgula 2 5 4 5 2 3" xfId="21767" xr:uid="{00000000-0005-0000-0000-00003F740000}"/>
    <cellStyle name="Vírgula 2 5 4 5 3" xfId="29427" xr:uid="{00000000-0005-0000-0000-000040740000}"/>
    <cellStyle name="Vírgula 2 5 4 5 4" xfId="14106" xr:uid="{00000000-0005-0000-0000-000041740000}"/>
    <cellStyle name="Vírgula 2 5 4 6" xfId="5326" xr:uid="{00000000-0005-0000-0000-000042740000}"/>
    <cellStyle name="Vírgula 2 5 4 6 2" xfId="21130" xr:uid="{00000000-0005-0000-0000-000043740000}"/>
    <cellStyle name="Vírgula 2 5 4 6 3" xfId="28307" xr:uid="{00000000-0005-0000-0000-000044740000}"/>
    <cellStyle name="Vírgula 2 5 4 6 4" xfId="12350" xr:uid="{00000000-0005-0000-0000-000045740000}"/>
    <cellStyle name="Vírgula 2 5 4 7" xfId="4215" xr:uid="{00000000-0005-0000-0000-000046740000}"/>
    <cellStyle name="Vírgula 2 5 4 7 2" xfId="27196" xr:uid="{00000000-0005-0000-0000-000047740000}"/>
    <cellStyle name="Vírgula 2 5 4 7 3" xfId="17618" xr:uid="{00000000-0005-0000-0000-000048740000}"/>
    <cellStyle name="Vírgula 2 5 4 8" xfId="23523" xr:uid="{00000000-0005-0000-0000-000049740000}"/>
    <cellStyle name="Vírgula 2 5 4 9" xfId="11875" xr:uid="{00000000-0005-0000-0000-00004A740000}"/>
    <cellStyle name="Vírgula 2 5 5" xfId="958" xr:uid="{00000000-0005-0000-0000-00004B740000}"/>
    <cellStyle name="Vírgula 2 5 5 2" xfId="1594" xr:uid="{00000000-0005-0000-0000-00004C740000}"/>
    <cellStyle name="Vírgula 2 5 5 2 2" xfId="3350" xr:uid="{00000000-0005-0000-0000-00004D740000}"/>
    <cellStyle name="Vírgula 2 5 5 2 2 2" xfId="9254" xr:uid="{00000000-0005-0000-0000-00004E740000}"/>
    <cellStyle name="Vírgula 2 5 5 2 2 2 2" xfId="32235" xr:uid="{00000000-0005-0000-0000-00004F740000}"/>
    <cellStyle name="Vírgula 2 5 5 2 2 2 3" xfId="20426" xr:uid="{00000000-0005-0000-0000-000050740000}"/>
    <cellStyle name="Vírgula 2 5 5 2 2 3" xfId="26331" xr:uid="{00000000-0005-0000-0000-000051740000}"/>
    <cellStyle name="Vírgula 2 5 5 2 2 4" xfId="16914" xr:uid="{00000000-0005-0000-0000-000052740000}"/>
    <cellStyle name="Vírgula 2 5 5 2 3" xfId="7498" xr:uid="{00000000-0005-0000-0000-000053740000}"/>
    <cellStyle name="Vírgula 2 5 5 2 3 2" xfId="11010" xr:uid="{00000000-0005-0000-0000-000054740000}"/>
    <cellStyle name="Vírgula 2 5 5 2 3 2 2" xfId="33991" xr:uid="{00000000-0005-0000-0000-000055740000}"/>
    <cellStyle name="Vírgula 2 5 5 2 3 2 3" xfId="22819" xr:uid="{00000000-0005-0000-0000-000056740000}"/>
    <cellStyle name="Vírgula 2 5 5 2 3 3" xfId="30479" xr:uid="{00000000-0005-0000-0000-000057740000}"/>
    <cellStyle name="Vírgula 2 5 5 2 3 4" xfId="15158" xr:uid="{00000000-0005-0000-0000-000058740000}"/>
    <cellStyle name="Vírgula 2 5 5 2 4" xfId="4622" xr:uid="{00000000-0005-0000-0000-000059740000}"/>
    <cellStyle name="Vírgula 2 5 5 2 4 2" xfId="27603" xr:uid="{00000000-0005-0000-0000-00005A740000}"/>
    <cellStyle name="Vírgula 2 5 5 2 4 3" xfId="18670" xr:uid="{00000000-0005-0000-0000-00005B740000}"/>
    <cellStyle name="Vírgula 2 5 5 2 5" xfId="24575" xr:uid="{00000000-0005-0000-0000-00005C740000}"/>
    <cellStyle name="Vírgula 2 5 5 2 6" xfId="13402" xr:uid="{00000000-0005-0000-0000-00005D740000}"/>
    <cellStyle name="Vírgula 2 5 5 3" xfId="2714" xr:uid="{00000000-0005-0000-0000-00005E740000}"/>
    <cellStyle name="Vírgula 2 5 5 3 2" xfId="8618" xr:uid="{00000000-0005-0000-0000-00005F740000}"/>
    <cellStyle name="Vírgula 2 5 5 3 2 2" xfId="31599" xr:uid="{00000000-0005-0000-0000-000060740000}"/>
    <cellStyle name="Vírgula 2 5 5 3 2 3" xfId="19790" xr:uid="{00000000-0005-0000-0000-000061740000}"/>
    <cellStyle name="Vírgula 2 5 5 3 3" xfId="25695" xr:uid="{00000000-0005-0000-0000-000062740000}"/>
    <cellStyle name="Vírgula 2 5 5 3 4" xfId="16278" xr:uid="{00000000-0005-0000-0000-000063740000}"/>
    <cellStyle name="Vírgula 2 5 5 4" xfId="6862" xr:uid="{00000000-0005-0000-0000-000064740000}"/>
    <cellStyle name="Vírgula 2 5 5 4 2" xfId="10374" xr:uid="{00000000-0005-0000-0000-000065740000}"/>
    <cellStyle name="Vírgula 2 5 5 4 2 2" xfId="33355" xr:uid="{00000000-0005-0000-0000-000066740000}"/>
    <cellStyle name="Vírgula 2 5 5 4 2 3" xfId="22183" xr:uid="{00000000-0005-0000-0000-000067740000}"/>
    <cellStyle name="Vírgula 2 5 5 4 3" xfId="29843" xr:uid="{00000000-0005-0000-0000-000068740000}"/>
    <cellStyle name="Vírgula 2 5 5 4 4" xfId="14522" xr:uid="{00000000-0005-0000-0000-000069740000}"/>
    <cellStyle name="Vírgula 2 5 5 5" xfId="5666" xr:uid="{00000000-0005-0000-0000-00006A740000}"/>
    <cellStyle name="Vírgula 2 5 5 5 2" xfId="21300" xr:uid="{00000000-0005-0000-0000-00006B740000}"/>
    <cellStyle name="Vírgula 2 5 5 5 3" xfId="28647" xr:uid="{00000000-0005-0000-0000-00006C740000}"/>
    <cellStyle name="Vírgula 2 5 5 5 4" xfId="12766" xr:uid="{00000000-0005-0000-0000-00006D740000}"/>
    <cellStyle name="Vírgula 2 5 5 6" xfId="3986" xr:uid="{00000000-0005-0000-0000-00006E740000}"/>
    <cellStyle name="Vírgula 2 5 5 6 2" xfId="26967" xr:uid="{00000000-0005-0000-0000-00006F740000}"/>
    <cellStyle name="Vírgula 2 5 5 6 3" xfId="18034" xr:uid="{00000000-0005-0000-0000-000070740000}"/>
    <cellStyle name="Vírgula 2 5 5 7" xfId="23939" xr:uid="{00000000-0005-0000-0000-000071740000}"/>
    <cellStyle name="Vírgula 2 5 5 8" xfId="11646" xr:uid="{00000000-0005-0000-0000-000072740000}"/>
    <cellStyle name="Vírgula 2 5 6" xfId="1348" xr:uid="{00000000-0005-0000-0000-000073740000}"/>
    <cellStyle name="Vírgula 2 5 6 2" xfId="1984" xr:uid="{00000000-0005-0000-0000-000074740000}"/>
    <cellStyle name="Vírgula 2 5 6 2 2" xfId="3740" xr:uid="{00000000-0005-0000-0000-000075740000}"/>
    <cellStyle name="Vírgula 2 5 6 2 2 2" xfId="9644" xr:uid="{00000000-0005-0000-0000-000076740000}"/>
    <cellStyle name="Vírgula 2 5 6 2 2 2 2" xfId="32625" xr:uid="{00000000-0005-0000-0000-000077740000}"/>
    <cellStyle name="Vírgula 2 5 6 2 2 2 3" xfId="20816" xr:uid="{00000000-0005-0000-0000-000078740000}"/>
    <cellStyle name="Vírgula 2 5 6 2 2 3" xfId="26721" xr:uid="{00000000-0005-0000-0000-000079740000}"/>
    <cellStyle name="Vírgula 2 5 6 2 2 4" xfId="17304" xr:uid="{00000000-0005-0000-0000-00007A740000}"/>
    <cellStyle name="Vírgula 2 5 6 2 3" xfId="7888" xr:uid="{00000000-0005-0000-0000-00007B740000}"/>
    <cellStyle name="Vírgula 2 5 6 2 3 2" xfId="11400" xr:uid="{00000000-0005-0000-0000-00007C740000}"/>
    <cellStyle name="Vírgula 2 5 6 2 3 2 2" xfId="34381" xr:uid="{00000000-0005-0000-0000-00007D740000}"/>
    <cellStyle name="Vírgula 2 5 6 2 3 2 3" xfId="23209" xr:uid="{00000000-0005-0000-0000-00007E740000}"/>
    <cellStyle name="Vírgula 2 5 6 2 3 3" xfId="30869" xr:uid="{00000000-0005-0000-0000-00007F740000}"/>
    <cellStyle name="Vírgula 2 5 6 2 3 4" xfId="15548" xr:uid="{00000000-0005-0000-0000-000080740000}"/>
    <cellStyle name="Vírgula 2 5 6 2 4" xfId="5012" xr:uid="{00000000-0005-0000-0000-000081740000}"/>
    <cellStyle name="Vírgula 2 5 6 2 4 2" xfId="27993" xr:uid="{00000000-0005-0000-0000-000082740000}"/>
    <cellStyle name="Vírgula 2 5 6 2 4 3" xfId="19060" xr:uid="{00000000-0005-0000-0000-000083740000}"/>
    <cellStyle name="Vírgula 2 5 6 2 5" xfId="24965" xr:uid="{00000000-0005-0000-0000-000084740000}"/>
    <cellStyle name="Vírgula 2 5 6 2 6" xfId="13792" xr:uid="{00000000-0005-0000-0000-000085740000}"/>
    <cellStyle name="Vírgula 2 5 6 3" xfId="3104" xr:uid="{00000000-0005-0000-0000-000086740000}"/>
    <cellStyle name="Vírgula 2 5 6 3 2" xfId="9008" xr:uid="{00000000-0005-0000-0000-000087740000}"/>
    <cellStyle name="Vírgula 2 5 6 3 2 2" xfId="31989" xr:uid="{00000000-0005-0000-0000-000088740000}"/>
    <cellStyle name="Vírgula 2 5 6 3 2 3" xfId="20180" xr:uid="{00000000-0005-0000-0000-000089740000}"/>
    <cellStyle name="Vírgula 2 5 6 3 3" xfId="26085" xr:uid="{00000000-0005-0000-0000-00008A740000}"/>
    <cellStyle name="Vírgula 2 5 6 3 4" xfId="16668" xr:uid="{00000000-0005-0000-0000-00008B740000}"/>
    <cellStyle name="Vírgula 2 5 6 4" xfId="7252" xr:uid="{00000000-0005-0000-0000-00008C740000}"/>
    <cellStyle name="Vírgula 2 5 6 4 2" xfId="10764" xr:uid="{00000000-0005-0000-0000-00008D740000}"/>
    <cellStyle name="Vírgula 2 5 6 4 2 2" xfId="33745" xr:uid="{00000000-0005-0000-0000-00008E740000}"/>
    <cellStyle name="Vírgula 2 5 6 4 2 3" xfId="22573" xr:uid="{00000000-0005-0000-0000-00008F740000}"/>
    <cellStyle name="Vírgula 2 5 6 4 3" xfId="30233" xr:uid="{00000000-0005-0000-0000-000090740000}"/>
    <cellStyle name="Vírgula 2 5 6 4 4" xfId="14912" xr:uid="{00000000-0005-0000-0000-000091740000}"/>
    <cellStyle name="Vírgula 2 5 6 5" xfId="6056" xr:uid="{00000000-0005-0000-0000-000092740000}"/>
    <cellStyle name="Vírgula 2 5 6 5 2" xfId="21453" xr:uid="{00000000-0005-0000-0000-000093740000}"/>
    <cellStyle name="Vírgula 2 5 6 5 3" xfId="29037" xr:uid="{00000000-0005-0000-0000-000094740000}"/>
    <cellStyle name="Vírgula 2 5 6 5 4" xfId="13156" xr:uid="{00000000-0005-0000-0000-000095740000}"/>
    <cellStyle name="Vírgula 2 5 6 6" xfId="4376" xr:uid="{00000000-0005-0000-0000-000096740000}"/>
    <cellStyle name="Vírgula 2 5 6 6 2" xfId="27357" xr:uid="{00000000-0005-0000-0000-000097740000}"/>
    <cellStyle name="Vírgula 2 5 6 6 3" xfId="18424" xr:uid="{00000000-0005-0000-0000-000098740000}"/>
    <cellStyle name="Vírgula 2 5 6 7" xfId="24329" xr:uid="{00000000-0005-0000-0000-000099740000}"/>
    <cellStyle name="Vírgula 2 5 6 8" xfId="12036" xr:uid="{00000000-0005-0000-0000-00009A740000}"/>
    <cellStyle name="Vírgula 2 5 7" xfId="788" xr:uid="{00000000-0005-0000-0000-00009B740000}"/>
    <cellStyle name="Vírgula 2 5 7 2" xfId="2544" xr:uid="{00000000-0005-0000-0000-00009C740000}"/>
    <cellStyle name="Vírgula 2 5 7 2 2" xfId="8448" xr:uid="{00000000-0005-0000-0000-00009D740000}"/>
    <cellStyle name="Vírgula 2 5 7 2 2 2" xfId="31429" xr:uid="{00000000-0005-0000-0000-00009E740000}"/>
    <cellStyle name="Vírgula 2 5 7 2 2 3" xfId="19620" xr:uid="{00000000-0005-0000-0000-00009F740000}"/>
    <cellStyle name="Vírgula 2 5 7 2 3" xfId="25525" xr:uid="{00000000-0005-0000-0000-0000A0740000}"/>
    <cellStyle name="Vírgula 2 5 7 2 4" xfId="16108" xr:uid="{00000000-0005-0000-0000-0000A1740000}"/>
    <cellStyle name="Vírgula 2 5 7 3" xfId="6692" xr:uid="{00000000-0005-0000-0000-0000A2740000}"/>
    <cellStyle name="Vírgula 2 5 7 3 2" xfId="10204" xr:uid="{00000000-0005-0000-0000-0000A3740000}"/>
    <cellStyle name="Vírgula 2 5 7 3 2 2" xfId="33185" xr:uid="{00000000-0005-0000-0000-0000A4740000}"/>
    <cellStyle name="Vírgula 2 5 7 3 2 3" xfId="22013" xr:uid="{00000000-0005-0000-0000-0000A5740000}"/>
    <cellStyle name="Vírgula 2 5 7 3 3" xfId="29673" xr:uid="{00000000-0005-0000-0000-0000A6740000}"/>
    <cellStyle name="Vírgula 2 5 7 3 4" xfId="14352" xr:uid="{00000000-0005-0000-0000-0000A7740000}"/>
    <cellStyle name="Vírgula 2 5 7 4" xfId="4452" xr:uid="{00000000-0005-0000-0000-0000A8740000}"/>
    <cellStyle name="Vírgula 2 5 7 4 2" xfId="27433" xr:uid="{00000000-0005-0000-0000-0000A9740000}"/>
    <cellStyle name="Vírgula 2 5 7 4 3" xfId="17864" xr:uid="{00000000-0005-0000-0000-0000AA740000}"/>
    <cellStyle name="Vírgula 2 5 7 5" xfId="23769" xr:uid="{00000000-0005-0000-0000-0000AB740000}"/>
    <cellStyle name="Vírgula 2 5 7 6" xfId="12596" xr:uid="{00000000-0005-0000-0000-0000AC740000}"/>
    <cellStyle name="Vírgula 2 5 8" xfId="1424" xr:uid="{00000000-0005-0000-0000-0000AD740000}"/>
    <cellStyle name="Vírgula 2 5 8 2" xfId="3180" xr:uid="{00000000-0005-0000-0000-0000AE740000}"/>
    <cellStyle name="Vírgula 2 5 8 2 2" xfId="9084" xr:uid="{00000000-0005-0000-0000-0000AF740000}"/>
    <cellStyle name="Vírgula 2 5 8 2 2 2" xfId="32065" xr:uid="{00000000-0005-0000-0000-0000B0740000}"/>
    <cellStyle name="Vírgula 2 5 8 2 2 3" xfId="20256" xr:uid="{00000000-0005-0000-0000-0000B1740000}"/>
    <cellStyle name="Vírgula 2 5 8 2 3" xfId="26161" xr:uid="{00000000-0005-0000-0000-0000B2740000}"/>
    <cellStyle name="Vírgula 2 5 8 2 4" xfId="16744" xr:uid="{00000000-0005-0000-0000-0000B3740000}"/>
    <cellStyle name="Vírgula 2 5 8 3" xfId="7328" xr:uid="{00000000-0005-0000-0000-0000B4740000}"/>
    <cellStyle name="Vírgula 2 5 8 3 2" xfId="10840" xr:uid="{00000000-0005-0000-0000-0000B5740000}"/>
    <cellStyle name="Vírgula 2 5 8 3 2 2" xfId="33821" xr:uid="{00000000-0005-0000-0000-0000B6740000}"/>
    <cellStyle name="Vírgula 2 5 8 3 2 3" xfId="22649" xr:uid="{00000000-0005-0000-0000-0000B7740000}"/>
    <cellStyle name="Vírgula 2 5 8 3 3" xfId="30309" xr:uid="{00000000-0005-0000-0000-0000B8740000}"/>
    <cellStyle name="Vírgula 2 5 8 3 4" xfId="14988" xr:uid="{00000000-0005-0000-0000-0000B9740000}"/>
    <cellStyle name="Vírgula 2 5 8 4" xfId="6132" xr:uid="{00000000-0005-0000-0000-0000BA740000}"/>
    <cellStyle name="Vírgula 2 5 8 4 2" xfId="29113" xr:uid="{00000000-0005-0000-0000-0000BB740000}"/>
    <cellStyle name="Vírgula 2 5 8 4 3" xfId="18500" xr:uid="{00000000-0005-0000-0000-0000BC740000}"/>
    <cellStyle name="Vírgula 2 5 8 5" xfId="24405" xr:uid="{00000000-0005-0000-0000-0000BD740000}"/>
    <cellStyle name="Vírgula 2 5 8 6" xfId="13232" xr:uid="{00000000-0005-0000-0000-0000BE740000}"/>
    <cellStyle name="Vírgula 2 5 9" xfId="711" xr:uid="{00000000-0005-0000-0000-0000BF740000}"/>
    <cellStyle name="Vírgula 2 5 9 2" xfId="2468" xr:uid="{00000000-0005-0000-0000-0000C0740000}"/>
    <cellStyle name="Vírgula 2 5 9 2 2" xfId="8372" xr:uid="{00000000-0005-0000-0000-0000C1740000}"/>
    <cellStyle name="Vírgula 2 5 9 2 2 2" xfId="31353" xr:uid="{00000000-0005-0000-0000-0000C2740000}"/>
    <cellStyle name="Vírgula 2 5 9 2 2 3" xfId="19544" xr:uid="{00000000-0005-0000-0000-0000C3740000}"/>
    <cellStyle name="Vírgula 2 5 9 2 3" xfId="25449" xr:uid="{00000000-0005-0000-0000-0000C4740000}"/>
    <cellStyle name="Vírgula 2 5 9 2 4" xfId="16032" xr:uid="{00000000-0005-0000-0000-0000C5740000}"/>
    <cellStyle name="Vírgula 2 5 9 3" xfId="6616" xr:uid="{00000000-0005-0000-0000-0000C6740000}"/>
    <cellStyle name="Vírgula 2 5 9 3 2" xfId="10128" xr:uid="{00000000-0005-0000-0000-0000C7740000}"/>
    <cellStyle name="Vírgula 2 5 9 3 2 2" xfId="33109" xr:uid="{00000000-0005-0000-0000-0000C8740000}"/>
    <cellStyle name="Vírgula 2 5 9 3 2 3" xfId="21937" xr:uid="{00000000-0005-0000-0000-0000C9740000}"/>
    <cellStyle name="Vírgula 2 5 9 3 3" xfId="29597" xr:uid="{00000000-0005-0000-0000-0000CA740000}"/>
    <cellStyle name="Vírgula 2 5 9 3 4" xfId="14276" xr:uid="{00000000-0005-0000-0000-0000CB740000}"/>
    <cellStyle name="Vírgula 2 5 9 4" xfId="5496" xr:uid="{00000000-0005-0000-0000-0000CC740000}"/>
    <cellStyle name="Vírgula 2 5 9 4 2" xfId="28477" xr:uid="{00000000-0005-0000-0000-0000CD740000}"/>
    <cellStyle name="Vírgula 2 5 9 4 3" xfId="17788" xr:uid="{00000000-0005-0000-0000-0000CE740000}"/>
    <cellStyle name="Vírgula 2 5 9 5" xfId="23693" xr:uid="{00000000-0005-0000-0000-0000CF740000}"/>
    <cellStyle name="Vírgula 2 5 9 6" xfId="12520" xr:uid="{00000000-0005-0000-0000-0000D0740000}"/>
    <cellStyle name="Vírgula 2 6" xfId="316" xr:uid="{00000000-0005-0000-0000-0000D1740000}"/>
    <cellStyle name="Vírgula 2 6 10" xfId="2075" xr:uid="{00000000-0005-0000-0000-0000D2740000}"/>
    <cellStyle name="Vírgula 2 6 10 2" xfId="7979" xr:uid="{00000000-0005-0000-0000-0000D3740000}"/>
    <cellStyle name="Vírgula 2 6 10 2 2" xfId="30960" xr:uid="{00000000-0005-0000-0000-0000D4740000}"/>
    <cellStyle name="Vírgula 2 6 10 2 3" xfId="19151" xr:uid="{00000000-0005-0000-0000-0000D5740000}"/>
    <cellStyle name="Vírgula 2 6 10 3" xfId="25056" xr:uid="{00000000-0005-0000-0000-0000D6740000}"/>
    <cellStyle name="Vírgula 2 6 10 4" xfId="15639" xr:uid="{00000000-0005-0000-0000-0000D7740000}"/>
    <cellStyle name="Vírgula 2 6 11" xfId="6223" xr:uid="{00000000-0005-0000-0000-0000D8740000}"/>
    <cellStyle name="Vírgula 2 6 11 2" xfId="9735" xr:uid="{00000000-0005-0000-0000-0000D9740000}"/>
    <cellStyle name="Vírgula 2 6 11 2 2" xfId="32716" xr:uid="{00000000-0005-0000-0000-0000DA740000}"/>
    <cellStyle name="Vírgula 2 6 11 2 3" xfId="21544" xr:uid="{00000000-0005-0000-0000-0000DB740000}"/>
    <cellStyle name="Vírgula 2 6 11 3" xfId="29204" xr:uid="{00000000-0005-0000-0000-0000DC740000}"/>
    <cellStyle name="Vírgula 2 6 11 4" xfId="13883" xr:uid="{00000000-0005-0000-0000-0000DD740000}"/>
    <cellStyle name="Vírgula 2 6 12" xfId="5103" xr:uid="{00000000-0005-0000-0000-0000DE740000}"/>
    <cellStyle name="Vírgula 2 6 12 2" xfId="20907" xr:uid="{00000000-0005-0000-0000-0000DF740000}"/>
    <cellStyle name="Vírgula 2 6 12 3" xfId="28084" xr:uid="{00000000-0005-0000-0000-0000E0740000}"/>
    <cellStyle name="Vírgula 2 6 12 4" xfId="12127" xr:uid="{00000000-0005-0000-0000-0000E1740000}"/>
    <cellStyle name="Vírgula 2 6 13" xfId="3822" xr:uid="{00000000-0005-0000-0000-0000E2740000}"/>
    <cellStyle name="Vírgula 2 6 13 2" xfId="26803" xr:uid="{00000000-0005-0000-0000-0000E3740000}"/>
    <cellStyle name="Vírgula 2 6 13 3" xfId="17395" xr:uid="{00000000-0005-0000-0000-0000E4740000}"/>
    <cellStyle name="Vírgula 2 6 14" xfId="23300" xr:uid="{00000000-0005-0000-0000-0000E5740000}"/>
    <cellStyle name="Vírgula 2 6 15" xfId="11482" xr:uid="{00000000-0005-0000-0000-0000E6740000}"/>
    <cellStyle name="Vírgula 2 6 2" xfId="470" xr:uid="{00000000-0005-0000-0000-0000E7740000}"/>
    <cellStyle name="Vírgula 2 6 2 10" xfId="23453" xr:uid="{00000000-0005-0000-0000-0000E8740000}"/>
    <cellStyle name="Vírgula 2 6 2 11" xfId="11567" xr:uid="{00000000-0005-0000-0000-0000E9740000}"/>
    <cellStyle name="Vírgula 2 6 2 2" xfId="631" xr:uid="{00000000-0005-0000-0000-0000EA740000}"/>
    <cellStyle name="Vírgula 2 6 2 2 2" xfId="1914" xr:uid="{00000000-0005-0000-0000-0000EB740000}"/>
    <cellStyle name="Vírgula 2 6 2 2 2 2" xfId="3670" xr:uid="{00000000-0005-0000-0000-0000EC740000}"/>
    <cellStyle name="Vírgula 2 6 2 2 2 2 2" xfId="9574" xr:uid="{00000000-0005-0000-0000-0000ED740000}"/>
    <cellStyle name="Vírgula 2 6 2 2 2 2 2 2" xfId="32555" xr:uid="{00000000-0005-0000-0000-0000EE740000}"/>
    <cellStyle name="Vírgula 2 6 2 2 2 2 2 3" xfId="20746" xr:uid="{00000000-0005-0000-0000-0000EF740000}"/>
    <cellStyle name="Vírgula 2 6 2 2 2 2 3" xfId="26651" xr:uid="{00000000-0005-0000-0000-0000F0740000}"/>
    <cellStyle name="Vírgula 2 6 2 2 2 2 4" xfId="17234" xr:uid="{00000000-0005-0000-0000-0000F1740000}"/>
    <cellStyle name="Vírgula 2 6 2 2 2 3" xfId="7818" xr:uid="{00000000-0005-0000-0000-0000F2740000}"/>
    <cellStyle name="Vírgula 2 6 2 2 2 3 2" xfId="11330" xr:uid="{00000000-0005-0000-0000-0000F3740000}"/>
    <cellStyle name="Vírgula 2 6 2 2 2 3 2 2" xfId="34311" xr:uid="{00000000-0005-0000-0000-0000F4740000}"/>
    <cellStyle name="Vírgula 2 6 2 2 2 3 2 3" xfId="23139" xr:uid="{00000000-0005-0000-0000-0000F5740000}"/>
    <cellStyle name="Vírgula 2 6 2 2 2 3 3" xfId="30799" xr:uid="{00000000-0005-0000-0000-0000F6740000}"/>
    <cellStyle name="Vírgula 2 6 2 2 2 3 4" xfId="15478" xr:uid="{00000000-0005-0000-0000-0000F7740000}"/>
    <cellStyle name="Vírgula 2 6 2 2 2 4" xfId="4942" xr:uid="{00000000-0005-0000-0000-0000F8740000}"/>
    <cellStyle name="Vírgula 2 6 2 2 2 4 2" xfId="27923" xr:uid="{00000000-0005-0000-0000-0000F9740000}"/>
    <cellStyle name="Vírgula 2 6 2 2 2 4 3" xfId="18990" xr:uid="{00000000-0005-0000-0000-0000FA740000}"/>
    <cellStyle name="Vírgula 2 6 2 2 2 5" xfId="24895" xr:uid="{00000000-0005-0000-0000-0000FB740000}"/>
    <cellStyle name="Vírgula 2 6 2 2 2 6" xfId="13722" xr:uid="{00000000-0005-0000-0000-0000FC740000}"/>
    <cellStyle name="Vírgula 2 6 2 2 3" xfId="1278" xr:uid="{00000000-0005-0000-0000-0000FD740000}"/>
    <cellStyle name="Vírgula 2 6 2 2 3 2" xfId="3034" xr:uid="{00000000-0005-0000-0000-0000FE740000}"/>
    <cellStyle name="Vírgula 2 6 2 2 3 2 2" xfId="8938" xr:uid="{00000000-0005-0000-0000-0000FF740000}"/>
    <cellStyle name="Vírgula 2 6 2 2 3 2 2 2" xfId="31919" xr:uid="{00000000-0005-0000-0000-000000750000}"/>
    <cellStyle name="Vírgula 2 6 2 2 3 2 2 3" xfId="20110" xr:uid="{00000000-0005-0000-0000-000001750000}"/>
    <cellStyle name="Vírgula 2 6 2 2 3 2 3" xfId="26015" xr:uid="{00000000-0005-0000-0000-000002750000}"/>
    <cellStyle name="Vírgula 2 6 2 2 3 2 4" xfId="16598" xr:uid="{00000000-0005-0000-0000-000003750000}"/>
    <cellStyle name="Vírgula 2 6 2 2 3 3" xfId="7182" xr:uid="{00000000-0005-0000-0000-000004750000}"/>
    <cellStyle name="Vírgula 2 6 2 2 3 3 2" xfId="10694" xr:uid="{00000000-0005-0000-0000-000005750000}"/>
    <cellStyle name="Vírgula 2 6 2 2 3 3 2 2" xfId="33675" xr:uid="{00000000-0005-0000-0000-000006750000}"/>
    <cellStyle name="Vírgula 2 6 2 2 3 3 2 3" xfId="22503" xr:uid="{00000000-0005-0000-0000-000007750000}"/>
    <cellStyle name="Vírgula 2 6 2 2 3 3 3" xfId="30163" xr:uid="{00000000-0005-0000-0000-000008750000}"/>
    <cellStyle name="Vírgula 2 6 2 2 3 3 4" xfId="14842" xr:uid="{00000000-0005-0000-0000-000009750000}"/>
    <cellStyle name="Vírgula 2 6 2 2 3 4" xfId="5986" xr:uid="{00000000-0005-0000-0000-00000A750000}"/>
    <cellStyle name="Vírgula 2 6 2 2 3 4 2" xfId="28967" xr:uid="{00000000-0005-0000-0000-00000B750000}"/>
    <cellStyle name="Vírgula 2 6 2 2 3 4 3" xfId="18354" xr:uid="{00000000-0005-0000-0000-00000C750000}"/>
    <cellStyle name="Vírgula 2 6 2 2 3 5" xfId="24259" xr:uid="{00000000-0005-0000-0000-00000D750000}"/>
    <cellStyle name="Vírgula 2 6 2 2 3 6" xfId="13086" xr:uid="{00000000-0005-0000-0000-00000E750000}"/>
    <cellStyle name="Vírgula 2 6 2 2 4" xfId="2389" xr:uid="{00000000-0005-0000-0000-00000F750000}"/>
    <cellStyle name="Vírgula 2 6 2 2 4 2" xfId="8293" xr:uid="{00000000-0005-0000-0000-000010750000}"/>
    <cellStyle name="Vírgula 2 6 2 2 4 2 2" xfId="31274" xr:uid="{00000000-0005-0000-0000-000011750000}"/>
    <cellStyle name="Vírgula 2 6 2 2 4 2 3" xfId="19465" xr:uid="{00000000-0005-0000-0000-000012750000}"/>
    <cellStyle name="Vírgula 2 6 2 2 4 3" xfId="25370" xr:uid="{00000000-0005-0000-0000-000013750000}"/>
    <cellStyle name="Vírgula 2 6 2 2 4 4" xfId="15953" xr:uid="{00000000-0005-0000-0000-000014750000}"/>
    <cellStyle name="Vírgula 2 6 2 2 5" xfId="6537" xr:uid="{00000000-0005-0000-0000-000015750000}"/>
    <cellStyle name="Vírgula 2 6 2 2 5 2" xfId="10049" xr:uid="{00000000-0005-0000-0000-000016750000}"/>
    <cellStyle name="Vírgula 2 6 2 2 5 2 2" xfId="33030" xr:uid="{00000000-0005-0000-0000-000017750000}"/>
    <cellStyle name="Vírgula 2 6 2 2 5 2 3" xfId="21858" xr:uid="{00000000-0005-0000-0000-000018750000}"/>
    <cellStyle name="Vírgula 2 6 2 2 5 3" xfId="29518" xr:uid="{00000000-0005-0000-0000-000019750000}"/>
    <cellStyle name="Vírgula 2 6 2 2 5 4" xfId="14197" xr:uid="{00000000-0005-0000-0000-00001A750000}"/>
    <cellStyle name="Vírgula 2 6 2 2 6" xfId="5417" xr:uid="{00000000-0005-0000-0000-00001B750000}"/>
    <cellStyle name="Vírgula 2 6 2 2 6 2" xfId="21221" xr:uid="{00000000-0005-0000-0000-00001C750000}"/>
    <cellStyle name="Vírgula 2 6 2 2 6 3" xfId="28398" xr:uid="{00000000-0005-0000-0000-00001D750000}"/>
    <cellStyle name="Vírgula 2 6 2 2 6 4" xfId="12441" xr:uid="{00000000-0005-0000-0000-00001E750000}"/>
    <cellStyle name="Vírgula 2 6 2 2 7" xfId="4306" xr:uid="{00000000-0005-0000-0000-00001F750000}"/>
    <cellStyle name="Vírgula 2 6 2 2 7 2" xfId="27287" xr:uid="{00000000-0005-0000-0000-000020750000}"/>
    <cellStyle name="Vírgula 2 6 2 2 7 3" xfId="17709" xr:uid="{00000000-0005-0000-0000-000021750000}"/>
    <cellStyle name="Vírgula 2 6 2 2 8" xfId="23614" xr:uid="{00000000-0005-0000-0000-000022750000}"/>
    <cellStyle name="Vírgula 2 6 2 2 9" xfId="11966" xr:uid="{00000000-0005-0000-0000-000023750000}"/>
    <cellStyle name="Vírgula 2 6 2 3" xfId="1117" xr:uid="{00000000-0005-0000-0000-000024750000}"/>
    <cellStyle name="Vírgula 2 6 2 3 2" xfId="1753" xr:uid="{00000000-0005-0000-0000-000025750000}"/>
    <cellStyle name="Vírgula 2 6 2 3 2 2" xfId="3509" xr:uid="{00000000-0005-0000-0000-000026750000}"/>
    <cellStyle name="Vírgula 2 6 2 3 2 2 2" xfId="9413" xr:uid="{00000000-0005-0000-0000-000027750000}"/>
    <cellStyle name="Vírgula 2 6 2 3 2 2 2 2" xfId="32394" xr:uid="{00000000-0005-0000-0000-000028750000}"/>
    <cellStyle name="Vírgula 2 6 2 3 2 2 2 3" xfId="20585" xr:uid="{00000000-0005-0000-0000-000029750000}"/>
    <cellStyle name="Vírgula 2 6 2 3 2 2 3" xfId="26490" xr:uid="{00000000-0005-0000-0000-00002A750000}"/>
    <cellStyle name="Vírgula 2 6 2 3 2 2 4" xfId="17073" xr:uid="{00000000-0005-0000-0000-00002B750000}"/>
    <cellStyle name="Vírgula 2 6 2 3 2 3" xfId="7657" xr:uid="{00000000-0005-0000-0000-00002C750000}"/>
    <cellStyle name="Vírgula 2 6 2 3 2 3 2" xfId="11169" xr:uid="{00000000-0005-0000-0000-00002D750000}"/>
    <cellStyle name="Vírgula 2 6 2 3 2 3 2 2" xfId="34150" xr:uid="{00000000-0005-0000-0000-00002E750000}"/>
    <cellStyle name="Vírgula 2 6 2 3 2 3 2 3" xfId="22978" xr:uid="{00000000-0005-0000-0000-00002F750000}"/>
    <cellStyle name="Vírgula 2 6 2 3 2 3 3" xfId="30638" xr:uid="{00000000-0005-0000-0000-000030750000}"/>
    <cellStyle name="Vírgula 2 6 2 3 2 3 4" xfId="15317" xr:uid="{00000000-0005-0000-0000-000031750000}"/>
    <cellStyle name="Vírgula 2 6 2 3 2 4" xfId="4781" xr:uid="{00000000-0005-0000-0000-000032750000}"/>
    <cellStyle name="Vírgula 2 6 2 3 2 4 2" xfId="27762" xr:uid="{00000000-0005-0000-0000-000033750000}"/>
    <cellStyle name="Vírgula 2 6 2 3 2 4 3" xfId="18829" xr:uid="{00000000-0005-0000-0000-000034750000}"/>
    <cellStyle name="Vírgula 2 6 2 3 2 5" xfId="24734" xr:uid="{00000000-0005-0000-0000-000035750000}"/>
    <cellStyle name="Vírgula 2 6 2 3 2 6" xfId="13561" xr:uid="{00000000-0005-0000-0000-000036750000}"/>
    <cellStyle name="Vírgula 2 6 2 3 3" xfId="2873" xr:uid="{00000000-0005-0000-0000-000037750000}"/>
    <cellStyle name="Vírgula 2 6 2 3 3 2" xfId="8777" xr:uid="{00000000-0005-0000-0000-000038750000}"/>
    <cellStyle name="Vírgula 2 6 2 3 3 2 2" xfId="31758" xr:uid="{00000000-0005-0000-0000-000039750000}"/>
    <cellStyle name="Vírgula 2 6 2 3 3 2 3" xfId="19949" xr:uid="{00000000-0005-0000-0000-00003A750000}"/>
    <cellStyle name="Vírgula 2 6 2 3 3 3" xfId="25854" xr:uid="{00000000-0005-0000-0000-00003B750000}"/>
    <cellStyle name="Vírgula 2 6 2 3 3 4" xfId="16437" xr:uid="{00000000-0005-0000-0000-00003C750000}"/>
    <cellStyle name="Vírgula 2 6 2 3 4" xfId="7021" xr:uid="{00000000-0005-0000-0000-00003D750000}"/>
    <cellStyle name="Vírgula 2 6 2 3 4 2" xfId="10533" xr:uid="{00000000-0005-0000-0000-00003E750000}"/>
    <cellStyle name="Vírgula 2 6 2 3 4 2 2" xfId="33514" xr:uid="{00000000-0005-0000-0000-00003F750000}"/>
    <cellStyle name="Vírgula 2 6 2 3 4 2 3" xfId="22342" xr:uid="{00000000-0005-0000-0000-000040750000}"/>
    <cellStyle name="Vírgula 2 6 2 3 4 3" xfId="30002" xr:uid="{00000000-0005-0000-0000-000041750000}"/>
    <cellStyle name="Vírgula 2 6 2 3 4 4" xfId="14681" xr:uid="{00000000-0005-0000-0000-000042750000}"/>
    <cellStyle name="Vírgula 2 6 2 3 5" xfId="5825" xr:uid="{00000000-0005-0000-0000-000043750000}"/>
    <cellStyle name="Vírgula 2 6 2 3 5 2" xfId="21383" xr:uid="{00000000-0005-0000-0000-000044750000}"/>
    <cellStyle name="Vírgula 2 6 2 3 5 3" xfId="28806" xr:uid="{00000000-0005-0000-0000-000045750000}"/>
    <cellStyle name="Vírgula 2 6 2 3 5 4" xfId="12925" xr:uid="{00000000-0005-0000-0000-000046750000}"/>
    <cellStyle name="Vírgula 2 6 2 3 6" xfId="4145" xr:uid="{00000000-0005-0000-0000-000047750000}"/>
    <cellStyle name="Vírgula 2 6 2 3 6 2" xfId="27126" xr:uid="{00000000-0005-0000-0000-000048750000}"/>
    <cellStyle name="Vírgula 2 6 2 3 6 3" xfId="18193" xr:uid="{00000000-0005-0000-0000-000049750000}"/>
    <cellStyle name="Vírgula 2 6 2 3 7" xfId="24098" xr:uid="{00000000-0005-0000-0000-00004A750000}"/>
    <cellStyle name="Vírgula 2 6 2 3 8" xfId="11805" xr:uid="{00000000-0005-0000-0000-00004B750000}"/>
    <cellStyle name="Vírgula 2 6 2 4" xfId="1515" xr:uid="{00000000-0005-0000-0000-00004C750000}"/>
    <cellStyle name="Vírgula 2 6 2 4 2" xfId="3271" xr:uid="{00000000-0005-0000-0000-00004D750000}"/>
    <cellStyle name="Vírgula 2 6 2 4 2 2" xfId="9175" xr:uid="{00000000-0005-0000-0000-00004E750000}"/>
    <cellStyle name="Vírgula 2 6 2 4 2 2 2" xfId="32156" xr:uid="{00000000-0005-0000-0000-00004F750000}"/>
    <cellStyle name="Vírgula 2 6 2 4 2 2 3" xfId="20347" xr:uid="{00000000-0005-0000-0000-000050750000}"/>
    <cellStyle name="Vírgula 2 6 2 4 2 3" xfId="26252" xr:uid="{00000000-0005-0000-0000-000051750000}"/>
    <cellStyle name="Vírgula 2 6 2 4 2 4" xfId="16835" xr:uid="{00000000-0005-0000-0000-000052750000}"/>
    <cellStyle name="Vírgula 2 6 2 4 3" xfId="7419" xr:uid="{00000000-0005-0000-0000-000053750000}"/>
    <cellStyle name="Vírgula 2 6 2 4 3 2" xfId="10931" xr:uid="{00000000-0005-0000-0000-000054750000}"/>
    <cellStyle name="Vírgula 2 6 2 4 3 2 2" xfId="33912" xr:uid="{00000000-0005-0000-0000-000055750000}"/>
    <cellStyle name="Vírgula 2 6 2 4 3 2 3" xfId="22740" xr:uid="{00000000-0005-0000-0000-000056750000}"/>
    <cellStyle name="Vírgula 2 6 2 4 3 3" xfId="30400" xr:uid="{00000000-0005-0000-0000-000057750000}"/>
    <cellStyle name="Vírgula 2 6 2 4 3 4" xfId="15079" xr:uid="{00000000-0005-0000-0000-000058750000}"/>
    <cellStyle name="Vírgula 2 6 2 4 4" xfId="4543" xr:uid="{00000000-0005-0000-0000-000059750000}"/>
    <cellStyle name="Vírgula 2 6 2 4 4 2" xfId="27524" xr:uid="{00000000-0005-0000-0000-00005A750000}"/>
    <cellStyle name="Vírgula 2 6 2 4 4 3" xfId="18591" xr:uid="{00000000-0005-0000-0000-00005B750000}"/>
    <cellStyle name="Vírgula 2 6 2 4 5" xfId="24496" xr:uid="{00000000-0005-0000-0000-00005C750000}"/>
    <cellStyle name="Vírgula 2 6 2 4 6" xfId="13323" xr:uid="{00000000-0005-0000-0000-00005D750000}"/>
    <cellStyle name="Vírgula 2 6 2 5" xfId="879" xr:uid="{00000000-0005-0000-0000-00005E750000}"/>
    <cellStyle name="Vírgula 2 6 2 5 2" xfId="2635" xr:uid="{00000000-0005-0000-0000-00005F750000}"/>
    <cellStyle name="Vírgula 2 6 2 5 2 2" xfId="8539" xr:uid="{00000000-0005-0000-0000-000060750000}"/>
    <cellStyle name="Vírgula 2 6 2 5 2 2 2" xfId="31520" xr:uid="{00000000-0005-0000-0000-000061750000}"/>
    <cellStyle name="Vírgula 2 6 2 5 2 2 3" xfId="19711" xr:uid="{00000000-0005-0000-0000-000062750000}"/>
    <cellStyle name="Vírgula 2 6 2 5 2 3" xfId="25616" xr:uid="{00000000-0005-0000-0000-000063750000}"/>
    <cellStyle name="Vírgula 2 6 2 5 2 4" xfId="16199" xr:uid="{00000000-0005-0000-0000-000064750000}"/>
    <cellStyle name="Vírgula 2 6 2 5 3" xfId="6783" xr:uid="{00000000-0005-0000-0000-000065750000}"/>
    <cellStyle name="Vírgula 2 6 2 5 3 2" xfId="10295" xr:uid="{00000000-0005-0000-0000-000066750000}"/>
    <cellStyle name="Vírgula 2 6 2 5 3 2 2" xfId="33276" xr:uid="{00000000-0005-0000-0000-000067750000}"/>
    <cellStyle name="Vírgula 2 6 2 5 3 2 3" xfId="22104" xr:uid="{00000000-0005-0000-0000-000068750000}"/>
    <cellStyle name="Vírgula 2 6 2 5 3 3" xfId="29764" xr:uid="{00000000-0005-0000-0000-000069750000}"/>
    <cellStyle name="Vírgula 2 6 2 5 3 4" xfId="14443" xr:uid="{00000000-0005-0000-0000-00006A750000}"/>
    <cellStyle name="Vírgula 2 6 2 5 4" xfId="5587" xr:uid="{00000000-0005-0000-0000-00006B750000}"/>
    <cellStyle name="Vírgula 2 6 2 5 4 2" xfId="28568" xr:uid="{00000000-0005-0000-0000-00006C750000}"/>
    <cellStyle name="Vírgula 2 6 2 5 4 3" xfId="17955" xr:uid="{00000000-0005-0000-0000-00006D750000}"/>
    <cellStyle name="Vírgula 2 6 2 5 5" xfId="23860" xr:uid="{00000000-0005-0000-0000-00006E750000}"/>
    <cellStyle name="Vírgula 2 6 2 5 6" xfId="12687" xr:uid="{00000000-0005-0000-0000-00006F750000}"/>
    <cellStyle name="Vírgula 2 6 2 6" xfId="2228" xr:uid="{00000000-0005-0000-0000-000070750000}"/>
    <cellStyle name="Vírgula 2 6 2 6 2" xfId="8132" xr:uid="{00000000-0005-0000-0000-000071750000}"/>
    <cellStyle name="Vírgula 2 6 2 6 2 2" xfId="31113" xr:uid="{00000000-0005-0000-0000-000072750000}"/>
    <cellStyle name="Vírgula 2 6 2 6 2 3" xfId="19304" xr:uid="{00000000-0005-0000-0000-000073750000}"/>
    <cellStyle name="Vírgula 2 6 2 6 3" xfId="25209" xr:uid="{00000000-0005-0000-0000-000074750000}"/>
    <cellStyle name="Vírgula 2 6 2 6 4" xfId="15792" xr:uid="{00000000-0005-0000-0000-000075750000}"/>
    <cellStyle name="Vírgula 2 6 2 7" xfId="6376" xr:uid="{00000000-0005-0000-0000-000076750000}"/>
    <cellStyle name="Vírgula 2 6 2 7 2" xfId="9888" xr:uid="{00000000-0005-0000-0000-000077750000}"/>
    <cellStyle name="Vírgula 2 6 2 7 2 2" xfId="32869" xr:uid="{00000000-0005-0000-0000-000078750000}"/>
    <cellStyle name="Vírgula 2 6 2 7 2 3" xfId="21697" xr:uid="{00000000-0005-0000-0000-000079750000}"/>
    <cellStyle name="Vírgula 2 6 2 7 3" xfId="29357" xr:uid="{00000000-0005-0000-0000-00007A750000}"/>
    <cellStyle name="Vírgula 2 6 2 7 4" xfId="14036" xr:uid="{00000000-0005-0000-0000-00007B750000}"/>
    <cellStyle name="Vírgula 2 6 2 8" xfId="5256" xr:uid="{00000000-0005-0000-0000-00007C750000}"/>
    <cellStyle name="Vírgula 2 6 2 8 2" xfId="21060" xr:uid="{00000000-0005-0000-0000-00007D750000}"/>
    <cellStyle name="Vírgula 2 6 2 8 3" xfId="28237" xr:uid="{00000000-0005-0000-0000-00007E750000}"/>
    <cellStyle name="Vírgula 2 6 2 8 4" xfId="12280" xr:uid="{00000000-0005-0000-0000-00007F750000}"/>
    <cellStyle name="Vírgula 2 6 2 9" xfId="3907" xr:uid="{00000000-0005-0000-0000-000080750000}"/>
    <cellStyle name="Vírgula 2 6 2 9 2" xfId="26888" xr:uid="{00000000-0005-0000-0000-000081750000}"/>
    <cellStyle name="Vírgula 2 6 2 9 3" xfId="17548" xr:uid="{00000000-0005-0000-0000-000082750000}"/>
    <cellStyle name="Vírgula 2 6 3" xfId="384" xr:uid="{00000000-0005-0000-0000-000083750000}"/>
    <cellStyle name="Vírgula 2 6 3 2" xfId="1668" xr:uid="{00000000-0005-0000-0000-000084750000}"/>
    <cellStyle name="Vírgula 2 6 3 2 2" xfId="3424" xr:uid="{00000000-0005-0000-0000-000085750000}"/>
    <cellStyle name="Vírgula 2 6 3 2 2 2" xfId="9328" xr:uid="{00000000-0005-0000-0000-000086750000}"/>
    <cellStyle name="Vírgula 2 6 3 2 2 2 2" xfId="32309" xr:uid="{00000000-0005-0000-0000-000087750000}"/>
    <cellStyle name="Vírgula 2 6 3 2 2 2 3" xfId="20500" xr:uid="{00000000-0005-0000-0000-000088750000}"/>
    <cellStyle name="Vírgula 2 6 3 2 2 3" xfId="26405" xr:uid="{00000000-0005-0000-0000-000089750000}"/>
    <cellStyle name="Vírgula 2 6 3 2 2 4" xfId="16988" xr:uid="{00000000-0005-0000-0000-00008A750000}"/>
    <cellStyle name="Vírgula 2 6 3 2 3" xfId="7572" xr:uid="{00000000-0005-0000-0000-00008B750000}"/>
    <cellStyle name="Vírgula 2 6 3 2 3 2" xfId="11084" xr:uid="{00000000-0005-0000-0000-00008C750000}"/>
    <cellStyle name="Vírgula 2 6 3 2 3 2 2" xfId="34065" xr:uid="{00000000-0005-0000-0000-00008D750000}"/>
    <cellStyle name="Vírgula 2 6 3 2 3 2 3" xfId="22893" xr:uid="{00000000-0005-0000-0000-00008E750000}"/>
    <cellStyle name="Vírgula 2 6 3 2 3 3" xfId="30553" xr:uid="{00000000-0005-0000-0000-00008F750000}"/>
    <cellStyle name="Vírgula 2 6 3 2 3 4" xfId="15232" xr:uid="{00000000-0005-0000-0000-000090750000}"/>
    <cellStyle name="Vírgula 2 6 3 2 4" xfId="4696" xr:uid="{00000000-0005-0000-0000-000091750000}"/>
    <cellStyle name="Vírgula 2 6 3 2 4 2" xfId="27677" xr:uid="{00000000-0005-0000-0000-000092750000}"/>
    <cellStyle name="Vírgula 2 6 3 2 4 3" xfId="18744" xr:uid="{00000000-0005-0000-0000-000093750000}"/>
    <cellStyle name="Vírgula 2 6 3 2 5" xfId="24649" xr:uid="{00000000-0005-0000-0000-000094750000}"/>
    <cellStyle name="Vírgula 2 6 3 2 6" xfId="13476" xr:uid="{00000000-0005-0000-0000-000095750000}"/>
    <cellStyle name="Vírgula 2 6 3 3" xfId="1032" xr:uid="{00000000-0005-0000-0000-000096750000}"/>
    <cellStyle name="Vírgula 2 6 3 3 2" xfId="2788" xr:uid="{00000000-0005-0000-0000-000097750000}"/>
    <cellStyle name="Vírgula 2 6 3 3 2 2" xfId="8692" xr:uid="{00000000-0005-0000-0000-000098750000}"/>
    <cellStyle name="Vírgula 2 6 3 3 2 2 2" xfId="31673" xr:uid="{00000000-0005-0000-0000-000099750000}"/>
    <cellStyle name="Vírgula 2 6 3 3 2 2 3" xfId="19864" xr:uid="{00000000-0005-0000-0000-00009A750000}"/>
    <cellStyle name="Vírgula 2 6 3 3 2 3" xfId="25769" xr:uid="{00000000-0005-0000-0000-00009B750000}"/>
    <cellStyle name="Vírgula 2 6 3 3 2 4" xfId="16352" xr:uid="{00000000-0005-0000-0000-00009C750000}"/>
    <cellStyle name="Vírgula 2 6 3 3 3" xfId="6936" xr:uid="{00000000-0005-0000-0000-00009D750000}"/>
    <cellStyle name="Vírgula 2 6 3 3 3 2" xfId="10448" xr:uid="{00000000-0005-0000-0000-00009E750000}"/>
    <cellStyle name="Vírgula 2 6 3 3 3 2 2" xfId="33429" xr:uid="{00000000-0005-0000-0000-00009F750000}"/>
    <cellStyle name="Vírgula 2 6 3 3 3 2 3" xfId="22257" xr:uid="{00000000-0005-0000-0000-0000A0750000}"/>
    <cellStyle name="Vírgula 2 6 3 3 3 3" xfId="29917" xr:uid="{00000000-0005-0000-0000-0000A1750000}"/>
    <cellStyle name="Vírgula 2 6 3 3 3 4" xfId="14596" xr:uid="{00000000-0005-0000-0000-0000A2750000}"/>
    <cellStyle name="Vírgula 2 6 3 3 4" xfId="5740" xr:uid="{00000000-0005-0000-0000-0000A3750000}"/>
    <cellStyle name="Vírgula 2 6 3 3 4 2" xfId="28721" xr:uid="{00000000-0005-0000-0000-0000A4750000}"/>
    <cellStyle name="Vírgula 2 6 3 3 4 3" xfId="18108" xr:uid="{00000000-0005-0000-0000-0000A5750000}"/>
    <cellStyle name="Vírgula 2 6 3 3 5" xfId="24013" xr:uid="{00000000-0005-0000-0000-0000A6750000}"/>
    <cellStyle name="Vírgula 2 6 3 3 6" xfId="12840" xr:uid="{00000000-0005-0000-0000-0000A7750000}"/>
    <cellStyle name="Vírgula 2 6 3 4" xfId="2143" xr:uid="{00000000-0005-0000-0000-0000A8750000}"/>
    <cellStyle name="Vírgula 2 6 3 4 2" xfId="8047" xr:uid="{00000000-0005-0000-0000-0000A9750000}"/>
    <cellStyle name="Vírgula 2 6 3 4 2 2" xfId="31028" xr:uid="{00000000-0005-0000-0000-0000AA750000}"/>
    <cellStyle name="Vírgula 2 6 3 4 2 3" xfId="19219" xr:uid="{00000000-0005-0000-0000-0000AB750000}"/>
    <cellStyle name="Vírgula 2 6 3 4 3" xfId="25124" xr:uid="{00000000-0005-0000-0000-0000AC750000}"/>
    <cellStyle name="Vírgula 2 6 3 4 4" xfId="15707" xr:uid="{00000000-0005-0000-0000-0000AD750000}"/>
    <cellStyle name="Vírgula 2 6 3 5" xfId="6291" xr:uid="{00000000-0005-0000-0000-0000AE750000}"/>
    <cellStyle name="Vírgula 2 6 3 5 2" xfId="9803" xr:uid="{00000000-0005-0000-0000-0000AF750000}"/>
    <cellStyle name="Vírgula 2 6 3 5 2 2" xfId="32784" xr:uid="{00000000-0005-0000-0000-0000B0750000}"/>
    <cellStyle name="Vírgula 2 6 3 5 2 3" xfId="21612" xr:uid="{00000000-0005-0000-0000-0000B1750000}"/>
    <cellStyle name="Vírgula 2 6 3 5 3" xfId="29272" xr:uid="{00000000-0005-0000-0000-0000B2750000}"/>
    <cellStyle name="Vírgula 2 6 3 5 4" xfId="13951" xr:uid="{00000000-0005-0000-0000-0000B3750000}"/>
    <cellStyle name="Vírgula 2 6 3 6" xfId="5171" xr:uid="{00000000-0005-0000-0000-0000B4750000}"/>
    <cellStyle name="Vírgula 2 6 3 6 2" xfId="20975" xr:uid="{00000000-0005-0000-0000-0000B5750000}"/>
    <cellStyle name="Vírgula 2 6 3 6 3" xfId="28152" xr:uid="{00000000-0005-0000-0000-0000B6750000}"/>
    <cellStyle name="Vírgula 2 6 3 6 4" xfId="12195" xr:uid="{00000000-0005-0000-0000-0000B7750000}"/>
    <cellStyle name="Vírgula 2 6 3 7" xfId="4060" xr:uid="{00000000-0005-0000-0000-0000B8750000}"/>
    <cellStyle name="Vírgula 2 6 3 7 2" xfId="27041" xr:uid="{00000000-0005-0000-0000-0000B9750000}"/>
    <cellStyle name="Vírgula 2 6 3 7 3" xfId="17463" xr:uid="{00000000-0005-0000-0000-0000BA750000}"/>
    <cellStyle name="Vírgula 2 6 3 8" xfId="23368" xr:uid="{00000000-0005-0000-0000-0000BB750000}"/>
    <cellStyle name="Vírgula 2 6 3 9" xfId="11720" xr:uid="{00000000-0005-0000-0000-0000BC750000}"/>
    <cellStyle name="Vírgula 2 6 4" xfId="546" xr:uid="{00000000-0005-0000-0000-0000BD750000}"/>
    <cellStyle name="Vírgula 2 6 4 2" xfId="1829" xr:uid="{00000000-0005-0000-0000-0000BE750000}"/>
    <cellStyle name="Vírgula 2 6 4 2 2" xfId="3585" xr:uid="{00000000-0005-0000-0000-0000BF750000}"/>
    <cellStyle name="Vírgula 2 6 4 2 2 2" xfId="9489" xr:uid="{00000000-0005-0000-0000-0000C0750000}"/>
    <cellStyle name="Vírgula 2 6 4 2 2 2 2" xfId="32470" xr:uid="{00000000-0005-0000-0000-0000C1750000}"/>
    <cellStyle name="Vírgula 2 6 4 2 2 2 3" xfId="20661" xr:uid="{00000000-0005-0000-0000-0000C2750000}"/>
    <cellStyle name="Vírgula 2 6 4 2 2 3" xfId="26566" xr:uid="{00000000-0005-0000-0000-0000C3750000}"/>
    <cellStyle name="Vírgula 2 6 4 2 2 4" xfId="17149" xr:uid="{00000000-0005-0000-0000-0000C4750000}"/>
    <cellStyle name="Vírgula 2 6 4 2 3" xfId="7733" xr:uid="{00000000-0005-0000-0000-0000C5750000}"/>
    <cellStyle name="Vírgula 2 6 4 2 3 2" xfId="11245" xr:uid="{00000000-0005-0000-0000-0000C6750000}"/>
    <cellStyle name="Vírgula 2 6 4 2 3 2 2" xfId="34226" xr:uid="{00000000-0005-0000-0000-0000C7750000}"/>
    <cellStyle name="Vírgula 2 6 4 2 3 2 3" xfId="23054" xr:uid="{00000000-0005-0000-0000-0000C8750000}"/>
    <cellStyle name="Vírgula 2 6 4 2 3 3" xfId="30714" xr:uid="{00000000-0005-0000-0000-0000C9750000}"/>
    <cellStyle name="Vírgula 2 6 4 2 3 4" xfId="15393" xr:uid="{00000000-0005-0000-0000-0000CA750000}"/>
    <cellStyle name="Vírgula 2 6 4 2 4" xfId="4857" xr:uid="{00000000-0005-0000-0000-0000CB750000}"/>
    <cellStyle name="Vírgula 2 6 4 2 4 2" xfId="27838" xr:uid="{00000000-0005-0000-0000-0000CC750000}"/>
    <cellStyle name="Vírgula 2 6 4 2 4 3" xfId="18905" xr:uid="{00000000-0005-0000-0000-0000CD750000}"/>
    <cellStyle name="Vírgula 2 6 4 2 5" xfId="24810" xr:uid="{00000000-0005-0000-0000-0000CE750000}"/>
    <cellStyle name="Vírgula 2 6 4 2 6" xfId="13637" xr:uid="{00000000-0005-0000-0000-0000CF750000}"/>
    <cellStyle name="Vírgula 2 6 4 3" xfId="1193" xr:uid="{00000000-0005-0000-0000-0000D0750000}"/>
    <cellStyle name="Vírgula 2 6 4 3 2" xfId="2949" xr:uid="{00000000-0005-0000-0000-0000D1750000}"/>
    <cellStyle name="Vírgula 2 6 4 3 2 2" xfId="8853" xr:uid="{00000000-0005-0000-0000-0000D2750000}"/>
    <cellStyle name="Vírgula 2 6 4 3 2 2 2" xfId="31834" xr:uid="{00000000-0005-0000-0000-0000D3750000}"/>
    <cellStyle name="Vírgula 2 6 4 3 2 2 3" xfId="20025" xr:uid="{00000000-0005-0000-0000-0000D4750000}"/>
    <cellStyle name="Vírgula 2 6 4 3 2 3" xfId="25930" xr:uid="{00000000-0005-0000-0000-0000D5750000}"/>
    <cellStyle name="Vírgula 2 6 4 3 2 4" xfId="16513" xr:uid="{00000000-0005-0000-0000-0000D6750000}"/>
    <cellStyle name="Vírgula 2 6 4 3 3" xfId="7097" xr:uid="{00000000-0005-0000-0000-0000D7750000}"/>
    <cellStyle name="Vírgula 2 6 4 3 3 2" xfId="10609" xr:uid="{00000000-0005-0000-0000-0000D8750000}"/>
    <cellStyle name="Vírgula 2 6 4 3 3 2 2" xfId="33590" xr:uid="{00000000-0005-0000-0000-0000D9750000}"/>
    <cellStyle name="Vírgula 2 6 4 3 3 2 3" xfId="22418" xr:uid="{00000000-0005-0000-0000-0000DA750000}"/>
    <cellStyle name="Vírgula 2 6 4 3 3 3" xfId="30078" xr:uid="{00000000-0005-0000-0000-0000DB750000}"/>
    <cellStyle name="Vírgula 2 6 4 3 3 4" xfId="14757" xr:uid="{00000000-0005-0000-0000-0000DC750000}"/>
    <cellStyle name="Vírgula 2 6 4 3 4" xfId="5901" xr:uid="{00000000-0005-0000-0000-0000DD750000}"/>
    <cellStyle name="Vírgula 2 6 4 3 4 2" xfId="28882" xr:uid="{00000000-0005-0000-0000-0000DE750000}"/>
    <cellStyle name="Vírgula 2 6 4 3 4 3" xfId="18269" xr:uid="{00000000-0005-0000-0000-0000DF750000}"/>
    <cellStyle name="Vírgula 2 6 4 3 5" xfId="24174" xr:uid="{00000000-0005-0000-0000-0000E0750000}"/>
    <cellStyle name="Vírgula 2 6 4 3 6" xfId="13001" xr:uid="{00000000-0005-0000-0000-0000E1750000}"/>
    <cellStyle name="Vírgula 2 6 4 4" xfId="2304" xr:uid="{00000000-0005-0000-0000-0000E2750000}"/>
    <cellStyle name="Vírgula 2 6 4 4 2" xfId="8208" xr:uid="{00000000-0005-0000-0000-0000E3750000}"/>
    <cellStyle name="Vírgula 2 6 4 4 2 2" xfId="31189" xr:uid="{00000000-0005-0000-0000-0000E4750000}"/>
    <cellStyle name="Vírgula 2 6 4 4 2 3" xfId="19380" xr:uid="{00000000-0005-0000-0000-0000E5750000}"/>
    <cellStyle name="Vírgula 2 6 4 4 3" xfId="25285" xr:uid="{00000000-0005-0000-0000-0000E6750000}"/>
    <cellStyle name="Vírgula 2 6 4 4 4" xfId="15868" xr:uid="{00000000-0005-0000-0000-0000E7750000}"/>
    <cellStyle name="Vírgula 2 6 4 5" xfId="6452" xr:uid="{00000000-0005-0000-0000-0000E8750000}"/>
    <cellStyle name="Vírgula 2 6 4 5 2" xfId="9964" xr:uid="{00000000-0005-0000-0000-0000E9750000}"/>
    <cellStyle name="Vírgula 2 6 4 5 2 2" xfId="32945" xr:uid="{00000000-0005-0000-0000-0000EA750000}"/>
    <cellStyle name="Vírgula 2 6 4 5 2 3" xfId="21773" xr:uid="{00000000-0005-0000-0000-0000EB750000}"/>
    <cellStyle name="Vírgula 2 6 4 5 3" xfId="29433" xr:uid="{00000000-0005-0000-0000-0000EC750000}"/>
    <cellStyle name="Vírgula 2 6 4 5 4" xfId="14112" xr:uid="{00000000-0005-0000-0000-0000ED750000}"/>
    <cellStyle name="Vírgula 2 6 4 6" xfId="5332" xr:uid="{00000000-0005-0000-0000-0000EE750000}"/>
    <cellStyle name="Vírgula 2 6 4 6 2" xfId="21136" xr:uid="{00000000-0005-0000-0000-0000EF750000}"/>
    <cellStyle name="Vírgula 2 6 4 6 3" xfId="28313" xr:uid="{00000000-0005-0000-0000-0000F0750000}"/>
    <cellStyle name="Vírgula 2 6 4 6 4" xfId="12356" xr:uid="{00000000-0005-0000-0000-0000F1750000}"/>
    <cellStyle name="Vírgula 2 6 4 7" xfId="4221" xr:uid="{00000000-0005-0000-0000-0000F2750000}"/>
    <cellStyle name="Vírgula 2 6 4 7 2" xfId="27202" xr:uid="{00000000-0005-0000-0000-0000F3750000}"/>
    <cellStyle name="Vírgula 2 6 4 7 3" xfId="17624" xr:uid="{00000000-0005-0000-0000-0000F4750000}"/>
    <cellStyle name="Vírgula 2 6 4 8" xfId="23529" xr:uid="{00000000-0005-0000-0000-0000F5750000}"/>
    <cellStyle name="Vírgula 2 6 4 9" xfId="11881" xr:uid="{00000000-0005-0000-0000-0000F6750000}"/>
    <cellStyle name="Vírgula 2 6 5" xfId="964" xr:uid="{00000000-0005-0000-0000-0000F7750000}"/>
    <cellStyle name="Vírgula 2 6 5 2" xfId="1600" xr:uid="{00000000-0005-0000-0000-0000F8750000}"/>
    <cellStyle name="Vírgula 2 6 5 2 2" xfId="3356" xr:uid="{00000000-0005-0000-0000-0000F9750000}"/>
    <cellStyle name="Vírgula 2 6 5 2 2 2" xfId="9260" xr:uid="{00000000-0005-0000-0000-0000FA750000}"/>
    <cellStyle name="Vírgula 2 6 5 2 2 2 2" xfId="32241" xr:uid="{00000000-0005-0000-0000-0000FB750000}"/>
    <cellStyle name="Vírgula 2 6 5 2 2 2 3" xfId="20432" xr:uid="{00000000-0005-0000-0000-0000FC750000}"/>
    <cellStyle name="Vírgula 2 6 5 2 2 3" xfId="26337" xr:uid="{00000000-0005-0000-0000-0000FD750000}"/>
    <cellStyle name="Vírgula 2 6 5 2 2 4" xfId="16920" xr:uid="{00000000-0005-0000-0000-0000FE750000}"/>
    <cellStyle name="Vírgula 2 6 5 2 3" xfId="7504" xr:uid="{00000000-0005-0000-0000-0000FF750000}"/>
    <cellStyle name="Vírgula 2 6 5 2 3 2" xfId="11016" xr:uid="{00000000-0005-0000-0000-000000760000}"/>
    <cellStyle name="Vírgula 2 6 5 2 3 2 2" xfId="33997" xr:uid="{00000000-0005-0000-0000-000001760000}"/>
    <cellStyle name="Vírgula 2 6 5 2 3 2 3" xfId="22825" xr:uid="{00000000-0005-0000-0000-000002760000}"/>
    <cellStyle name="Vírgula 2 6 5 2 3 3" xfId="30485" xr:uid="{00000000-0005-0000-0000-000003760000}"/>
    <cellStyle name="Vírgula 2 6 5 2 3 4" xfId="15164" xr:uid="{00000000-0005-0000-0000-000004760000}"/>
    <cellStyle name="Vírgula 2 6 5 2 4" xfId="4628" xr:uid="{00000000-0005-0000-0000-000005760000}"/>
    <cellStyle name="Vírgula 2 6 5 2 4 2" xfId="27609" xr:uid="{00000000-0005-0000-0000-000006760000}"/>
    <cellStyle name="Vírgula 2 6 5 2 4 3" xfId="18676" xr:uid="{00000000-0005-0000-0000-000007760000}"/>
    <cellStyle name="Vírgula 2 6 5 2 5" xfId="24581" xr:uid="{00000000-0005-0000-0000-000008760000}"/>
    <cellStyle name="Vírgula 2 6 5 2 6" xfId="13408" xr:uid="{00000000-0005-0000-0000-000009760000}"/>
    <cellStyle name="Vírgula 2 6 5 3" xfId="2720" xr:uid="{00000000-0005-0000-0000-00000A760000}"/>
    <cellStyle name="Vírgula 2 6 5 3 2" xfId="8624" xr:uid="{00000000-0005-0000-0000-00000B760000}"/>
    <cellStyle name="Vírgula 2 6 5 3 2 2" xfId="31605" xr:uid="{00000000-0005-0000-0000-00000C760000}"/>
    <cellStyle name="Vírgula 2 6 5 3 2 3" xfId="19796" xr:uid="{00000000-0005-0000-0000-00000D760000}"/>
    <cellStyle name="Vírgula 2 6 5 3 3" xfId="25701" xr:uid="{00000000-0005-0000-0000-00000E760000}"/>
    <cellStyle name="Vírgula 2 6 5 3 4" xfId="16284" xr:uid="{00000000-0005-0000-0000-00000F760000}"/>
    <cellStyle name="Vírgula 2 6 5 4" xfId="6868" xr:uid="{00000000-0005-0000-0000-000010760000}"/>
    <cellStyle name="Vírgula 2 6 5 4 2" xfId="10380" xr:uid="{00000000-0005-0000-0000-000011760000}"/>
    <cellStyle name="Vírgula 2 6 5 4 2 2" xfId="33361" xr:uid="{00000000-0005-0000-0000-000012760000}"/>
    <cellStyle name="Vírgula 2 6 5 4 2 3" xfId="22189" xr:uid="{00000000-0005-0000-0000-000013760000}"/>
    <cellStyle name="Vírgula 2 6 5 4 3" xfId="29849" xr:uid="{00000000-0005-0000-0000-000014760000}"/>
    <cellStyle name="Vírgula 2 6 5 4 4" xfId="14528" xr:uid="{00000000-0005-0000-0000-000015760000}"/>
    <cellStyle name="Vírgula 2 6 5 5" xfId="5672" xr:uid="{00000000-0005-0000-0000-000016760000}"/>
    <cellStyle name="Vírgula 2 6 5 5 2" xfId="21306" xr:uid="{00000000-0005-0000-0000-000017760000}"/>
    <cellStyle name="Vírgula 2 6 5 5 3" xfId="28653" xr:uid="{00000000-0005-0000-0000-000018760000}"/>
    <cellStyle name="Vírgula 2 6 5 5 4" xfId="12772" xr:uid="{00000000-0005-0000-0000-000019760000}"/>
    <cellStyle name="Vírgula 2 6 5 6" xfId="3992" xr:uid="{00000000-0005-0000-0000-00001A760000}"/>
    <cellStyle name="Vírgula 2 6 5 6 2" xfId="26973" xr:uid="{00000000-0005-0000-0000-00001B760000}"/>
    <cellStyle name="Vírgula 2 6 5 6 3" xfId="18040" xr:uid="{00000000-0005-0000-0000-00001C760000}"/>
    <cellStyle name="Vírgula 2 6 5 7" xfId="23945" xr:uid="{00000000-0005-0000-0000-00001D760000}"/>
    <cellStyle name="Vírgula 2 6 5 8" xfId="11652" xr:uid="{00000000-0005-0000-0000-00001E760000}"/>
    <cellStyle name="Vírgula 2 6 6" xfId="1354" xr:uid="{00000000-0005-0000-0000-00001F760000}"/>
    <cellStyle name="Vírgula 2 6 6 2" xfId="1990" xr:uid="{00000000-0005-0000-0000-000020760000}"/>
    <cellStyle name="Vírgula 2 6 6 2 2" xfId="3746" xr:uid="{00000000-0005-0000-0000-000021760000}"/>
    <cellStyle name="Vírgula 2 6 6 2 2 2" xfId="9650" xr:uid="{00000000-0005-0000-0000-000022760000}"/>
    <cellStyle name="Vírgula 2 6 6 2 2 2 2" xfId="32631" xr:uid="{00000000-0005-0000-0000-000023760000}"/>
    <cellStyle name="Vírgula 2 6 6 2 2 2 3" xfId="20822" xr:uid="{00000000-0005-0000-0000-000024760000}"/>
    <cellStyle name="Vírgula 2 6 6 2 2 3" xfId="26727" xr:uid="{00000000-0005-0000-0000-000025760000}"/>
    <cellStyle name="Vírgula 2 6 6 2 2 4" xfId="17310" xr:uid="{00000000-0005-0000-0000-000026760000}"/>
    <cellStyle name="Vírgula 2 6 6 2 3" xfId="7894" xr:uid="{00000000-0005-0000-0000-000027760000}"/>
    <cellStyle name="Vírgula 2 6 6 2 3 2" xfId="11406" xr:uid="{00000000-0005-0000-0000-000028760000}"/>
    <cellStyle name="Vírgula 2 6 6 2 3 2 2" xfId="34387" xr:uid="{00000000-0005-0000-0000-000029760000}"/>
    <cellStyle name="Vírgula 2 6 6 2 3 2 3" xfId="23215" xr:uid="{00000000-0005-0000-0000-00002A760000}"/>
    <cellStyle name="Vírgula 2 6 6 2 3 3" xfId="30875" xr:uid="{00000000-0005-0000-0000-00002B760000}"/>
    <cellStyle name="Vírgula 2 6 6 2 3 4" xfId="15554" xr:uid="{00000000-0005-0000-0000-00002C760000}"/>
    <cellStyle name="Vírgula 2 6 6 2 4" xfId="5018" xr:uid="{00000000-0005-0000-0000-00002D760000}"/>
    <cellStyle name="Vírgula 2 6 6 2 4 2" xfId="27999" xr:uid="{00000000-0005-0000-0000-00002E760000}"/>
    <cellStyle name="Vírgula 2 6 6 2 4 3" xfId="19066" xr:uid="{00000000-0005-0000-0000-00002F760000}"/>
    <cellStyle name="Vírgula 2 6 6 2 5" xfId="24971" xr:uid="{00000000-0005-0000-0000-000030760000}"/>
    <cellStyle name="Vírgula 2 6 6 2 6" xfId="13798" xr:uid="{00000000-0005-0000-0000-000031760000}"/>
    <cellStyle name="Vírgula 2 6 6 3" xfId="3110" xr:uid="{00000000-0005-0000-0000-000032760000}"/>
    <cellStyle name="Vírgula 2 6 6 3 2" xfId="9014" xr:uid="{00000000-0005-0000-0000-000033760000}"/>
    <cellStyle name="Vírgula 2 6 6 3 2 2" xfId="31995" xr:uid="{00000000-0005-0000-0000-000034760000}"/>
    <cellStyle name="Vírgula 2 6 6 3 2 3" xfId="20186" xr:uid="{00000000-0005-0000-0000-000035760000}"/>
    <cellStyle name="Vírgula 2 6 6 3 3" xfId="26091" xr:uid="{00000000-0005-0000-0000-000036760000}"/>
    <cellStyle name="Vírgula 2 6 6 3 4" xfId="16674" xr:uid="{00000000-0005-0000-0000-000037760000}"/>
    <cellStyle name="Vírgula 2 6 6 4" xfId="7258" xr:uid="{00000000-0005-0000-0000-000038760000}"/>
    <cellStyle name="Vírgula 2 6 6 4 2" xfId="10770" xr:uid="{00000000-0005-0000-0000-000039760000}"/>
    <cellStyle name="Vírgula 2 6 6 4 2 2" xfId="33751" xr:uid="{00000000-0005-0000-0000-00003A760000}"/>
    <cellStyle name="Vírgula 2 6 6 4 2 3" xfId="22579" xr:uid="{00000000-0005-0000-0000-00003B760000}"/>
    <cellStyle name="Vírgula 2 6 6 4 3" xfId="30239" xr:uid="{00000000-0005-0000-0000-00003C760000}"/>
    <cellStyle name="Vírgula 2 6 6 4 4" xfId="14918" xr:uid="{00000000-0005-0000-0000-00003D760000}"/>
    <cellStyle name="Vírgula 2 6 6 5" xfId="6062" xr:uid="{00000000-0005-0000-0000-00003E760000}"/>
    <cellStyle name="Vírgula 2 6 6 5 2" xfId="21459" xr:uid="{00000000-0005-0000-0000-00003F760000}"/>
    <cellStyle name="Vírgula 2 6 6 5 3" xfId="29043" xr:uid="{00000000-0005-0000-0000-000040760000}"/>
    <cellStyle name="Vírgula 2 6 6 5 4" xfId="13162" xr:uid="{00000000-0005-0000-0000-000041760000}"/>
    <cellStyle name="Vírgula 2 6 6 6" xfId="4382" xr:uid="{00000000-0005-0000-0000-000042760000}"/>
    <cellStyle name="Vírgula 2 6 6 6 2" xfId="27363" xr:uid="{00000000-0005-0000-0000-000043760000}"/>
    <cellStyle name="Vírgula 2 6 6 6 3" xfId="18430" xr:uid="{00000000-0005-0000-0000-000044760000}"/>
    <cellStyle name="Vírgula 2 6 6 7" xfId="24335" xr:uid="{00000000-0005-0000-0000-000045760000}"/>
    <cellStyle name="Vírgula 2 6 6 8" xfId="12042" xr:uid="{00000000-0005-0000-0000-000046760000}"/>
    <cellStyle name="Vírgula 2 6 7" xfId="794" xr:uid="{00000000-0005-0000-0000-000047760000}"/>
    <cellStyle name="Vírgula 2 6 7 2" xfId="2550" xr:uid="{00000000-0005-0000-0000-000048760000}"/>
    <cellStyle name="Vírgula 2 6 7 2 2" xfId="8454" xr:uid="{00000000-0005-0000-0000-000049760000}"/>
    <cellStyle name="Vírgula 2 6 7 2 2 2" xfId="31435" xr:uid="{00000000-0005-0000-0000-00004A760000}"/>
    <cellStyle name="Vírgula 2 6 7 2 2 3" xfId="19626" xr:uid="{00000000-0005-0000-0000-00004B760000}"/>
    <cellStyle name="Vírgula 2 6 7 2 3" xfId="25531" xr:uid="{00000000-0005-0000-0000-00004C760000}"/>
    <cellStyle name="Vírgula 2 6 7 2 4" xfId="16114" xr:uid="{00000000-0005-0000-0000-00004D760000}"/>
    <cellStyle name="Vírgula 2 6 7 3" xfId="6698" xr:uid="{00000000-0005-0000-0000-00004E760000}"/>
    <cellStyle name="Vírgula 2 6 7 3 2" xfId="10210" xr:uid="{00000000-0005-0000-0000-00004F760000}"/>
    <cellStyle name="Vírgula 2 6 7 3 2 2" xfId="33191" xr:uid="{00000000-0005-0000-0000-000050760000}"/>
    <cellStyle name="Vírgula 2 6 7 3 2 3" xfId="22019" xr:uid="{00000000-0005-0000-0000-000051760000}"/>
    <cellStyle name="Vírgula 2 6 7 3 3" xfId="29679" xr:uid="{00000000-0005-0000-0000-000052760000}"/>
    <cellStyle name="Vírgula 2 6 7 3 4" xfId="14358" xr:uid="{00000000-0005-0000-0000-000053760000}"/>
    <cellStyle name="Vírgula 2 6 7 4" xfId="4458" xr:uid="{00000000-0005-0000-0000-000054760000}"/>
    <cellStyle name="Vírgula 2 6 7 4 2" xfId="27439" xr:uid="{00000000-0005-0000-0000-000055760000}"/>
    <cellStyle name="Vírgula 2 6 7 4 3" xfId="17870" xr:uid="{00000000-0005-0000-0000-000056760000}"/>
    <cellStyle name="Vírgula 2 6 7 5" xfId="23775" xr:uid="{00000000-0005-0000-0000-000057760000}"/>
    <cellStyle name="Vírgula 2 6 7 6" xfId="12602" xr:uid="{00000000-0005-0000-0000-000058760000}"/>
    <cellStyle name="Vírgula 2 6 8" xfId="1430" xr:uid="{00000000-0005-0000-0000-000059760000}"/>
    <cellStyle name="Vírgula 2 6 8 2" xfId="3186" xr:uid="{00000000-0005-0000-0000-00005A760000}"/>
    <cellStyle name="Vírgula 2 6 8 2 2" xfId="9090" xr:uid="{00000000-0005-0000-0000-00005B760000}"/>
    <cellStyle name="Vírgula 2 6 8 2 2 2" xfId="32071" xr:uid="{00000000-0005-0000-0000-00005C760000}"/>
    <cellStyle name="Vírgula 2 6 8 2 2 3" xfId="20262" xr:uid="{00000000-0005-0000-0000-00005D760000}"/>
    <cellStyle name="Vírgula 2 6 8 2 3" xfId="26167" xr:uid="{00000000-0005-0000-0000-00005E760000}"/>
    <cellStyle name="Vírgula 2 6 8 2 4" xfId="16750" xr:uid="{00000000-0005-0000-0000-00005F760000}"/>
    <cellStyle name="Vírgula 2 6 8 3" xfId="7334" xr:uid="{00000000-0005-0000-0000-000060760000}"/>
    <cellStyle name="Vírgula 2 6 8 3 2" xfId="10846" xr:uid="{00000000-0005-0000-0000-000061760000}"/>
    <cellStyle name="Vírgula 2 6 8 3 2 2" xfId="33827" xr:uid="{00000000-0005-0000-0000-000062760000}"/>
    <cellStyle name="Vírgula 2 6 8 3 2 3" xfId="22655" xr:uid="{00000000-0005-0000-0000-000063760000}"/>
    <cellStyle name="Vírgula 2 6 8 3 3" xfId="30315" xr:uid="{00000000-0005-0000-0000-000064760000}"/>
    <cellStyle name="Vírgula 2 6 8 3 4" xfId="14994" xr:uid="{00000000-0005-0000-0000-000065760000}"/>
    <cellStyle name="Vírgula 2 6 8 4" xfId="6138" xr:uid="{00000000-0005-0000-0000-000066760000}"/>
    <cellStyle name="Vírgula 2 6 8 4 2" xfId="29119" xr:uid="{00000000-0005-0000-0000-000067760000}"/>
    <cellStyle name="Vírgula 2 6 8 4 3" xfId="18506" xr:uid="{00000000-0005-0000-0000-000068760000}"/>
    <cellStyle name="Vírgula 2 6 8 5" xfId="24411" xr:uid="{00000000-0005-0000-0000-000069760000}"/>
    <cellStyle name="Vírgula 2 6 8 6" xfId="13238" xr:uid="{00000000-0005-0000-0000-00006A760000}"/>
    <cellStyle name="Vírgula 2 6 9" xfId="717" xr:uid="{00000000-0005-0000-0000-00006B760000}"/>
    <cellStyle name="Vírgula 2 6 9 2" xfId="2474" xr:uid="{00000000-0005-0000-0000-00006C760000}"/>
    <cellStyle name="Vírgula 2 6 9 2 2" xfId="8378" xr:uid="{00000000-0005-0000-0000-00006D760000}"/>
    <cellStyle name="Vírgula 2 6 9 2 2 2" xfId="31359" xr:uid="{00000000-0005-0000-0000-00006E760000}"/>
    <cellStyle name="Vírgula 2 6 9 2 2 3" xfId="19550" xr:uid="{00000000-0005-0000-0000-00006F760000}"/>
    <cellStyle name="Vírgula 2 6 9 2 3" xfId="25455" xr:uid="{00000000-0005-0000-0000-000070760000}"/>
    <cellStyle name="Vírgula 2 6 9 2 4" xfId="16038" xr:uid="{00000000-0005-0000-0000-000071760000}"/>
    <cellStyle name="Vírgula 2 6 9 3" xfId="6622" xr:uid="{00000000-0005-0000-0000-000072760000}"/>
    <cellStyle name="Vírgula 2 6 9 3 2" xfId="10134" xr:uid="{00000000-0005-0000-0000-000073760000}"/>
    <cellStyle name="Vírgula 2 6 9 3 2 2" xfId="33115" xr:uid="{00000000-0005-0000-0000-000074760000}"/>
    <cellStyle name="Vírgula 2 6 9 3 2 3" xfId="21943" xr:uid="{00000000-0005-0000-0000-000075760000}"/>
    <cellStyle name="Vírgula 2 6 9 3 3" xfId="29603" xr:uid="{00000000-0005-0000-0000-000076760000}"/>
    <cellStyle name="Vírgula 2 6 9 3 4" xfId="14282" xr:uid="{00000000-0005-0000-0000-000077760000}"/>
    <cellStyle name="Vírgula 2 6 9 4" xfId="5502" xr:uid="{00000000-0005-0000-0000-000078760000}"/>
    <cellStyle name="Vírgula 2 6 9 4 2" xfId="28483" xr:uid="{00000000-0005-0000-0000-000079760000}"/>
    <cellStyle name="Vírgula 2 6 9 4 3" xfId="17794" xr:uid="{00000000-0005-0000-0000-00007A760000}"/>
    <cellStyle name="Vírgula 2 6 9 5" xfId="23699" xr:uid="{00000000-0005-0000-0000-00007B760000}"/>
    <cellStyle name="Vírgula 2 6 9 6" xfId="12526" xr:uid="{00000000-0005-0000-0000-00007C760000}"/>
    <cellStyle name="Vírgula 2 7" xfId="321" xr:uid="{00000000-0005-0000-0000-00007D760000}"/>
    <cellStyle name="Vírgula 2 7 10" xfId="2080" xr:uid="{00000000-0005-0000-0000-00007E760000}"/>
    <cellStyle name="Vírgula 2 7 10 2" xfId="7984" xr:uid="{00000000-0005-0000-0000-00007F760000}"/>
    <cellStyle name="Vírgula 2 7 10 2 2" xfId="30965" xr:uid="{00000000-0005-0000-0000-000080760000}"/>
    <cellStyle name="Vírgula 2 7 10 2 3" xfId="19156" xr:uid="{00000000-0005-0000-0000-000081760000}"/>
    <cellStyle name="Vírgula 2 7 10 3" xfId="25061" xr:uid="{00000000-0005-0000-0000-000082760000}"/>
    <cellStyle name="Vírgula 2 7 10 4" xfId="15644" xr:uid="{00000000-0005-0000-0000-000083760000}"/>
    <cellStyle name="Vírgula 2 7 11" xfId="6228" xr:uid="{00000000-0005-0000-0000-000084760000}"/>
    <cellStyle name="Vírgula 2 7 11 2" xfId="9740" xr:uid="{00000000-0005-0000-0000-000085760000}"/>
    <cellStyle name="Vírgula 2 7 11 2 2" xfId="32721" xr:uid="{00000000-0005-0000-0000-000086760000}"/>
    <cellStyle name="Vírgula 2 7 11 2 3" xfId="21549" xr:uid="{00000000-0005-0000-0000-000087760000}"/>
    <cellStyle name="Vírgula 2 7 11 3" xfId="29209" xr:uid="{00000000-0005-0000-0000-000088760000}"/>
    <cellStyle name="Vírgula 2 7 11 4" xfId="13888" xr:uid="{00000000-0005-0000-0000-000089760000}"/>
    <cellStyle name="Vírgula 2 7 12" xfId="5108" xr:uid="{00000000-0005-0000-0000-00008A760000}"/>
    <cellStyle name="Vírgula 2 7 12 2" xfId="20912" xr:uid="{00000000-0005-0000-0000-00008B760000}"/>
    <cellStyle name="Vírgula 2 7 12 3" xfId="28089" xr:uid="{00000000-0005-0000-0000-00008C760000}"/>
    <cellStyle name="Vírgula 2 7 12 4" xfId="12132" xr:uid="{00000000-0005-0000-0000-00008D760000}"/>
    <cellStyle name="Vírgula 2 7 13" xfId="3827" xr:uid="{00000000-0005-0000-0000-00008E760000}"/>
    <cellStyle name="Vírgula 2 7 13 2" xfId="26808" xr:uid="{00000000-0005-0000-0000-00008F760000}"/>
    <cellStyle name="Vírgula 2 7 13 3" xfId="17400" xr:uid="{00000000-0005-0000-0000-000090760000}"/>
    <cellStyle name="Vírgula 2 7 14" xfId="23305" xr:uid="{00000000-0005-0000-0000-000091760000}"/>
    <cellStyle name="Vírgula 2 7 15" xfId="11487" xr:uid="{00000000-0005-0000-0000-000092760000}"/>
    <cellStyle name="Vírgula 2 7 2" xfId="475" xr:uid="{00000000-0005-0000-0000-000093760000}"/>
    <cellStyle name="Vírgula 2 7 2 10" xfId="23458" xr:uid="{00000000-0005-0000-0000-000094760000}"/>
    <cellStyle name="Vírgula 2 7 2 11" xfId="11572" xr:uid="{00000000-0005-0000-0000-000095760000}"/>
    <cellStyle name="Vírgula 2 7 2 2" xfId="636" xr:uid="{00000000-0005-0000-0000-000096760000}"/>
    <cellStyle name="Vírgula 2 7 2 2 2" xfId="1919" xr:uid="{00000000-0005-0000-0000-000097760000}"/>
    <cellStyle name="Vírgula 2 7 2 2 2 2" xfId="3675" xr:uid="{00000000-0005-0000-0000-000098760000}"/>
    <cellStyle name="Vírgula 2 7 2 2 2 2 2" xfId="9579" xr:uid="{00000000-0005-0000-0000-000099760000}"/>
    <cellStyle name="Vírgula 2 7 2 2 2 2 2 2" xfId="32560" xr:uid="{00000000-0005-0000-0000-00009A760000}"/>
    <cellStyle name="Vírgula 2 7 2 2 2 2 2 3" xfId="20751" xr:uid="{00000000-0005-0000-0000-00009B760000}"/>
    <cellStyle name="Vírgula 2 7 2 2 2 2 3" xfId="26656" xr:uid="{00000000-0005-0000-0000-00009C760000}"/>
    <cellStyle name="Vírgula 2 7 2 2 2 2 4" xfId="17239" xr:uid="{00000000-0005-0000-0000-00009D760000}"/>
    <cellStyle name="Vírgula 2 7 2 2 2 3" xfId="7823" xr:uid="{00000000-0005-0000-0000-00009E760000}"/>
    <cellStyle name="Vírgula 2 7 2 2 2 3 2" xfId="11335" xr:uid="{00000000-0005-0000-0000-00009F760000}"/>
    <cellStyle name="Vírgula 2 7 2 2 2 3 2 2" xfId="34316" xr:uid="{00000000-0005-0000-0000-0000A0760000}"/>
    <cellStyle name="Vírgula 2 7 2 2 2 3 2 3" xfId="23144" xr:uid="{00000000-0005-0000-0000-0000A1760000}"/>
    <cellStyle name="Vírgula 2 7 2 2 2 3 3" xfId="30804" xr:uid="{00000000-0005-0000-0000-0000A2760000}"/>
    <cellStyle name="Vírgula 2 7 2 2 2 3 4" xfId="15483" xr:uid="{00000000-0005-0000-0000-0000A3760000}"/>
    <cellStyle name="Vírgula 2 7 2 2 2 4" xfId="4947" xr:uid="{00000000-0005-0000-0000-0000A4760000}"/>
    <cellStyle name="Vírgula 2 7 2 2 2 4 2" xfId="27928" xr:uid="{00000000-0005-0000-0000-0000A5760000}"/>
    <cellStyle name="Vírgula 2 7 2 2 2 4 3" xfId="18995" xr:uid="{00000000-0005-0000-0000-0000A6760000}"/>
    <cellStyle name="Vírgula 2 7 2 2 2 5" xfId="24900" xr:uid="{00000000-0005-0000-0000-0000A7760000}"/>
    <cellStyle name="Vírgula 2 7 2 2 2 6" xfId="13727" xr:uid="{00000000-0005-0000-0000-0000A8760000}"/>
    <cellStyle name="Vírgula 2 7 2 2 3" xfId="1283" xr:uid="{00000000-0005-0000-0000-0000A9760000}"/>
    <cellStyle name="Vírgula 2 7 2 2 3 2" xfId="3039" xr:uid="{00000000-0005-0000-0000-0000AA760000}"/>
    <cellStyle name="Vírgula 2 7 2 2 3 2 2" xfId="8943" xr:uid="{00000000-0005-0000-0000-0000AB760000}"/>
    <cellStyle name="Vírgula 2 7 2 2 3 2 2 2" xfId="31924" xr:uid="{00000000-0005-0000-0000-0000AC760000}"/>
    <cellStyle name="Vírgula 2 7 2 2 3 2 2 3" xfId="20115" xr:uid="{00000000-0005-0000-0000-0000AD760000}"/>
    <cellStyle name="Vírgula 2 7 2 2 3 2 3" xfId="26020" xr:uid="{00000000-0005-0000-0000-0000AE760000}"/>
    <cellStyle name="Vírgula 2 7 2 2 3 2 4" xfId="16603" xr:uid="{00000000-0005-0000-0000-0000AF760000}"/>
    <cellStyle name="Vírgula 2 7 2 2 3 3" xfId="7187" xr:uid="{00000000-0005-0000-0000-0000B0760000}"/>
    <cellStyle name="Vírgula 2 7 2 2 3 3 2" xfId="10699" xr:uid="{00000000-0005-0000-0000-0000B1760000}"/>
    <cellStyle name="Vírgula 2 7 2 2 3 3 2 2" xfId="33680" xr:uid="{00000000-0005-0000-0000-0000B2760000}"/>
    <cellStyle name="Vírgula 2 7 2 2 3 3 2 3" xfId="22508" xr:uid="{00000000-0005-0000-0000-0000B3760000}"/>
    <cellStyle name="Vírgula 2 7 2 2 3 3 3" xfId="30168" xr:uid="{00000000-0005-0000-0000-0000B4760000}"/>
    <cellStyle name="Vírgula 2 7 2 2 3 3 4" xfId="14847" xr:uid="{00000000-0005-0000-0000-0000B5760000}"/>
    <cellStyle name="Vírgula 2 7 2 2 3 4" xfId="5991" xr:uid="{00000000-0005-0000-0000-0000B6760000}"/>
    <cellStyle name="Vírgula 2 7 2 2 3 4 2" xfId="28972" xr:uid="{00000000-0005-0000-0000-0000B7760000}"/>
    <cellStyle name="Vírgula 2 7 2 2 3 4 3" xfId="18359" xr:uid="{00000000-0005-0000-0000-0000B8760000}"/>
    <cellStyle name="Vírgula 2 7 2 2 3 5" xfId="24264" xr:uid="{00000000-0005-0000-0000-0000B9760000}"/>
    <cellStyle name="Vírgula 2 7 2 2 3 6" xfId="13091" xr:uid="{00000000-0005-0000-0000-0000BA760000}"/>
    <cellStyle name="Vírgula 2 7 2 2 4" xfId="2394" xr:uid="{00000000-0005-0000-0000-0000BB760000}"/>
    <cellStyle name="Vírgula 2 7 2 2 4 2" xfId="8298" xr:uid="{00000000-0005-0000-0000-0000BC760000}"/>
    <cellStyle name="Vírgula 2 7 2 2 4 2 2" xfId="31279" xr:uid="{00000000-0005-0000-0000-0000BD760000}"/>
    <cellStyle name="Vírgula 2 7 2 2 4 2 3" xfId="19470" xr:uid="{00000000-0005-0000-0000-0000BE760000}"/>
    <cellStyle name="Vírgula 2 7 2 2 4 3" xfId="25375" xr:uid="{00000000-0005-0000-0000-0000BF760000}"/>
    <cellStyle name="Vírgula 2 7 2 2 4 4" xfId="15958" xr:uid="{00000000-0005-0000-0000-0000C0760000}"/>
    <cellStyle name="Vírgula 2 7 2 2 5" xfId="6542" xr:uid="{00000000-0005-0000-0000-0000C1760000}"/>
    <cellStyle name="Vírgula 2 7 2 2 5 2" xfId="10054" xr:uid="{00000000-0005-0000-0000-0000C2760000}"/>
    <cellStyle name="Vírgula 2 7 2 2 5 2 2" xfId="33035" xr:uid="{00000000-0005-0000-0000-0000C3760000}"/>
    <cellStyle name="Vírgula 2 7 2 2 5 2 3" xfId="21863" xr:uid="{00000000-0005-0000-0000-0000C4760000}"/>
    <cellStyle name="Vírgula 2 7 2 2 5 3" xfId="29523" xr:uid="{00000000-0005-0000-0000-0000C5760000}"/>
    <cellStyle name="Vírgula 2 7 2 2 5 4" xfId="14202" xr:uid="{00000000-0005-0000-0000-0000C6760000}"/>
    <cellStyle name="Vírgula 2 7 2 2 6" xfId="5422" xr:uid="{00000000-0005-0000-0000-0000C7760000}"/>
    <cellStyle name="Vírgula 2 7 2 2 6 2" xfId="21226" xr:uid="{00000000-0005-0000-0000-0000C8760000}"/>
    <cellStyle name="Vírgula 2 7 2 2 6 3" xfId="28403" xr:uid="{00000000-0005-0000-0000-0000C9760000}"/>
    <cellStyle name="Vírgula 2 7 2 2 6 4" xfId="12446" xr:uid="{00000000-0005-0000-0000-0000CA760000}"/>
    <cellStyle name="Vírgula 2 7 2 2 7" xfId="4311" xr:uid="{00000000-0005-0000-0000-0000CB760000}"/>
    <cellStyle name="Vírgula 2 7 2 2 7 2" xfId="27292" xr:uid="{00000000-0005-0000-0000-0000CC760000}"/>
    <cellStyle name="Vírgula 2 7 2 2 7 3" xfId="17714" xr:uid="{00000000-0005-0000-0000-0000CD760000}"/>
    <cellStyle name="Vírgula 2 7 2 2 8" xfId="23619" xr:uid="{00000000-0005-0000-0000-0000CE760000}"/>
    <cellStyle name="Vírgula 2 7 2 2 9" xfId="11971" xr:uid="{00000000-0005-0000-0000-0000CF760000}"/>
    <cellStyle name="Vírgula 2 7 2 3" xfId="1122" xr:uid="{00000000-0005-0000-0000-0000D0760000}"/>
    <cellStyle name="Vírgula 2 7 2 3 2" xfId="1758" xr:uid="{00000000-0005-0000-0000-0000D1760000}"/>
    <cellStyle name="Vírgula 2 7 2 3 2 2" xfId="3514" xr:uid="{00000000-0005-0000-0000-0000D2760000}"/>
    <cellStyle name="Vírgula 2 7 2 3 2 2 2" xfId="9418" xr:uid="{00000000-0005-0000-0000-0000D3760000}"/>
    <cellStyle name="Vírgula 2 7 2 3 2 2 2 2" xfId="32399" xr:uid="{00000000-0005-0000-0000-0000D4760000}"/>
    <cellStyle name="Vírgula 2 7 2 3 2 2 2 3" xfId="20590" xr:uid="{00000000-0005-0000-0000-0000D5760000}"/>
    <cellStyle name="Vírgula 2 7 2 3 2 2 3" xfId="26495" xr:uid="{00000000-0005-0000-0000-0000D6760000}"/>
    <cellStyle name="Vírgula 2 7 2 3 2 2 4" xfId="17078" xr:uid="{00000000-0005-0000-0000-0000D7760000}"/>
    <cellStyle name="Vírgula 2 7 2 3 2 3" xfId="7662" xr:uid="{00000000-0005-0000-0000-0000D8760000}"/>
    <cellStyle name="Vírgula 2 7 2 3 2 3 2" xfId="11174" xr:uid="{00000000-0005-0000-0000-0000D9760000}"/>
    <cellStyle name="Vírgula 2 7 2 3 2 3 2 2" xfId="34155" xr:uid="{00000000-0005-0000-0000-0000DA760000}"/>
    <cellStyle name="Vírgula 2 7 2 3 2 3 2 3" xfId="22983" xr:uid="{00000000-0005-0000-0000-0000DB760000}"/>
    <cellStyle name="Vírgula 2 7 2 3 2 3 3" xfId="30643" xr:uid="{00000000-0005-0000-0000-0000DC760000}"/>
    <cellStyle name="Vírgula 2 7 2 3 2 3 4" xfId="15322" xr:uid="{00000000-0005-0000-0000-0000DD760000}"/>
    <cellStyle name="Vírgula 2 7 2 3 2 4" xfId="4786" xr:uid="{00000000-0005-0000-0000-0000DE760000}"/>
    <cellStyle name="Vírgula 2 7 2 3 2 4 2" xfId="27767" xr:uid="{00000000-0005-0000-0000-0000DF760000}"/>
    <cellStyle name="Vírgula 2 7 2 3 2 4 3" xfId="18834" xr:uid="{00000000-0005-0000-0000-0000E0760000}"/>
    <cellStyle name="Vírgula 2 7 2 3 2 5" xfId="24739" xr:uid="{00000000-0005-0000-0000-0000E1760000}"/>
    <cellStyle name="Vírgula 2 7 2 3 2 6" xfId="13566" xr:uid="{00000000-0005-0000-0000-0000E2760000}"/>
    <cellStyle name="Vírgula 2 7 2 3 3" xfId="2878" xr:uid="{00000000-0005-0000-0000-0000E3760000}"/>
    <cellStyle name="Vírgula 2 7 2 3 3 2" xfId="8782" xr:uid="{00000000-0005-0000-0000-0000E4760000}"/>
    <cellStyle name="Vírgula 2 7 2 3 3 2 2" xfId="31763" xr:uid="{00000000-0005-0000-0000-0000E5760000}"/>
    <cellStyle name="Vírgula 2 7 2 3 3 2 3" xfId="19954" xr:uid="{00000000-0005-0000-0000-0000E6760000}"/>
    <cellStyle name="Vírgula 2 7 2 3 3 3" xfId="25859" xr:uid="{00000000-0005-0000-0000-0000E7760000}"/>
    <cellStyle name="Vírgula 2 7 2 3 3 4" xfId="16442" xr:uid="{00000000-0005-0000-0000-0000E8760000}"/>
    <cellStyle name="Vírgula 2 7 2 3 4" xfId="7026" xr:uid="{00000000-0005-0000-0000-0000E9760000}"/>
    <cellStyle name="Vírgula 2 7 2 3 4 2" xfId="10538" xr:uid="{00000000-0005-0000-0000-0000EA760000}"/>
    <cellStyle name="Vírgula 2 7 2 3 4 2 2" xfId="33519" xr:uid="{00000000-0005-0000-0000-0000EB760000}"/>
    <cellStyle name="Vírgula 2 7 2 3 4 2 3" xfId="22347" xr:uid="{00000000-0005-0000-0000-0000EC760000}"/>
    <cellStyle name="Vírgula 2 7 2 3 4 3" xfId="30007" xr:uid="{00000000-0005-0000-0000-0000ED760000}"/>
    <cellStyle name="Vírgula 2 7 2 3 4 4" xfId="14686" xr:uid="{00000000-0005-0000-0000-0000EE760000}"/>
    <cellStyle name="Vírgula 2 7 2 3 5" xfId="5830" xr:uid="{00000000-0005-0000-0000-0000EF760000}"/>
    <cellStyle name="Vírgula 2 7 2 3 5 2" xfId="21388" xr:uid="{00000000-0005-0000-0000-0000F0760000}"/>
    <cellStyle name="Vírgula 2 7 2 3 5 3" xfId="28811" xr:uid="{00000000-0005-0000-0000-0000F1760000}"/>
    <cellStyle name="Vírgula 2 7 2 3 5 4" xfId="12930" xr:uid="{00000000-0005-0000-0000-0000F2760000}"/>
    <cellStyle name="Vírgula 2 7 2 3 6" xfId="4150" xr:uid="{00000000-0005-0000-0000-0000F3760000}"/>
    <cellStyle name="Vírgula 2 7 2 3 6 2" xfId="27131" xr:uid="{00000000-0005-0000-0000-0000F4760000}"/>
    <cellStyle name="Vírgula 2 7 2 3 6 3" xfId="18198" xr:uid="{00000000-0005-0000-0000-0000F5760000}"/>
    <cellStyle name="Vírgula 2 7 2 3 7" xfId="24103" xr:uid="{00000000-0005-0000-0000-0000F6760000}"/>
    <cellStyle name="Vírgula 2 7 2 3 8" xfId="11810" xr:uid="{00000000-0005-0000-0000-0000F7760000}"/>
    <cellStyle name="Vírgula 2 7 2 4" xfId="1520" xr:uid="{00000000-0005-0000-0000-0000F8760000}"/>
    <cellStyle name="Vírgula 2 7 2 4 2" xfId="3276" xr:uid="{00000000-0005-0000-0000-0000F9760000}"/>
    <cellStyle name="Vírgula 2 7 2 4 2 2" xfId="9180" xr:uid="{00000000-0005-0000-0000-0000FA760000}"/>
    <cellStyle name="Vírgula 2 7 2 4 2 2 2" xfId="32161" xr:uid="{00000000-0005-0000-0000-0000FB760000}"/>
    <cellStyle name="Vírgula 2 7 2 4 2 2 3" xfId="20352" xr:uid="{00000000-0005-0000-0000-0000FC760000}"/>
    <cellStyle name="Vírgula 2 7 2 4 2 3" xfId="26257" xr:uid="{00000000-0005-0000-0000-0000FD760000}"/>
    <cellStyle name="Vírgula 2 7 2 4 2 4" xfId="16840" xr:uid="{00000000-0005-0000-0000-0000FE760000}"/>
    <cellStyle name="Vírgula 2 7 2 4 3" xfId="7424" xr:uid="{00000000-0005-0000-0000-0000FF760000}"/>
    <cellStyle name="Vírgula 2 7 2 4 3 2" xfId="10936" xr:uid="{00000000-0005-0000-0000-000000770000}"/>
    <cellStyle name="Vírgula 2 7 2 4 3 2 2" xfId="33917" xr:uid="{00000000-0005-0000-0000-000001770000}"/>
    <cellStyle name="Vírgula 2 7 2 4 3 2 3" xfId="22745" xr:uid="{00000000-0005-0000-0000-000002770000}"/>
    <cellStyle name="Vírgula 2 7 2 4 3 3" xfId="30405" xr:uid="{00000000-0005-0000-0000-000003770000}"/>
    <cellStyle name="Vírgula 2 7 2 4 3 4" xfId="15084" xr:uid="{00000000-0005-0000-0000-000004770000}"/>
    <cellStyle name="Vírgula 2 7 2 4 4" xfId="4548" xr:uid="{00000000-0005-0000-0000-000005770000}"/>
    <cellStyle name="Vírgula 2 7 2 4 4 2" xfId="27529" xr:uid="{00000000-0005-0000-0000-000006770000}"/>
    <cellStyle name="Vírgula 2 7 2 4 4 3" xfId="18596" xr:uid="{00000000-0005-0000-0000-000007770000}"/>
    <cellStyle name="Vírgula 2 7 2 4 5" xfId="24501" xr:uid="{00000000-0005-0000-0000-000008770000}"/>
    <cellStyle name="Vírgula 2 7 2 4 6" xfId="13328" xr:uid="{00000000-0005-0000-0000-000009770000}"/>
    <cellStyle name="Vírgula 2 7 2 5" xfId="884" xr:uid="{00000000-0005-0000-0000-00000A770000}"/>
    <cellStyle name="Vírgula 2 7 2 5 2" xfId="2640" xr:uid="{00000000-0005-0000-0000-00000B770000}"/>
    <cellStyle name="Vírgula 2 7 2 5 2 2" xfId="8544" xr:uid="{00000000-0005-0000-0000-00000C770000}"/>
    <cellStyle name="Vírgula 2 7 2 5 2 2 2" xfId="31525" xr:uid="{00000000-0005-0000-0000-00000D770000}"/>
    <cellStyle name="Vírgula 2 7 2 5 2 2 3" xfId="19716" xr:uid="{00000000-0005-0000-0000-00000E770000}"/>
    <cellStyle name="Vírgula 2 7 2 5 2 3" xfId="25621" xr:uid="{00000000-0005-0000-0000-00000F770000}"/>
    <cellStyle name="Vírgula 2 7 2 5 2 4" xfId="16204" xr:uid="{00000000-0005-0000-0000-000010770000}"/>
    <cellStyle name="Vírgula 2 7 2 5 3" xfId="6788" xr:uid="{00000000-0005-0000-0000-000011770000}"/>
    <cellStyle name="Vírgula 2 7 2 5 3 2" xfId="10300" xr:uid="{00000000-0005-0000-0000-000012770000}"/>
    <cellStyle name="Vírgula 2 7 2 5 3 2 2" xfId="33281" xr:uid="{00000000-0005-0000-0000-000013770000}"/>
    <cellStyle name="Vírgula 2 7 2 5 3 2 3" xfId="22109" xr:uid="{00000000-0005-0000-0000-000014770000}"/>
    <cellStyle name="Vírgula 2 7 2 5 3 3" xfId="29769" xr:uid="{00000000-0005-0000-0000-000015770000}"/>
    <cellStyle name="Vírgula 2 7 2 5 3 4" xfId="14448" xr:uid="{00000000-0005-0000-0000-000016770000}"/>
    <cellStyle name="Vírgula 2 7 2 5 4" xfId="5592" xr:uid="{00000000-0005-0000-0000-000017770000}"/>
    <cellStyle name="Vírgula 2 7 2 5 4 2" xfId="28573" xr:uid="{00000000-0005-0000-0000-000018770000}"/>
    <cellStyle name="Vírgula 2 7 2 5 4 3" xfId="17960" xr:uid="{00000000-0005-0000-0000-000019770000}"/>
    <cellStyle name="Vírgula 2 7 2 5 5" xfId="23865" xr:uid="{00000000-0005-0000-0000-00001A770000}"/>
    <cellStyle name="Vírgula 2 7 2 5 6" xfId="12692" xr:uid="{00000000-0005-0000-0000-00001B770000}"/>
    <cellStyle name="Vírgula 2 7 2 6" xfId="2233" xr:uid="{00000000-0005-0000-0000-00001C770000}"/>
    <cellStyle name="Vírgula 2 7 2 6 2" xfId="8137" xr:uid="{00000000-0005-0000-0000-00001D770000}"/>
    <cellStyle name="Vírgula 2 7 2 6 2 2" xfId="31118" xr:uid="{00000000-0005-0000-0000-00001E770000}"/>
    <cellStyle name="Vírgula 2 7 2 6 2 3" xfId="19309" xr:uid="{00000000-0005-0000-0000-00001F770000}"/>
    <cellStyle name="Vírgula 2 7 2 6 3" xfId="25214" xr:uid="{00000000-0005-0000-0000-000020770000}"/>
    <cellStyle name="Vírgula 2 7 2 6 4" xfId="15797" xr:uid="{00000000-0005-0000-0000-000021770000}"/>
    <cellStyle name="Vírgula 2 7 2 7" xfId="6381" xr:uid="{00000000-0005-0000-0000-000022770000}"/>
    <cellStyle name="Vírgula 2 7 2 7 2" xfId="9893" xr:uid="{00000000-0005-0000-0000-000023770000}"/>
    <cellStyle name="Vírgula 2 7 2 7 2 2" xfId="32874" xr:uid="{00000000-0005-0000-0000-000024770000}"/>
    <cellStyle name="Vírgula 2 7 2 7 2 3" xfId="21702" xr:uid="{00000000-0005-0000-0000-000025770000}"/>
    <cellStyle name="Vírgula 2 7 2 7 3" xfId="29362" xr:uid="{00000000-0005-0000-0000-000026770000}"/>
    <cellStyle name="Vírgula 2 7 2 7 4" xfId="14041" xr:uid="{00000000-0005-0000-0000-000027770000}"/>
    <cellStyle name="Vírgula 2 7 2 8" xfId="5261" xr:uid="{00000000-0005-0000-0000-000028770000}"/>
    <cellStyle name="Vírgula 2 7 2 8 2" xfId="21065" xr:uid="{00000000-0005-0000-0000-000029770000}"/>
    <cellStyle name="Vírgula 2 7 2 8 3" xfId="28242" xr:uid="{00000000-0005-0000-0000-00002A770000}"/>
    <cellStyle name="Vírgula 2 7 2 8 4" xfId="12285" xr:uid="{00000000-0005-0000-0000-00002B770000}"/>
    <cellStyle name="Vírgula 2 7 2 9" xfId="3912" xr:uid="{00000000-0005-0000-0000-00002C770000}"/>
    <cellStyle name="Vírgula 2 7 2 9 2" xfId="26893" xr:uid="{00000000-0005-0000-0000-00002D770000}"/>
    <cellStyle name="Vírgula 2 7 2 9 3" xfId="17553" xr:uid="{00000000-0005-0000-0000-00002E770000}"/>
    <cellStyle name="Vírgula 2 7 3" xfId="389" xr:uid="{00000000-0005-0000-0000-00002F770000}"/>
    <cellStyle name="Vírgula 2 7 3 2" xfId="1673" xr:uid="{00000000-0005-0000-0000-000030770000}"/>
    <cellStyle name="Vírgula 2 7 3 2 2" xfId="3429" xr:uid="{00000000-0005-0000-0000-000031770000}"/>
    <cellStyle name="Vírgula 2 7 3 2 2 2" xfId="9333" xr:uid="{00000000-0005-0000-0000-000032770000}"/>
    <cellStyle name="Vírgula 2 7 3 2 2 2 2" xfId="32314" xr:uid="{00000000-0005-0000-0000-000033770000}"/>
    <cellStyle name="Vírgula 2 7 3 2 2 2 3" xfId="20505" xr:uid="{00000000-0005-0000-0000-000034770000}"/>
    <cellStyle name="Vírgula 2 7 3 2 2 3" xfId="26410" xr:uid="{00000000-0005-0000-0000-000035770000}"/>
    <cellStyle name="Vírgula 2 7 3 2 2 4" xfId="16993" xr:uid="{00000000-0005-0000-0000-000036770000}"/>
    <cellStyle name="Vírgula 2 7 3 2 3" xfId="7577" xr:uid="{00000000-0005-0000-0000-000037770000}"/>
    <cellStyle name="Vírgula 2 7 3 2 3 2" xfId="11089" xr:uid="{00000000-0005-0000-0000-000038770000}"/>
    <cellStyle name="Vírgula 2 7 3 2 3 2 2" xfId="34070" xr:uid="{00000000-0005-0000-0000-000039770000}"/>
    <cellStyle name="Vírgula 2 7 3 2 3 2 3" xfId="22898" xr:uid="{00000000-0005-0000-0000-00003A770000}"/>
    <cellStyle name="Vírgula 2 7 3 2 3 3" xfId="30558" xr:uid="{00000000-0005-0000-0000-00003B770000}"/>
    <cellStyle name="Vírgula 2 7 3 2 3 4" xfId="15237" xr:uid="{00000000-0005-0000-0000-00003C770000}"/>
    <cellStyle name="Vírgula 2 7 3 2 4" xfId="4701" xr:uid="{00000000-0005-0000-0000-00003D770000}"/>
    <cellStyle name="Vírgula 2 7 3 2 4 2" xfId="27682" xr:uid="{00000000-0005-0000-0000-00003E770000}"/>
    <cellStyle name="Vírgula 2 7 3 2 4 3" xfId="18749" xr:uid="{00000000-0005-0000-0000-00003F770000}"/>
    <cellStyle name="Vírgula 2 7 3 2 5" xfId="24654" xr:uid="{00000000-0005-0000-0000-000040770000}"/>
    <cellStyle name="Vírgula 2 7 3 2 6" xfId="13481" xr:uid="{00000000-0005-0000-0000-000041770000}"/>
    <cellStyle name="Vírgula 2 7 3 3" xfId="1037" xr:uid="{00000000-0005-0000-0000-000042770000}"/>
    <cellStyle name="Vírgula 2 7 3 3 2" xfId="2793" xr:uid="{00000000-0005-0000-0000-000043770000}"/>
    <cellStyle name="Vírgula 2 7 3 3 2 2" xfId="8697" xr:uid="{00000000-0005-0000-0000-000044770000}"/>
    <cellStyle name="Vírgula 2 7 3 3 2 2 2" xfId="31678" xr:uid="{00000000-0005-0000-0000-000045770000}"/>
    <cellStyle name="Vírgula 2 7 3 3 2 2 3" xfId="19869" xr:uid="{00000000-0005-0000-0000-000046770000}"/>
    <cellStyle name="Vírgula 2 7 3 3 2 3" xfId="25774" xr:uid="{00000000-0005-0000-0000-000047770000}"/>
    <cellStyle name="Vírgula 2 7 3 3 2 4" xfId="16357" xr:uid="{00000000-0005-0000-0000-000048770000}"/>
    <cellStyle name="Vírgula 2 7 3 3 3" xfId="6941" xr:uid="{00000000-0005-0000-0000-000049770000}"/>
    <cellStyle name="Vírgula 2 7 3 3 3 2" xfId="10453" xr:uid="{00000000-0005-0000-0000-00004A770000}"/>
    <cellStyle name="Vírgula 2 7 3 3 3 2 2" xfId="33434" xr:uid="{00000000-0005-0000-0000-00004B770000}"/>
    <cellStyle name="Vírgula 2 7 3 3 3 2 3" xfId="22262" xr:uid="{00000000-0005-0000-0000-00004C770000}"/>
    <cellStyle name="Vírgula 2 7 3 3 3 3" xfId="29922" xr:uid="{00000000-0005-0000-0000-00004D770000}"/>
    <cellStyle name="Vírgula 2 7 3 3 3 4" xfId="14601" xr:uid="{00000000-0005-0000-0000-00004E770000}"/>
    <cellStyle name="Vírgula 2 7 3 3 4" xfId="5745" xr:uid="{00000000-0005-0000-0000-00004F770000}"/>
    <cellStyle name="Vírgula 2 7 3 3 4 2" xfId="28726" xr:uid="{00000000-0005-0000-0000-000050770000}"/>
    <cellStyle name="Vírgula 2 7 3 3 4 3" xfId="18113" xr:uid="{00000000-0005-0000-0000-000051770000}"/>
    <cellStyle name="Vírgula 2 7 3 3 5" xfId="24018" xr:uid="{00000000-0005-0000-0000-000052770000}"/>
    <cellStyle name="Vírgula 2 7 3 3 6" xfId="12845" xr:uid="{00000000-0005-0000-0000-000053770000}"/>
    <cellStyle name="Vírgula 2 7 3 4" xfId="2148" xr:uid="{00000000-0005-0000-0000-000054770000}"/>
    <cellStyle name="Vírgula 2 7 3 4 2" xfId="8052" xr:uid="{00000000-0005-0000-0000-000055770000}"/>
    <cellStyle name="Vírgula 2 7 3 4 2 2" xfId="31033" xr:uid="{00000000-0005-0000-0000-000056770000}"/>
    <cellStyle name="Vírgula 2 7 3 4 2 3" xfId="19224" xr:uid="{00000000-0005-0000-0000-000057770000}"/>
    <cellStyle name="Vírgula 2 7 3 4 3" xfId="25129" xr:uid="{00000000-0005-0000-0000-000058770000}"/>
    <cellStyle name="Vírgula 2 7 3 4 4" xfId="15712" xr:uid="{00000000-0005-0000-0000-000059770000}"/>
    <cellStyle name="Vírgula 2 7 3 5" xfId="6296" xr:uid="{00000000-0005-0000-0000-00005A770000}"/>
    <cellStyle name="Vírgula 2 7 3 5 2" xfId="9808" xr:uid="{00000000-0005-0000-0000-00005B770000}"/>
    <cellStyle name="Vírgula 2 7 3 5 2 2" xfId="32789" xr:uid="{00000000-0005-0000-0000-00005C770000}"/>
    <cellStyle name="Vírgula 2 7 3 5 2 3" xfId="21617" xr:uid="{00000000-0005-0000-0000-00005D770000}"/>
    <cellStyle name="Vírgula 2 7 3 5 3" xfId="29277" xr:uid="{00000000-0005-0000-0000-00005E770000}"/>
    <cellStyle name="Vírgula 2 7 3 5 4" xfId="13956" xr:uid="{00000000-0005-0000-0000-00005F770000}"/>
    <cellStyle name="Vírgula 2 7 3 6" xfId="5176" xr:uid="{00000000-0005-0000-0000-000060770000}"/>
    <cellStyle name="Vírgula 2 7 3 6 2" xfId="20980" xr:uid="{00000000-0005-0000-0000-000061770000}"/>
    <cellStyle name="Vírgula 2 7 3 6 3" xfId="28157" xr:uid="{00000000-0005-0000-0000-000062770000}"/>
    <cellStyle name="Vírgula 2 7 3 6 4" xfId="12200" xr:uid="{00000000-0005-0000-0000-000063770000}"/>
    <cellStyle name="Vírgula 2 7 3 7" xfId="4065" xr:uid="{00000000-0005-0000-0000-000064770000}"/>
    <cellStyle name="Vírgula 2 7 3 7 2" xfId="27046" xr:uid="{00000000-0005-0000-0000-000065770000}"/>
    <cellStyle name="Vírgula 2 7 3 7 3" xfId="17468" xr:uid="{00000000-0005-0000-0000-000066770000}"/>
    <cellStyle name="Vírgula 2 7 3 8" xfId="23373" xr:uid="{00000000-0005-0000-0000-000067770000}"/>
    <cellStyle name="Vírgula 2 7 3 9" xfId="11725" xr:uid="{00000000-0005-0000-0000-000068770000}"/>
    <cellStyle name="Vírgula 2 7 4" xfId="551" xr:uid="{00000000-0005-0000-0000-000069770000}"/>
    <cellStyle name="Vírgula 2 7 4 2" xfId="1834" xr:uid="{00000000-0005-0000-0000-00006A770000}"/>
    <cellStyle name="Vírgula 2 7 4 2 2" xfId="3590" xr:uid="{00000000-0005-0000-0000-00006B770000}"/>
    <cellStyle name="Vírgula 2 7 4 2 2 2" xfId="9494" xr:uid="{00000000-0005-0000-0000-00006C770000}"/>
    <cellStyle name="Vírgula 2 7 4 2 2 2 2" xfId="32475" xr:uid="{00000000-0005-0000-0000-00006D770000}"/>
    <cellStyle name="Vírgula 2 7 4 2 2 2 3" xfId="20666" xr:uid="{00000000-0005-0000-0000-00006E770000}"/>
    <cellStyle name="Vírgula 2 7 4 2 2 3" xfId="26571" xr:uid="{00000000-0005-0000-0000-00006F770000}"/>
    <cellStyle name="Vírgula 2 7 4 2 2 4" xfId="17154" xr:uid="{00000000-0005-0000-0000-000070770000}"/>
    <cellStyle name="Vírgula 2 7 4 2 3" xfId="7738" xr:uid="{00000000-0005-0000-0000-000071770000}"/>
    <cellStyle name="Vírgula 2 7 4 2 3 2" xfId="11250" xr:uid="{00000000-0005-0000-0000-000072770000}"/>
    <cellStyle name="Vírgula 2 7 4 2 3 2 2" xfId="34231" xr:uid="{00000000-0005-0000-0000-000073770000}"/>
    <cellStyle name="Vírgula 2 7 4 2 3 2 3" xfId="23059" xr:uid="{00000000-0005-0000-0000-000074770000}"/>
    <cellStyle name="Vírgula 2 7 4 2 3 3" xfId="30719" xr:uid="{00000000-0005-0000-0000-000075770000}"/>
    <cellStyle name="Vírgula 2 7 4 2 3 4" xfId="15398" xr:uid="{00000000-0005-0000-0000-000076770000}"/>
    <cellStyle name="Vírgula 2 7 4 2 4" xfId="4862" xr:uid="{00000000-0005-0000-0000-000077770000}"/>
    <cellStyle name="Vírgula 2 7 4 2 4 2" xfId="27843" xr:uid="{00000000-0005-0000-0000-000078770000}"/>
    <cellStyle name="Vírgula 2 7 4 2 4 3" xfId="18910" xr:uid="{00000000-0005-0000-0000-000079770000}"/>
    <cellStyle name="Vírgula 2 7 4 2 5" xfId="24815" xr:uid="{00000000-0005-0000-0000-00007A770000}"/>
    <cellStyle name="Vírgula 2 7 4 2 6" xfId="13642" xr:uid="{00000000-0005-0000-0000-00007B770000}"/>
    <cellStyle name="Vírgula 2 7 4 3" xfId="1198" xr:uid="{00000000-0005-0000-0000-00007C770000}"/>
    <cellStyle name="Vírgula 2 7 4 3 2" xfId="2954" xr:uid="{00000000-0005-0000-0000-00007D770000}"/>
    <cellStyle name="Vírgula 2 7 4 3 2 2" xfId="8858" xr:uid="{00000000-0005-0000-0000-00007E770000}"/>
    <cellStyle name="Vírgula 2 7 4 3 2 2 2" xfId="31839" xr:uid="{00000000-0005-0000-0000-00007F770000}"/>
    <cellStyle name="Vírgula 2 7 4 3 2 2 3" xfId="20030" xr:uid="{00000000-0005-0000-0000-000080770000}"/>
    <cellStyle name="Vírgula 2 7 4 3 2 3" xfId="25935" xr:uid="{00000000-0005-0000-0000-000081770000}"/>
    <cellStyle name="Vírgula 2 7 4 3 2 4" xfId="16518" xr:uid="{00000000-0005-0000-0000-000082770000}"/>
    <cellStyle name="Vírgula 2 7 4 3 3" xfId="7102" xr:uid="{00000000-0005-0000-0000-000083770000}"/>
    <cellStyle name="Vírgula 2 7 4 3 3 2" xfId="10614" xr:uid="{00000000-0005-0000-0000-000084770000}"/>
    <cellStyle name="Vírgula 2 7 4 3 3 2 2" xfId="33595" xr:uid="{00000000-0005-0000-0000-000085770000}"/>
    <cellStyle name="Vírgula 2 7 4 3 3 2 3" xfId="22423" xr:uid="{00000000-0005-0000-0000-000086770000}"/>
    <cellStyle name="Vírgula 2 7 4 3 3 3" xfId="30083" xr:uid="{00000000-0005-0000-0000-000087770000}"/>
    <cellStyle name="Vírgula 2 7 4 3 3 4" xfId="14762" xr:uid="{00000000-0005-0000-0000-000088770000}"/>
    <cellStyle name="Vírgula 2 7 4 3 4" xfId="5906" xr:uid="{00000000-0005-0000-0000-000089770000}"/>
    <cellStyle name="Vírgula 2 7 4 3 4 2" xfId="28887" xr:uid="{00000000-0005-0000-0000-00008A770000}"/>
    <cellStyle name="Vírgula 2 7 4 3 4 3" xfId="18274" xr:uid="{00000000-0005-0000-0000-00008B770000}"/>
    <cellStyle name="Vírgula 2 7 4 3 5" xfId="24179" xr:uid="{00000000-0005-0000-0000-00008C770000}"/>
    <cellStyle name="Vírgula 2 7 4 3 6" xfId="13006" xr:uid="{00000000-0005-0000-0000-00008D770000}"/>
    <cellStyle name="Vírgula 2 7 4 4" xfId="2309" xr:uid="{00000000-0005-0000-0000-00008E770000}"/>
    <cellStyle name="Vírgula 2 7 4 4 2" xfId="8213" xr:uid="{00000000-0005-0000-0000-00008F770000}"/>
    <cellStyle name="Vírgula 2 7 4 4 2 2" xfId="31194" xr:uid="{00000000-0005-0000-0000-000090770000}"/>
    <cellStyle name="Vírgula 2 7 4 4 2 3" xfId="19385" xr:uid="{00000000-0005-0000-0000-000091770000}"/>
    <cellStyle name="Vírgula 2 7 4 4 3" xfId="25290" xr:uid="{00000000-0005-0000-0000-000092770000}"/>
    <cellStyle name="Vírgula 2 7 4 4 4" xfId="15873" xr:uid="{00000000-0005-0000-0000-000093770000}"/>
    <cellStyle name="Vírgula 2 7 4 5" xfId="6457" xr:uid="{00000000-0005-0000-0000-000094770000}"/>
    <cellStyle name="Vírgula 2 7 4 5 2" xfId="9969" xr:uid="{00000000-0005-0000-0000-000095770000}"/>
    <cellStyle name="Vírgula 2 7 4 5 2 2" xfId="32950" xr:uid="{00000000-0005-0000-0000-000096770000}"/>
    <cellStyle name="Vírgula 2 7 4 5 2 3" xfId="21778" xr:uid="{00000000-0005-0000-0000-000097770000}"/>
    <cellStyle name="Vírgula 2 7 4 5 3" xfId="29438" xr:uid="{00000000-0005-0000-0000-000098770000}"/>
    <cellStyle name="Vírgula 2 7 4 5 4" xfId="14117" xr:uid="{00000000-0005-0000-0000-000099770000}"/>
    <cellStyle name="Vírgula 2 7 4 6" xfId="5337" xr:uid="{00000000-0005-0000-0000-00009A770000}"/>
    <cellStyle name="Vírgula 2 7 4 6 2" xfId="21141" xr:uid="{00000000-0005-0000-0000-00009B770000}"/>
    <cellStyle name="Vírgula 2 7 4 6 3" xfId="28318" xr:uid="{00000000-0005-0000-0000-00009C770000}"/>
    <cellStyle name="Vírgula 2 7 4 6 4" xfId="12361" xr:uid="{00000000-0005-0000-0000-00009D770000}"/>
    <cellStyle name="Vírgula 2 7 4 7" xfId="4226" xr:uid="{00000000-0005-0000-0000-00009E770000}"/>
    <cellStyle name="Vírgula 2 7 4 7 2" xfId="27207" xr:uid="{00000000-0005-0000-0000-00009F770000}"/>
    <cellStyle name="Vírgula 2 7 4 7 3" xfId="17629" xr:uid="{00000000-0005-0000-0000-0000A0770000}"/>
    <cellStyle name="Vírgula 2 7 4 8" xfId="23534" xr:uid="{00000000-0005-0000-0000-0000A1770000}"/>
    <cellStyle name="Vírgula 2 7 4 9" xfId="11886" xr:uid="{00000000-0005-0000-0000-0000A2770000}"/>
    <cellStyle name="Vírgula 2 7 5" xfId="969" xr:uid="{00000000-0005-0000-0000-0000A3770000}"/>
    <cellStyle name="Vírgula 2 7 5 2" xfId="1605" xr:uid="{00000000-0005-0000-0000-0000A4770000}"/>
    <cellStyle name="Vírgula 2 7 5 2 2" xfId="3361" xr:uid="{00000000-0005-0000-0000-0000A5770000}"/>
    <cellStyle name="Vírgula 2 7 5 2 2 2" xfId="9265" xr:uid="{00000000-0005-0000-0000-0000A6770000}"/>
    <cellStyle name="Vírgula 2 7 5 2 2 2 2" xfId="32246" xr:uid="{00000000-0005-0000-0000-0000A7770000}"/>
    <cellStyle name="Vírgula 2 7 5 2 2 2 3" xfId="20437" xr:uid="{00000000-0005-0000-0000-0000A8770000}"/>
    <cellStyle name="Vírgula 2 7 5 2 2 3" xfId="26342" xr:uid="{00000000-0005-0000-0000-0000A9770000}"/>
    <cellStyle name="Vírgula 2 7 5 2 2 4" xfId="16925" xr:uid="{00000000-0005-0000-0000-0000AA770000}"/>
    <cellStyle name="Vírgula 2 7 5 2 3" xfId="7509" xr:uid="{00000000-0005-0000-0000-0000AB770000}"/>
    <cellStyle name="Vírgula 2 7 5 2 3 2" xfId="11021" xr:uid="{00000000-0005-0000-0000-0000AC770000}"/>
    <cellStyle name="Vírgula 2 7 5 2 3 2 2" xfId="34002" xr:uid="{00000000-0005-0000-0000-0000AD770000}"/>
    <cellStyle name="Vírgula 2 7 5 2 3 2 3" xfId="22830" xr:uid="{00000000-0005-0000-0000-0000AE770000}"/>
    <cellStyle name="Vírgula 2 7 5 2 3 3" xfId="30490" xr:uid="{00000000-0005-0000-0000-0000AF770000}"/>
    <cellStyle name="Vírgula 2 7 5 2 3 4" xfId="15169" xr:uid="{00000000-0005-0000-0000-0000B0770000}"/>
    <cellStyle name="Vírgula 2 7 5 2 4" xfId="4633" xr:uid="{00000000-0005-0000-0000-0000B1770000}"/>
    <cellStyle name="Vírgula 2 7 5 2 4 2" xfId="27614" xr:uid="{00000000-0005-0000-0000-0000B2770000}"/>
    <cellStyle name="Vírgula 2 7 5 2 4 3" xfId="18681" xr:uid="{00000000-0005-0000-0000-0000B3770000}"/>
    <cellStyle name="Vírgula 2 7 5 2 5" xfId="24586" xr:uid="{00000000-0005-0000-0000-0000B4770000}"/>
    <cellStyle name="Vírgula 2 7 5 2 6" xfId="13413" xr:uid="{00000000-0005-0000-0000-0000B5770000}"/>
    <cellStyle name="Vírgula 2 7 5 3" xfId="2725" xr:uid="{00000000-0005-0000-0000-0000B6770000}"/>
    <cellStyle name="Vírgula 2 7 5 3 2" xfId="8629" xr:uid="{00000000-0005-0000-0000-0000B7770000}"/>
    <cellStyle name="Vírgula 2 7 5 3 2 2" xfId="31610" xr:uid="{00000000-0005-0000-0000-0000B8770000}"/>
    <cellStyle name="Vírgula 2 7 5 3 2 3" xfId="19801" xr:uid="{00000000-0005-0000-0000-0000B9770000}"/>
    <cellStyle name="Vírgula 2 7 5 3 3" xfId="25706" xr:uid="{00000000-0005-0000-0000-0000BA770000}"/>
    <cellStyle name="Vírgula 2 7 5 3 4" xfId="16289" xr:uid="{00000000-0005-0000-0000-0000BB770000}"/>
    <cellStyle name="Vírgula 2 7 5 4" xfId="6873" xr:uid="{00000000-0005-0000-0000-0000BC770000}"/>
    <cellStyle name="Vírgula 2 7 5 4 2" xfId="10385" xr:uid="{00000000-0005-0000-0000-0000BD770000}"/>
    <cellStyle name="Vírgula 2 7 5 4 2 2" xfId="33366" xr:uid="{00000000-0005-0000-0000-0000BE770000}"/>
    <cellStyle name="Vírgula 2 7 5 4 2 3" xfId="22194" xr:uid="{00000000-0005-0000-0000-0000BF770000}"/>
    <cellStyle name="Vírgula 2 7 5 4 3" xfId="29854" xr:uid="{00000000-0005-0000-0000-0000C0770000}"/>
    <cellStyle name="Vírgula 2 7 5 4 4" xfId="14533" xr:uid="{00000000-0005-0000-0000-0000C1770000}"/>
    <cellStyle name="Vírgula 2 7 5 5" xfId="5677" xr:uid="{00000000-0005-0000-0000-0000C2770000}"/>
    <cellStyle name="Vírgula 2 7 5 5 2" xfId="21311" xr:uid="{00000000-0005-0000-0000-0000C3770000}"/>
    <cellStyle name="Vírgula 2 7 5 5 3" xfId="28658" xr:uid="{00000000-0005-0000-0000-0000C4770000}"/>
    <cellStyle name="Vírgula 2 7 5 5 4" xfId="12777" xr:uid="{00000000-0005-0000-0000-0000C5770000}"/>
    <cellStyle name="Vírgula 2 7 5 6" xfId="3997" xr:uid="{00000000-0005-0000-0000-0000C6770000}"/>
    <cellStyle name="Vírgula 2 7 5 6 2" xfId="26978" xr:uid="{00000000-0005-0000-0000-0000C7770000}"/>
    <cellStyle name="Vírgula 2 7 5 6 3" xfId="18045" xr:uid="{00000000-0005-0000-0000-0000C8770000}"/>
    <cellStyle name="Vírgula 2 7 5 7" xfId="23950" xr:uid="{00000000-0005-0000-0000-0000C9770000}"/>
    <cellStyle name="Vírgula 2 7 5 8" xfId="11657" xr:uid="{00000000-0005-0000-0000-0000CA770000}"/>
    <cellStyle name="Vírgula 2 7 6" xfId="1359" xr:uid="{00000000-0005-0000-0000-0000CB770000}"/>
    <cellStyle name="Vírgula 2 7 6 2" xfId="1995" xr:uid="{00000000-0005-0000-0000-0000CC770000}"/>
    <cellStyle name="Vírgula 2 7 6 2 2" xfId="3751" xr:uid="{00000000-0005-0000-0000-0000CD770000}"/>
    <cellStyle name="Vírgula 2 7 6 2 2 2" xfId="9655" xr:uid="{00000000-0005-0000-0000-0000CE770000}"/>
    <cellStyle name="Vírgula 2 7 6 2 2 2 2" xfId="32636" xr:uid="{00000000-0005-0000-0000-0000CF770000}"/>
    <cellStyle name="Vírgula 2 7 6 2 2 2 3" xfId="20827" xr:uid="{00000000-0005-0000-0000-0000D0770000}"/>
    <cellStyle name="Vírgula 2 7 6 2 2 3" xfId="26732" xr:uid="{00000000-0005-0000-0000-0000D1770000}"/>
    <cellStyle name="Vírgula 2 7 6 2 2 4" xfId="17315" xr:uid="{00000000-0005-0000-0000-0000D2770000}"/>
    <cellStyle name="Vírgula 2 7 6 2 3" xfId="7899" xr:uid="{00000000-0005-0000-0000-0000D3770000}"/>
    <cellStyle name="Vírgula 2 7 6 2 3 2" xfId="11411" xr:uid="{00000000-0005-0000-0000-0000D4770000}"/>
    <cellStyle name="Vírgula 2 7 6 2 3 2 2" xfId="34392" xr:uid="{00000000-0005-0000-0000-0000D5770000}"/>
    <cellStyle name="Vírgula 2 7 6 2 3 2 3" xfId="23220" xr:uid="{00000000-0005-0000-0000-0000D6770000}"/>
    <cellStyle name="Vírgula 2 7 6 2 3 3" xfId="30880" xr:uid="{00000000-0005-0000-0000-0000D7770000}"/>
    <cellStyle name="Vírgula 2 7 6 2 3 4" xfId="15559" xr:uid="{00000000-0005-0000-0000-0000D8770000}"/>
    <cellStyle name="Vírgula 2 7 6 2 4" xfId="5023" xr:uid="{00000000-0005-0000-0000-0000D9770000}"/>
    <cellStyle name="Vírgula 2 7 6 2 4 2" xfId="28004" xr:uid="{00000000-0005-0000-0000-0000DA770000}"/>
    <cellStyle name="Vírgula 2 7 6 2 4 3" xfId="19071" xr:uid="{00000000-0005-0000-0000-0000DB770000}"/>
    <cellStyle name="Vírgula 2 7 6 2 5" xfId="24976" xr:uid="{00000000-0005-0000-0000-0000DC770000}"/>
    <cellStyle name="Vírgula 2 7 6 2 6" xfId="13803" xr:uid="{00000000-0005-0000-0000-0000DD770000}"/>
    <cellStyle name="Vírgula 2 7 6 3" xfId="3115" xr:uid="{00000000-0005-0000-0000-0000DE770000}"/>
    <cellStyle name="Vírgula 2 7 6 3 2" xfId="9019" xr:uid="{00000000-0005-0000-0000-0000DF770000}"/>
    <cellStyle name="Vírgula 2 7 6 3 2 2" xfId="32000" xr:uid="{00000000-0005-0000-0000-0000E0770000}"/>
    <cellStyle name="Vírgula 2 7 6 3 2 3" xfId="20191" xr:uid="{00000000-0005-0000-0000-0000E1770000}"/>
    <cellStyle name="Vírgula 2 7 6 3 3" xfId="26096" xr:uid="{00000000-0005-0000-0000-0000E2770000}"/>
    <cellStyle name="Vírgula 2 7 6 3 4" xfId="16679" xr:uid="{00000000-0005-0000-0000-0000E3770000}"/>
    <cellStyle name="Vírgula 2 7 6 4" xfId="7263" xr:uid="{00000000-0005-0000-0000-0000E4770000}"/>
    <cellStyle name="Vírgula 2 7 6 4 2" xfId="10775" xr:uid="{00000000-0005-0000-0000-0000E5770000}"/>
    <cellStyle name="Vírgula 2 7 6 4 2 2" xfId="33756" xr:uid="{00000000-0005-0000-0000-0000E6770000}"/>
    <cellStyle name="Vírgula 2 7 6 4 2 3" xfId="22584" xr:uid="{00000000-0005-0000-0000-0000E7770000}"/>
    <cellStyle name="Vírgula 2 7 6 4 3" xfId="30244" xr:uid="{00000000-0005-0000-0000-0000E8770000}"/>
    <cellStyle name="Vírgula 2 7 6 4 4" xfId="14923" xr:uid="{00000000-0005-0000-0000-0000E9770000}"/>
    <cellStyle name="Vírgula 2 7 6 5" xfId="6067" xr:uid="{00000000-0005-0000-0000-0000EA770000}"/>
    <cellStyle name="Vírgula 2 7 6 5 2" xfId="21464" xr:uid="{00000000-0005-0000-0000-0000EB770000}"/>
    <cellStyle name="Vírgula 2 7 6 5 3" xfId="29048" xr:uid="{00000000-0005-0000-0000-0000EC770000}"/>
    <cellStyle name="Vírgula 2 7 6 5 4" xfId="13167" xr:uid="{00000000-0005-0000-0000-0000ED770000}"/>
    <cellStyle name="Vírgula 2 7 6 6" xfId="4387" xr:uid="{00000000-0005-0000-0000-0000EE770000}"/>
    <cellStyle name="Vírgula 2 7 6 6 2" xfId="27368" xr:uid="{00000000-0005-0000-0000-0000EF770000}"/>
    <cellStyle name="Vírgula 2 7 6 6 3" xfId="18435" xr:uid="{00000000-0005-0000-0000-0000F0770000}"/>
    <cellStyle name="Vírgula 2 7 6 7" xfId="24340" xr:uid="{00000000-0005-0000-0000-0000F1770000}"/>
    <cellStyle name="Vírgula 2 7 6 8" xfId="12047" xr:uid="{00000000-0005-0000-0000-0000F2770000}"/>
    <cellStyle name="Vírgula 2 7 7" xfId="799" xr:uid="{00000000-0005-0000-0000-0000F3770000}"/>
    <cellStyle name="Vírgula 2 7 7 2" xfId="2555" xr:uid="{00000000-0005-0000-0000-0000F4770000}"/>
    <cellStyle name="Vírgula 2 7 7 2 2" xfId="8459" xr:uid="{00000000-0005-0000-0000-0000F5770000}"/>
    <cellStyle name="Vírgula 2 7 7 2 2 2" xfId="31440" xr:uid="{00000000-0005-0000-0000-0000F6770000}"/>
    <cellStyle name="Vírgula 2 7 7 2 2 3" xfId="19631" xr:uid="{00000000-0005-0000-0000-0000F7770000}"/>
    <cellStyle name="Vírgula 2 7 7 2 3" xfId="25536" xr:uid="{00000000-0005-0000-0000-0000F8770000}"/>
    <cellStyle name="Vírgula 2 7 7 2 4" xfId="16119" xr:uid="{00000000-0005-0000-0000-0000F9770000}"/>
    <cellStyle name="Vírgula 2 7 7 3" xfId="6703" xr:uid="{00000000-0005-0000-0000-0000FA770000}"/>
    <cellStyle name="Vírgula 2 7 7 3 2" xfId="10215" xr:uid="{00000000-0005-0000-0000-0000FB770000}"/>
    <cellStyle name="Vírgula 2 7 7 3 2 2" xfId="33196" xr:uid="{00000000-0005-0000-0000-0000FC770000}"/>
    <cellStyle name="Vírgula 2 7 7 3 2 3" xfId="22024" xr:uid="{00000000-0005-0000-0000-0000FD770000}"/>
    <cellStyle name="Vírgula 2 7 7 3 3" xfId="29684" xr:uid="{00000000-0005-0000-0000-0000FE770000}"/>
    <cellStyle name="Vírgula 2 7 7 3 4" xfId="14363" xr:uid="{00000000-0005-0000-0000-0000FF770000}"/>
    <cellStyle name="Vírgula 2 7 7 4" xfId="4463" xr:uid="{00000000-0005-0000-0000-000000780000}"/>
    <cellStyle name="Vírgula 2 7 7 4 2" xfId="27444" xr:uid="{00000000-0005-0000-0000-000001780000}"/>
    <cellStyle name="Vírgula 2 7 7 4 3" xfId="17875" xr:uid="{00000000-0005-0000-0000-000002780000}"/>
    <cellStyle name="Vírgula 2 7 7 5" xfId="23780" xr:uid="{00000000-0005-0000-0000-000003780000}"/>
    <cellStyle name="Vírgula 2 7 7 6" xfId="12607" xr:uid="{00000000-0005-0000-0000-000004780000}"/>
    <cellStyle name="Vírgula 2 7 8" xfId="1435" xr:uid="{00000000-0005-0000-0000-000005780000}"/>
    <cellStyle name="Vírgula 2 7 8 2" xfId="3191" xr:uid="{00000000-0005-0000-0000-000006780000}"/>
    <cellStyle name="Vírgula 2 7 8 2 2" xfId="9095" xr:uid="{00000000-0005-0000-0000-000007780000}"/>
    <cellStyle name="Vírgula 2 7 8 2 2 2" xfId="32076" xr:uid="{00000000-0005-0000-0000-000008780000}"/>
    <cellStyle name="Vírgula 2 7 8 2 2 3" xfId="20267" xr:uid="{00000000-0005-0000-0000-000009780000}"/>
    <cellStyle name="Vírgula 2 7 8 2 3" xfId="26172" xr:uid="{00000000-0005-0000-0000-00000A780000}"/>
    <cellStyle name="Vírgula 2 7 8 2 4" xfId="16755" xr:uid="{00000000-0005-0000-0000-00000B780000}"/>
    <cellStyle name="Vírgula 2 7 8 3" xfId="7339" xr:uid="{00000000-0005-0000-0000-00000C780000}"/>
    <cellStyle name="Vírgula 2 7 8 3 2" xfId="10851" xr:uid="{00000000-0005-0000-0000-00000D780000}"/>
    <cellStyle name="Vírgula 2 7 8 3 2 2" xfId="33832" xr:uid="{00000000-0005-0000-0000-00000E780000}"/>
    <cellStyle name="Vírgula 2 7 8 3 2 3" xfId="22660" xr:uid="{00000000-0005-0000-0000-00000F780000}"/>
    <cellStyle name="Vírgula 2 7 8 3 3" xfId="30320" xr:uid="{00000000-0005-0000-0000-000010780000}"/>
    <cellStyle name="Vírgula 2 7 8 3 4" xfId="14999" xr:uid="{00000000-0005-0000-0000-000011780000}"/>
    <cellStyle name="Vírgula 2 7 8 4" xfId="6143" xr:uid="{00000000-0005-0000-0000-000012780000}"/>
    <cellStyle name="Vírgula 2 7 8 4 2" xfId="29124" xr:uid="{00000000-0005-0000-0000-000013780000}"/>
    <cellStyle name="Vírgula 2 7 8 4 3" xfId="18511" xr:uid="{00000000-0005-0000-0000-000014780000}"/>
    <cellStyle name="Vírgula 2 7 8 5" xfId="24416" xr:uid="{00000000-0005-0000-0000-000015780000}"/>
    <cellStyle name="Vírgula 2 7 8 6" xfId="13243" xr:uid="{00000000-0005-0000-0000-000016780000}"/>
    <cellStyle name="Vírgula 2 7 9" xfId="722" xr:uid="{00000000-0005-0000-0000-000017780000}"/>
    <cellStyle name="Vírgula 2 7 9 2" xfId="2479" xr:uid="{00000000-0005-0000-0000-000018780000}"/>
    <cellStyle name="Vírgula 2 7 9 2 2" xfId="8383" xr:uid="{00000000-0005-0000-0000-000019780000}"/>
    <cellStyle name="Vírgula 2 7 9 2 2 2" xfId="31364" xr:uid="{00000000-0005-0000-0000-00001A780000}"/>
    <cellStyle name="Vírgula 2 7 9 2 2 3" xfId="19555" xr:uid="{00000000-0005-0000-0000-00001B780000}"/>
    <cellStyle name="Vírgula 2 7 9 2 3" xfId="25460" xr:uid="{00000000-0005-0000-0000-00001C780000}"/>
    <cellStyle name="Vírgula 2 7 9 2 4" xfId="16043" xr:uid="{00000000-0005-0000-0000-00001D780000}"/>
    <cellStyle name="Vírgula 2 7 9 3" xfId="6627" xr:uid="{00000000-0005-0000-0000-00001E780000}"/>
    <cellStyle name="Vírgula 2 7 9 3 2" xfId="10139" xr:uid="{00000000-0005-0000-0000-00001F780000}"/>
    <cellStyle name="Vírgula 2 7 9 3 2 2" xfId="33120" xr:uid="{00000000-0005-0000-0000-000020780000}"/>
    <cellStyle name="Vírgula 2 7 9 3 2 3" xfId="21948" xr:uid="{00000000-0005-0000-0000-000021780000}"/>
    <cellStyle name="Vírgula 2 7 9 3 3" xfId="29608" xr:uid="{00000000-0005-0000-0000-000022780000}"/>
    <cellStyle name="Vírgula 2 7 9 3 4" xfId="14287" xr:uid="{00000000-0005-0000-0000-000023780000}"/>
    <cellStyle name="Vírgula 2 7 9 4" xfId="5507" xr:uid="{00000000-0005-0000-0000-000024780000}"/>
    <cellStyle name="Vírgula 2 7 9 4 2" xfId="28488" xr:uid="{00000000-0005-0000-0000-000025780000}"/>
    <cellStyle name="Vírgula 2 7 9 4 3" xfId="17799" xr:uid="{00000000-0005-0000-0000-000026780000}"/>
    <cellStyle name="Vírgula 2 7 9 5" xfId="23704" xr:uid="{00000000-0005-0000-0000-000027780000}"/>
    <cellStyle name="Vírgula 2 7 9 6" xfId="12531" xr:uid="{00000000-0005-0000-0000-000028780000}"/>
    <cellStyle name="Vírgula 2 8" xfId="27" xr:uid="{00000000-0005-0000-0000-000029780000}"/>
    <cellStyle name="Vírgula 2 8 10" xfId="3837" xr:uid="{00000000-0005-0000-0000-00002A780000}"/>
    <cellStyle name="Vírgula 2 8 10 2" xfId="26818" xr:uid="{00000000-0005-0000-0000-00002B780000}"/>
    <cellStyle name="Vírgula 2 8 10 3" xfId="17325" xr:uid="{00000000-0005-0000-0000-00002C780000}"/>
    <cellStyle name="Vírgula 2 8 11" xfId="23230" xr:uid="{00000000-0005-0000-0000-00002D780000}"/>
    <cellStyle name="Vírgula 2 8 12" xfId="11497" xr:uid="{00000000-0005-0000-0000-00002E780000}"/>
    <cellStyle name="Vírgula 2 8 2" xfId="399" xr:uid="{00000000-0005-0000-0000-00002F780000}"/>
    <cellStyle name="Vírgula 2 8 2 2" xfId="1683" xr:uid="{00000000-0005-0000-0000-000030780000}"/>
    <cellStyle name="Vírgula 2 8 2 2 2" xfId="3439" xr:uid="{00000000-0005-0000-0000-000031780000}"/>
    <cellStyle name="Vírgula 2 8 2 2 2 2" xfId="9343" xr:uid="{00000000-0005-0000-0000-000032780000}"/>
    <cellStyle name="Vírgula 2 8 2 2 2 2 2" xfId="32324" xr:uid="{00000000-0005-0000-0000-000033780000}"/>
    <cellStyle name="Vírgula 2 8 2 2 2 2 3" xfId="20515" xr:uid="{00000000-0005-0000-0000-000034780000}"/>
    <cellStyle name="Vírgula 2 8 2 2 2 3" xfId="26420" xr:uid="{00000000-0005-0000-0000-000035780000}"/>
    <cellStyle name="Vírgula 2 8 2 2 2 4" xfId="17003" xr:uid="{00000000-0005-0000-0000-000036780000}"/>
    <cellStyle name="Vírgula 2 8 2 2 3" xfId="7587" xr:uid="{00000000-0005-0000-0000-000037780000}"/>
    <cellStyle name="Vírgula 2 8 2 2 3 2" xfId="11099" xr:uid="{00000000-0005-0000-0000-000038780000}"/>
    <cellStyle name="Vírgula 2 8 2 2 3 2 2" xfId="34080" xr:uid="{00000000-0005-0000-0000-000039780000}"/>
    <cellStyle name="Vírgula 2 8 2 2 3 2 3" xfId="22908" xr:uid="{00000000-0005-0000-0000-00003A780000}"/>
    <cellStyle name="Vírgula 2 8 2 2 3 3" xfId="30568" xr:uid="{00000000-0005-0000-0000-00003B780000}"/>
    <cellStyle name="Vírgula 2 8 2 2 3 4" xfId="15247" xr:uid="{00000000-0005-0000-0000-00003C780000}"/>
    <cellStyle name="Vírgula 2 8 2 2 4" xfId="4711" xr:uid="{00000000-0005-0000-0000-00003D780000}"/>
    <cellStyle name="Vírgula 2 8 2 2 4 2" xfId="27692" xr:uid="{00000000-0005-0000-0000-00003E780000}"/>
    <cellStyle name="Vírgula 2 8 2 2 4 3" xfId="18759" xr:uid="{00000000-0005-0000-0000-00003F780000}"/>
    <cellStyle name="Vírgula 2 8 2 2 5" xfId="24664" xr:uid="{00000000-0005-0000-0000-000040780000}"/>
    <cellStyle name="Vírgula 2 8 2 2 6" xfId="13491" xr:uid="{00000000-0005-0000-0000-000041780000}"/>
    <cellStyle name="Vírgula 2 8 2 3" xfId="1047" xr:uid="{00000000-0005-0000-0000-000042780000}"/>
    <cellStyle name="Vírgula 2 8 2 3 2" xfId="2803" xr:uid="{00000000-0005-0000-0000-000043780000}"/>
    <cellStyle name="Vírgula 2 8 2 3 2 2" xfId="8707" xr:uid="{00000000-0005-0000-0000-000044780000}"/>
    <cellStyle name="Vírgula 2 8 2 3 2 2 2" xfId="31688" xr:uid="{00000000-0005-0000-0000-000045780000}"/>
    <cellStyle name="Vírgula 2 8 2 3 2 2 3" xfId="19879" xr:uid="{00000000-0005-0000-0000-000046780000}"/>
    <cellStyle name="Vírgula 2 8 2 3 2 3" xfId="25784" xr:uid="{00000000-0005-0000-0000-000047780000}"/>
    <cellStyle name="Vírgula 2 8 2 3 2 4" xfId="16367" xr:uid="{00000000-0005-0000-0000-000048780000}"/>
    <cellStyle name="Vírgula 2 8 2 3 3" xfId="6951" xr:uid="{00000000-0005-0000-0000-000049780000}"/>
    <cellStyle name="Vírgula 2 8 2 3 3 2" xfId="10463" xr:uid="{00000000-0005-0000-0000-00004A780000}"/>
    <cellStyle name="Vírgula 2 8 2 3 3 2 2" xfId="33444" xr:uid="{00000000-0005-0000-0000-00004B780000}"/>
    <cellStyle name="Vírgula 2 8 2 3 3 2 3" xfId="22272" xr:uid="{00000000-0005-0000-0000-00004C780000}"/>
    <cellStyle name="Vírgula 2 8 2 3 3 3" xfId="29932" xr:uid="{00000000-0005-0000-0000-00004D780000}"/>
    <cellStyle name="Vírgula 2 8 2 3 3 4" xfId="14611" xr:uid="{00000000-0005-0000-0000-00004E780000}"/>
    <cellStyle name="Vírgula 2 8 2 3 4" xfId="5755" xr:uid="{00000000-0005-0000-0000-00004F780000}"/>
    <cellStyle name="Vírgula 2 8 2 3 4 2" xfId="28736" xr:uid="{00000000-0005-0000-0000-000050780000}"/>
    <cellStyle name="Vírgula 2 8 2 3 4 3" xfId="18123" xr:uid="{00000000-0005-0000-0000-000051780000}"/>
    <cellStyle name="Vírgula 2 8 2 3 5" xfId="24028" xr:uid="{00000000-0005-0000-0000-000052780000}"/>
    <cellStyle name="Vírgula 2 8 2 3 6" xfId="12855" xr:uid="{00000000-0005-0000-0000-000053780000}"/>
    <cellStyle name="Vírgula 2 8 2 4" xfId="2158" xr:uid="{00000000-0005-0000-0000-000054780000}"/>
    <cellStyle name="Vírgula 2 8 2 4 2" xfId="8062" xr:uid="{00000000-0005-0000-0000-000055780000}"/>
    <cellStyle name="Vírgula 2 8 2 4 2 2" xfId="31043" xr:uid="{00000000-0005-0000-0000-000056780000}"/>
    <cellStyle name="Vírgula 2 8 2 4 2 3" xfId="19234" xr:uid="{00000000-0005-0000-0000-000057780000}"/>
    <cellStyle name="Vírgula 2 8 2 4 3" xfId="25139" xr:uid="{00000000-0005-0000-0000-000058780000}"/>
    <cellStyle name="Vírgula 2 8 2 4 4" xfId="15722" xr:uid="{00000000-0005-0000-0000-000059780000}"/>
    <cellStyle name="Vírgula 2 8 2 5" xfId="6306" xr:uid="{00000000-0005-0000-0000-00005A780000}"/>
    <cellStyle name="Vírgula 2 8 2 5 2" xfId="9818" xr:uid="{00000000-0005-0000-0000-00005B780000}"/>
    <cellStyle name="Vírgula 2 8 2 5 2 2" xfId="32799" xr:uid="{00000000-0005-0000-0000-00005C780000}"/>
    <cellStyle name="Vírgula 2 8 2 5 2 3" xfId="21627" xr:uid="{00000000-0005-0000-0000-00005D780000}"/>
    <cellStyle name="Vírgula 2 8 2 5 3" xfId="29287" xr:uid="{00000000-0005-0000-0000-00005E780000}"/>
    <cellStyle name="Vírgula 2 8 2 5 4" xfId="13966" xr:uid="{00000000-0005-0000-0000-00005F780000}"/>
    <cellStyle name="Vírgula 2 8 2 6" xfId="5186" xr:uid="{00000000-0005-0000-0000-000060780000}"/>
    <cellStyle name="Vírgula 2 8 2 6 2" xfId="20990" xr:uid="{00000000-0005-0000-0000-000061780000}"/>
    <cellStyle name="Vírgula 2 8 2 6 3" xfId="28167" xr:uid="{00000000-0005-0000-0000-000062780000}"/>
    <cellStyle name="Vírgula 2 8 2 6 4" xfId="12210" xr:uid="{00000000-0005-0000-0000-000063780000}"/>
    <cellStyle name="Vírgula 2 8 2 7" xfId="4075" xr:uid="{00000000-0005-0000-0000-000064780000}"/>
    <cellStyle name="Vírgula 2 8 2 7 2" xfId="27056" xr:uid="{00000000-0005-0000-0000-000065780000}"/>
    <cellStyle name="Vírgula 2 8 2 7 3" xfId="17478" xr:uid="{00000000-0005-0000-0000-000066780000}"/>
    <cellStyle name="Vírgula 2 8 2 8" xfId="23383" xr:uid="{00000000-0005-0000-0000-000067780000}"/>
    <cellStyle name="Vírgula 2 8 2 9" xfId="11735" xr:uid="{00000000-0005-0000-0000-000068780000}"/>
    <cellStyle name="Vírgula 2 8 3" xfId="561" xr:uid="{00000000-0005-0000-0000-000069780000}"/>
    <cellStyle name="Vírgula 2 8 3 2" xfId="1844" xr:uid="{00000000-0005-0000-0000-00006A780000}"/>
    <cellStyle name="Vírgula 2 8 3 2 2" xfId="3600" xr:uid="{00000000-0005-0000-0000-00006B780000}"/>
    <cellStyle name="Vírgula 2 8 3 2 2 2" xfId="9504" xr:uid="{00000000-0005-0000-0000-00006C780000}"/>
    <cellStyle name="Vírgula 2 8 3 2 2 2 2" xfId="32485" xr:uid="{00000000-0005-0000-0000-00006D780000}"/>
    <cellStyle name="Vírgula 2 8 3 2 2 2 3" xfId="20676" xr:uid="{00000000-0005-0000-0000-00006E780000}"/>
    <cellStyle name="Vírgula 2 8 3 2 2 3" xfId="26581" xr:uid="{00000000-0005-0000-0000-00006F780000}"/>
    <cellStyle name="Vírgula 2 8 3 2 2 4" xfId="17164" xr:uid="{00000000-0005-0000-0000-000070780000}"/>
    <cellStyle name="Vírgula 2 8 3 2 3" xfId="7748" xr:uid="{00000000-0005-0000-0000-000071780000}"/>
    <cellStyle name="Vírgula 2 8 3 2 3 2" xfId="11260" xr:uid="{00000000-0005-0000-0000-000072780000}"/>
    <cellStyle name="Vírgula 2 8 3 2 3 2 2" xfId="34241" xr:uid="{00000000-0005-0000-0000-000073780000}"/>
    <cellStyle name="Vírgula 2 8 3 2 3 2 3" xfId="23069" xr:uid="{00000000-0005-0000-0000-000074780000}"/>
    <cellStyle name="Vírgula 2 8 3 2 3 3" xfId="30729" xr:uid="{00000000-0005-0000-0000-000075780000}"/>
    <cellStyle name="Vírgula 2 8 3 2 3 4" xfId="15408" xr:uid="{00000000-0005-0000-0000-000076780000}"/>
    <cellStyle name="Vírgula 2 8 3 2 4" xfId="4872" xr:uid="{00000000-0005-0000-0000-000077780000}"/>
    <cellStyle name="Vírgula 2 8 3 2 4 2" xfId="27853" xr:uid="{00000000-0005-0000-0000-000078780000}"/>
    <cellStyle name="Vírgula 2 8 3 2 4 3" xfId="18920" xr:uid="{00000000-0005-0000-0000-000079780000}"/>
    <cellStyle name="Vírgula 2 8 3 2 5" xfId="24825" xr:uid="{00000000-0005-0000-0000-00007A780000}"/>
    <cellStyle name="Vírgula 2 8 3 2 6" xfId="13652" xr:uid="{00000000-0005-0000-0000-00007B780000}"/>
    <cellStyle name="Vírgula 2 8 3 3" xfId="1208" xr:uid="{00000000-0005-0000-0000-00007C780000}"/>
    <cellStyle name="Vírgula 2 8 3 3 2" xfId="2964" xr:uid="{00000000-0005-0000-0000-00007D780000}"/>
    <cellStyle name="Vírgula 2 8 3 3 2 2" xfId="8868" xr:uid="{00000000-0005-0000-0000-00007E780000}"/>
    <cellStyle name="Vírgula 2 8 3 3 2 2 2" xfId="31849" xr:uid="{00000000-0005-0000-0000-00007F780000}"/>
    <cellStyle name="Vírgula 2 8 3 3 2 2 3" xfId="20040" xr:uid="{00000000-0005-0000-0000-000080780000}"/>
    <cellStyle name="Vírgula 2 8 3 3 2 3" xfId="25945" xr:uid="{00000000-0005-0000-0000-000081780000}"/>
    <cellStyle name="Vírgula 2 8 3 3 2 4" xfId="16528" xr:uid="{00000000-0005-0000-0000-000082780000}"/>
    <cellStyle name="Vírgula 2 8 3 3 3" xfId="7112" xr:uid="{00000000-0005-0000-0000-000083780000}"/>
    <cellStyle name="Vírgula 2 8 3 3 3 2" xfId="10624" xr:uid="{00000000-0005-0000-0000-000084780000}"/>
    <cellStyle name="Vírgula 2 8 3 3 3 2 2" xfId="33605" xr:uid="{00000000-0005-0000-0000-000085780000}"/>
    <cellStyle name="Vírgula 2 8 3 3 3 2 3" xfId="22433" xr:uid="{00000000-0005-0000-0000-000086780000}"/>
    <cellStyle name="Vírgula 2 8 3 3 3 3" xfId="30093" xr:uid="{00000000-0005-0000-0000-000087780000}"/>
    <cellStyle name="Vírgula 2 8 3 3 3 4" xfId="14772" xr:uid="{00000000-0005-0000-0000-000088780000}"/>
    <cellStyle name="Vírgula 2 8 3 3 4" xfId="5916" xr:uid="{00000000-0005-0000-0000-000089780000}"/>
    <cellStyle name="Vírgula 2 8 3 3 4 2" xfId="28897" xr:uid="{00000000-0005-0000-0000-00008A780000}"/>
    <cellStyle name="Vírgula 2 8 3 3 4 3" xfId="18284" xr:uid="{00000000-0005-0000-0000-00008B780000}"/>
    <cellStyle name="Vírgula 2 8 3 3 5" xfId="24189" xr:uid="{00000000-0005-0000-0000-00008C780000}"/>
    <cellStyle name="Vírgula 2 8 3 3 6" xfId="13016" xr:uid="{00000000-0005-0000-0000-00008D780000}"/>
    <cellStyle name="Vírgula 2 8 3 4" xfId="2319" xr:uid="{00000000-0005-0000-0000-00008E780000}"/>
    <cellStyle name="Vírgula 2 8 3 4 2" xfId="8223" xr:uid="{00000000-0005-0000-0000-00008F780000}"/>
    <cellStyle name="Vírgula 2 8 3 4 2 2" xfId="31204" xr:uid="{00000000-0005-0000-0000-000090780000}"/>
    <cellStyle name="Vírgula 2 8 3 4 2 3" xfId="19395" xr:uid="{00000000-0005-0000-0000-000091780000}"/>
    <cellStyle name="Vírgula 2 8 3 4 3" xfId="25300" xr:uid="{00000000-0005-0000-0000-000092780000}"/>
    <cellStyle name="Vírgula 2 8 3 4 4" xfId="15883" xr:uid="{00000000-0005-0000-0000-000093780000}"/>
    <cellStyle name="Vírgula 2 8 3 5" xfId="6467" xr:uid="{00000000-0005-0000-0000-000094780000}"/>
    <cellStyle name="Vírgula 2 8 3 5 2" xfId="9979" xr:uid="{00000000-0005-0000-0000-000095780000}"/>
    <cellStyle name="Vírgula 2 8 3 5 2 2" xfId="32960" xr:uid="{00000000-0005-0000-0000-000096780000}"/>
    <cellStyle name="Vírgula 2 8 3 5 2 3" xfId="21788" xr:uid="{00000000-0005-0000-0000-000097780000}"/>
    <cellStyle name="Vírgula 2 8 3 5 3" xfId="29448" xr:uid="{00000000-0005-0000-0000-000098780000}"/>
    <cellStyle name="Vírgula 2 8 3 5 4" xfId="14127" xr:uid="{00000000-0005-0000-0000-000099780000}"/>
    <cellStyle name="Vírgula 2 8 3 6" xfId="5347" xr:uid="{00000000-0005-0000-0000-00009A780000}"/>
    <cellStyle name="Vírgula 2 8 3 6 2" xfId="21151" xr:uid="{00000000-0005-0000-0000-00009B780000}"/>
    <cellStyle name="Vírgula 2 8 3 6 3" xfId="28328" xr:uid="{00000000-0005-0000-0000-00009C780000}"/>
    <cellStyle name="Vírgula 2 8 3 6 4" xfId="12371" xr:uid="{00000000-0005-0000-0000-00009D780000}"/>
    <cellStyle name="Vírgula 2 8 3 7" xfId="4236" xr:uid="{00000000-0005-0000-0000-00009E780000}"/>
    <cellStyle name="Vírgula 2 8 3 7 2" xfId="27217" xr:uid="{00000000-0005-0000-0000-00009F780000}"/>
    <cellStyle name="Vírgula 2 8 3 7 3" xfId="17639" xr:uid="{00000000-0005-0000-0000-0000A0780000}"/>
    <cellStyle name="Vírgula 2 8 3 8" xfId="23544" xr:uid="{00000000-0005-0000-0000-0000A1780000}"/>
    <cellStyle name="Vírgula 2 8 3 9" xfId="11896" xr:uid="{00000000-0005-0000-0000-0000A2780000}"/>
    <cellStyle name="Vírgula 2 8 4" xfId="894" xr:uid="{00000000-0005-0000-0000-0000A3780000}"/>
    <cellStyle name="Vírgula 2 8 4 2" xfId="1530" xr:uid="{00000000-0005-0000-0000-0000A4780000}"/>
    <cellStyle name="Vírgula 2 8 4 2 2" xfId="3286" xr:uid="{00000000-0005-0000-0000-0000A5780000}"/>
    <cellStyle name="Vírgula 2 8 4 2 2 2" xfId="9190" xr:uid="{00000000-0005-0000-0000-0000A6780000}"/>
    <cellStyle name="Vírgula 2 8 4 2 2 2 2" xfId="32171" xr:uid="{00000000-0005-0000-0000-0000A7780000}"/>
    <cellStyle name="Vírgula 2 8 4 2 2 2 3" xfId="20362" xr:uid="{00000000-0005-0000-0000-0000A8780000}"/>
    <cellStyle name="Vírgula 2 8 4 2 2 3" xfId="26267" xr:uid="{00000000-0005-0000-0000-0000A9780000}"/>
    <cellStyle name="Vírgula 2 8 4 2 2 4" xfId="16850" xr:uid="{00000000-0005-0000-0000-0000AA780000}"/>
    <cellStyle name="Vírgula 2 8 4 2 3" xfId="7434" xr:uid="{00000000-0005-0000-0000-0000AB780000}"/>
    <cellStyle name="Vírgula 2 8 4 2 3 2" xfId="10946" xr:uid="{00000000-0005-0000-0000-0000AC780000}"/>
    <cellStyle name="Vírgula 2 8 4 2 3 2 2" xfId="33927" xr:uid="{00000000-0005-0000-0000-0000AD780000}"/>
    <cellStyle name="Vírgula 2 8 4 2 3 2 3" xfId="22755" xr:uid="{00000000-0005-0000-0000-0000AE780000}"/>
    <cellStyle name="Vírgula 2 8 4 2 3 3" xfId="30415" xr:uid="{00000000-0005-0000-0000-0000AF780000}"/>
    <cellStyle name="Vírgula 2 8 4 2 3 4" xfId="15094" xr:uid="{00000000-0005-0000-0000-0000B0780000}"/>
    <cellStyle name="Vírgula 2 8 4 2 4" xfId="4558" xr:uid="{00000000-0005-0000-0000-0000B1780000}"/>
    <cellStyle name="Vírgula 2 8 4 2 4 2" xfId="27539" xr:uid="{00000000-0005-0000-0000-0000B2780000}"/>
    <cellStyle name="Vírgula 2 8 4 2 4 3" xfId="18606" xr:uid="{00000000-0005-0000-0000-0000B3780000}"/>
    <cellStyle name="Vírgula 2 8 4 2 5" xfId="24511" xr:uid="{00000000-0005-0000-0000-0000B4780000}"/>
    <cellStyle name="Vírgula 2 8 4 2 6" xfId="13338" xr:uid="{00000000-0005-0000-0000-0000B5780000}"/>
    <cellStyle name="Vírgula 2 8 4 3" xfId="2650" xr:uid="{00000000-0005-0000-0000-0000B6780000}"/>
    <cellStyle name="Vírgula 2 8 4 3 2" xfId="8554" xr:uid="{00000000-0005-0000-0000-0000B7780000}"/>
    <cellStyle name="Vírgula 2 8 4 3 2 2" xfId="31535" xr:uid="{00000000-0005-0000-0000-0000B8780000}"/>
    <cellStyle name="Vírgula 2 8 4 3 2 3" xfId="19726" xr:uid="{00000000-0005-0000-0000-0000B9780000}"/>
    <cellStyle name="Vírgula 2 8 4 3 3" xfId="25631" xr:uid="{00000000-0005-0000-0000-0000BA780000}"/>
    <cellStyle name="Vírgula 2 8 4 3 4" xfId="16214" xr:uid="{00000000-0005-0000-0000-0000BB780000}"/>
    <cellStyle name="Vírgula 2 8 4 4" xfId="6798" xr:uid="{00000000-0005-0000-0000-0000BC780000}"/>
    <cellStyle name="Vírgula 2 8 4 4 2" xfId="10310" xr:uid="{00000000-0005-0000-0000-0000BD780000}"/>
    <cellStyle name="Vírgula 2 8 4 4 2 2" xfId="33291" xr:uid="{00000000-0005-0000-0000-0000BE780000}"/>
    <cellStyle name="Vírgula 2 8 4 4 2 3" xfId="22119" xr:uid="{00000000-0005-0000-0000-0000BF780000}"/>
    <cellStyle name="Vírgula 2 8 4 4 3" xfId="29779" xr:uid="{00000000-0005-0000-0000-0000C0780000}"/>
    <cellStyle name="Vírgula 2 8 4 4 4" xfId="14458" xr:uid="{00000000-0005-0000-0000-0000C1780000}"/>
    <cellStyle name="Vírgula 2 8 4 5" xfId="5602" xr:uid="{00000000-0005-0000-0000-0000C2780000}"/>
    <cellStyle name="Vírgula 2 8 4 5 2" xfId="21236" xr:uid="{00000000-0005-0000-0000-0000C3780000}"/>
    <cellStyle name="Vírgula 2 8 4 5 3" xfId="28583" xr:uid="{00000000-0005-0000-0000-0000C4780000}"/>
    <cellStyle name="Vírgula 2 8 4 5 4" xfId="12702" xr:uid="{00000000-0005-0000-0000-0000C5780000}"/>
    <cellStyle name="Vírgula 2 8 4 6" xfId="3922" xr:uid="{00000000-0005-0000-0000-0000C6780000}"/>
    <cellStyle name="Vírgula 2 8 4 6 2" xfId="26903" xr:uid="{00000000-0005-0000-0000-0000C7780000}"/>
    <cellStyle name="Vírgula 2 8 4 6 3" xfId="17970" xr:uid="{00000000-0005-0000-0000-0000C8780000}"/>
    <cellStyle name="Vírgula 2 8 4 7" xfId="23875" xr:uid="{00000000-0005-0000-0000-0000C9780000}"/>
    <cellStyle name="Vírgula 2 8 4 8" xfId="11582" xr:uid="{00000000-0005-0000-0000-0000CA780000}"/>
    <cellStyle name="Vírgula 2 8 5" xfId="1445" xr:uid="{00000000-0005-0000-0000-0000CB780000}"/>
    <cellStyle name="Vírgula 2 8 5 2" xfId="3201" xr:uid="{00000000-0005-0000-0000-0000CC780000}"/>
    <cellStyle name="Vírgula 2 8 5 2 2" xfId="9105" xr:uid="{00000000-0005-0000-0000-0000CD780000}"/>
    <cellStyle name="Vírgula 2 8 5 2 2 2" xfId="32086" xr:uid="{00000000-0005-0000-0000-0000CE780000}"/>
    <cellStyle name="Vírgula 2 8 5 2 2 3" xfId="20277" xr:uid="{00000000-0005-0000-0000-0000CF780000}"/>
    <cellStyle name="Vírgula 2 8 5 2 3" xfId="26182" xr:uid="{00000000-0005-0000-0000-0000D0780000}"/>
    <cellStyle name="Vírgula 2 8 5 2 4" xfId="16765" xr:uid="{00000000-0005-0000-0000-0000D1780000}"/>
    <cellStyle name="Vírgula 2 8 5 3" xfId="7349" xr:uid="{00000000-0005-0000-0000-0000D2780000}"/>
    <cellStyle name="Vírgula 2 8 5 3 2" xfId="10861" xr:uid="{00000000-0005-0000-0000-0000D3780000}"/>
    <cellStyle name="Vírgula 2 8 5 3 2 2" xfId="33842" xr:uid="{00000000-0005-0000-0000-0000D4780000}"/>
    <cellStyle name="Vírgula 2 8 5 3 2 3" xfId="22670" xr:uid="{00000000-0005-0000-0000-0000D5780000}"/>
    <cellStyle name="Vírgula 2 8 5 3 3" xfId="30330" xr:uid="{00000000-0005-0000-0000-0000D6780000}"/>
    <cellStyle name="Vírgula 2 8 5 3 4" xfId="15009" xr:uid="{00000000-0005-0000-0000-0000D7780000}"/>
    <cellStyle name="Vírgula 2 8 5 4" xfId="4473" xr:uid="{00000000-0005-0000-0000-0000D8780000}"/>
    <cellStyle name="Vírgula 2 8 5 4 2" xfId="27454" xr:uid="{00000000-0005-0000-0000-0000D9780000}"/>
    <cellStyle name="Vírgula 2 8 5 4 3" xfId="18521" xr:uid="{00000000-0005-0000-0000-0000DA780000}"/>
    <cellStyle name="Vírgula 2 8 5 5" xfId="24426" xr:uid="{00000000-0005-0000-0000-0000DB780000}"/>
    <cellStyle name="Vírgula 2 8 5 6" xfId="13253" xr:uid="{00000000-0005-0000-0000-0000DC780000}"/>
    <cellStyle name="Vírgula 2 8 6" xfId="809" xr:uid="{00000000-0005-0000-0000-0000DD780000}"/>
    <cellStyle name="Vírgula 2 8 6 2" xfId="2565" xr:uid="{00000000-0005-0000-0000-0000DE780000}"/>
    <cellStyle name="Vírgula 2 8 6 2 2" xfId="8469" xr:uid="{00000000-0005-0000-0000-0000DF780000}"/>
    <cellStyle name="Vírgula 2 8 6 2 2 2" xfId="31450" xr:uid="{00000000-0005-0000-0000-0000E0780000}"/>
    <cellStyle name="Vírgula 2 8 6 2 2 3" xfId="19641" xr:uid="{00000000-0005-0000-0000-0000E1780000}"/>
    <cellStyle name="Vírgula 2 8 6 2 3" xfId="25546" xr:uid="{00000000-0005-0000-0000-0000E2780000}"/>
    <cellStyle name="Vírgula 2 8 6 2 4" xfId="16129" xr:uid="{00000000-0005-0000-0000-0000E3780000}"/>
    <cellStyle name="Vírgula 2 8 6 3" xfId="6713" xr:uid="{00000000-0005-0000-0000-0000E4780000}"/>
    <cellStyle name="Vírgula 2 8 6 3 2" xfId="10225" xr:uid="{00000000-0005-0000-0000-0000E5780000}"/>
    <cellStyle name="Vírgula 2 8 6 3 2 2" xfId="33206" xr:uid="{00000000-0005-0000-0000-0000E6780000}"/>
    <cellStyle name="Vírgula 2 8 6 3 2 3" xfId="22034" xr:uid="{00000000-0005-0000-0000-0000E7780000}"/>
    <cellStyle name="Vírgula 2 8 6 3 3" xfId="29694" xr:uid="{00000000-0005-0000-0000-0000E8780000}"/>
    <cellStyle name="Vírgula 2 8 6 3 4" xfId="14373" xr:uid="{00000000-0005-0000-0000-0000E9780000}"/>
    <cellStyle name="Vírgula 2 8 6 4" xfId="5517" xr:uid="{00000000-0005-0000-0000-0000EA780000}"/>
    <cellStyle name="Vírgula 2 8 6 4 2" xfId="28498" xr:uid="{00000000-0005-0000-0000-0000EB780000}"/>
    <cellStyle name="Vírgula 2 8 6 4 3" xfId="17885" xr:uid="{00000000-0005-0000-0000-0000EC780000}"/>
    <cellStyle name="Vírgula 2 8 6 5" xfId="23790" xr:uid="{00000000-0005-0000-0000-0000ED780000}"/>
    <cellStyle name="Vírgula 2 8 6 6" xfId="12617" xr:uid="{00000000-0005-0000-0000-0000EE780000}"/>
    <cellStyle name="Vírgula 2 8 7" xfId="2005" xr:uid="{00000000-0005-0000-0000-0000EF780000}"/>
    <cellStyle name="Vírgula 2 8 7 2" xfId="7909" xr:uid="{00000000-0005-0000-0000-0000F0780000}"/>
    <cellStyle name="Vírgula 2 8 7 2 2" xfId="30890" xr:uid="{00000000-0005-0000-0000-0000F1780000}"/>
    <cellStyle name="Vírgula 2 8 7 2 3" xfId="19081" xr:uid="{00000000-0005-0000-0000-0000F2780000}"/>
    <cellStyle name="Vírgula 2 8 7 3" xfId="24986" xr:uid="{00000000-0005-0000-0000-0000F3780000}"/>
    <cellStyle name="Vírgula 2 8 7 4" xfId="15569" xr:uid="{00000000-0005-0000-0000-0000F4780000}"/>
    <cellStyle name="Vírgula 2 8 8" xfId="6153" xr:uid="{00000000-0005-0000-0000-0000F5780000}"/>
    <cellStyle name="Vírgula 2 8 8 2" xfId="9665" xr:uid="{00000000-0005-0000-0000-0000F6780000}"/>
    <cellStyle name="Vírgula 2 8 8 2 2" xfId="32646" xr:uid="{00000000-0005-0000-0000-0000F7780000}"/>
    <cellStyle name="Vírgula 2 8 8 2 3" xfId="21474" xr:uid="{00000000-0005-0000-0000-0000F8780000}"/>
    <cellStyle name="Vírgula 2 8 8 3" xfId="29134" xr:uid="{00000000-0005-0000-0000-0000F9780000}"/>
    <cellStyle name="Vírgula 2 8 8 4" xfId="13813" xr:uid="{00000000-0005-0000-0000-0000FA780000}"/>
    <cellStyle name="Vírgula 2 8 9" xfId="5033" xr:uid="{00000000-0005-0000-0000-0000FB780000}"/>
    <cellStyle name="Vírgula 2 8 9 2" xfId="20837" xr:uid="{00000000-0005-0000-0000-0000FC780000}"/>
    <cellStyle name="Vírgula 2 8 9 3" xfId="28014" xr:uid="{00000000-0005-0000-0000-0000FD780000}"/>
    <cellStyle name="Vírgula 2 8 9 4" xfId="12057" xr:uid="{00000000-0005-0000-0000-0000FE780000}"/>
    <cellStyle name="Vírgula 2 9" xfId="394" xr:uid="{00000000-0005-0000-0000-0000FF780000}"/>
    <cellStyle name="Vírgula 2 9 10" xfId="23378" xr:uid="{00000000-0005-0000-0000-000000790000}"/>
    <cellStyle name="Vírgula 2 9 11" xfId="11492" xr:uid="{00000000-0005-0000-0000-000001790000}"/>
    <cellStyle name="Vírgula 2 9 2" xfId="556" xr:uid="{00000000-0005-0000-0000-000002790000}"/>
    <cellStyle name="Vírgula 2 9 2 2" xfId="1839" xr:uid="{00000000-0005-0000-0000-000003790000}"/>
    <cellStyle name="Vírgula 2 9 2 2 2" xfId="3595" xr:uid="{00000000-0005-0000-0000-000004790000}"/>
    <cellStyle name="Vírgula 2 9 2 2 2 2" xfId="9499" xr:uid="{00000000-0005-0000-0000-000005790000}"/>
    <cellStyle name="Vírgula 2 9 2 2 2 2 2" xfId="32480" xr:uid="{00000000-0005-0000-0000-000006790000}"/>
    <cellStyle name="Vírgula 2 9 2 2 2 2 3" xfId="20671" xr:uid="{00000000-0005-0000-0000-000007790000}"/>
    <cellStyle name="Vírgula 2 9 2 2 2 3" xfId="26576" xr:uid="{00000000-0005-0000-0000-000008790000}"/>
    <cellStyle name="Vírgula 2 9 2 2 2 4" xfId="17159" xr:uid="{00000000-0005-0000-0000-000009790000}"/>
    <cellStyle name="Vírgula 2 9 2 2 3" xfId="7743" xr:uid="{00000000-0005-0000-0000-00000A790000}"/>
    <cellStyle name="Vírgula 2 9 2 2 3 2" xfId="11255" xr:uid="{00000000-0005-0000-0000-00000B790000}"/>
    <cellStyle name="Vírgula 2 9 2 2 3 2 2" xfId="34236" xr:uid="{00000000-0005-0000-0000-00000C790000}"/>
    <cellStyle name="Vírgula 2 9 2 2 3 2 3" xfId="23064" xr:uid="{00000000-0005-0000-0000-00000D790000}"/>
    <cellStyle name="Vírgula 2 9 2 2 3 3" xfId="30724" xr:uid="{00000000-0005-0000-0000-00000E790000}"/>
    <cellStyle name="Vírgula 2 9 2 2 3 4" xfId="15403" xr:uid="{00000000-0005-0000-0000-00000F790000}"/>
    <cellStyle name="Vírgula 2 9 2 2 4" xfId="4867" xr:uid="{00000000-0005-0000-0000-000010790000}"/>
    <cellStyle name="Vírgula 2 9 2 2 4 2" xfId="27848" xr:uid="{00000000-0005-0000-0000-000011790000}"/>
    <cellStyle name="Vírgula 2 9 2 2 4 3" xfId="18915" xr:uid="{00000000-0005-0000-0000-000012790000}"/>
    <cellStyle name="Vírgula 2 9 2 2 5" xfId="24820" xr:uid="{00000000-0005-0000-0000-000013790000}"/>
    <cellStyle name="Vírgula 2 9 2 2 6" xfId="13647" xr:uid="{00000000-0005-0000-0000-000014790000}"/>
    <cellStyle name="Vírgula 2 9 2 3" xfId="1203" xr:uid="{00000000-0005-0000-0000-000015790000}"/>
    <cellStyle name="Vírgula 2 9 2 3 2" xfId="2959" xr:uid="{00000000-0005-0000-0000-000016790000}"/>
    <cellStyle name="Vírgula 2 9 2 3 2 2" xfId="8863" xr:uid="{00000000-0005-0000-0000-000017790000}"/>
    <cellStyle name="Vírgula 2 9 2 3 2 2 2" xfId="31844" xr:uid="{00000000-0005-0000-0000-000018790000}"/>
    <cellStyle name="Vírgula 2 9 2 3 2 2 3" xfId="20035" xr:uid="{00000000-0005-0000-0000-000019790000}"/>
    <cellStyle name="Vírgula 2 9 2 3 2 3" xfId="25940" xr:uid="{00000000-0005-0000-0000-00001A790000}"/>
    <cellStyle name="Vírgula 2 9 2 3 2 4" xfId="16523" xr:uid="{00000000-0005-0000-0000-00001B790000}"/>
    <cellStyle name="Vírgula 2 9 2 3 3" xfId="7107" xr:uid="{00000000-0005-0000-0000-00001C790000}"/>
    <cellStyle name="Vírgula 2 9 2 3 3 2" xfId="10619" xr:uid="{00000000-0005-0000-0000-00001D790000}"/>
    <cellStyle name="Vírgula 2 9 2 3 3 2 2" xfId="33600" xr:uid="{00000000-0005-0000-0000-00001E790000}"/>
    <cellStyle name="Vírgula 2 9 2 3 3 2 3" xfId="22428" xr:uid="{00000000-0005-0000-0000-00001F790000}"/>
    <cellStyle name="Vírgula 2 9 2 3 3 3" xfId="30088" xr:uid="{00000000-0005-0000-0000-000020790000}"/>
    <cellStyle name="Vírgula 2 9 2 3 3 4" xfId="14767" xr:uid="{00000000-0005-0000-0000-000021790000}"/>
    <cellStyle name="Vírgula 2 9 2 3 4" xfId="5911" xr:uid="{00000000-0005-0000-0000-000022790000}"/>
    <cellStyle name="Vírgula 2 9 2 3 4 2" xfId="28892" xr:uid="{00000000-0005-0000-0000-000023790000}"/>
    <cellStyle name="Vírgula 2 9 2 3 4 3" xfId="18279" xr:uid="{00000000-0005-0000-0000-000024790000}"/>
    <cellStyle name="Vírgula 2 9 2 3 5" xfId="24184" xr:uid="{00000000-0005-0000-0000-000025790000}"/>
    <cellStyle name="Vírgula 2 9 2 3 6" xfId="13011" xr:uid="{00000000-0005-0000-0000-000026790000}"/>
    <cellStyle name="Vírgula 2 9 2 4" xfId="2314" xr:uid="{00000000-0005-0000-0000-000027790000}"/>
    <cellStyle name="Vírgula 2 9 2 4 2" xfId="8218" xr:uid="{00000000-0005-0000-0000-000028790000}"/>
    <cellStyle name="Vírgula 2 9 2 4 2 2" xfId="31199" xr:uid="{00000000-0005-0000-0000-000029790000}"/>
    <cellStyle name="Vírgula 2 9 2 4 2 3" xfId="19390" xr:uid="{00000000-0005-0000-0000-00002A790000}"/>
    <cellStyle name="Vírgula 2 9 2 4 3" xfId="25295" xr:uid="{00000000-0005-0000-0000-00002B790000}"/>
    <cellStyle name="Vírgula 2 9 2 4 4" xfId="15878" xr:uid="{00000000-0005-0000-0000-00002C790000}"/>
    <cellStyle name="Vírgula 2 9 2 5" xfId="6462" xr:uid="{00000000-0005-0000-0000-00002D790000}"/>
    <cellStyle name="Vírgula 2 9 2 5 2" xfId="9974" xr:uid="{00000000-0005-0000-0000-00002E790000}"/>
    <cellStyle name="Vírgula 2 9 2 5 2 2" xfId="32955" xr:uid="{00000000-0005-0000-0000-00002F790000}"/>
    <cellStyle name="Vírgula 2 9 2 5 2 3" xfId="21783" xr:uid="{00000000-0005-0000-0000-000030790000}"/>
    <cellStyle name="Vírgula 2 9 2 5 3" xfId="29443" xr:uid="{00000000-0005-0000-0000-000031790000}"/>
    <cellStyle name="Vírgula 2 9 2 5 4" xfId="14122" xr:uid="{00000000-0005-0000-0000-000032790000}"/>
    <cellStyle name="Vírgula 2 9 2 6" xfId="5342" xr:uid="{00000000-0005-0000-0000-000033790000}"/>
    <cellStyle name="Vírgula 2 9 2 6 2" xfId="21146" xr:uid="{00000000-0005-0000-0000-000034790000}"/>
    <cellStyle name="Vírgula 2 9 2 6 3" xfId="28323" xr:uid="{00000000-0005-0000-0000-000035790000}"/>
    <cellStyle name="Vírgula 2 9 2 6 4" xfId="12366" xr:uid="{00000000-0005-0000-0000-000036790000}"/>
    <cellStyle name="Vírgula 2 9 2 7" xfId="4231" xr:uid="{00000000-0005-0000-0000-000037790000}"/>
    <cellStyle name="Vírgula 2 9 2 7 2" xfId="27212" xr:uid="{00000000-0005-0000-0000-000038790000}"/>
    <cellStyle name="Vírgula 2 9 2 7 3" xfId="17634" xr:uid="{00000000-0005-0000-0000-000039790000}"/>
    <cellStyle name="Vírgula 2 9 2 8" xfId="23539" xr:uid="{00000000-0005-0000-0000-00003A790000}"/>
    <cellStyle name="Vírgula 2 9 2 9" xfId="11891" xr:uid="{00000000-0005-0000-0000-00003B790000}"/>
    <cellStyle name="Vírgula 2 9 3" xfId="1042" xr:uid="{00000000-0005-0000-0000-00003C790000}"/>
    <cellStyle name="Vírgula 2 9 3 2" xfId="1678" xr:uid="{00000000-0005-0000-0000-00003D790000}"/>
    <cellStyle name="Vírgula 2 9 3 2 2" xfId="3434" xr:uid="{00000000-0005-0000-0000-00003E790000}"/>
    <cellStyle name="Vírgula 2 9 3 2 2 2" xfId="9338" xr:uid="{00000000-0005-0000-0000-00003F790000}"/>
    <cellStyle name="Vírgula 2 9 3 2 2 2 2" xfId="32319" xr:uid="{00000000-0005-0000-0000-000040790000}"/>
    <cellStyle name="Vírgula 2 9 3 2 2 2 3" xfId="20510" xr:uid="{00000000-0005-0000-0000-000041790000}"/>
    <cellStyle name="Vírgula 2 9 3 2 2 3" xfId="26415" xr:uid="{00000000-0005-0000-0000-000042790000}"/>
    <cellStyle name="Vírgula 2 9 3 2 2 4" xfId="16998" xr:uid="{00000000-0005-0000-0000-000043790000}"/>
    <cellStyle name="Vírgula 2 9 3 2 3" xfId="7582" xr:uid="{00000000-0005-0000-0000-000044790000}"/>
    <cellStyle name="Vírgula 2 9 3 2 3 2" xfId="11094" xr:uid="{00000000-0005-0000-0000-000045790000}"/>
    <cellStyle name="Vírgula 2 9 3 2 3 2 2" xfId="34075" xr:uid="{00000000-0005-0000-0000-000046790000}"/>
    <cellStyle name="Vírgula 2 9 3 2 3 2 3" xfId="22903" xr:uid="{00000000-0005-0000-0000-000047790000}"/>
    <cellStyle name="Vírgula 2 9 3 2 3 3" xfId="30563" xr:uid="{00000000-0005-0000-0000-000048790000}"/>
    <cellStyle name="Vírgula 2 9 3 2 3 4" xfId="15242" xr:uid="{00000000-0005-0000-0000-000049790000}"/>
    <cellStyle name="Vírgula 2 9 3 2 4" xfId="4706" xr:uid="{00000000-0005-0000-0000-00004A790000}"/>
    <cellStyle name="Vírgula 2 9 3 2 4 2" xfId="27687" xr:uid="{00000000-0005-0000-0000-00004B790000}"/>
    <cellStyle name="Vírgula 2 9 3 2 4 3" xfId="18754" xr:uid="{00000000-0005-0000-0000-00004C790000}"/>
    <cellStyle name="Vírgula 2 9 3 2 5" xfId="24659" xr:uid="{00000000-0005-0000-0000-00004D790000}"/>
    <cellStyle name="Vírgula 2 9 3 2 6" xfId="13486" xr:uid="{00000000-0005-0000-0000-00004E790000}"/>
    <cellStyle name="Vírgula 2 9 3 3" xfId="2798" xr:uid="{00000000-0005-0000-0000-00004F790000}"/>
    <cellStyle name="Vírgula 2 9 3 3 2" xfId="8702" xr:uid="{00000000-0005-0000-0000-000050790000}"/>
    <cellStyle name="Vírgula 2 9 3 3 2 2" xfId="31683" xr:uid="{00000000-0005-0000-0000-000051790000}"/>
    <cellStyle name="Vírgula 2 9 3 3 2 3" xfId="19874" xr:uid="{00000000-0005-0000-0000-000052790000}"/>
    <cellStyle name="Vírgula 2 9 3 3 3" xfId="25779" xr:uid="{00000000-0005-0000-0000-000053790000}"/>
    <cellStyle name="Vírgula 2 9 3 3 4" xfId="16362" xr:uid="{00000000-0005-0000-0000-000054790000}"/>
    <cellStyle name="Vírgula 2 9 3 4" xfId="6946" xr:uid="{00000000-0005-0000-0000-000055790000}"/>
    <cellStyle name="Vírgula 2 9 3 4 2" xfId="10458" xr:uid="{00000000-0005-0000-0000-000056790000}"/>
    <cellStyle name="Vírgula 2 9 3 4 2 2" xfId="33439" xr:uid="{00000000-0005-0000-0000-000057790000}"/>
    <cellStyle name="Vírgula 2 9 3 4 2 3" xfId="22267" xr:uid="{00000000-0005-0000-0000-000058790000}"/>
    <cellStyle name="Vírgula 2 9 3 4 3" xfId="29927" xr:uid="{00000000-0005-0000-0000-000059790000}"/>
    <cellStyle name="Vírgula 2 9 3 4 4" xfId="14606" xr:uid="{00000000-0005-0000-0000-00005A790000}"/>
    <cellStyle name="Vírgula 2 9 3 5" xfId="5750" xr:uid="{00000000-0005-0000-0000-00005B790000}"/>
    <cellStyle name="Vírgula 2 9 3 5 2" xfId="21316" xr:uid="{00000000-0005-0000-0000-00005C790000}"/>
    <cellStyle name="Vírgula 2 9 3 5 3" xfId="28731" xr:uid="{00000000-0005-0000-0000-00005D790000}"/>
    <cellStyle name="Vírgula 2 9 3 5 4" xfId="12850" xr:uid="{00000000-0005-0000-0000-00005E790000}"/>
    <cellStyle name="Vírgula 2 9 3 6" xfId="4070" xr:uid="{00000000-0005-0000-0000-00005F790000}"/>
    <cellStyle name="Vírgula 2 9 3 6 2" xfId="27051" xr:uid="{00000000-0005-0000-0000-000060790000}"/>
    <cellStyle name="Vírgula 2 9 3 6 3" xfId="18118" xr:uid="{00000000-0005-0000-0000-000061790000}"/>
    <cellStyle name="Vírgula 2 9 3 7" xfId="24023" xr:uid="{00000000-0005-0000-0000-000062790000}"/>
    <cellStyle name="Vírgula 2 9 3 8" xfId="11730" xr:uid="{00000000-0005-0000-0000-000063790000}"/>
    <cellStyle name="Vírgula 2 9 4" xfId="1440" xr:uid="{00000000-0005-0000-0000-000064790000}"/>
    <cellStyle name="Vírgula 2 9 4 2" xfId="3196" xr:uid="{00000000-0005-0000-0000-000065790000}"/>
    <cellStyle name="Vírgula 2 9 4 2 2" xfId="9100" xr:uid="{00000000-0005-0000-0000-000066790000}"/>
    <cellStyle name="Vírgula 2 9 4 2 2 2" xfId="32081" xr:uid="{00000000-0005-0000-0000-000067790000}"/>
    <cellStyle name="Vírgula 2 9 4 2 2 3" xfId="20272" xr:uid="{00000000-0005-0000-0000-000068790000}"/>
    <cellStyle name="Vírgula 2 9 4 2 3" xfId="26177" xr:uid="{00000000-0005-0000-0000-000069790000}"/>
    <cellStyle name="Vírgula 2 9 4 2 4" xfId="16760" xr:uid="{00000000-0005-0000-0000-00006A790000}"/>
    <cellStyle name="Vírgula 2 9 4 3" xfId="7344" xr:uid="{00000000-0005-0000-0000-00006B790000}"/>
    <cellStyle name="Vírgula 2 9 4 3 2" xfId="10856" xr:uid="{00000000-0005-0000-0000-00006C790000}"/>
    <cellStyle name="Vírgula 2 9 4 3 2 2" xfId="33837" xr:uid="{00000000-0005-0000-0000-00006D790000}"/>
    <cellStyle name="Vírgula 2 9 4 3 2 3" xfId="22665" xr:uid="{00000000-0005-0000-0000-00006E790000}"/>
    <cellStyle name="Vírgula 2 9 4 3 3" xfId="30325" xr:uid="{00000000-0005-0000-0000-00006F790000}"/>
    <cellStyle name="Vírgula 2 9 4 3 4" xfId="15004" xr:uid="{00000000-0005-0000-0000-000070790000}"/>
    <cellStyle name="Vírgula 2 9 4 4" xfId="4468" xr:uid="{00000000-0005-0000-0000-000071790000}"/>
    <cellStyle name="Vírgula 2 9 4 4 2" xfId="27449" xr:uid="{00000000-0005-0000-0000-000072790000}"/>
    <cellStyle name="Vírgula 2 9 4 4 3" xfId="18516" xr:uid="{00000000-0005-0000-0000-000073790000}"/>
    <cellStyle name="Vírgula 2 9 4 5" xfId="24421" xr:uid="{00000000-0005-0000-0000-000074790000}"/>
    <cellStyle name="Vírgula 2 9 4 6" xfId="13248" xr:uid="{00000000-0005-0000-0000-000075790000}"/>
    <cellStyle name="Vírgula 2 9 5" xfId="804" xr:uid="{00000000-0005-0000-0000-000076790000}"/>
    <cellStyle name="Vírgula 2 9 5 2" xfId="2560" xr:uid="{00000000-0005-0000-0000-000077790000}"/>
    <cellStyle name="Vírgula 2 9 5 2 2" xfId="8464" xr:uid="{00000000-0005-0000-0000-000078790000}"/>
    <cellStyle name="Vírgula 2 9 5 2 2 2" xfId="31445" xr:uid="{00000000-0005-0000-0000-000079790000}"/>
    <cellStyle name="Vírgula 2 9 5 2 2 3" xfId="19636" xr:uid="{00000000-0005-0000-0000-00007A790000}"/>
    <cellStyle name="Vírgula 2 9 5 2 3" xfId="25541" xr:uid="{00000000-0005-0000-0000-00007B790000}"/>
    <cellStyle name="Vírgula 2 9 5 2 4" xfId="16124" xr:uid="{00000000-0005-0000-0000-00007C790000}"/>
    <cellStyle name="Vírgula 2 9 5 3" xfId="6708" xr:uid="{00000000-0005-0000-0000-00007D790000}"/>
    <cellStyle name="Vírgula 2 9 5 3 2" xfId="10220" xr:uid="{00000000-0005-0000-0000-00007E790000}"/>
    <cellStyle name="Vírgula 2 9 5 3 2 2" xfId="33201" xr:uid="{00000000-0005-0000-0000-00007F790000}"/>
    <cellStyle name="Vírgula 2 9 5 3 2 3" xfId="22029" xr:uid="{00000000-0005-0000-0000-000080790000}"/>
    <cellStyle name="Vírgula 2 9 5 3 3" xfId="29689" xr:uid="{00000000-0005-0000-0000-000081790000}"/>
    <cellStyle name="Vírgula 2 9 5 3 4" xfId="14368" xr:uid="{00000000-0005-0000-0000-000082790000}"/>
    <cellStyle name="Vírgula 2 9 5 4" xfId="5512" xr:uid="{00000000-0005-0000-0000-000083790000}"/>
    <cellStyle name="Vírgula 2 9 5 4 2" xfId="28493" xr:uid="{00000000-0005-0000-0000-000084790000}"/>
    <cellStyle name="Vírgula 2 9 5 4 3" xfId="17880" xr:uid="{00000000-0005-0000-0000-000085790000}"/>
    <cellStyle name="Vírgula 2 9 5 5" xfId="23785" xr:uid="{00000000-0005-0000-0000-000086790000}"/>
    <cellStyle name="Vírgula 2 9 5 6" xfId="12612" xr:uid="{00000000-0005-0000-0000-000087790000}"/>
    <cellStyle name="Vírgula 2 9 6" xfId="2153" xr:uid="{00000000-0005-0000-0000-000088790000}"/>
    <cellStyle name="Vírgula 2 9 6 2" xfId="8057" xr:uid="{00000000-0005-0000-0000-000089790000}"/>
    <cellStyle name="Vírgula 2 9 6 2 2" xfId="31038" xr:uid="{00000000-0005-0000-0000-00008A790000}"/>
    <cellStyle name="Vírgula 2 9 6 2 3" xfId="19229" xr:uid="{00000000-0005-0000-0000-00008B790000}"/>
    <cellStyle name="Vírgula 2 9 6 3" xfId="25134" xr:uid="{00000000-0005-0000-0000-00008C790000}"/>
    <cellStyle name="Vírgula 2 9 6 4" xfId="15717" xr:uid="{00000000-0005-0000-0000-00008D790000}"/>
    <cellStyle name="Vírgula 2 9 7" xfId="6301" xr:uid="{00000000-0005-0000-0000-00008E790000}"/>
    <cellStyle name="Vírgula 2 9 7 2" xfId="9813" xr:uid="{00000000-0005-0000-0000-00008F790000}"/>
    <cellStyle name="Vírgula 2 9 7 2 2" xfId="32794" xr:uid="{00000000-0005-0000-0000-000090790000}"/>
    <cellStyle name="Vírgula 2 9 7 2 3" xfId="21622" xr:uid="{00000000-0005-0000-0000-000091790000}"/>
    <cellStyle name="Vírgula 2 9 7 3" xfId="29282" xr:uid="{00000000-0005-0000-0000-000092790000}"/>
    <cellStyle name="Vírgula 2 9 7 4" xfId="13961" xr:uid="{00000000-0005-0000-0000-000093790000}"/>
    <cellStyle name="Vírgula 2 9 8" xfId="5181" xr:uid="{00000000-0005-0000-0000-000094790000}"/>
    <cellStyle name="Vírgula 2 9 8 2" xfId="20985" xr:uid="{00000000-0005-0000-0000-000095790000}"/>
    <cellStyle name="Vírgula 2 9 8 3" xfId="28162" xr:uid="{00000000-0005-0000-0000-000096790000}"/>
    <cellStyle name="Vírgula 2 9 8 4" xfId="12205" xr:uid="{00000000-0005-0000-0000-000097790000}"/>
    <cellStyle name="Vírgula 2 9 9" xfId="3832" xr:uid="{00000000-0005-0000-0000-000098790000}"/>
    <cellStyle name="Vírgula 2 9 9 2" xfId="26813" xr:uid="{00000000-0005-0000-0000-000099790000}"/>
    <cellStyle name="Vírgula 2 9 9 3" xfId="17473" xr:uid="{00000000-0005-0000-0000-00009A790000}"/>
    <cellStyle name="Vírgula 20" xfId="6147" xr:uid="{00000000-0005-0000-0000-00009B790000}"/>
    <cellStyle name="Vírgula 20 2" xfId="9659" xr:uid="{00000000-0005-0000-0000-00009C790000}"/>
    <cellStyle name="Vírgula 20 2 2" xfId="32640" xr:uid="{00000000-0005-0000-0000-00009D790000}"/>
    <cellStyle name="Vírgula 20 2 3" xfId="21468" xr:uid="{00000000-0005-0000-0000-00009E790000}"/>
    <cellStyle name="Vírgula 20 3" xfId="29128" xr:uid="{00000000-0005-0000-0000-00009F790000}"/>
    <cellStyle name="Vírgula 20 4" xfId="13807" xr:uid="{00000000-0005-0000-0000-0000A0790000}"/>
    <cellStyle name="Vírgula 21" xfId="5027" xr:uid="{00000000-0005-0000-0000-0000A1790000}"/>
    <cellStyle name="Vírgula 21 2" xfId="20831" xr:uid="{00000000-0005-0000-0000-0000A2790000}"/>
    <cellStyle name="Vírgula 21 3" xfId="28008" xr:uid="{00000000-0005-0000-0000-0000A3790000}"/>
    <cellStyle name="Vírgula 21 4" xfId="12051" xr:uid="{00000000-0005-0000-0000-0000A4790000}"/>
    <cellStyle name="Vírgula 22" xfId="3755" xr:uid="{00000000-0005-0000-0000-0000A5790000}"/>
    <cellStyle name="Vírgula 22 2" xfId="26736" xr:uid="{00000000-0005-0000-0000-0000A6790000}"/>
    <cellStyle name="Vírgula 22 3" xfId="17319" xr:uid="{00000000-0005-0000-0000-0000A7790000}"/>
    <cellStyle name="Vírgula 23" xfId="23224" xr:uid="{00000000-0005-0000-0000-0000A8790000}"/>
    <cellStyle name="Vírgula 24" xfId="11415" xr:uid="{00000000-0005-0000-0000-0000A9790000}"/>
    <cellStyle name="Vírgula 3" xfId="13" xr:uid="{00000000-0005-0000-0000-0000AA790000}"/>
    <cellStyle name="Vírgula 3 2" xfId="297" xr:uid="{00000000-0005-0000-0000-0000AB790000}"/>
    <cellStyle name="Vírgula 3 3" xfId="243" xr:uid="{00000000-0005-0000-0000-0000AC790000}"/>
    <cellStyle name="Vírgula 3 4" xfId="312" xr:uid="{00000000-0005-0000-0000-0000AD790000}"/>
    <cellStyle name="Vírgula 3 4 10" xfId="2071" xr:uid="{00000000-0005-0000-0000-0000AE790000}"/>
    <cellStyle name="Vírgula 3 4 10 2" xfId="7975" xr:uid="{00000000-0005-0000-0000-0000AF790000}"/>
    <cellStyle name="Vírgula 3 4 10 2 2" xfId="30956" xr:uid="{00000000-0005-0000-0000-0000B0790000}"/>
    <cellStyle name="Vírgula 3 4 10 2 3" xfId="19147" xr:uid="{00000000-0005-0000-0000-0000B1790000}"/>
    <cellStyle name="Vírgula 3 4 10 3" xfId="25052" xr:uid="{00000000-0005-0000-0000-0000B2790000}"/>
    <cellStyle name="Vírgula 3 4 10 4" xfId="15635" xr:uid="{00000000-0005-0000-0000-0000B3790000}"/>
    <cellStyle name="Vírgula 3 4 11" xfId="6219" xr:uid="{00000000-0005-0000-0000-0000B4790000}"/>
    <cellStyle name="Vírgula 3 4 11 2" xfId="9731" xr:uid="{00000000-0005-0000-0000-0000B5790000}"/>
    <cellStyle name="Vírgula 3 4 11 2 2" xfId="32712" xr:uid="{00000000-0005-0000-0000-0000B6790000}"/>
    <cellStyle name="Vírgula 3 4 11 2 3" xfId="21540" xr:uid="{00000000-0005-0000-0000-0000B7790000}"/>
    <cellStyle name="Vírgula 3 4 11 3" xfId="29200" xr:uid="{00000000-0005-0000-0000-0000B8790000}"/>
    <cellStyle name="Vírgula 3 4 11 4" xfId="13879" xr:uid="{00000000-0005-0000-0000-0000B9790000}"/>
    <cellStyle name="Vírgula 3 4 12" xfId="5099" xr:uid="{00000000-0005-0000-0000-0000BA790000}"/>
    <cellStyle name="Vírgula 3 4 12 2" xfId="20903" xr:uid="{00000000-0005-0000-0000-0000BB790000}"/>
    <cellStyle name="Vírgula 3 4 12 3" xfId="28080" xr:uid="{00000000-0005-0000-0000-0000BC790000}"/>
    <cellStyle name="Vírgula 3 4 12 4" xfId="12123" xr:uid="{00000000-0005-0000-0000-0000BD790000}"/>
    <cellStyle name="Vírgula 3 4 13" xfId="3818" xr:uid="{00000000-0005-0000-0000-0000BE790000}"/>
    <cellStyle name="Vírgula 3 4 13 2" xfId="26799" xr:uid="{00000000-0005-0000-0000-0000BF790000}"/>
    <cellStyle name="Vírgula 3 4 13 3" xfId="17391" xr:uid="{00000000-0005-0000-0000-0000C0790000}"/>
    <cellStyle name="Vírgula 3 4 14" xfId="23296" xr:uid="{00000000-0005-0000-0000-0000C1790000}"/>
    <cellStyle name="Vírgula 3 4 15" xfId="11478" xr:uid="{00000000-0005-0000-0000-0000C2790000}"/>
    <cellStyle name="Vírgula 3 4 2" xfId="466" xr:uid="{00000000-0005-0000-0000-0000C3790000}"/>
    <cellStyle name="Vírgula 3 4 2 10" xfId="23449" xr:uid="{00000000-0005-0000-0000-0000C4790000}"/>
    <cellStyle name="Vírgula 3 4 2 11" xfId="11563" xr:uid="{00000000-0005-0000-0000-0000C5790000}"/>
    <cellStyle name="Vírgula 3 4 2 2" xfId="627" xr:uid="{00000000-0005-0000-0000-0000C6790000}"/>
    <cellStyle name="Vírgula 3 4 2 2 2" xfId="1910" xr:uid="{00000000-0005-0000-0000-0000C7790000}"/>
    <cellStyle name="Vírgula 3 4 2 2 2 2" xfId="3666" xr:uid="{00000000-0005-0000-0000-0000C8790000}"/>
    <cellStyle name="Vírgula 3 4 2 2 2 2 2" xfId="9570" xr:uid="{00000000-0005-0000-0000-0000C9790000}"/>
    <cellStyle name="Vírgula 3 4 2 2 2 2 2 2" xfId="32551" xr:uid="{00000000-0005-0000-0000-0000CA790000}"/>
    <cellStyle name="Vírgula 3 4 2 2 2 2 2 3" xfId="20742" xr:uid="{00000000-0005-0000-0000-0000CB790000}"/>
    <cellStyle name="Vírgula 3 4 2 2 2 2 3" xfId="26647" xr:uid="{00000000-0005-0000-0000-0000CC790000}"/>
    <cellStyle name="Vírgula 3 4 2 2 2 2 4" xfId="17230" xr:uid="{00000000-0005-0000-0000-0000CD790000}"/>
    <cellStyle name="Vírgula 3 4 2 2 2 3" xfId="7814" xr:uid="{00000000-0005-0000-0000-0000CE790000}"/>
    <cellStyle name="Vírgula 3 4 2 2 2 3 2" xfId="11326" xr:uid="{00000000-0005-0000-0000-0000CF790000}"/>
    <cellStyle name="Vírgula 3 4 2 2 2 3 2 2" xfId="34307" xr:uid="{00000000-0005-0000-0000-0000D0790000}"/>
    <cellStyle name="Vírgula 3 4 2 2 2 3 2 3" xfId="23135" xr:uid="{00000000-0005-0000-0000-0000D1790000}"/>
    <cellStyle name="Vírgula 3 4 2 2 2 3 3" xfId="30795" xr:uid="{00000000-0005-0000-0000-0000D2790000}"/>
    <cellStyle name="Vírgula 3 4 2 2 2 3 4" xfId="15474" xr:uid="{00000000-0005-0000-0000-0000D3790000}"/>
    <cellStyle name="Vírgula 3 4 2 2 2 4" xfId="4938" xr:uid="{00000000-0005-0000-0000-0000D4790000}"/>
    <cellStyle name="Vírgula 3 4 2 2 2 4 2" xfId="27919" xr:uid="{00000000-0005-0000-0000-0000D5790000}"/>
    <cellStyle name="Vírgula 3 4 2 2 2 4 3" xfId="18986" xr:uid="{00000000-0005-0000-0000-0000D6790000}"/>
    <cellStyle name="Vírgula 3 4 2 2 2 5" xfId="24891" xr:uid="{00000000-0005-0000-0000-0000D7790000}"/>
    <cellStyle name="Vírgula 3 4 2 2 2 6" xfId="13718" xr:uid="{00000000-0005-0000-0000-0000D8790000}"/>
    <cellStyle name="Vírgula 3 4 2 2 3" xfId="1274" xr:uid="{00000000-0005-0000-0000-0000D9790000}"/>
    <cellStyle name="Vírgula 3 4 2 2 3 2" xfId="3030" xr:uid="{00000000-0005-0000-0000-0000DA790000}"/>
    <cellStyle name="Vírgula 3 4 2 2 3 2 2" xfId="8934" xr:uid="{00000000-0005-0000-0000-0000DB790000}"/>
    <cellStyle name="Vírgula 3 4 2 2 3 2 2 2" xfId="31915" xr:uid="{00000000-0005-0000-0000-0000DC790000}"/>
    <cellStyle name="Vírgula 3 4 2 2 3 2 2 3" xfId="20106" xr:uid="{00000000-0005-0000-0000-0000DD790000}"/>
    <cellStyle name="Vírgula 3 4 2 2 3 2 3" xfId="26011" xr:uid="{00000000-0005-0000-0000-0000DE790000}"/>
    <cellStyle name="Vírgula 3 4 2 2 3 2 4" xfId="16594" xr:uid="{00000000-0005-0000-0000-0000DF790000}"/>
    <cellStyle name="Vírgula 3 4 2 2 3 3" xfId="7178" xr:uid="{00000000-0005-0000-0000-0000E0790000}"/>
    <cellStyle name="Vírgula 3 4 2 2 3 3 2" xfId="10690" xr:uid="{00000000-0005-0000-0000-0000E1790000}"/>
    <cellStyle name="Vírgula 3 4 2 2 3 3 2 2" xfId="33671" xr:uid="{00000000-0005-0000-0000-0000E2790000}"/>
    <cellStyle name="Vírgula 3 4 2 2 3 3 2 3" xfId="22499" xr:uid="{00000000-0005-0000-0000-0000E3790000}"/>
    <cellStyle name="Vírgula 3 4 2 2 3 3 3" xfId="30159" xr:uid="{00000000-0005-0000-0000-0000E4790000}"/>
    <cellStyle name="Vírgula 3 4 2 2 3 3 4" xfId="14838" xr:uid="{00000000-0005-0000-0000-0000E5790000}"/>
    <cellStyle name="Vírgula 3 4 2 2 3 4" xfId="5982" xr:uid="{00000000-0005-0000-0000-0000E6790000}"/>
    <cellStyle name="Vírgula 3 4 2 2 3 4 2" xfId="28963" xr:uid="{00000000-0005-0000-0000-0000E7790000}"/>
    <cellStyle name="Vírgula 3 4 2 2 3 4 3" xfId="18350" xr:uid="{00000000-0005-0000-0000-0000E8790000}"/>
    <cellStyle name="Vírgula 3 4 2 2 3 5" xfId="24255" xr:uid="{00000000-0005-0000-0000-0000E9790000}"/>
    <cellStyle name="Vírgula 3 4 2 2 3 6" xfId="13082" xr:uid="{00000000-0005-0000-0000-0000EA790000}"/>
    <cellStyle name="Vírgula 3 4 2 2 4" xfId="2385" xr:uid="{00000000-0005-0000-0000-0000EB790000}"/>
    <cellStyle name="Vírgula 3 4 2 2 4 2" xfId="8289" xr:uid="{00000000-0005-0000-0000-0000EC790000}"/>
    <cellStyle name="Vírgula 3 4 2 2 4 2 2" xfId="31270" xr:uid="{00000000-0005-0000-0000-0000ED790000}"/>
    <cellStyle name="Vírgula 3 4 2 2 4 2 3" xfId="19461" xr:uid="{00000000-0005-0000-0000-0000EE790000}"/>
    <cellStyle name="Vírgula 3 4 2 2 4 3" xfId="25366" xr:uid="{00000000-0005-0000-0000-0000EF790000}"/>
    <cellStyle name="Vírgula 3 4 2 2 4 4" xfId="15949" xr:uid="{00000000-0005-0000-0000-0000F0790000}"/>
    <cellStyle name="Vírgula 3 4 2 2 5" xfId="6533" xr:uid="{00000000-0005-0000-0000-0000F1790000}"/>
    <cellStyle name="Vírgula 3 4 2 2 5 2" xfId="10045" xr:uid="{00000000-0005-0000-0000-0000F2790000}"/>
    <cellStyle name="Vírgula 3 4 2 2 5 2 2" xfId="33026" xr:uid="{00000000-0005-0000-0000-0000F3790000}"/>
    <cellStyle name="Vírgula 3 4 2 2 5 2 3" xfId="21854" xr:uid="{00000000-0005-0000-0000-0000F4790000}"/>
    <cellStyle name="Vírgula 3 4 2 2 5 3" xfId="29514" xr:uid="{00000000-0005-0000-0000-0000F5790000}"/>
    <cellStyle name="Vírgula 3 4 2 2 5 4" xfId="14193" xr:uid="{00000000-0005-0000-0000-0000F6790000}"/>
    <cellStyle name="Vírgula 3 4 2 2 6" xfId="5413" xr:uid="{00000000-0005-0000-0000-0000F7790000}"/>
    <cellStyle name="Vírgula 3 4 2 2 6 2" xfId="21217" xr:uid="{00000000-0005-0000-0000-0000F8790000}"/>
    <cellStyle name="Vírgula 3 4 2 2 6 3" xfId="28394" xr:uid="{00000000-0005-0000-0000-0000F9790000}"/>
    <cellStyle name="Vírgula 3 4 2 2 6 4" xfId="12437" xr:uid="{00000000-0005-0000-0000-0000FA790000}"/>
    <cellStyle name="Vírgula 3 4 2 2 7" xfId="4302" xr:uid="{00000000-0005-0000-0000-0000FB790000}"/>
    <cellStyle name="Vírgula 3 4 2 2 7 2" xfId="27283" xr:uid="{00000000-0005-0000-0000-0000FC790000}"/>
    <cellStyle name="Vírgula 3 4 2 2 7 3" xfId="17705" xr:uid="{00000000-0005-0000-0000-0000FD790000}"/>
    <cellStyle name="Vírgula 3 4 2 2 8" xfId="23610" xr:uid="{00000000-0005-0000-0000-0000FE790000}"/>
    <cellStyle name="Vírgula 3 4 2 2 9" xfId="11962" xr:uid="{00000000-0005-0000-0000-0000FF790000}"/>
    <cellStyle name="Vírgula 3 4 2 3" xfId="1113" xr:uid="{00000000-0005-0000-0000-0000007A0000}"/>
    <cellStyle name="Vírgula 3 4 2 3 2" xfId="1749" xr:uid="{00000000-0005-0000-0000-0000017A0000}"/>
    <cellStyle name="Vírgula 3 4 2 3 2 2" xfId="3505" xr:uid="{00000000-0005-0000-0000-0000027A0000}"/>
    <cellStyle name="Vírgula 3 4 2 3 2 2 2" xfId="9409" xr:uid="{00000000-0005-0000-0000-0000037A0000}"/>
    <cellStyle name="Vírgula 3 4 2 3 2 2 2 2" xfId="32390" xr:uid="{00000000-0005-0000-0000-0000047A0000}"/>
    <cellStyle name="Vírgula 3 4 2 3 2 2 2 3" xfId="20581" xr:uid="{00000000-0005-0000-0000-0000057A0000}"/>
    <cellStyle name="Vírgula 3 4 2 3 2 2 3" xfId="26486" xr:uid="{00000000-0005-0000-0000-0000067A0000}"/>
    <cellStyle name="Vírgula 3 4 2 3 2 2 4" xfId="17069" xr:uid="{00000000-0005-0000-0000-0000077A0000}"/>
    <cellStyle name="Vírgula 3 4 2 3 2 3" xfId="7653" xr:uid="{00000000-0005-0000-0000-0000087A0000}"/>
    <cellStyle name="Vírgula 3 4 2 3 2 3 2" xfId="11165" xr:uid="{00000000-0005-0000-0000-0000097A0000}"/>
    <cellStyle name="Vírgula 3 4 2 3 2 3 2 2" xfId="34146" xr:uid="{00000000-0005-0000-0000-00000A7A0000}"/>
    <cellStyle name="Vírgula 3 4 2 3 2 3 2 3" xfId="22974" xr:uid="{00000000-0005-0000-0000-00000B7A0000}"/>
    <cellStyle name="Vírgula 3 4 2 3 2 3 3" xfId="30634" xr:uid="{00000000-0005-0000-0000-00000C7A0000}"/>
    <cellStyle name="Vírgula 3 4 2 3 2 3 4" xfId="15313" xr:uid="{00000000-0005-0000-0000-00000D7A0000}"/>
    <cellStyle name="Vírgula 3 4 2 3 2 4" xfId="4777" xr:uid="{00000000-0005-0000-0000-00000E7A0000}"/>
    <cellStyle name="Vírgula 3 4 2 3 2 4 2" xfId="27758" xr:uid="{00000000-0005-0000-0000-00000F7A0000}"/>
    <cellStyle name="Vírgula 3 4 2 3 2 4 3" xfId="18825" xr:uid="{00000000-0005-0000-0000-0000107A0000}"/>
    <cellStyle name="Vírgula 3 4 2 3 2 5" xfId="24730" xr:uid="{00000000-0005-0000-0000-0000117A0000}"/>
    <cellStyle name="Vírgula 3 4 2 3 2 6" xfId="13557" xr:uid="{00000000-0005-0000-0000-0000127A0000}"/>
    <cellStyle name="Vírgula 3 4 2 3 3" xfId="2869" xr:uid="{00000000-0005-0000-0000-0000137A0000}"/>
    <cellStyle name="Vírgula 3 4 2 3 3 2" xfId="8773" xr:uid="{00000000-0005-0000-0000-0000147A0000}"/>
    <cellStyle name="Vírgula 3 4 2 3 3 2 2" xfId="31754" xr:uid="{00000000-0005-0000-0000-0000157A0000}"/>
    <cellStyle name="Vírgula 3 4 2 3 3 2 3" xfId="19945" xr:uid="{00000000-0005-0000-0000-0000167A0000}"/>
    <cellStyle name="Vírgula 3 4 2 3 3 3" xfId="25850" xr:uid="{00000000-0005-0000-0000-0000177A0000}"/>
    <cellStyle name="Vírgula 3 4 2 3 3 4" xfId="16433" xr:uid="{00000000-0005-0000-0000-0000187A0000}"/>
    <cellStyle name="Vírgula 3 4 2 3 4" xfId="7017" xr:uid="{00000000-0005-0000-0000-0000197A0000}"/>
    <cellStyle name="Vírgula 3 4 2 3 4 2" xfId="10529" xr:uid="{00000000-0005-0000-0000-00001A7A0000}"/>
    <cellStyle name="Vírgula 3 4 2 3 4 2 2" xfId="33510" xr:uid="{00000000-0005-0000-0000-00001B7A0000}"/>
    <cellStyle name="Vírgula 3 4 2 3 4 2 3" xfId="22338" xr:uid="{00000000-0005-0000-0000-00001C7A0000}"/>
    <cellStyle name="Vírgula 3 4 2 3 4 3" xfId="29998" xr:uid="{00000000-0005-0000-0000-00001D7A0000}"/>
    <cellStyle name="Vírgula 3 4 2 3 4 4" xfId="14677" xr:uid="{00000000-0005-0000-0000-00001E7A0000}"/>
    <cellStyle name="Vírgula 3 4 2 3 5" xfId="5821" xr:uid="{00000000-0005-0000-0000-00001F7A0000}"/>
    <cellStyle name="Vírgula 3 4 2 3 5 2" xfId="21379" xr:uid="{00000000-0005-0000-0000-0000207A0000}"/>
    <cellStyle name="Vírgula 3 4 2 3 5 3" xfId="28802" xr:uid="{00000000-0005-0000-0000-0000217A0000}"/>
    <cellStyle name="Vírgula 3 4 2 3 5 4" xfId="12921" xr:uid="{00000000-0005-0000-0000-0000227A0000}"/>
    <cellStyle name="Vírgula 3 4 2 3 6" xfId="4141" xr:uid="{00000000-0005-0000-0000-0000237A0000}"/>
    <cellStyle name="Vírgula 3 4 2 3 6 2" xfId="27122" xr:uid="{00000000-0005-0000-0000-0000247A0000}"/>
    <cellStyle name="Vírgula 3 4 2 3 6 3" xfId="18189" xr:uid="{00000000-0005-0000-0000-0000257A0000}"/>
    <cellStyle name="Vírgula 3 4 2 3 7" xfId="24094" xr:uid="{00000000-0005-0000-0000-0000267A0000}"/>
    <cellStyle name="Vírgula 3 4 2 3 8" xfId="11801" xr:uid="{00000000-0005-0000-0000-0000277A0000}"/>
    <cellStyle name="Vírgula 3 4 2 4" xfId="1511" xr:uid="{00000000-0005-0000-0000-0000287A0000}"/>
    <cellStyle name="Vírgula 3 4 2 4 2" xfId="3267" xr:uid="{00000000-0005-0000-0000-0000297A0000}"/>
    <cellStyle name="Vírgula 3 4 2 4 2 2" xfId="9171" xr:uid="{00000000-0005-0000-0000-00002A7A0000}"/>
    <cellStyle name="Vírgula 3 4 2 4 2 2 2" xfId="32152" xr:uid="{00000000-0005-0000-0000-00002B7A0000}"/>
    <cellStyle name="Vírgula 3 4 2 4 2 2 3" xfId="20343" xr:uid="{00000000-0005-0000-0000-00002C7A0000}"/>
    <cellStyle name="Vírgula 3 4 2 4 2 3" xfId="26248" xr:uid="{00000000-0005-0000-0000-00002D7A0000}"/>
    <cellStyle name="Vírgula 3 4 2 4 2 4" xfId="16831" xr:uid="{00000000-0005-0000-0000-00002E7A0000}"/>
    <cellStyle name="Vírgula 3 4 2 4 3" xfId="7415" xr:uid="{00000000-0005-0000-0000-00002F7A0000}"/>
    <cellStyle name="Vírgula 3 4 2 4 3 2" xfId="10927" xr:uid="{00000000-0005-0000-0000-0000307A0000}"/>
    <cellStyle name="Vírgula 3 4 2 4 3 2 2" xfId="33908" xr:uid="{00000000-0005-0000-0000-0000317A0000}"/>
    <cellStyle name="Vírgula 3 4 2 4 3 2 3" xfId="22736" xr:uid="{00000000-0005-0000-0000-0000327A0000}"/>
    <cellStyle name="Vírgula 3 4 2 4 3 3" xfId="30396" xr:uid="{00000000-0005-0000-0000-0000337A0000}"/>
    <cellStyle name="Vírgula 3 4 2 4 3 4" xfId="15075" xr:uid="{00000000-0005-0000-0000-0000347A0000}"/>
    <cellStyle name="Vírgula 3 4 2 4 4" xfId="4539" xr:uid="{00000000-0005-0000-0000-0000357A0000}"/>
    <cellStyle name="Vírgula 3 4 2 4 4 2" xfId="27520" xr:uid="{00000000-0005-0000-0000-0000367A0000}"/>
    <cellStyle name="Vírgula 3 4 2 4 4 3" xfId="18587" xr:uid="{00000000-0005-0000-0000-0000377A0000}"/>
    <cellStyle name="Vírgula 3 4 2 4 5" xfId="24492" xr:uid="{00000000-0005-0000-0000-0000387A0000}"/>
    <cellStyle name="Vírgula 3 4 2 4 6" xfId="13319" xr:uid="{00000000-0005-0000-0000-0000397A0000}"/>
    <cellStyle name="Vírgula 3 4 2 5" xfId="875" xr:uid="{00000000-0005-0000-0000-00003A7A0000}"/>
    <cellStyle name="Vírgula 3 4 2 5 2" xfId="2631" xr:uid="{00000000-0005-0000-0000-00003B7A0000}"/>
    <cellStyle name="Vírgula 3 4 2 5 2 2" xfId="8535" xr:uid="{00000000-0005-0000-0000-00003C7A0000}"/>
    <cellStyle name="Vírgula 3 4 2 5 2 2 2" xfId="31516" xr:uid="{00000000-0005-0000-0000-00003D7A0000}"/>
    <cellStyle name="Vírgula 3 4 2 5 2 2 3" xfId="19707" xr:uid="{00000000-0005-0000-0000-00003E7A0000}"/>
    <cellStyle name="Vírgula 3 4 2 5 2 3" xfId="25612" xr:uid="{00000000-0005-0000-0000-00003F7A0000}"/>
    <cellStyle name="Vírgula 3 4 2 5 2 4" xfId="16195" xr:uid="{00000000-0005-0000-0000-0000407A0000}"/>
    <cellStyle name="Vírgula 3 4 2 5 3" xfId="6779" xr:uid="{00000000-0005-0000-0000-0000417A0000}"/>
    <cellStyle name="Vírgula 3 4 2 5 3 2" xfId="10291" xr:uid="{00000000-0005-0000-0000-0000427A0000}"/>
    <cellStyle name="Vírgula 3 4 2 5 3 2 2" xfId="33272" xr:uid="{00000000-0005-0000-0000-0000437A0000}"/>
    <cellStyle name="Vírgula 3 4 2 5 3 2 3" xfId="22100" xr:uid="{00000000-0005-0000-0000-0000447A0000}"/>
    <cellStyle name="Vírgula 3 4 2 5 3 3" xfId="29760" xr:uid="{00000000-0005-0000-0000-0000457A0000}"/>
    <cellStyle name="Vírgula 3 4 2 5 3 4" xfId="14439" xr:uid="{00000000-0005-0000-0000-0000467A0000}"/>
    <cellStyle name="Vírgula 3 4 2 5 4" xfId="5583" xr:uid="{00000000-0005-0000-0000-0000477A0000}"/>
    <cellStyle name="Vírgula 3 4 2 5 4 2" xfId="28564" xr:uid="{00000000-0005-0000-0000-0000487A0000}"/>
    <cellStyle name="Vírgula 3 4 2 5 4 3" xfId="17951" xr:uid="{00000000-0005-0000-0000-0000497A0000}"/>
    <cellStyle name="Vírgula 3 4 2 5 5" xfId="23856" xr:uid="{00000000-0005-0000-0000-00004A7A0000}"/>
    <cellStyle name="Vírgula 3 4 2 5 6" xfId="12683" xr:uid="{00000000-0005-0000-0000-00004B7A0000}"/>
    <cellStyle name="Vírgula 3 4 2 6" xfId="2224" xr:uid="{00000000-0005-0000-0000-00004C7A0000}"/>
    <cellStyle name="Vírgula 3 4 2 6 2" xfId="8128" xr:uid="{00000000-0005-0000-0000-00004D7A0000}"/>
    <cellStyle name="Vírgula 3 4 2 6 2 2" xfId="31109" xr:uid="{00000000-0005-0000-0000-00004E7A0000}"/>
    <cellStyle name="Vírgula 3 4 2 6 2 3" xfId="19300" xr:uid="{00000000-0005-0000-0000-00004F7A0000}"/>
    <cellStyle name="Vírgula 3 4 2 6 3" xfId="25205" xr:uid="{00000000-0005-0000-0000-0000507A0000}"/>
    <cellStyle name="Vírgula 3 4 2 6 4" xfId="15788" xr:uid="{00000000-0005-0000-0000-0000517A0000}"/>
    <cellStyle name="Vírgula 3 4 2 7" xfId="6372" xr:uid="{00000000-0005-0000-0000-0000527A0000}"/>
    <cellStyle name="Vírgula 3 4 2 7 2" xfId="9884" xr:uid="{00000000-0005-0000-0000-0000537A0000}"/>
    <cellStyle name="Vírgula 3 4 2 7 2 2" xfId="32865" xr:uid="{00000000-0005-0000-0000-0000547A0000}"/>
    <cellStyle name="Vírgula 3 4 2 7 2 3" xfId="21693" xr:uid="{00000000-0005-0000-0000-0000557A0000}"/>
    <cellStyle name="Vírgula 3 4 2 7 3" xfId="29353" xr:uid="{00000000-0005-0000-0000-0000567A0000}"/>
    <cellStyle name="Vírgula 3 4 2 7 4" xfId="14032" xr:uid="{00000000-0005-0000-0000-0000577A0000}"/>
    <cellStyle name="Vírgula 3 4 2 8" xfId="5252" xr:uid="{00000000-0005-0000-0000-0000587A0000}"/>
    <cellStyle name="Vírgula 3 4 2 8 2" xfId="21056" xr:uid="{00000000-0005-0000-0000-0000597A0000}"/>
    <cellStyle name="Vírgula 3 4 2 8 3" xfId="28233" xr:uid="{00000000-0005-0000-0000-00005A7A0000}"/>
    <cellStyle name="Vírgula 3 4 2 8 4" xfId="12276" xr:uid="{00000000-0005-0000-0000-00005B7A0000}"/>
    <cellStyle name="Vírgula 3 4 2 9" xfId="3903" xr:uid="{00000000-0005-0000-0000-00005C7A0000}"/>
    <cellStyle name="Vírgula 3 4 2 9 2" xfId="26884" xr:uid="{00000000-0005-0000-0000-00005D7A0000}"/>
    <cellStyle name="Vírgula 3 4 2 9 3" xfId="17544" xr:uid="{00000000-0005-0000-0000-00005E7A0000}"/>
    <cellStyle name="Vírgula 3 4 3" xfId="380" xr:uid="{00000000-0005-0000-0000-00005F7A0000}"/>
    <cellStyle name="Vírgula 3 4 3 2" xfId="1664" xr:uid="{00000000-0005-0000-0000-0000607A0000}"/>
    <cellStyle name="Vírgula 3 4 3 2 2" xfId="3420" xr:uid="{00000000-0005-0000-0000-0000617A0000}"/>
    <cellStyle name="Vírgula 3 4 3 2 2 2" xfId="9324" xr:uid="{00000000-0005-0000-0000-0000627A0000}"/>
    <cellStyle name="Vírgula 3 4 3 2 2 2 2" xfId="32305" xr:uid="{00000000-0005-0000-0000-0000637A0000}"/>
    <cellStyle name="Vírgula 3 4 3 2 2 2 3" xfId="20496" xr:uid="{00000000-0005-0000-0000-0000647A0000}"/>
    <cellStyle name="Vírgula 3 4 3 2 2 3" xfId="26401" xr:uid="{00000000-0005-0000-0000-0000657A0000}"/>
    <cellStyle name="Vírgula 3 4 3 2 2 4" xfId="16984" xr:uid="{00000000-0005-0000-0000-0000667A0000}"/>
    <cellStyle name="Vírgula 3 4 3 2 3" xfId="7568" xr:uid="{00000000-0005-0000-0000-0000677A0000}"/>
    <cellStyle name="Vírgula 3 4 3 2 3 2" xfId="11080" xr:uid="{00000000-0005-0000-0000-0000687A0000}"/>
    <cellStyle name="Vírgula 3 4 3 2 3 2 2" xfId="34061" xr:uid="{00000000-0005-0000-0000-0000697A0000}"/>
    <cellStyle name="Vírgula 3 4 3 2 3 2 3" xfId="22889" xr:uid="{00000000-0005-0000-0000-00006A7A0000}"/>
    <cellStyle name="Vírgula 3 4 3 2 3 3" xfId="30549" xr:uid="{00000000-0005-0000-0000-00006B7A0000}"/>
    <cellStyle name="Vírgula 3 4 3 2 3 4" xfId="15228" xr:uid="{00000000-0005-0000-0000-00006C7A0000}"/>
    <cellStyle name="Vírgula 3 4 3 2 4" xfId="4692" xr:uid="{00000000-0005-0000-0000-00006D7A0000}"/>
    <cellStyle name="Vírgula 3 4 3 2 4 2" xfId="27673" xr:uid="{00000000-0005-0000-0000-00006E7A0000}"/>
    <cellStyle name="Vírgula 3 4 3 2 4 3" xfId="18740" xr:uid="{00000000-0005-0000-0000-00006F7A0000}"/>
    <cellStyle name="Vírgula 3 4 3 2 5" xfId="24645" xr:uid="{00000000-0005-0000-0000-0000707A0000}"/>
    <cellStyle name="Vírgula 3 4 3 2 6" xfId="13472" xr:uid="{00000000-0005-0000-0000-0000717A0000}"/>
    <cellStyle name="Vírgula 3 4 3 3" xfId="1028" xr:uid="{00000000-0005-0000-0000-0000727A0000}"/>
    <cellStyle name="Vírgula 3 4 3 3 2" xfId="2784" xr:uid="{00000000-0005-0000-0000-0000737A0000}"/>
    <cellStyle name="Vírgula 3 4 3 3 2 2" xfId="8688" xr:uid="{00000000-0005-0000-0000-0000747A0000}"/>
    <cellStyle name="Vírgula 3 4 3 3 2 2 2" xfId="31669" xr:uid="{00000000-0005-0000-0000-0000757A0000}"/>
    <cellStyle name="Vírgula 3 4 3 3 2 2 3" xfId="19860" xr:uid="{00000000-0005-0000-0000-0000767A0000}"/>
    <cellStyle name="Vírgula 3 4 3 3 2 3" xfId="25765" xr:uid="{00000000-0005-0000-0000-0000777A0000}"/>
    <cellStyle name="Vírgula 3 4 3 3 2 4" xfId="16348" xr:uid="{00000000-0005-0000-0000-0000787A0000}"/>
    <cellStyle name="Vírgula 3 4 3 3 3" xfId="6932" xr:uid="{00000000-0005-0000-0000-0000797A0000}"/>
    <cellStyle name="Vírgula 3 4 3 3 3 2" xfId="10444" xr:uid="{00000000-0005-0000-0000-00007A7A0000}"/>
    <cellStyle name="Vírgula 3 4 3 3 3 2 2" xfId="33425" xr:uid="{00000000-0005-0000-0000-00007B7A0000}"/>
    <cellStyle name="Vírgula 3 4 3 3 3 2 3" xfId="22253" xr:uid="{00000000-0005-0000-0000-00007C7A0000}"/>
    <cellStyle name="Vírgula 3 4 3 3 3 3" xfId="29913" xr:uid="{00000000-0005-0000-0000-00007D7A0000}"/>
    <cellStyle name="Vírgula 3 4 3 3 3 4" xfId="14592" xr:uid="{00000000-0005-0000-0000-00007E7A0000}"/>
    <cellStyle name="Vírgula 3 4 3 3 4" xfId="5736" xr:uid="{00000000-0005-0000-0000-00007F7A0000}"/>
    <cellStyle name="Vírgula 3 4 3 3 4 2" xfId="28717" xr:uid="{00000000-0005-0000-0000-0000807A0000}"/>
    <cellStyle name="Vírgula 3 4 3 3 4 3" xfId="18104" xr:uid="{00000000-0005-0000-0000-0000817A0000}"/>
    <cellStyle name="Vírgula 3 4 3 3 5" xfId="24009" xr:uid="{00000000-0005-0000-0000-0000827A0000}"/>
    <cellStyle name="Vírgula 3 4 3 3 6" xfId="12836" xr:uid="{00000000-0005-0000-0000-0000837A0000}"/>
    <cellStyle name="Vírgula 3 4 3 4" xfId="2139" xr:uid="{00000000-0005-0000-0000-0000847A0000}"/>
    <cellStyle name="Vírgula 3 4 3 4 2" xfId="8043" xr:uid="{00000000-0005-0000-0000-0000857A0000}"/>
    <cellStyle name="Vírgula 3 4 3 4 2 2" xfId="31024" xr:uid="{00000000-0005-0000-0000-0000867A0000}"/>
    <cellStyle name="Vírgula 3 4 3 4 2 3" xfId="19215" xr:uid="{00000000-0005-0000-0000-0000877A0000}"/>
    <cellStyle name="Vírgula 3 4 3 4 3" xfId="25120" xr:uid="{00000000-0005-0000-0000-0000887A0000}"/>
    <cellStyle name="Vírgula 3 4 3 4 4" xfId="15703" xr:uid="{00000000-0005-0000-0000-0000897A0000}"/>
    <cellStyle name="Vírgula 3 4 3 5" xfId="6287" xr:uid="{00000000-0005-0000-0000-00008A7A0000}"/>
    <cellStyle name="Vírgula 3 4 3 5 2" xfId="9799" xr:uid="{00000000-0005-0000-0000-00008B7A0000}"/>
    <cellStyle name="Vírgula 3 4 3 5 2 2" xfId="32780" xr:uid="{00000000-0005-0000-0000-00008C7A0000}"/>
    <cellStyle name="Vírgula 3 4 3 5 2 3" xfId="21608" xr:uid="{00000000-0005-0000-0000-00008D7A0000}"/>
    <cellStyle name="Vírgula 3 4 3 5 3" xfId="29268" xr:uid="{00000000-0005-0000-0000-00008E7A0000}"/>
    <cellStyle name="Vírgula 3 4 3 5 4" xfId="13947" xr:uid="{00000000-0005-0000-0000-00008F7A0000}"/>
    <cellStyle name="Vírgula 3 4 3 6" xfId="5167" xr:uid="{00000000-0005-0000-0000-0000907A0000}"/>
    <cellStyle name="Vírgula 3 4 3 6 2" xfId="20971" xr:uid="{00000000-0005-0000-0000-0000917A0000}"/>
    <cellStyle name="Vírgula 3 4 3 6 3" xfId="28148" xr:uid="{00000000-0005-0000-0000-0000927A0000}"/>
    <cellStyle name="Vírgula 3 4 3 6 4" xfId="12191" xr:uid="{00000000-0005-0000-0000-0000937A0000}"/>
    <cellStyle name="Vírgula 3 4 3 7" xfId="4056" xr:uid="{00000000-0005-0000-0000-0000947A0000}"/>
    <cellStyle name="Vírgula 3 4 3 7 2" xfId="27037" xr:uid="{00000000-0005-0000-0000-0000957A0000}"/>
    <cellStyle name="Vírgula 3 4 3 7 3" xfId="17459" xr:uid="{00000000-0005-0000-0000-0000967A0000}"/>
    <cellStyle name="Vírgula 3 4 3 8" xfId="23364" xr:uid="{00000000-0005-0000-0000-0000977A0000}"/>
    <cellStyle name="Vírgula 3 4 3 9" xfId="11716" xr:uid="{00000000-0005-0000-0000-0000987A0000}"/>
    <cellStyle name="Vírgula 3 4 4" xfId="542" xr:uid="{00000000-0005-0000-0000-0000997A0000}"/>
    <cellStyle name="Vírgula 3 4 4 2" xfId="1825" xr:uid="{00000000-0005-0000-0000-00009A7A0000}"/>
    <cellStyle name="Vírgula 3 4 4 2 2" xfId="3581" xr:uid="{00000000-0005-0000-0000-00009B7A0000}"/>
    <cellStyle name="Vírgula 3 4 4 2 2 2" xfId="9485" xr:uid="{00000000-0005-0000-0000-00009C7A0000}"/>
    <cellStyle name="Vírgula 3 4 4 2 2 2 2" xfId="32466" xr:uid="{00000000-0005-0000-0000-00009D7A0000}"/>
    <cellStyle name="Vírgula 3 4 4 2 2 2 3" xfId="20657" xr:uid="{00000000-0005-0000-0000-00009E7A0000}"/>
    <cellStyle name="Vírgula 3 4 4 2 2 3" xfId="26562" xr:uid="{00000000-0005-0000-0000-00009F7A0000}"/>
    <cellStyle name="Vírgula 3 4 4 2 2 4" xfId="17145" xr:uid="{00000000-0005-0000-0000-0000A07A0000}"/>
    <cellStyle name="Vírgula 3 4 4 2 3" xfId="7729" xr:uid="{00000000-0005-0000-0000-0000A17A0000}"/>
    <cellStyle name="Vírgula 3 4 4 2 3 2" xfId="11241" xr:uid="{00000000-0005-0000-0000-0000A27A0000}"/>
    <cellStyle name="Vírgula 3 4 4 2 3 2 2" xfId="34222" xr:uid="{00000000-0005-0000-0000-0000A37A0000}"/>
    <cellStyle name="Vírgula 3 4 4 2 3 2 3" xfId="23050" xr:uid="{00000000-0005-0000-0000-0000A47A0000}"/>
    <cellStyle name="Vírgula 3 4 4 2 3 3" xfId="30710" xr:uid="{00000000-0005-0000-0000-0000A57A0000}"/>
    <cellStyle name="Vírgula 3 4 4 2 3 4" xfId="15389" xr:uid="{00000000-0005-0000-0000-0000A67A0000}"/>
    <cellStyle name="Vírgula 3 4 4 2 4" xfId="4853" xr:uid="{00000000-0005-0000-0000-0000A77A0000}"/>
    <cellStyle name="Vírgula 3 4 4 2 4 2" xfId="27834" xr:uid="{00000000-0005-0000-0000-0000A87A0000}"/>
    <cellStyle name="Vírgula 3 4 4 2 4 3" xfId="18901" xr:uid="{00000000-0005-0000-0000-0000A97A0000}"/>
    <cellStyle name="Vírgula 3 4 4 2 5" xfId="24806" xr:uid="{00000000-0005-0000-0000-0000AA7A0000}"/>
    <cellStyle name="Vírgula 3 4 4 2 6" xfId="13633" xr:uid="{00000000-0005-0000-0000-0000AB7A0000}"/>
    <cellStyle name="Vírgula 3 4 4 3" xfId="1189" xr:uid="{00000000-0005-0000-0000-0000AC7A0000}"/>
    <cellStyle name="Vírgula 3 4 4 3 2" xfId="2945" xr:uid="{00000000-0005-0000-0000-0000AD7A0000}"/>
    <cellStyle name="Vírgula 3 4 4 3 2 2" xfId="8849" xr:uid="{00000000-0005-0000-0000-0000AE7A0000}"/>
    <cellStyle name="Vírgula 3 4 4 3 2 2 2" xfId="31830" xr:uid="{00000000-0005-0000-0000-0000AF7A0000}"/>
    <cellStyle name="Vírgula 3 4 4 3 2 2 3" xfId="20021" xr:uid="{00000000-0005-0000-0000-0000B07A0000}"/>
    <cellStyle name="Vírgula 3 4 4 3 2 3" xfId="25926" xr:uid="{00000000-0005-0000-0000-0000B17A0000}"/>
    <cellStyle name="Vírgula 3 4 4 3 2 4" xfId="16509" xr:uid="{00000000-0005-0000-0000-0000B27A0000}"/>
    <cellStyle name="Vírgula 3 4 4 3 3" xfId="7093" xr:uid="{00000000-0005-0000-0000-0000B37A0000}"/>
    <cellStyle name="Vírgula 3 4 4 3 3 2" xfId="10605" xr:uid="{00000000-0005-0000-0000-0000B47A0000}"/>
    <cellStyle name="Vírgula 3 4 4 3 3 2 2" xfId="33586" xr:uid="{00000000-0005-0000-0000-0000B57A0000}"/>
    <cellStyle name="Vírgula 3 4 4 3 3 2 3" xfId="22414" xr:uid="{00000000-0005-0000-0000-0000B67A0000}"/>
    <cellStyle name="Vírgula 3 4 4 3 3 3" xfId="30074" xr:uid="{00000000-0005-0000-0000-0000B77A0000}"/>
    <cellStyle name="Vírgula 3 4 4 3 3 4" xfId="14753" xr:uid="{00000000-0005-0000-0000-0000B87A0000}"/>
    <cellStyle name="Vírgula 3 4 4 3 4" xfId="5897" xr:uid="{00000000-0005-0000-0000-0000B97A0000}"/>
    <cellStyle name="Vírgula 3 4 4 3 4 2" xfId="28878" xr:uid="{00000000-0005-0000-0000-0000BA7A0000}"/>
    <cellStyle name="Vírgula 3 4 4 3 4 3" xfId="18265" xr:uid="{00000000-0005-0000-0000-0000BB7A0000}"/>
    <cellStyle name="Vírgula 3 4 4 3 5" xfId="24170" xr:uid="{00000000-0005-0000-0000-0000BC7A0000}"/>
    <cellStyle name="Vírgula 3 4 4 3 6" xfId="12997" xr:uid="{00000000-0005-0000-0000-0000BD7A0000}"/>
    <cellStyle name="Vírgula 3 4 4 4" xfId="2300" xr:uid="{00000000-0005-0000-0000-0000BE7A0000}"/>
    <cellStyle name="Vírgula 3 4 4 4 2" xfId="8204" xr:uid="{00000000-0005-0000-0000-0000BF7A0000}"/>
    <cellStyle name="Vírgula 3 4 4 4 2 2" xfId="31185" xr:uid="{00000000-0005-0000-0000-0000C07A0000}"/>
    <cellStyle name="Vírgula 3 4 4 4 2 3" xfId="19376" xr:uid="{00000000-0005-0000-0000-0000C17A0000}"/>
    <cellStyle name="Vírgula 3 4 4 4 3" xfId="25281" xr:uid="{00000000-0005-0000-0000-0000C27A0000}"/>
    <cellStyle name="Vírgula 3 4 4 4 4" xfId="15864" xr:uid="{00000000-0005-0000-0000-0000C37A0000}"/>
    <cellStyle name="Vírgula 3 4 4 5" xfId="6448" xr:uid="{00000000-0005-0000-0000-0000C47A0000}"/>
    <cellStyle name="Vírgula 3 4 4 5 2" xfId="9960" xr:uid="{00000000-0005-0000-0000-0000C57A0000}"/>
    <cellStyle name="Vírgula 3 4 4 5 2 2" xfId="32941" xr:uid="{00000000-0005-0000-0000-0000C67A0000}"/>
    <cellStyle name="Vírgula 3 4 4 5 2 3" xfId="21769" xr:uid="{00000000-0005-0000-0000-0000C77A0000}"/>
    <cellStyle name="Vírgula 3 4 4 5 3" xfId="29429" xr:uid="{00000000-0005-0000-0000-0000C87A0000}"/>
    <cellStyle name="Vírgula 3 4 4 5 4" xfId="14108" xr:uid="{00000000-0005-0000-0000-0000C97A0000}"/>
    <cellStyle name="Vírgula 3 4 4 6" xfId="5328" xr:uid="{00000000-0005-0000-0000-0000CA7A0000}"/>
    <cellStyle name="Vírgula 3 4 4 6 2" xfId="21132" xr:uid="{00000000-0005-0000-0000-0000CB7A0000}"/>
    <cellStyle name="Vírgula 3 4 4 6 3" xfId="28309" xr:uid="{00000000-0005-0000-0000-0000CC7A0000}"/>
    <cellStyle name="Vírgula 3 4 4 6 4" xfId="12352" xr:uid="{00000000-0005-0000-0000-0000CD7A0000}"/>
    <cellStyle name="Vírgula 3 4 4 7" xfId="4217" xr:uid="{00000000-0005-0000-0000-0000CE7A0000}"/>
    <cellStyle name="Vírgula 3 4 4 7 2" xfId="27198" xr:uid="{00000000-0005-0000-0000-0000CF7A0000}"/>
    <cellStyle name="Vírgula 3 4 4 7 3" xfId="17620" xr:uid="{00000000-0005-0000-0000-0000D07A0000}"/>
    <cellStyle name="Vírgula 3 4 4 8" xfId="23525" xr:uid="{00000000-0005-0000-0000-0000D17A0000}"/>
    <cellStyle name="Vírgula 3 4 4 9" xfId="11877" xr:uid="{00000000-0005-0000-0000-0000D27A0000}"/>
    <cellStyle name="Vírgula 3 4 5" xfId="960" xr:uid="{00000000-0005-0000-0000-0000D37A0000}"/>
    <cellStyle name="Vírgula 3 4 5 2" xfId="1596" xr:uid="{00000000-0005-0000-0000-0000D47A0000}"/>
    <cellStyle name="Vírgula 3 4 5 2 2" xfId="3352" xr:uid="{00000000-0005-0000-0000-0000D57A0000}"/>
    <cellStyle name="Vírgula 3 4 5 2 2 2" xfId="9256" xr:uid="{00000000-0005-0000-0000-0000D67A0000}"/>
    <cellStyle name="Vírgula 3 4 5 2 2 2 2" xfId="32237" xr:uid="{00000000-0005-0000-0000-0000D77A0000}"/>
    <cellStyle name="Vírgula 3 4 5 2 2 2 3" xfId="20428" xr:uid="{00000000-0005-0000-0000-0000D87A0000}"/>
    <cellStyle name="Vírgula 3 4 5 2 2 3" xfId="26333" xr:uid="{00000000-0005-0000-0000-0000D97A0000}"/>
    <cellStyle name="Vírgula 3 4 5 2 2 4" xfId="16916" xr:uid="{00000000-0005-0000-0000-0000DA7A0000}"/>
    <cellStyle name="Vírgula 3 4 5 2 3" xfId="7500" xr:uid="{00000000-0005-0000-0000-0000DB7A0000}"/>
    <cellStyle name="Vírgula 3 4 5 2 3 2" xfId="11012" xr:uid="{00000000-0005-0000-0000-0000DC7A0000}"/>
    <cellStyle name="Vírgula 3 4 5 2 3 2 2" xfId="33993" xr:uid="{00000000-0005-0000-0000-0000DD7A0000}"/>
    <cellStyle name="Vírgula 3 4 5 2 3 2 3" xfId="22821" xr:uid="{00000000-0005-0000-0000-0000DE7A0000}"/>
    <cellStyle name="Vírgula 3 4 5 2 3 3" xfId="30481" xr:uid="{00000000-0005-0000-0000-0000DF7A0000}"/>
    <cellStyle name="Vírgula 3 4 5 2 3 4" xfId="15160" xr:uid="{00000000-0005-0000-0000-0000E07A0000}"/>
    <cellStyle name="Vírgula 3 4 5 2 4" xfId="4624" xr:uid="{00000000-0005-0000-0000-0000E17A0000}"/>
    <cellStyle name="Vírgula 3 4 5 2 4 2" xfId="27605" xr:uid="{00000000-0005-0000-0000-0000E27A0000}"/>
    <cellStyle name="Vírgula 3 4 5 2 4 3" xfId="18672" xr:uid="{00000000-0005-0000-0000-0000E37A0000}"/>
    <cellStyle name="Vírgula 3 4 5 2 5" xfId="24577" xr:uid="{00000000-0005-0000-0000-0000E47A0000}"/>
    <cellStyle name="Vírgula 3 4 5 2 6" xfId="13404" xr:uid="{00000000-0005-0000-0000-0000E57A0000}"/>
    <cellStyle name="Vírgula 3 4 5 3" xfId="2716" xr:uid="{00000000-0005-0000-0000-0000E67A0000}"/>
    <cellStyle name="Vírgula 3 4 5 3 2" xfId="8620" xr:uid="{00000000-0005-0000-0000-0000E77A0000}"/>
    <cellStyle name="Vírgula 3 4 5 3 2 2" xfId="31601" xr:uid="{00000000-0005-0000-0000-0000E87A0000}"/>
    <cellStyle name="Vírgula 3 4 5 3 2 3" xfId="19792" xr:uid="{00000000-0005-0000-0000-0000E97A0000}"/>
    <cellStyle name="Vírgula 3 4 5 3 3" xfId="25697" xr:uid="{00000000-0005-0000-0000-0000EA7A0000}"/>
    <cellStyle name="Vírgula 3 4 5 3 4" xfId="16280" xr:uid="{00000000-0005-0000-0000-0000EB7A0000}"/>
    <cellStyle name="Vírgula 3 4 5 4" xfId="6864" xr:uid="{00000000-0005-0000-0000-0000EC7A0000}"/>
    <cellStyle name="Vírgula 3 4 5 4 2" xfId="10376" xr:uid="{00000000-0005-0000-0000-0000ED7A0000}"/>
    <cellStyle name="Vírgula 3 4 5 4 2 2" xfId="33357" xr:uid="{00000000-0005-0000-0000-0000EE7A0000}"/>
    <cellStyle name="Vírgula 3 4 5 4 2 3" xfId="22185" xr:uid="{00000000-0005-0000-0000-0000EF7A0000}"/>
    <cellStyle name="Vírgula 3 4 5 4 3" xfId="29845" xr:uid="{00000000-0005-0000-0000-0000F07A0000}"/>
    <cellStyle name="Vírgula 3 4 5 4 4" xfId="14524" xr:uid="{00000000-0005-0000-0000-0000F17A0000}"/>
    <cellStyle name="Vírgula 3 4 5 5" xfId="5668" xr:uid="{00000000-0005-0000-0000-0000F27A0000}"/>
    <cellStyle name="Vírgula 3 4 5 5 2" xfId="21302" xr:uid="{00000000-0005-0000-0000-0000F37A0000}"/>
    <cellStyle name="Vírgula 3 4 5 5 3" xfId="28649" xr:uid="{00000000-0005-0000-0000-0000F47A0000}"/>
    <cellStyle name="Vírgula 3 4 5 5 4" xfId="12768" xr:uid="{00000000-0005-0000-0000-0000F57A0000}"/>
    <cellStyle name="Vírgula 3 4 5 6" xfId="3988" xr:uid="{00000000-0005-0000-0000-0000F67A0000}"/>
    <cellStyle name="Vírgula 3 4 5 6 2" xfId="26969" xr:uid="{00000000-0005-0000-0000-0000F77A0000}"/>
    <cellStyle name="Vírgula 3 4 5 6 3" xfId="18036" xr:uid="{00000000-0005-0000-0000-0000F87A0000}"/>
    <cellStyle name="Vírgula 3 4 5 7" xfId="23941" xr:uid="{00000000-0005-0000-0000-0000F97A0000}"/>
    <cellStyle name="Vírgula 3 4 5 8" xfId="11648" xr:uid="{00000000-0005-0000-0000-0000FA7A0000}"/>
    <cellStyle name="Vírgula 3 4 6" xfId="1350" xr:uid="{00000000-0005-0000-0000-0000FB7A0000}"/>
    <cellStyle name="Vírgula 3 4 6 2" xfId="1986" xr:uid="{00000000-0005-0000-0000-0000FC7A0000}"/>
    <cellStyle name="Vírgula 3 4 6 2 2" xfId="3742" xr:uid="{00000000-0005-0000-0000-0000FD7A0000}"/>
    <cellStyle name="Vírgula 3 4 6 2 2 2" xfId="9646" xr:uid="{00000000-0005-0000-0000-0000FE7A0000}"/>
    <cellStyle name="Vírgula 3 4 6 2 2 2 2" xfId="32627" xr:uid="{00000000-0005-0000-0000-0000FF7A0000}"/>
    <cellStyle name="Vírgula 3 4 6 2 2 2 3" xfId="20818" xr:uid="{00000000-0005-0000-0000-0000007B0000}"/>
    <cellStyle name="Vírgula 3 4 6 2 2 3" xfId="26723" xr:uid="{00000000-0005-0000-0000-0000017B0000}"/>
    <cellStyle name="Vírgula 3 4 6 2 2 4" xfId="17306" xr:uid="{00000000-0005-0000-0000-0000027B0000}"/>
    <cellStyle name="Vírgula 3 4 6 2 3" xfId="7890" xr:uid="{00000000-0005-0000-0000-0000037B0000}"/>
    <cellStyle name="Vírgula 3 4 6 2 3 2" xfId="11402" xr:uid="{00000000-0005-0000-0000-0000047B0000}"/>
    <cellStyle name="Vírgula 3 4 6 2 3 2 2" xfId="34383" xr:uid="{00000000-0005-0000-0000-0000057B0000}"/>
    <cellStyle name="Vírgula 3 4 6 2 3 2 3" xfId="23211" xr:uid="{00000000-0005-0000-0000-0000067B0000}"/>
    <cellStyle name="Vírgula 3 4 6 2 3 3" xfId="30871" xr:uid="{00000000-0005-0000-0000-0000077B0000}"/>
    <cellStyle name="Vírgula 3 4 6 2 3 4" xfId="15550" xr:uid="{00000000-0005-0000-0000-0000087B0000}"/>
    <cellStyle name="Vírgula 3 4 6 2 4" xfId="5014" xr:uid="{00000000-0005-0000-0000-0000097B0000}"/>
    <cellStyle name="Vírgula 3 4 6 2 4 2" xfId="27995" xr:uid="{00000000-0005-0000-0000-00000A7B0000}"/>
    <cellStyle name="Vírgula 3 4 6 2 4 3" xfId="19062" xr:uid="{00000000-0005-0000-0000-00000B7B0000}"/>
    <cellStyle name="Vírgula 3 4 6 2 5" xfId="24967" xr:uid="{00000000-0005-0000-0000-00000C7B0000}"/>
    <cellStyle name="Vírgula 3 4 6 2 6" xfId="13794" xr:uid="{00000000-0005-0000-0000-00000D7B0000}"/>
    <cellStyle name="Vírgula 3 4 6 3" xfId="3106" xr:uid="{00000000-0005-0000-0000-00000E7B0000}"/>
    <cellStyle name="Vírgula 3 4 6 3 2" xfId="9010" xr:uid="{00000000-0005-0000-0000-00000F7B0000}"/>
    <cellStyle name="Vírgula 3 4 6 3 2 2" xfId="31991" xr:uid="{00000000-0005-0000-0000-0000107B0000}"/>
    <cellStyle name="Vírgula 3 4 6 3 2 3" xfId="20182" xr:uid="{00000000-0005-0000-0000-0000117B0000}"/>
    <cellStyle name="Vírgula 3 4 6 3 3" xfId="26087" xr:uid="{00000000-0005-0000-0000-0000127B0000}"/>
    <cellStyle name="Vírgula 3 4 6 3 4" xfId="16670" xr:uid="{00000000-0005-0000-0000-0000137B0000}"/>
    <cellStyle name="Vírgula 3 4 6 4" xfId="7254" xr:uid="{00000000-0005-0000-0000-0000147B0000}"/>
    <cellStyle name="Vírgula 3 4 6 4 2" xfId="10766" xr:uid="{00000000-0005-0000-0000-0000157B0000}"/>
    <cellStyle name="Vírgula 3 4 6 4 2 2" xfId="33747" xr:uid="{00000000-0005-0000-0000-0000167B0000}"/>
    <cellStyle name="Vírgula 3 4 6 4 2 3" xfId="22575" xr:uid="{00000000-0005-0000-0000-0000177B0000}"/>
    <cellStyle name="Vírgula 3 4 6 4 3" xfId="30235" xr:uid="{00000000-0005-0000-0000-0000187B0000}"/>
    <cellStyle name="Vírgula 3 4 6 4 4" xfId="14914" xr:uid="{00000000-0005-0000-0000-0000197B0000}"/>
    <cellStyle name="Vírgula 3 4 6 5" xfId="6058" xr:uid="{00000000-0005-0000-0000-00001A7B0000}"/>
    <cellStyle name="Vírgula 3 4 6 5 2" xfId="21455" xr:uid="{00000000-0005-0000-0000-00001B7B0000}"/>
    <cellStyle name="Vírgula 3 4 6 5 3" xfId="29039" xr:uid="{00000000-0005-0000-0000-00001C7B0000}"/>
    <cellStyle name="Vírgula 3 4 6 5 4" xfId="13158" xr:uid="{00000000-0005-0000-0000-00001D7B0000}"/>
    <cellStyle name="Vírgula 3 4 6 6" xfId="4378" xr:uid="{00000000-0005-0000-0000-00001E7B0000}"/>
    <cellStyle name="Vírgula 3 4 6 6 2" xfId="27359" xr:uid="{00000000-0005-0000-0000-00001F7B0000}"/>
    <cellStyle name="Vírgula 3 4 6 6 3" xfId="18426" xr:uid="{00000000-0005-0000-0000-0000207B0000}"/>
    <cellStyle name="Vírgula 3 4 6 7" xfId="24331" xr:uid="{00000000-0005-0000-0000-0000217B0000}"/>
    <cellStyle name="Vírgula 3 4 6 8" xfId="12038" xr:uid="{00000000-0005-0000-0000-0000227B0000}"/>
    <cellStyle name="Vírgula 3 4 7" xfId="790" xr:uid="{00000000-0005-0000-0000-0000237B0000}"/>
    <cellStyle name="Vírgula 3 4 7 2" xfId="2546" xr:uid="{00000000-0005-0000-0000-0000247B0000}"/>
    <cellStyle name="Vírgula 3 4 7 2 2" xfId="8450" xr:uid="{00000000-0005-0000-0000-0000257B0000}"/>
    <cellStyle name="Vírgula 3 4 7 2 2 2" xfId="31431" xr:uid="{00000000-0005-0000-0000-0000267B0000}"/>
    <cellStyle name="Vírgula 3 4 7 2 2 3" xfId="19622" xr:uid="{00000000-0005-0000-0000-0000277B0000}"/>
    <cellStyle name="Vírgula 3 4 7 2 3" xfId="25527" xr:uid="{00000000-0005-0000-0000-0000287B0000}"/>
    <cellStyle name="Vírgula 3 4 7 2 4" xfId="16110" xr:uid="{00000000-0005-0000-0000-0000297B0000}"/>
    <cellStyle name="Vírgula 3 4 7 3" xfId="6694" xr:uid="{00000000-0005-0000-0000-00002A7B0000}"/>
    <cellStyle name="Vírgula 3 4 7 3 2" xfId="10206" xr:uid="{00000000-0005-0000-0000-00002B7B0000}"/>
    <cellStyle name="Vírgula 3 4 7 3 2 2" xfId="33187" xr:uid="{00000000-0005-0000-0000-00002C7B0000}"/>
    <cellStyle name="Vírgula 3 4 7 3 2 3" xfId="22015" xr:uid="{00000000-0005-0000-0000-00002D7B0000}"/>
    <cellStyle name="Vírgula 3 4 7 3 3" xfId="29675" xr:uid="{00000000-0005-0000-0000-00002E7B0000}"/>
    <cellStyle name="Vírgula 3 4 7 3 4" xfId="14354" xr:uid="{00000000-0005-0000-0000-00002F7B0000}"/>
    <cellStyle name="Vírgula 3 4 7 4" xfId="4454" xr:uid="{00000000-0005-0000-0000-0000307B0000}"/>
    <cellStyle name="Vírgula 3 4 7 4 2" xfId="27435" xr:uid="{00000000-0005-0000-0000-0000317B0000}"/>
    <cellStyle name="Vírgula 3 4 7 4 3" xfId="17866" xr:uid="{00000000-0005-0000-0000-0000327B0000}"/>
    <cellStyle name="Vírgula 3 4 7 5" xfId="23771" xr:uid="{00000000-0005-0000-0000-0000337B0000}"/>
    <cellStyle name="Vírgula 3 4 7 6" xfId="12598" xr:uid="{00000000-0005-0000-0000-0000347B0000}"/>
    <cellStyle name="Vírgula 3 4 8" xfId="1426" xr:uid="{00000000-0005-0000-0000-0000357B0000}"/>
    <cellStyle name="Vírgula 3 4 8 2" xfId="3182" xr:uid="{00000000-0005-0000-0000-0000367B0000}"/>
    <cellStyle name="Vírgula 3 4 8 2 2" xfId="9086" xr:uid="{00000000-0005-0000-0000-0000377B0000}"/>
    <cellStyle name="Vírgula 3 4 8 2 2 2" xfId="32067" xr:uid="{00000000-0005-0000-0000-0000387B0000}"/>
    <cellStyle name="Vírgula 3 4 8 2 2 3" xfId="20258" xr:uid="{00000000-0005-0000-0000-0000397B0000}"/>
    <cellStyle name="Vírgula 3 4 8 2 3" xfId="26163" xr:uid="{00000000-0005-0000-0000-00003A7B0000}"/>
    <cellStyle name="Vírgula 3 4 8 2 4" xfId="16746" xr:uid="{00000000-0005-0000-0000-00003B7B0000}"/>
    <cellStyle name="Vírgula 3 4 8 3" xfId="7330" xr:uid="{00000000-0005-0000-0000-00003C7B0000}"/>
    <cellStyle name="Vírgula 3 4 8 3 2" xfId="10842" xr:uid="{00000000-0005-0000-0000-00003D7B0000}"/>
    <cellStyle name="Vírgula 3 4 8 3 2 2" xfId="33823" xr:uid="{00000000-0005-0000-0000-00003E7B0000}"/>
    <cellStyle name="Vírgula 3 4 8 3 2 3" xfId="22651" xr:uid="{00000000-0005-0000-0000-00003F7B0000}"/>
    <cellStyle name="Vírgula 3 4 8 3 3" xfId="30311" xr:uid="{00000000-0005-0000-0000-0000407B0000}"/>
    <cellStyle name="Vírgula 3 4 8 3 4" xfId="14990" xr:uid="{00000000-0005-0000-0000-0000417B0000}"/>
    <cellStyle name="Vírgula 3 4 8 4" xfId="6134" xr:uid="{00000000-0005-0000-0000-0000427B0000}"/>
    <cellStyle name="Vírgula 3 4 8 4 2" xfId="29115" xr:uid="{00000000-0005-0000-0000-0000437B0000}"/>
    <cellStyle name="Vírgula 3 4 8 4 3" xfId="18502" xr:uid="{00000000-0005-0000-0000-0000447B0000}"/>
    <cellStyle name="Vírgula 3 4 8 5" xfId="24407" xr:uid="{00000000-0005-0000-0000-0000457B0000}"/>
    <cellStyle name="Vírgula 3 4 8 6" xfId="13234" xr:uid="{00000000-0005-0000-0000-0000467B0000}"/>
    <cellStyle name="Vírgula 3 4 9" xfId="713" xr:uid="{00000000-0005-0000-0000-0000477B0000}"/>
    <cellStyle name="Vírgula 3 4 9 2" xfId="2470" xr:uid="{00000000-0005-0000-0000-0000487B0000}"/>
    <cellStyle name="Vírgula 3 4 9 2 2" xfId="8374" xr:uid="{00000000-0005-0000-0000-0000497B0000}"/>
    <cellStyle name="Vírgula 3 4 9 2 2 2" xfId="31355" xr:uid="{00000000-0005-0000-0000-00004A7B0000}"/>
    <cellStyle name="Vírgula 3 4 9 2 2 3" xfId="19546" xr:uid="{00000000-0005-0000-0000-00004B7B0000}"/>
    <cellStyle name="Vírgula 3 4 9 2 3" xfId="25451" xr:uid="{00000000-0005-0000-0000-00004C7B0000}"/>
    <cellStyle name="Vírgula 3 4 9 2 4" xfId="16034" xr:uid="{00000000-0005-0000-0000-00004D7B0000}"/>
    <cellStyle name="Vírgula 3 4 9 3" xfId="6618" xr:uid="{00000000-0005-0000-0000-00004E7B0000}"/>
    <cellStyle name="Vírgula 3 4 9 3 2" xfId="10130" xr:uid="{00000000-0005-0000-0000-00004F7B0000}"/>
    <cellStyle name="Vírgula 3 4 9 3 2 2" xfId="33111" xr:uid="{00000000-0005-0000-0000-0000507B0000}"/>
    <cellStyle name="Vírgula 3 4 9 3 2 3" xfId="21939" xr:uid="{00000000-0005-0000-0000-0000517B0000}"/>
    <cellStyle name="Vírgula 3 4 9 3 3" xfId="29599" xr:uid="{00000000-0005-0000-0000-0000527B0000}"/>
    <cellStyle name="Vírgula 3 4 9 3 4" xfId="14278" xr:uid="{00000000-0005-0000-0000-0000537B0000}"/>
    <cellStyle name="Vírgula 3 4 9 4" xfId="5498" xr:uid="{00000000-0005-0000-0000-0000547B0000}"/>
    <cellStyle name="Vírgula 3 4 9 4 2" xfId="28479" xr:uid="{00000000-0005-0000-0000-0000557B0000}"/>
    <cellStyle name="Vírgula 3 4 9 4 3" xfId="17790" xr:uid="{00000000-0005-0000-0000-0000567B0000}"/>
    <cellStyle name="Vírgula 3 4 9 5" xfId="23695" xr:uid="{00000000-0005-0000-0000-0000577B0000}"/>
    <cellStyle name="Vírgula 3 4 9 6" xfId="12522" xr:uid="{00000000-0005-0000-0000-0000587B0000}"/>
    <cellStyle name="Vírgula 3 5" xfId="29" xr:uid="{00000000-0005-0000-0000-0000597B0000}"/>
    <cellStyle name="Vírgula 3 5 10" xfId="3839" xr:uid="{00000000-0005-0000-0000-00005A7B0000}"/>
    <cellStyle name="Vírgula 3 5 10 2" xfId="26820" xr:uid="{00000000-0005-0000-0000-00005B7B0000}"/>
    <cellStyle name="Vírgula 3 5 10 3" xfId="17327" xr:uid="{00000000-0005-0000-0000-00005C7B0000}"/>
    <cellStyle name="Vírgula 3 5 11" xfId="23232" xr:uid="{00000000-0005-0000-0000-00005D7B0000}"/>
    <cellStyle name="Vírgula 3 5 12" xfId="11499" xr:uid="{00000000-0005-0000-0000-00005E7B0000}"/>
    <cellStyle name="Vírgula 3 5 2" xfId="401" xr:uid="{00000000-0005-0000-0000-00005F7B0000}"/>
    <cellStyle name="Vírgula 3 5 2 2" xfId="1685" xr:uid="{00000000-0005-0000-0000-0000607B0000}"/>
    <cellStyle name="Vírgula 3 5 2 2 2" xfId="3441" xr:uid="{00000000-0005-0000-0000-0000617B0000}"/>
    <cellStyle name="Vírgula 3 5 2 2 2 2" xfId="9345" xr:uid="{00000000-0005-0000-0000-0000627B0000}"/>
    <cellStyle name="Vírgula 3 5 2 2 2 2 2" xfId="32326" xr:uid="{00000000-0005-0000-0000-0000637B0000}"/>
    <cellStyle name="Vírgula 3 5 2 2 2 2 3" xfId="20517" xr:uid="{00000000-0005-0000-0000-0000647B0000}"/>
    <cellStyle name="Vírgula 3 5 2 2 2 3" xfId="26422" xr:uid="{00000000-0005-0000-0000-0000657B0000}"/>
    <cellStyle name="Vírgula 3 5 2 2 2 4" xfId="17005" xr:uid="{00000000-0005-0000-0000-0000667B0000}"/>
    <cellStyle name="Vírgula 3 5 2 2 3" xfId="7589" xr:uid="{00000000-0005-0000-0000-0000677B0000}"/>
    <cellStyle name="Vírgula 3 5 2 2 3 2" xfId="11101" xr:uid="{00000000-0005-0000-0000-0000687B0000}"/>
    <cellStyle name="Vírgula 3 5 2 2 3 2 2" xfId="34082" xr:uid="{00000000-0005-0000-0000-0000697B0000}"/>
    <cellStyle name="Vírgula 3 5 2 2 3 2 3" xfId="22910" xr:uid="{00000000-0005-0000-0000-00006A7B0000}"/>
    <cellStyle name="Vírgula 3 5 2 2 3 3" xfId="30570" xr:uid="{00000000-0005-0000-0000-00006B7B0000}"/>
    <cellStyle name="Vírgula 3 5 2 2 3 4" xfId="15249" xr:uid="{00000000-0005-0000-0000-00006C7B0000}"/>
    <cellStyle name="Vírgula 3 5 2 2 4" xfId="4713" xr:uid="{00000000-0005-0000-0000-00006D7B0000}"/>
    <cellStyle name="Vírgula 3 5 2 2 4 2" xfId="27694" xr:uid="{00000000-0005-0000-0000-00006E7B0000}"/>
    <cellStyle name="Vírgula 3 5 2 2 4 3" xfId="18761" xr:uid="{00000000-0005-0000-0000-00006F7B0000}"/>
    <cellStyle name="Vírgula 3 5 2 2 5" xfId="24666" xr:uid="{00000000-0005-0000-0000-0000707B0000}"/>
    <cellStyle name="Vírgula 3 5 2 2 6" xfId="13493" xr:uid="{00000000-0005-0000-0000-0000717B0000}"/>
    <cellStyle name="Vírgula 3 5 2 3" xfId="1049" xr:uid="{00000000-0005-0000-0000-0000727B0000}"/>
    <cellStyle name="Vírgula 3 5 2 3 2" xfId="2805" xr:uid="{00000000-0005-0000-0000-0000737B0000}"/>
    <cellStyle name="Vírgula 3 5 2 3 2 2" xfId="8709" xr:uid="{00000000-0005-0000-0000-0000747B0000}"/>
    <cellStyle name="Vírgula 3 5 2 3 2 2 2" xfId="31690" xr:uid="{00000000-0005-0000-0000-0000757B0000}"/>
    <cellStyle name="Vírgula 3 5 2 3 2 2 3" xfId="19881" xr:uid="{00000000-0005-0000-0000-0000767B0000}"/>
    <cellStyle name="Vírgula 3 5 2 3 2 3" xfId="25786" xr:uid="{00000000-0005-0000-0000-0000777B0000}"/>
    <cellStyle name="Vírgula 3 5 2 3 2 4" xfId="16369" xr:uid="{00000000-0005-0000-0000-0000787B0000}"/>
    <cellStyle name="Vírgula 3 5 2 3 3" xfId="6953" xr:uid="{00000000-0005-0000-0000-0000797B0000}"/>
    <cellStyle name="Vírgula 3 5 2 3 3 2" xfId="10465" xr:uid="{00000000-0005-0000-0000-00007A7B0000}"/>
    <cellStyle name="Vírgula 3 5 2 3 3 2 2" xfId="33446" xr:uid="{00000000-0005-0000-0000-00007B7B0000}"/>
    <cellStyle name="Vírgula 3 5 2 3 3 2 3" xfId="22274" xr:uid="{00000000-0005-0000-0000-00007C7B0000}"/>
    <cellStyle name="Vírgula 3 5 2 3 3 3" xfId="29934" xr:uid="{00000000-0005-0000-0000-00007D7B0000}"/>
    <cellStyle name="Vírgula 3 5 2 3 3 4" xfId="14613" xr:uid="{00000000-0005-0000-0000-00007E7B0000}"/>
    <cellStyle name="Vírgula 3 5 2 3 4" xfId="5757" xr:uid="{00000000-0005-0000-0000-00007F7B0000}"/>
    <cellStyle name="Vírgula 3 5 2 3 4 2" xfId="28738" xr:uid="{00000000-0005-0000-0000-0000807B0000}"/>
    <cellStyle name="Vírgula 3 5 2 3 4 3" xfId="18125" xr:uid="{00000000-0005-0000-0000-0000817B0000}"/>
    <cellStyle name="Vírgula 3 5 2 3 5" xfId="24030" xr:uid="{00000000-0005-0000-0000-0000827B0000}"/>
    <cellStyle name="Vírgula 3 5 2 3 6" xfId="12857" xr:uid="{00000000-0005-0000-0000-0000837B0000}"/>
    <cellStyle name="Vírgula 3 5 2 4" xfId="2160" xr:uid="{00000000-0005-0000-0000-0000847B0000}"/>
    <cellStyle name="Vírgula 3 5 2 4 2" xfId="8064" xr:uid="{00000000-0005-0000-0000-0000857B0000}"/>
    <cellStyle name="Vírgula 3 5 2 4 2 2" xfId="31045" xr:uid="{00000000-0005-0000-0000-0000867B0000}"/>
    <cellStyle name="Vírgula 3 5 2 4 2 3" xfId="19236" xr:uid="{00000000-0005-0000-0000-0000877B0000}"/>
    <cellStyle name="Vírgula 3 5 2 4 3" xfId="25141" xr:uid="{00000000-0005-0000-0000-0000887B0000}"/>
    <cellStyle name="Vírgula 3 5 2 4 4" xfId="15724" xr:uid="{00000000-0005-0000-0000-0000897B0000}"/>
    <cellStyle name="Vírgula 3 5 2 5" xfId="6308" xr:uid="{00000000-0005-0000-0000-00008A7B0000}"/>
    <cellStyle name="Vírgula 3 5 2 5 2" xfId="9820" xr:uid="{00000000-0005-0000-0000-00008B7B0000}"/>
    <cellStyle name="Vírgula 3 5 2 5 2 2" xfId="32801" xr:uid="{00000000-0005-0000-0000-00008C7B0000}"/>
    <cellStyle name="Vírgula 3 5 2 5 2 3" xfId="21629" xr:uid="{00000000-0005-0000-0000-00008D7B0000}"/>
    <cellStyle name="Vírgula 3 5 2 5 3" xfId="29289" xr:uid="{00000000-0005-0000-0000-00008E7B0000}"/>
    <cellStyle name="Vírgula 3 5 2 5 4" xfId="13968" xr:uid="{00000000-0005-0000-0000-00008F7B0000}"/>
    <cellStyle name="Vírgula 3 5 2 6" xfId="5188" xr:uid="{00000000-0005-0000-0000-0000907B0000}"/>
    <cellStyle name="Vírgula 3 5 2 6 2" xfId="20992" xr:uid="{00000000-0005-0000-0000-0000917B0000}"/>
    <cellStyle name="Vírgula 3 5 2 6 3" xfId="28169" xr:uid="{00000000-0005-0000-0000-0000927B0000}"/>
    <cellStyle name="Vírgula 3 5 2 6 4" xfId="12212" xr:uid="{00000000-0005-0000-0000-0000937B0000}"/>
    <cellStyle name="Vírgula 3 5 2 7" xfId="4077" xr:uid="{00000000-0005-0000-0000-0000947B0000}"/>
    <cellStyle name="Vírgula 3 5 2 7 2" xfId="27058" xr:uid="{00000000-0005-0000-0000-0000957B0000}"/>
    <cellStyle name="Vírgula 3 5 2 7 3" xfId="17480" xr:uid="{00000000-0005-0000-0000-0000967B0000}"/>
    <cellStyle name="Vírgula 3 5 2 8" xfId="23385" xr:uid="{00000000-0005-0000-0000-0000977B0000}"/>
    <cellStyle name="Vírgula 3 5 2 9" xfId="11737" xr:uid="{00000000-0005-0000-0000-0000987B0000}"/>
    <cellStyle name="Vírgula 3 5 3" xfId="563" xr:uid="{00000000-0005-0000-0000-0000997B0000}"/>
    <cellStyle name="Vírgula 3 5 3 2" xfId="1846" xr:uid="{00000000-0005-0000-0000-00009A7B0000}"/>
    <cellStyle name="Vírgula 3 5 3 2 2" xfId="3602" xr:uid="{00000000-0005-0000-0000-00009B7B0000}"/>
    <cellStyle name="Vírgula 3 5 3 2 2 2" xfId="9506" xr:uid="{00000000-0005-0000-0000-00009C7B0000}"/>
    <cellStyle name="Vírgula 3 5 3 2 2 2 2" xfId="32487" xr:uid="{00000000-0005-0000-0000-00009D7B0000}"/>
    <cellStyle name="Vírgula 3 5 3 2 2 2 3" xfId="20678" xr:uid="{00000000-0005-0000-0000-00009E7B0000}"/>
    <cellStyle name="Vírgula 3 5 3 2 2 3" xfId="26583" xr:uid="{00000000-0005-0000-0000-00009F7B0000}"/>
    <cellStyle name="Vírgula 3 5 3 2 2 4" xfId="17166" xr:uid="{00000000-0005-0000-0000-0000A07B0000}"/>
    <cellStyle name="Vírgula 3 5 3 2 3" xfId="7750" xr:uid="{00000000-0005-0000-0000-0000A17B0000}"/>
    <cellStyle name="Vírgula 3 5 3 2 3 2" xfId="11262" xr:uid="{00000000-0005-0000-0000-0000A27B0000}"/>
    <cellStyle name="Vírgula 3 5 3 2 3 2 2" xfId="34243" xr:uid="{00000000-0005-0000-0000-0000A37B0000}"/>
    <cellStyle name="Vírgula 3 5 3 2 3 2 3" xfId="23071" xr:uid="{00000000-0005-0000-0000-0000A47B0000}"/>
    <cellStyle name="Vírgula 3 5 3 2 3 3" xfId="30731" xr:uid="{00000000-0005-0000-0000-0000A57B0000}"/>
    <cellStyle name="Vírgula 3 5 3 2 3 4" xfId="15410" xr:uid="{00000000-0005-0000-0000-0000A67B0000}"/>
    <cellStyle name="Vírgula 3 5 3 2 4" xfId="4874" xr:uid="{00000000-0005-0000-0000-0000A77B0000}"/>
    <cellStyle name="Vírgula 3 5 3 2 4 2" xfId="27855" xr:uid="{00000000-0005-0000-0000-0000A87B0000}"/>
    <cellStyle name="Vírgula 3 5 3 2 4 3" xfId="18922" xr:uid="{00000000-0005-0000-0000-0000A97B0000}"/>
    <cellStyle name="Vírgula 3 5 3 2 5" xfId="24827" xr:uid="{00000000-0005-0000-0000-0000AA7B0000}"/>
    <cellStyle name="Vírgula 3 5 3 2 6" xfId="13654" xr:uid="{00000000-0005-0000-0000-0000AB7B0000}"/>
    <cellStyle name="Vírgula 3 5 3 3" xfId="1210" xr:uid="{00000000-0005-0000-0000-0000AC7B0000}"/>
    <cellStyle name="Vírgula 3 5 3 3 2" xfId="2966" xr:uid="{00000000-0005-0000-0000-0000AD7B0000}"/>
    <cellStyle name="Vírgula 3 5 3 3 2 2" xfId="8870" xr:uid="{00000000-0005-0000-0000-0000AE7B0000}"/>
    <cellStyle name="Vírgula 3 5 3 3 2 2 2" xfId="31851" xr:uid="{00000000-0005-0000-0000-0000AF7B0000}"/>
    <cellStyle name="Vírgula 3 5 3 3 2 2 3" xfId="20042" xr:uid="{00000000-0005-0000-0000-0000B07B0000}"/>
    <cellStyle name="Vírgula 3 5 3 3 2 3" xfId="25947" xr:uid="{00000000-0005-0000-0000-0000B17B0000}"/>
    <cellStyle name="Vírgula 3 5 3 3 2 4" xfId="16530" xr:uid="{00000000-0005-0000-0000-0000B27B0000}"/>
    <cellStyle name="Vírgula 3 5 3 3 3" xfId="7114" xr:uid="{00000000-0005-0000-0000-0000B37B0000}"/>
    <cellStyle name="Vírgula 3 5 3 3 3 2" xfId="10626" xr:uid="{00000000-0005-0000-0000-0000B47B0000}"/>
    <cellStyle name="Vírgula 3 5 3 3 3 2 2" xfId="33607" xr:uid="{00000000-0005-0000-0000-0000B57B0000}"/>
    <cellStyle name="Vírgula 3 5 3 3 3 2 3" xfId="22435" xr:uid="{00000000-0005-0000-0000-0000B67B0000}"/>
    <cellStyle name="Vírgula 3 5 3 3 3 3" xfId="30095" xr:uid="{00000000-0005-0000-0000-0000B77B0000}"/>
    <cellStyle name="Vírgula 3 5 3 3 3 4" xfId="14774" xr:uid="{00000000-0005-0000-0000-0000B87B0000}"/>
    <cellStyle name="Vírgula 3 5 3 3 4" xfId="5918" xr:uid="{00000000-0005-0000-0000-0000B97B0000}"/>
    <cellStyle name="Vírgula 3 5 3 3 4 2" xfId="28899" xr:uid="{00000000-0005-0000-0000-0000BA7B0000}"/>
    <cellStyle name="Vírgula 3 5 3 3 4 3" xfId="18286" xr:uid="{00000000-0005-0000-0000-0000BB7B0000}"/>
    <cellStyle name="Vírgula 3 5 3 3 5" xfId="24191" xr:uid="{00000000-0005-0000-0000-0000BC7B0000}"/>
    <cellStyle name="Vírgula 3 5 3 3 6" xfId="13018" xr:uid="{00000000-0005-0000-0000-0000BD7B0000}"/>
    <cellStyle name="Vírgula 3 5 3 4" xfId="2321" xr:uid="{00000000-0005-0000-0000-0000BE7B0000}"/>
    <cellStyle name="Vírgula 3 5 3 4 2" xfId="8225" xr:uid="{00000000-0005-0000-0000-0000BF7B0000}"/>
    <cellStyle name="Vírgula 3 5 3 4 2 2" xfId="31206" xr:uid="{00000000-0005-0000-0000-0000C07B0000}"/>
    <cellStyle name="Vírgula 3 5 3 4 2 3" xfId="19397" xr:uid="{00000000-0005-0000-0000-0000C17B0000}"/>
    <cellStyle name="Vírgula 3 5 3 4 3" xfId="25302" xr:uid="{00000000-0005-0000-0000-0000C27B0000}"/>
    <cellStyle name="Vírgula 3 5 3 4 4" xfId="15885" xr:uid="{00000000-0005-0000-0000-0000C37B0000}"/>
    <cellStyle name="Vírgula 3 5 3 5" xfId="6469" xr:uid="{00000000-0005-0000-0000-0000C47B0000}"/>
    <cellStyle name="Vírgula 3 5 3 5 2" xfId="9981" xr:uid="{00000000-0005-0000-0000-0000C57B0000}"/>
    <cellStyle name="Vírgula 3 5 3 5 2 2" xfId="32962" xr:uid="{00000000-0005-0000-0000-0000C67B0000}"/>
    <cellStyle name="Vírgula 3 5 3 5 2 3" xfId="21790" xr:uid="{00000000-0005-0000-0000-0000C77B0000}"/>
    <cellStyle name="Vírgula 3 5 3 5 3" xfId="29450" xr:uid="{00000000-0005-0000-0000-0000C87B0000}"/>
    <cellStyle name="Vírgula 3 5 3 5 4" xfId="14129" xr:uid="{00000000-0005-0000-0000-0000C97B0000}"/>
    <cellStyle name="Vírgula 3 5 3 6" xfId="5349" xr:uid="{00000000-0005-0000-0000-0000CA7B0000}"/>
    <cellStyle name="Vírgula 3 5 3 6 2" xfId="21153" xr:uid="{00000000-0005-0000-0000-0000CB7B0000}"/>
    <cellStyle name="Vírgula 3 5 3 6 3" xfId="28330" xr:uid="{00000000-0005-0000-0000-0000CC7B0000}"/>
    <cellStyle name="Vírgula 3 5 3 6 4" xfId="12373" xr:uid="{00000000-0005-0000-0000-0000CD7B0000}"/>
    <cellStyle name="Vírgula 3 5 3 7" xfId="4238" xr:uid="{00000000-0005-0000-0000-0000CE7B0000}"/>
    <cellStyle name="Vírgula 3 5 3 7 2" xfId="27219" xr:uid="{00000000-0005-0000-0000-0000CF7B0000}"/>
    <cellStyle name="Vírgula 3 5 3 7 3" xfId="17641" xr:uid="{00000000-0005-0000-0000-0000D07B0000}"/>
    <cellStyle name="Vírgula 3 5 3 8" xfId="23546" xr:uid="{00000000-0005-0000-0000-0000D17B0000}"/>
    <cellStyle name="Vírgula 3 5 3 9" xfId="11898" xr:uid="{00000000-0005-0000-0000-0000D27B0000}"/>
    <cellStyle name="Vírgula 3 5 4" xfId="896" xr:uid="{00000000-0005-0000-0000-0000D37B0000}"/>
    <cellStyle name="Vírgula 3 5 4 2" xfId="1532" xr:uid="{00000000-0005-0000-0000-0000D47B0000}"/>
    <cellStyle name="Vírgula 3 5 4 2 2" xfId="3288" xr:uid="{00000000-0005-0000-0000-0000D57B0000}"/>
    <cellStyle name="Vírgula 3 5 4 2 2 2" xfId="9192" xr:uid="{00000000-0005-0000-0000-0000D67B0000}"/>
    <cellStyle name="Vírgula 3 5 4 2 2 2 2" xfId="32173" xr:uid="{00000000-0005-0000-0000-0000D77B0000}"/>
    <cellStyle name="Vírgula 3 5 4 2 2 2 3" xfId="20364" xr:uid="{00000000-0005-0000-0000-0000D87B0000}"/>
    <cellStyle name="Vírgula 3 5 4 2 2 3" xfId="26269" xr:uid="{00000000-0005-0000-0000-0000D97B0000}"/>
    <cellStyle name="Vírgula 3 5 4 2 2 4" xfId="16852" xr:uid="{00000000-0005-0000-0000-0000DA7B0000}"/>
    <cellStyle name="Vírgula 3 5 4 2 3" xfId="7436" xr:uid="{00000000-0005-0000-0000-0000DB7B0000}"/>
    <cellStyle name="Vírgula 3 5 4 2 3 2" xfId="10948" xr:uid="{00000000-0005-0000-0000-0000DC7B0000}"/>
    <cellStyle name="Vírgula 3 5 4 2 3 2 2" xfId="33929" xr:uid="{00000000-0005-0000-0000-0000DD7B0000}"/>
    <cellStyle name="Vírgula 3 5 4 2 3 2 3" xfId="22757" xr:uid="{00000000-0005-0000-0000-0000DE7B0000}"/>
    <cellStyle name="Vírgula 3 5 4 2 3 3" xfId="30417" xr:uid="{00000000-0005-0000-0000-0000DF7B0000}"/>
    <cellStyle name="Vírgula 3 5 4 2 3 4" xfId="15096" xr:uid="{00000000-0005-0000-0000-0000E07B0000}"/>
    <cellStyle name="Vírgula 3 5 4 2 4" xfId="4560" xr:uid="{00000000-0005-0000-0000-0000E17B0000}"/>
    <cellStyle name="Vírgula 3 5 4 2 4 2" xfId="27541" xr:uid="{00000000-0005-0000-0000-0000E27B0000}"/>
    <cellStyle name="Vírgula 3 5 4 2 4 3" xfId="18608" xr:uid="{00000000-0005-0000-0000-0000E37B0000}"/>
    <cellStyle name="Vírgula 3 5 4 2 5" xfId="24513" xr:uid="{00000000-0005-0000-0000-0000E47B0000}"/>
    <cellStyle name="Vírgula 3 5 4 2 6" xfId="13340" xr:uid="{00000000-0005-0000-0000-0000E57B0000}"/>
    <cellStyle name="Vírgula 3 5 4 3" xfId="2652" xr:uid="{00000000-0005-0000-0000-0000E67B0000}"/>
    <cellStyle name="Vírgula 3 5 4 3 2" xfId="8556" xr:uid="{00000000-0005-0000-0000-0000E77B0000}"/>
    <cellStyle name="Vírgula 3 5 4 3 2 2" xfId="31537" xr:uid="{00000000-0005-0000-0000-0000E87B0000}"/>
    <cellStyle name="Vírgula 3 5 4 3 2 3" xfId="19728" xr:uid="{00000000-0005-0000-0000-0000E97B0000}"/>
    <cellStyle name="Vírgula 3 5 4 3 3" xfId="25633" xr:uid="{00000000-0005-0000-0000-0000EA7B0000}"/>
    <cellStyle name="Vírgula 3 5 4 3 4" xfId="16216" xr:uid="{00000000-0005-0000-0000-0000EB7B0000}"/>
    <cellStyle name="Vírgula 3 5 4 4" xfId="6800" xr:uid="{00000000-0005-0000-0000-0000EC7B0000}"/>
    <cellStyle name="Vírgula 3 5 4 4 2" xfId="10312" xr:uid="{00000000-0005-0000-0000-0000ED7B0000}"/>
    <cellStyle name="Vírgula 3 5 4 4 2 2" xfId="33293" xr:uid="{00000000-0005-0000-0000-0000EE7B0000}"/>
    <cellStyle name="Vírgula 3 5 4 4 2 3" xfId="22121" xr:uid="{00000000-0005-0000-0000-0000EF7B0000}"/>
    <cellStyle name="Vírgula 3 5 4 4 3" xfId="29781" xr:uid="{00000000-0005-0000-0000-0000F07B0000}"/>
    <cellStyle name="Vírgula 3 5 4 4 4" xfId="14460" xr:uid="{00000000-0005-0000-0000-0000F17B0000}"/>
    <cellStyle name="Vírgula 3 5 4 5" xfId="5604" xr:uid="{00000000-0005-0000-0000-0000F27B0000}"/>
    <cellStyle name="Vírgula 3 5 4 5 2" xfId="21238" xr:uid="{00000000-0005-0000-0000-0000F37B0000}"/>
    <cellStyle name="Vírgula 3 5 4 5 3" xfId="28585" xr:uid="{00000000-0005-0000-0000-0000F47B0000}"/>
    <cellStyle name="Vírgula 3 5 4 5 4" xfId="12704" xr:uid="{00000000-0005-0000-0000-0000F57B0000}"/>
    <cellStyle name="Vírgula 3 5 4 6" xfId="3924" xr:uid="{00000000-0005-0000-0000-0000F67B0000}"/>
    <cellStyle name="Vírgula 3 5 4 6 2" xfId="26905" xr:uid="{00000000-0005-0000-0000-0000F77B0000}"/>
    <cellStyle name="Vírgula 3 5 4 6 3" xfId="17972" xr:uid="{00000000-0005-0000-0000-0000F87B0000}"/>
    <cellStyle name="Vírgula 3 5 4 7" xfId="23877" xr:uid="{00000000-0005-0000-0000-0000F97B0000}"/>
    <cellStyle name="Vírgula 3 5 4 8" xfId="11584" xr:uid="{00000000-0005-0000-0000-0000FA7B0000}"/>
    <cellStyle name="Vírgula 3 5 5" xfId="1447" xr:uid="{00000000-0005-0000-0000-0000FB7B0000}"/>
    <cellStyle name="Vírgula 3 5 5 2" xfId="3203" xr:uid="{00000000-0005-0000-0000-0000FC7B0000}"/>
    <cellStyle name="Vírgula 3 5 5 2 2" xfId="9107" xr:uid="{00000000-0005-0000-0000-0000FD7B0000}"/>
    <cellStyle name="Vírgula 3 5 5 2 2 2" xfId="32088" xr:uid="{00000000-0005-0000-0000-0000FE7B0000}"/>
    <cellStyle name="Vírgula 3 5 5 2 2 3" xfId="20279" xr:uid="{00000000-0005-0000-0000-0000FF7B0000}"/>
    <cellStyle name="Vírgula 3 5 5 2 3" xfId="26184" xr:uid="{00000000-0005-0000-0000-0000007C0000}"/>
    <cellStyle name="Vírgula 3 5 5 2 4" xfId="16767" xr:uid="{00000000-0005-0000-0000-0000017C0000}"/>
    <cellStyle name="Vírgula 3 5 5 3" xfId="7351" xr:uid="{00000000-0005-0000-0000-0000027C0000}"/>
    <cellStyle name="Vírgula 3 5 5 3 2" xfId="10863" xr:uid="{00000000-0005-0000-0000-0000037C0000}"/>
    <cellStyle name="Vírgula 3 5 5 3 2 2" xfId="33844" xr:uid="{00000000-0005-0000-0000-0000047C0000}"/>
    <cellStyle name="Vírgula 3 5 5 3 2 3" xfId="22672" xr:uid="{00000000-0005-0000-0000-0000057C0000}"/>
    <cellStyle name="Vírgula 3 5 5 3 3" xfId="30332" xr:uid="{00000000-0005-0000-0000-0000067C0000}"/>
    <cellStyle name="Vírgula 3 5 5 3 4" xfId="15011" xr:uid="{00000000-0005-0000-0000-0000077C0000}"/>
    <cellStyle name="Vírgula 3 5 5 4" xfId="4475" xr:uid="{00000000-0005-0000-0000-0000087C0000}"/>
    <cellStyle name="Vírgula 3 5 5 4 2" xfId="27456" xr:uid="{00000000-0005-0000-0000-0000097C0000}"/>
    <cellStyle name="Vírgula 3 5 5 4 3" xfId="18523" xr:uid="{00000000-0005-0000-0000-00000A7C0000}"/>
    <cellStyle name="Vírgula 3 5 5 5" xfId="24428" xr:uid="{00000000-0005-0000-0000-00000B7C0000}"/>
    <cellStyle name="Vírgula 3 5 5 6" xfId="13255" xr:uid="{00000000-0005-0000-0000-00000C7C0000}"/>
    <cellStyle name="Vírgula 3 5 6" xfId="811" xr:uid="{00000000-0005-0000-0000-00000D7C0000}"/>
    <cellStyle name="Vírgula 3 5 6 2" xfId="2567" xr:uid="{00000000-0005-0000-0000-00000E7C0000}"/>
    <cellStyle name="Vírgula 3 5 6 2 2" xfId="8471" xr:uid="{00000000-0005-0000-0000-00000F7C0000}"/>
    <cellStyle name="Vírgula 3 5 6 2 2 2" xfId="31452" xr:uid="{00000000-0005-0000-0000-0000107C0000}"/>
    <cellStyle name="Vírgula 3 5 6 2 2 3" xfId="19643" xr:uid="{00000000-0005-0000-0000-0000117C0000}"/>
    <cellStyle name="Vírgula 3 5 6 2 3" xfId="25548" xr:uid="{00000000-0005-0000-0000-0000127C0000}"/>
    <cellStyle name="Vírgula 3 5 6 2 4" xfId="16131" xr:uid="{00000000-0005-0000-0000-0000137C0000}"/>
    <cellStyle name="Vírgula 3 5 6 3" xfId="6715" xr:uid="{00000000-0005-0000-0000-0000147C0000}"/>
    <cellStyle name="Vírgula 3 5 6 3 2" xfId="10227" xr:uid="{00000000-0005-0000-0000-0000157C0000}"/>
    <cellStyle name="Vírgula 3 5 6 3 2 2" xfId="33208" xr:uid="{00000000-0005-0000-0000-0000167C0000}"/>
    <cellStyle name="Vírgula 3 5 6 3 2 3" xfId="22036" xr:uid="{00000000-0005-0000-0000-0000177C0000}"/>
    <cellStyle name="Vírgula 3 5 6 3 3" xfId="29696" xr:uid="{00000000-0005-0000-0000-0000187C0000}"/>
    <cellStyle name="Vírgula 3 5 6 3 4" xfId="14375" xr:uid="{00000000-0005-0000-0000-0000197C0000}"/>
    <cellStyle name="Vírgula 3 5 6 4" xfId="5519" xr:uid="{00000000-0005-0000-0000-00001A7C0000}"/>
    <cellStyle name="Vírgula 3 5 6 4 2" xfId="28500" xr:uid="{00000000-0005-0000-0000-00001B7C0000}"/>
    <cellStyle name="Vírgula 3 5 6 4 3" xfId="17887" xr:uid="{00000000-0005-0000-0000-00001C7C0000}"/>
    <cellStyle name="Vírgula 3 5 6 5" xfId="23792" xr:uid="{00000000-0005-0000-0000-00001D7C0000}"/>
    <cellStyle name="Vírgula 3 5 6 6" xfId="12619" xr:uid="{00000000-0005-0000-0000-00001E7C0000}"/>
    <cellStyle name="Vírgula 3 5 7" xfId="2007" xr:uid="{00000000-0005-0000-0000-00001F7C0000}"/>
    <cellStyle name="Vírgula 3 5 7 2" xfId="7911" xr:uid="{00000000-0005-0000-0000-0000207C0000}"/>
    <cellStyle name="Vírgula 3 5 7 2 2" xfId="30892" xr:uid="{00000000-0005-0000-0000-0000217C0000}"/>
    <cellStyle name="Vírgula 3 5 7 2 3" xfId="19083" xr:uid="{00000000-0005-0000-0000-0000227C0000}"/>
    <cellStyle name="Vírgula 3 5 7 3" xfId="24988" xr:uid="{00000000-0005-0000-0000-0000237C0000}"/>
    <cellStyle name="Vírgula 3 5 7 4" xfId="15571" xr:uid="{00000000-0005-0000-0000-0000247C0000}"/>
    <cellStyle name="Vírgula 3 5 8" xfId="6155" xr:uid="{00000000-0005-0000-0000-0000257C0000}"/>
    <cellStyle name="Vírgula 3 5 8 2" xfId="9667" xr:uid="{00000000-0005-0000-0000-0000267C0000}"/>
    <cellStyle name="Vírgula 3 5 8 2 2" xfId="32648" xr:uid="{00000000-0005-0000-0000-0000277C0000}"/>
    <cellStyle name="Vírgula 3 5 8 2 3" xfId="21476" xr:uid="{00000000-0005-0000-0000-0000287C0000}"/>
    <cellStyle name="Vírgula 3 5 8 3" xfId="29136" xr:uid="{00000000-0005-0000-0000-0000297C0000}"/>
    <cellStyle name="Vírgula 3 5 8 4" xfId="13815" xr:uid="{00000000-0005-0000-0000-00002A7C0000}"/>
    <cellStyle name="Vírgula 3 5 9" xfId="5035" xr:uid="{00000000-0005-0000-0000-00002B7C0000}"/>
    <cellStyle name="Vírgula 3 5 9 2" xfId="20839" xr:uid="{00000000-0005-0000-0000-00002C7C0000}"/>
    <cellStyle name="Vírgula 3 5 9 3" xfId="28016" xr:uid="{00000000-0005-0000-0000-00002D7C0000}"/>
    <cellStyle name="Vírgula 3 5 9 4" xfId="12059" xr:uid="{00000000-0005-0000-0000-00002E7C0000}"/>
    <cellStyle name="Vírgula 3 6" xfId="648" xr:uid="{00000000-0005-0000-0000-00002F7C0000}"/>
    <cellStyle name="Vírgula 3 6 2" xfId="2406" xr:uid="{00000000-0005-0000-0000-0000307C0000}"/>
    <cellStyle name="Vírgula 3 6 2 2" xfId="8310" xr:uid="{00000000-0005-0000-0000-0000317C0000}"/>
    <cellStyle name="Vírgula 3 6 2 2 2" xfId="31291" xr:uid="{00000000-0005-0000-0000-0000327C0000}"/>
    <cellStyle name="Vírgula 3 6 2 2 3" xfId="19482" xr:uid="{00000000-0005-0000-0000-0000337C0000}"/>
    <cellStyle name="Vírgula 3 6 2 3" xfId="25387" xr:uid="{00000000-0005-0000-0000-0000347C0000}"/>
    <cellStyle name="Vírgula 3 6 2 4" xfId="15970" xr:uid="{00000000-0005-0000-0000-0000357C0000}"/>
    <cellStyle name="Vírgula 3 6 3" xfId="6554" xr:uid="{00000000-0005-0000-0000-0000367C0000}"/>
    <cellStyle name="Vírgula 3 6 3 2" xfId="10066" xr:uid="{00000000-0005-0000-0000-0000377C0000}"/>
    <cellStyle name="Vírgula 3 6 3 2 2" xfId="33047" xr:uid="{00000000-0005-0000-0000-0000387C0000}"/>
    <cellStyle name="Vírgula 3 6 3 2 3" xfId="21875" xr:uid="{00000000-0005-0000-0000-0000397C0000}"/>
    <cellStyle name="Vírgula 3 6 3 3" xfId="29535" xr:uid="{00000000-0005-0000-0000-00003A7C0000}"/>
    <cellStyle name="Vírgula 3 6 3 4" xfId="14214" xr:uid="{00000000-0005-0000-0000-00003B7C0000}"/>
    <cellStyle name="Vírgula 3 6 4" xfId="5434" xr:uid="{00000000-0005-0000-0000-00003C7C0000}"/>
    <cellStyle name="Vírgula 3 6 4 2" xfId="28415" xr:uid="{00000000-0005-0000-0000-00003D7C0000}"/>
    <cellStyle name="Vírgula 3 6 4 3" xfId="17726" xr:uid="{00000000-0005-0000-0000-00003E7C0000}"/>
    <cellStyle name="Vírgula 3 6 5" xfId="23631" xr:uid="{00000000-0005-0000-0000-00003F7C0000}"/>
    <cellStyle name="Vírgula 3 6 6" xfId="12458" xr:uid="{00000000-0005-0000-0000-0000407C0000}"/>
    <cellStyle name="Vírgula 4" xfId="21" xr:uid="{00000000-0005-0000-0000-0000417C0000}"/>
    <cellStyle name="Vírgula 4 2" xfId="196" xr:uid="{00000000-0005-0000-0000-0000427C0000}"/>
    <cellStyle name="Vírgula 4 2 10" xfId="2016" xr:uid="{00000000-0005-0000-0000-0000437C0000}"/>
    <cellStyle name="Vírgula 4 2 10 2" xfId="7920" xr:uid="{00000000-0005-0000-0000-0000447C0000}"/>
    <cellStyle name="Vírgula 4 2 10 2 2" xfId="30901" xr:uid="{00000000-0005-0000-0000-0000457C0000}"/>
    <cellStyle name="Vírgula 4 2 10 2 3" xfId="19092" xr:uid="{00000000-0005-0000-0000-0000467C0000}"/>
    <cellStyle name="Vírgula 4 2 10 3" xfId="24997" xr:uid="{00000000-0005-0000-0000-0000477C0000}"/>
    <cellStyle name="Vírgula 4 2 10 4" xfId="15580" xr:uid="{00000000-0005-0000-0000-0000487C0000}"/>
    <cellStyle name="Vírgula 4 2 11" xfId="6164" xr:uid="{00000000-0005-0000-0000-0000497C0000}"/>
    <cellStyle name="Vírgula 4 2 11 2" xfId="9676" xr:uid="{00000000-0005-0000-0000-00004A7C0000}"/>
    <cellStyle name="Vírgula 4 2 11 2 2" xfId="32657" xr:uid="{00000000-0005-0000-0000-00004B7C0000}"/>
    <cellStyle name="Vírgula 4 2 11 2 3" xfId="21485" xr:uid="{00000000-0005-0000-0000-00004C7C0000}"/>
    <cellStyle name="Vírgula 4 2 11 3" xfId="29145" xr:uid="{00000000-0005-0000-0000-00004D7C0000}"/>
    <cellStyle name="Vírgula 4 2 11 4" xfId="13824" xr:uid="{00000000-0005-0000-0000-00004E7C0000}"/>
    <cellStyle name="Vírgula 4 2 12" xfId="5044" xr:uid="{00000000-0005-0000-0000-00004F7C0000}"/>
    <cellStyle name="Vírgula 4 2 12 2" xfId="20848" xr:uid="{00000000-0005-0000-0000-0000507C0000}"/>
    <cellStyle name="Vírgula 4 2 12 3" xfId="28025" xr:uid="{00000000-0005-0000-0000-0000517C0000}"/>
    <cellStyle name="Vírgula 4 2 12 4" xfId="12068" xr:uid="{00000000-0005-0000-0000-0000527C0000}"/>
    <cellStyle name="Vírgula 4 2 13" xfId="3763" xr:uid="{00000000-0005-0000-0000-0000537C0000}"/>
    <cellStyle name="Vírgula 4 2 13 2" xfId="26744" xr:uid="{00000000-0005-0000-0000-0000547C0000}"/>
    <cellStyle name="Vírgula 4 2 13 3" xfId="17336" xr:uid="{00000000-0005-0000-0000-0000557C0000}"/>
    <cellStyle name="Vírgula 4 2 14" xfId="23241" xr:uid="{00000000-0005-0000-0000-0000567C0000}"/>
    <cellStyle name="Vírgula 4 2 15" xfId="11423" xr:uid="{00000000-0005-0000-0000-0000577C0000}"/>
    <cellStyle name="Vírgula 4 2 2" xfId="411" xr:uid="{00000000-0005-0000-0000-0000587C0000}"/>
    <cellStyle name="Vírgula 4 2 2 10" xfId="23394" xr:uid="{00000000-0005-0000-0000-0000597C0000}"/>
    <cellStyle name="Vírgula 4 2 2 11" xfId="11508" xr:uid="{00000000-0005-0000-0000-00005A7C0000}"/>
    <cellStyle name="Vírgula 4 2 2 2" xfId="572" xr:uid="{00000000-0005-0000-0000-00005B7C0000}"/>
    <cellStyle name="Vírgula 4 2 2 2 2" xfId="1855" xr:uid="{00000000-0005-0000-0000-00005C7C0000}"/>
    <cellStyle name="Vírgula 4 2 2 2 2 2" xfId="3611" xr:uid="{00000000-0005-0000-0000-00005D7C0000}"/>
    <cellStyle name="Vírgula 4 2 2 2 2 2 2" xfId="9515" xr:uid="{00000000-0005-0000-0000-00005E7C0000}"/>
    <cellStyle name="Vírgula 4 2 2 2 2 2 2 2" xfId="32496" xr:uid="{00000000-0005-0000-0000-00005F7C0000}"/>
    <cellStyle name="Vírgula 4 2 2 2 2 2 2 3" xfId="20687" xr:uid="{00000000-0005-0000-0000-0000607C0000}"/>
    <cellStyle name="Vírgula 4 2 2 2 2 2 3" xfId="26592" xr:uid="{00000000-0005-0000-0000-0000617C0000}"/>
    <cellStyle name="Vírgula 4 2 2 2 2 2 4" xfId="17175" xr:uid="{00000000-0005-0000-0000-0000627C0000}"/>
    <cellStyle name="Vírgula 4 2 2 2 2 3" xfId="7759" xr:uid="{00000000-0005-0000-0000-0000637C0000}"/>
    <cellStyle name="Vírgula 4 2 2 2 2 3 2" xfId="11271" xr:uid="{00000000-0005-0000-0000-0000647C0000}"/>
    <cellStyle name="Vírgula 4 2 2 2 2 3 2 2" xfId="34252" xr:uid="{00000000-0005-0000-0000-0000657C0000}"/>
    <cellStyle name="Vírgula 4 2 2 2 2 3 2 3" xfId="23080" xr:uid="{00000000-0005-0000-0000-0000667C0000}"/>
    <cellStyle name="Vírgula 4 2 2 2 2 3 3" xfId="30740" xr:uid="{00000000-0005-0000-0000-0000677C0000}"/>
    <cellStyle name="Vírgula 4 2 2 2 2 3 4" xfId="15419" xr:uid="{00000000-0005-0000-0000-0000687C0000}"/>
    <cellStyle name="Vírgula 4 2 2 2 2 4" xfId="4883" xr:uid="{00000000-0005-0000-0000-0000697C0000}"/>
    <cellStyle name="Vírgula 4 2 2 2 2 4 2" xfId="27864" xr:uid="{00000000-0005-0000-0000-00006A7C0000}"/>
    <cellStyle name="Vírgula 4 2 2 2 2 4 3" xfId="18931" xr:uid="{00000000-0005-0000-0000-00006B7C0000}"/>
    <cellStyle name="Vírgula 4 2 2 2 2 5" xfId="24836" xr:uid="{00000000-0005-0000-0000-00006C7C0000}"/>
    <cellStyle name="Vírgula 4 2 2 2 2 6" xfId="13663" xr:uid="{00000000-0005-0000-0000-00006D7C0000}"/>
    <cellStyle name="Vírgula 4 2 2 2 3" xfId="1219" xr:uid="{00000000-0005-0000-0000-00006E7C0000}"/>
    <cellStyle name="Vírgula 4 2 2 2 3 2" xfId="2975" xr:uid="{00000000-0005-0000-0000-00006F7C0000}"/>
    <cellStyle name="Vírgula 4 2 2 2 3 2 2" xfId="8879" xr:uid="{00000000-0005-0000-0000-0000707C0000}"/>
    <cellStyle name="Vírgula 4 2 2 2 3 2 2 2" xfId="31860" xr:uid="{00000000-0005-0000-0000-0000717C0000}"/>
    <cellStyle name="Vírgula 4 2 2 2 3 2 2 3" xfId="20051" xr:uid="{00000000-0005-0000-0000-0000727C0000}"/>
    <cellStyle name="Vírgula 4 2 2 2 3 2 3" xfId="25956" xr:uid="{00000000-0005-0000-0000-0000737C0000}"/>
    <cellStyle name="Vírgula 4 2 2 2 3 2 4" xfId="16539" xr:uid="{00000000-0005-0000-0000-0000747C0000}"/>
    <cellStyle name="Vírgula 4 2 2 2 3 3" xfId="7123" xr:uid="{00000000-0005-0000-0000-0000757C0000}"/>
    <cellStyle name="Vírgula 4 2 2 2 3 3 2" xfId="10635" xr:uid="{00000000-0005-0000-0000-0000767C0000}"/>
    <cellStyle name="Vírgula 4 2 2 2 3 3 2 2" xfId="33616" xr:uid="{00000000-0005-0000-0000-0000777C0000}"/>
    <cellStyle name="Vírgula 4 2 2 2 3 3 2 3" xfId="22444" xr:uid="{00000000-0005-0000-0000-0000787C0000}"/>
    <cellStyle name="Vírgula 4 2 2 2 3 3 3" xfId="30104" xr:uid="{00000000-0005-0000-0000-0000797C0000}"/>
    <cellStyle name="Vírgula 4 2 2 2 3 3 4" xfId="14783" xr:uid="{00000000-0005-0000-0000-00007A7C0000}"/>
    <cellStyle name="Vírgula 4 2 2 2 3 4" xfId="5927" xr:uid="{00000000-0005-0000-0000-00007B7C0000}"/>
    <cellStyle name="Vírgula 4 2 2 2 3 4 2" xfId="28908" xr:uid="{00000000-0005-0000-0000-00007C7C0000}"/>
    <cellStyle name="Vírgula 4 2 2 2 3 4 3" xfId="18295" xr:uid="{00000000-0005-0000-0000-00007D7C0000}"/>
    <cellStyle name="Vírgula 4 2 2 2 3 5" xfId="24200" xr:uid="{00000000-0005-0000-0000-00007E7C0000}"/>
    <cellStyle name="Vírgula 4 2 2 2 3 6" xfId="13027" xr:uid="{00000000-0005-0000-0000-00007F7C0000}"/>
    <cellStyle name="Vírgula 4 2 2 2 4" xfId="2330" xr:uid="{00000000-0005-0000-0000-0000807C0000}"/>
    <cellStyle name="Vírgula 4 2 2 2 4 2" xfId="8234" xr:uid="{00000000-0005-0000-0000-0000817C0000}"/>
    <cellStyle name="Vírgula 4 2 2 2 4 2 2" xfId="31215" xr:uid="{00000000-0005-0000-0000-0000827C0000}"/>
    <cellStyle name="Vírgula 4 2 2 2 4 2 3" xfId="19406" xr:uid="{00000000-0005-0000-0000-0000837C0000}"/>
    <cellStyle name="Vírgula 4 2 2 2 4 3" xfId="25311" xr:uid="{00000000-0005-0000-0000-0000847C0000}"/>
    <cellStyle name="Vírgula 4 2 2 2 4 4" xfId="15894" xr:uid="{00000000-0005-0000-0000-0000857C0000}"/>
    <cellStyle name="Vírgula 4 2 2 2 5" xfId="6478" xr:uid="{00000000-0005-0000-0000-0000867C0000}"/>
    <cellStyle name="Vírgula 4 2 2 2 5 2" xfId="9990" xr:uid="{00000000-0005-0000-0000-0000877C0000}"/>
    <cellStyle name="Vírgula 4 2 2 2 5 2 2" xfId="32971" xr:uid="{00000000-0005-0000-0000-0000887C0000}"/>
    <cellStyle name="Vírgula 4 2 2 2 5 2 3" xfId="21799" xr:uid="{00000000-0005-0000-0000-0000897C0000}"/>
    <cellStyle name="Vírgula 4 2 2 2 5 3" xfId="29459" xr:uid="{00000000-0005-0000-0000-00008A7C0000}"/>
    <cellStyle name="Vírgula 4 2 2 2 5 4" xfId="14138" xr:uid="{00000000-0005-0000-0000-00008B7C0000}"/>
    <cellStyle name="Vírgula 4 2 2 2 6" xfId="5358" xr:uid="{00000000-0005-0000-0000-00008C7C0000}"/>
    <cellStyle name="Vírgula 4 2 2 2 6 2" xfId="21162" xr:uid="{00000000-0005-0000-0000-00008D7C0000}"/>
    <cellStyle name="Vírgula 4 2 2 2 6 3" xfId="28339" xr:uid="{00000000-0005-0000-0000-00008E7C0000}"/>
    <cellStyle name="Vírgula 4 2 2 2 6 4" xfId="12382" xr:uid="{00000000-0005-0000-0000-00008F7C0000}"/>
    <cellStyle name="Vírgula 4 2 2 2 7" xfId="4247" xr:uid="{00000000-0005-0000-0000-0000907C0000}"/>
    <cellStyle name="Vírgula 4 2 2 2 7 2" xfId="27228" xr:uid="{00000000-0005-0000-0000-0000917C0000}"/>
    <cellStyle name="Vírgula 4 2 2 2 7 3" xfId="17650" xr:uid="{00000000-0005-0000-0000-0000927C0000}"/>
    <cellStyle name="Vírgula 4 2 2 2 8" xfId="23555" xr:uid="{00000000-0005-0000-0000-0000937C0000}"/>
    <cellStyle name="Vírgula 4 2 2 2 9" xfId="11907" xr:uid="{00000000-0005-0000-0000-0000947C0000}"/>
    <cellStyle name="Vírgula 4 2 2 3" xfId="1058" xr:uid="{00000000-0005-0000-0000-0000957C0000}"/>
    <cellStyle name="Vírgula 4 2 2 3 2" xfId="1694" xr:uid="{00000000-0005-0000-0000-0000967C0000}"/>
    <cellStyle name="Vírgula 4 2 2 3 2 2" xfId="3450" xr:uid="{00000000-0005-0000-0000-0000977C0000}"/>
    <cellStyle name="Vírgula 4 2 2 3 2 2 2" xfId="9354" xr:uid="{00000000-0005-0000-0000-0000987C0000}"/>
    <cellStyle name="Vírgula 4 2 2 3 2 2 2 2" xfId="32335" xr:uid="{00000000-0005-0000-0000-0000997C0000}"/>
    <cellStyle name="Vírgula 4 2 2 3 2 2 2 3" xfId="20526" xr:uid="{00000000-0005-0000-0000-00009A7C0000}"/>
    <cellStyle name="Vírgula 4 2 2 3 2 2 3" xfId="26431" xr:uid="{00000000-0005-0000-0000-00009B7C0000}"/>
    <cellStyle name="Vírgula 4 2 2 3 2 2 4" xfId="17014" xr:uid="{00000000-0005-0000-0000-00009C7C0000}"/>
    <cellStyle name="Vírgula 4 2 2 3 2 3" xfId="7598" xr:uid="{00000000-0005-0000-0000-00009D7C0000}"/>
    <cellStyle name="Vírgula 4 2 2 3 2 3 2" xfId="11110" xr:uid="{00000000-0005-0000-0000-00009E7C0000}"/>
    <cellStyle name="Vírgula 4 2 2 3 2 3 2 2" xfId="34091" xr:uid="{00000000-0005-0000-0000-00009F7C0000}"/>
    <cellStyle name="Vírgula 4 2 2 3 2 3 2 3" xfId="22919" xr:uid="{00000000-0005-0000-0000-0000A07C0000}"/>
    <cellStyle name="Vírgula 4 2 2 3 2 3 3" xfId="30579" xr:uid="{00000000-0005-0000-0000-0000A17C0000}"/>
    <cellStyle name="Vírgula 4 2 2 3 2 3 4" xfId="15258" xr:uid="{00000000-0005-0000-0000-0000A27C0000}"/>
    <cellStyle name="Vírgula 4 2 2 3 2 4" xfId="4722" xr:uid="{00000000-0005-0000-0000-0000A37C0000}"/>
    <cellStyle name="Vírgula 4 2 2 3 2 4 2" xfId="27703" xr:uid="{00000000-0005-0000-0000-0000A47C0000}"/>
    <cellStyle name="Vírgula 4 2 2 3 2 4 3" xfId="18770" xr:uid="{00000000-0005-0000-0000-0000A57C0000}"/>
    <cellStyle name="Vírgula 4 2 2 3 2 5" xfId="24675" xr:uid="{00000000-0005-0000-0000-0000A67C0000}"/>
    <cellStyle name="Vírgula 4 2 2 3 2 6" xfId="13502" xr:uid="{00000000-0005-0000-0000-0000A77C0000}"/>
    <cellStyle name="Vírgula 4 2 2 3 3" xfId="2814" xr:uid="{00000000-0005-0000-0000-0000A87C0000}"/>
    <cellStyle name="Vírgula 4 2 2 3 3 2" xfId="8718" xr:uid="{00000000-0005-0000-0000-0000A97C0000}"/>
    <cellStyle name="Vírgula 4 2 2 3 3 2 2" xfId="31699" xr:uid="{00000000-0005-0000-0000-0000AA7C0000}"/>
    <cellStyle name="Vírgula 4 2 2 3 3 2 3" xfId="19890" xr:uid="{00000000-0005-0000-0000-0000AB7C0000}"/>
    <cellStyle name="Vírgula 4 2 2 3 3 3" xfId="25795" xr:uid="{00000000-0005-0000-0000-0000AC7C0000}"/>
    <cellStyle name="Vírgula 4 2 2 3 3 4" xfId="16378" xr:uid="{00000000-0005-0000-0000-0000AD7C0000}"/>
    <cellStyle name="Vírgula 4 2 2 3 4" xfId="6962" xr:uid="{00000000-0005-0000-0000-0000AE7C0000}"/>
    <cellStyle name="Vírgula 4 2 2 3 4 2" xfId="10474" xr:uid="{00000000-0005-0000-0000-0000AF7C0000}"/>
    <cellStyle name="Vírgula 4 2 2 3 4 2 2" xfId="33455" xr:uid="{00000000-0005-0000-0000-0000B07C0000}"/>
    <cellStyle name="Vírgula 4 2 2 3 4 2 3" xfId="22283" xr:uid="{00000000-0005-0000-0000-0000B17C0000}"/>
    <cellStyle name="Vírgula 4 2 2 3 4 3" xfId="29943" xr:uid="{00000000-0005-0000-0000-0000B27C0000}"/>
    <cellStyle name="Vírgula 4 2 2 3 4 4" xfId="14622" xr:uid="{00000000-0005-0000-0000-0000B37C0000}"/>
    <cellStyle name="Vírgula 4 2 2 3 5" xfId="5766" xr:uid="{00000000-0005-0000-0000-0000B47C0000}"/>
    <cellStyle name="Vírgula 4 2 2 3 5 2" xfId="21324" xr:uid="{00000000-0005-0000-0000-0000B57C0000}"/>
    <cellStyle name="Vírgula 4 2 2 3 5 3" xfId="28747" xr:uid="{00000000-0005-0000-0000-0000B67C0000}"/>
    <cellStyle name="Vírgula 4 2 2 3 5 4" xfId="12866" xr:uid="{00000000-0005-0000-0000-0000B77C0000}"/>
    <cellStyle name="Vírgula 4 2 2 3 6" xfId="4086" xr:uid="{00000000-0005-0000-0000-0000B87C0000}"/>
    <cellStyle name="Vírgula 4 2 2 3 6 2" xfId="27067" xr:uid="{00000000-0005-0000-0000-0000B97C0000}"/>
    <cellStyle name="Vírgula 4 2 2 3 6 3" xfId="18134" xr:uid="{00000000-0005-0000-0000-0000BA7C0000}"/>
    <cellStyle name="Vírgula 4 2 2 3 7" xfId="24039" xr:uid="{00000000-0005-0000-0000-0000BB7C0000}"/>
    <cellStyle name="Vírgula 4 2 2 3 8" xfId="11746" xr:uid="{00000000-0005-0000-0000-0000BC7C0000}"/>
    <cellStyle name="Vírgula 4 2 2 4" xfId="1456" xr:uid="{00000000-0005-0000-0000-0000BD7C0000}"/>
    <cellStyle name="Vírgula 4 2 2 4 2" xfId="3212" xr:uid="{00000000-0005-0000-0000-0000BE7C0000}"/>
    <cellStyle name="Vírgula 4 2 2 4 2 2" xfId="9116" xr:uid="{00000000-0005-0000-0000-0000BF7C0000}"/>
    <cellStyle name="Vírgula 4 2 2 4 2 2 2" xfId="32097" xr:uid="{00000000-0005-0000-0000-0000C07C0000}"/>
    <cellStyle name="Vírgula 4 2 2 4 2 2 3" xfId="20288" xr:uid="{00000000-0005-0000-0000-0000C17C0000}"/>
    <cellStyle name="Vírgula 4 2 2 4 2 3" xfId="26193" xr:uid="{00000000-0005-0000-0000-0000C27C0000}"/>
    <cellStyle name="Vírgula 4 2 2 4 2 4" xfId="16776" xr:uid="{00000000-0005-0000-0000-0000C37C0000}"/>
    <cellStyle name="Vírgula 4 2 2 4 3" xfId="7360" xr:uid="{00000000-0005-0000-0000-0000C47C0000}"/>
    <cellStyle name="Vírgula 4 2 2 4 3 2" xfId="10872" xr:uid="{00000000-0005-0000-0000-0000C57C0000}"/>
    <cellStyle name="Vírgula 4 2 2 4 3 2 2" xfId="33853" xr:uid="{00000000-0005-0000-0000-0000C67C0000}"/>
    <cellStyle name="Vírgula 4 2 2 4 3 2 3" xfId="22681" xr:uid="{00000000-0005-0000-0000-0000C77C0000}"/>
    <cellStyle name="Vírgula 4 2 2 4 3 3" xfId="30341" xr:uid="{00000000-0005-0000-0000-0000C87C0000}"/>
    <cellStyle name="Vírgula 4 2 2 4 3 4" xfId="15020" xr:uid="{00000000-0005-0000-0000-0000C97C0000}"/>
    <cellStyle name="Vírgula 4 2 2 4 4" xfId="4484" xr:uid="{00000000-0005-0000-0000-0000CA7C0000}"/>
    <cellStyle name="Vírgula 4 2 2 4 4 2" xfId="27465" xr:uid="{00000000-0005-0000-0000-0000CB7C0000}"/>
    <cellStyle name="Vírgula 4 2 2 4 4 3" xfId="18532" xr:uid="{00000000-0005-0000-0000-0000CC7C0000}"/>
    <cellStyle name="Vírgula 4 2 2 4 5" xfId="24437" xr:uid="{00000000-0005-0000-0000-0000CD7C0000}"/>
    <cellStyle name="Vírgula 4 2 2 4 6" xfId="13264" xr:uid="{00000000-0005-0000-0000-0000CE7C0000}"/>
    <cellStyle name="Vírgula 4 2 2 5" xfId="820" xr:uid="{00000000-0005-0000-0000-0000CF7C0000}"/>
    <cellStyle name="Vírgula 4 2 2 5 2" xfId="2576" xr:uid="{00000000-0005-0000-0000-0000D07C0000}"/>
    <cellStyle name="Vírgula 4 2 2 5 2 2" xfId="8480" xr:uid="{00000000-0005-0000-0000-0000D17C0000}"/>
    <cellStyle name="Vírgula 4 2 2 5 2 2 2" xfId="31461" xr:uid="{00000000-0005-0000-0000-0000D27C0000}"/>
    <cellStyle name="Vírgula 4 2 2 5 2 2 3" xfId="19652" xr:uid="{00000000-0005-0000-0000-0000D37C0000}"/>
    <cellStyle name="Vírgula 4 2 2 5 2 3" xfId="25557" xr:uid="{00000000-0005-0000-0000-0000D47C0000}"/>
    <cellStyle name="Vírgula 4 2 2 5 2 4" xfId="16140" xr:uid="{00000000-0005-0000-0000-0000D57C0000}"/>
    <cellStyle name="Vírgula 4 2 2 5 3" xfId="6724" xr:uid="{00000000-0005-0000-0000-0000D67C0000}"/>
    <cellStyle name="Vírgula 4 2 2 5 3 2" xfId="10236" xr:uid="{00000000-0005-0000-0000-0000D77C0000}"/>
    <cellStyle name="Vírgula 4 2 2 5 3 2 2" xfId="33217" xr:uid="{00000000-0005-0000-0000-0000D87C0000}"/>
    <cellStyle name="Vírgula 4 2 2 5 3 2 3" xfId="22045" xr:uid="{00000000-0005-0000-0000-0000D97C0000}"/>
    <cellStyle name="Vírgula 4 2 2 5 3 3" xfId="29705" xr:uid="{00000000-0005-0000-0000-0000DA7C0000}"/>
    <cellStyle name="Vírgula 4 2 2 5 3 4" xfId="14384" xr:uid="{00000000-0005-0000-0000-0000DB7C0000}"/>
    <cellStyle name="Vírgula 4 2 2 5 4" xfId="5528" xr:uid="{00000000-0005-0000-0000-0000DC7C0000}"/>
    <cellStyle name="Vírgula 4 2 2 5 4 2" xfId="28509" xr:uid="{00000000-0005-0000-0000-0000DD7C0000}"/>
    <cellStyle name="Vírgula 4 2 2 5 4 3" xfId="17896" xr:uid="{00000000-0005-0000-0000-0000DE7C0000}"/>
    <cellStyle name="Vírgula 4 2 2 5 5" xfId="23801" xr:uid="{00000000-0005-0000-0000-0000DF7C0000}"/>
    <cellStyle name="Vírgula 4 2 2 5 6" xfId="12628" xr:uid="{00000000-0005-0000-0000-0000E07C0000}"/>
    <cellStyle name="Vírgula 4 2 2 6" xfId="2169" xr:uid="{00000000-0005-0000-0000-0000E17C0000}"/>
    <cellStyle name="Vírgula 4 2 2 6 2" xfId="8073" xr:uid="{00000000-0005-0000-0000-0000E27C0000}"/>
    <cellStyle name="Vírgula 4 2 2 6 2 2" xfId="31054" xr:uid="{00000000-0005-0000-0000-0000E37C0000}"/>
    <cellStyle name="Vírgula 4 2 2 6 2 3" xfId="19245" xr:uid="{00000000-0005-0000-0000-0000E47C0000}"/>
    <cellStyle name="Vírgula 4 2 2 6 3" xfId="25150" xr:uid="{00000000-0005-0000-0000-0000E57C0000}"/>
    <cellStyle name="Vírgula 4 2 2 6 4" xfId="15733" xr:uid="{00000000-0005-0000-0000-0000E67C0000}"/>
    <cellStyle name="Vírgula 4 2 2 7" xfId="6317" xr:uid="{00000000-0005-0000-0000-0000E77C0000}"/>
    <cellStyle name="Vírgula 4 2 2 7 2" xfId="9829" xr:uid="{00000000-0005-0000-0000-0000E87C0000}"/>
    <cellStyle name="Vírgula 4 2 2 7 2 2" xfId="32810" xr:uid="{00000000-0005-0000-0000-0000E97C0000}"/>
    <cellStyle name="Vírgula 4 2 2 7 2 3" xfId="21638" xr:uid="{00000000-0005-0000-0000-0000EA7C0000}"/>
    <cellStyle name="Vírgula 4 2 2 7 3" xfId="29298" xr:uid="{00000000-0005-0000-0000-0000EB7C0000}"/>
    <cellStyle name="Vírgula 4 2 2 7 4" xfId="13977" xr:uid="{00000000-0005-0000-0000-0000EC7C0000}"/>
    <cellStyle name="Vírgula 4 2 2 8" xfId="5197" xr:uid="{00000000-0005-0000-0000-0000ED7C0000}"/>
    <cellStyle name="Vírgula 4 2 2 8 2" xfId="21001" xr:uid="{00000000-0005-0000-0000-0000EE7C0000}"/>
    <cellStyle name="Vírgula 4 2 2 8 3" xfId="28178" xr:uid="{00000000-0005-0000-0000-0000EF7C0000}"/>
    <cellStyle name="Vírgula 4 2 2 8 4" xfId="12221" xr:uid="{00000000-0005-0000-0000-0000F07C0000}"/>
    <cellStyle name="Vírgula 4 2 2 9" xfId="3848" xr:uid="{00000000-0005-0000-0000-0000F17C0000}"/>
    <cellStyle name="Vírgula 4 2 2 9 2" xfId="26829" xr:uid="{00000000-0005-0000-0000-0000F27C0000}"/>
    <cellStyle name="Vírgula 4 2 2 9 3" xfId="17489" xr:uid="{00000000-0005-0000-0000-0000F37C0000}"/>
    <cellStyle name="Vírgula 4 2 3" xfId="331" xr:uid="{00000000-0005-0000-0000-0000F47C0000}"/>
    <cellStyle name="Vírgula 4 2 3 2" xfId="1615" xr:uid="{00000000-0005-0000-0000-0000F57C0000}"/>
    <cellStyle name="Vírgula 4 2 3 2 2" xfId="3371" xr:uid="{00000000-0005-0000-0000-0000F67C0000}"/>
    <cellStyle name="Vírgula 4 2 3 2 2 2" xfId="9275" xr:uid="{00000000-0005-0000-0000-0000F77C0000}"/>
    <cellStyle name="Vírgula 4 2 3 2 2 2 2" xfId="32256" xr:uid="{00000000-0005-0000-0000-0000F87C0000}"/>
    <cellStyle name="Vírgula 4 2 3 2 2 2 3" xfId="20447" xr:uid="{00000000-0005-0000-0000-0000F97C0000}"/>
    <cellStyle name="Vírgula 4 2 3 2 2 3" xfId="26352" xr:uid="{00000000-0005-0000-0000-0000FA7C0000}"/>
    <cellStyle name="Vírgula 4 2 3 2 2 4" xfId="16935" xr:uid="{00000000-0005-0000-0000-0000FB7C0000}"/>
    <cellStyle name="Vírgula 4 2 3 2 3" xfId="7519" xr:uid="{00000000-0005-0000-0000-0000FC7C0000}"/>
    <cellStyle name="Vírgula 4 2 3 2 3 2" xfId="11031" xr:uid="{00000000-0005-0000-0000-0000FD7C0000}"/>
    <cellStyle name="Vírgula 4 2 3 2 3 2 2" xfId="34012" xr:uid="{00000000-0005-0000-0000-0000FE7C0000}"/>
    <cellStyle name="Vírgula 4 2 3 2 3 2 3" xfId="22840" xr:uid="{00000000-0005-0000-0000-0000FF7C0000}"/>
    <cellStyle name="Vírgula 4 2 3 2 3 3" xfId="30500" xr:uid="{00000000-0005-0000-0000-0000007D0000}"/>
    <cellStyle name="Vírgula 4 2 3 2 3 4" xfId="15179" xr:uid="{00000000-0005-0000-0000-0000017D0000}"/>
    <cellStyle name="Vírgula 4 2 3 2 4" xfId="4643" xr:uid="{00000000-0005-0000-0000-0000027D0000}"/>
    <cellStyle name="Vírgula 4 2 3 2 4 2" xfId="27624" xr:uid="{00000000-0005-0000-0000-0000037D0000}"/>
    <cellStyle name="Vírgula 4 2 3 2 4 3" xfId="18691" xr:uid="{00000000-0005-0000-0000-0000047D0000}"/>
    <cellStyle name="Vírgula 4 2 3 2 5" xfId="24596" xr:uid="{00000000-0005-0000-0000-0000057D0000}"/>
    <cellStyle name="Vírgula 4 2 3 2 6" xfId="13423" xr:uid="{00000000-0005-0000-0000-0000067D0000}"/>
    <cellStyle name="Vírgula 4 2 3 3" xfId="979" xr:uid="{00000000-0005-0000-0000-0000077D0000}"/>
    <cellStyle name="Vírgula 4 2 3 3 2" xfId="2735" xr:uid="{00000000-0005-0000-0000-0000087D0000}"/>
    <cellStyle name="Vírgula 4 2 3 3 2 2" xfId="8639" xr:uid="{00000000-0005-0000-0000-0000097D0000}"/>
    <cellStyle name="Vírgula 4 2 3 3 2 2 2" xfId="31620" xr:uid="{00000000-0005-0000-0000-00000A7D0000}"/>
    <cellStyle name="Vírgula 4 2 3 3 2 2 3" xfId="19811" xr:uid="{00000000-0005-0000-0000-00000B7D0000}"/>
    <cellStyle name="Vírgula 4 2 3 3 2 3" xfId="25716" xr:uid="{00000000-0005-0000-0000-00000C7D0000}"/>
    <cellStyle name="Vírgula 4 2 3 3 2 4" xfId="16299" xr:uid="{00000000-0005-0000-0000-00000D7D0000}"/>
    <cellStyle name="Vírgula 4 2 3 3 3" xfId="6883" xr:uid="{00000000-0005-0000-0000-00000E7D0000}"/>
    <cellStyle name="Vírgula 4 2 3 3 3 2" xfId="10395" xr:uid="{00000000-0005-0000-0000-00000F7D0000}"/>
    <cellStyle name="Vírgula 4 2 3 3 3 2 2" xfId="33376" xr:uid="{00000000-0005-0000-0000-0000107D0000}"/>
    <cellStyle name="Vírgula 4 2 3 3 3 2 3" xfId="22204" xr:uid="{00000000-0005-0000-0000-0000117D0000}"/>
    <cellStyle name="Vírgula 4 2 3 3 3 3" xfId="29864" xr:uid="{00000000-0005-0000-0000-0000127D0000}"/>
    <cellStyle name="Vírgula 4 2 3 3 3 4" xfId="14543" xr:uid="{00000000-0005-0000-0000-0000137D0000}"/>
    <cellStyle name="Vírgula 4 2 3 3 4" xfId="5687" xr:uid="{00000000-0005-0000-0000-0000147D0000}"/>
    <cellStyle name="Vírgula 4 2 3 3 4 2" xfId="28668" xr:uid="{00000000-0005-0000-0000-0000157D0000}"/>
    <cellStyle name="Vírgula 4 2 3 3 4 3" xfId="18055" xr:uid="{00000000-0005-0000-0000-0000167D0000}"/>
    <cellStyle name="Vírgula 4 2 3 3 5" xfId="23960" xr:uid="{00000000-0005-0000-0000-0000177D0000}"/>
    <cellStyle name="Vírgula 4 2 3 3 6" xfId="12787" xr:uid="{00000000-0005-0000-0000-0000187D0000}"/>
    <cellStyle name="Vírgula 4 2 3 4" xfId="2090" xr:uid="{00000000-0005-0000-0000-0000197D0000}"/>
    <cellStyle name="Vírgula 4 2 3 4 2" xfId="7994" xr:uid="{00000000-0005-0000-0000-00001A7D0000}"/>
    <cellStyle name="Vírgula 4 2 3 4 2 2" xfId="30975" xr:uid="{00000000-0005-0000-0000-00001B7D0000}"/>
    <cellStyle name="Vírgula 4 2 3 4 2 3" xfId="19166" xr:uid="{00000000-0005-0000-0000-00001C7D0000}"/>
    <cellStyle name="Vírgula 4 2 3 4 3" xfId="25071" xr:uid="{00000000-0005-0000-0000-00001D7D0000}"/>
    <cellStyle name="Vírgula 4 2 3 4 4" xfId="15654" xr:uid="{00000000-0005-0000-0000-00001E7D0000}"/>
    <cellStyle name="Vírgula 4 2 3 5" xfId="6238" xr:uid="{00000000-0005-0000-0000-00001F7D0000}"/>
    <cellStyle name="Vírgula 4 2 3 5 2" xfId="9750" xr:uid="{00000000-0005-0000-0000-0000207D0000}"/>
    <cellStyle name="Vírgula 4 2 3 5 2 2" xfId="32731" xr:uid="{00000000-0005-0000-0000-0000217D0000}"/>
    <cellStyle name="Vírgula 4 2 3 5 2 3" xfId="21559" xr:uid="{00000000-0005-0000-0000-0000227D0000}"/>
    <cellStyle name="Vírgula 4 2 3 5 3" xfId="29219" xr:uid="{00000000-0005-0000-0000-0000237D0000}"/>
    <cellStyle name="Vírgula 4 2 3 5 4" xfId="13898" xr:uid="{00000000-0005-0000-0000-0000247D0000}"/>
    <cellStyle name="Vírgula 4 2 3 6" xfId="5118" xr:uid="{00000000-0005-0000-0000-0000257D0000}"/>
    <cellStyle name="Vírgula 4 2 3 6 2" xfId="20922" xr:uid="{00000000-0005-0000-0000-0000267D0000}"/>
    <cellStyle name="Vírgula 4 2 3 6 3" xfId="28099" xr:uid="{00000000-0005-0000-0000-0000277D0000}"/>
    <cellStyle name="Vírgula 4 2 3 6 4" xfId="12142" xr:uid="{00000000-0005-0000-0000-0000287D0000}"/>
    <cellStyle name="Vírgula 4 2 3 7" xfId="4007" xr:uid="{00000000-0005-0000-0000-0000297D0000}"/>
    <cellStyle name="Vírgula 4 2 3 7 2" xfId="26988" xr:uid="{00000000-0005-0000-0000-00002A7D0000}"/>
    <cellStyle name="Vírgula 4 2 3 7 3" xfId="17410" xr:uid="{00000000-0005-0000-0000-00002B7D0000}"/>
    <cellStyle name="Vírgula 4 2 3 8" xfId="23315" xr:uid="{00000000-0005-0000-0000-00002C7D0000}"/>
    <cellStyle name="Vírgula 4 2 3 9" xfId="11667" xr:uid="{00000000-0005-0000-0000-00002D7D0000}"/>
    <cellStyle name="Vírgula 4 2 4" xfId="487" xr:uid="{00000000-0005-0000-0000-00002E7D0000}"/>
    <cellStyle name="Vírgula 4 2 4 2" xfId="1770" xr:uid="{00000000-0005-0000-0000-00002F7D0000}"/>
    <cellStyle name="Vírgula 4 2 4 2 2" xfId="3526" xr:uid="{00000000-0005-0000-0000-0000307D0000}"/>
    <cellStyle name="Vírgula 4 2 4 2 2 2" xfId="9430" xr:uid="{00000000-0005-0000-0000-0000317D0000}"/>
    <cellStyle name="Vírgula 4 2 4 2 2 2 2" xfId="32411" xr:uid="{00000000-0005-0000-0000-0000327D0000}"/>
    <cellStyle name="Vírgula 4 2 4 2 2 2 3" xfId="20602" xr:uid="{00000000-0005-0000-0000-0000337D0000}"/>
    <cellStyle name="Vírgula 4 2 4 2 2 3" xfId="26507" xr:uid="{00000000-0005-0000-0000-0000347D0000}"/>
    <cellStyle name="Vírgula 4 2 4 2 2 4" xfId="17090" xr:uid="{00000000-0005-0000-0000-0000357D0000}"/>
    <cellStyle name="Vírgula 4 2 4 2 3" xfId="7674" xr:uid="{00000000-0005-0000-0000-0000367D0000}"/>
    <cellStyle name="Vírgula 4 2 4 2 3 2" xfId="11186" xr:uid="{00000000-0005-0000-0000-0000377D0000}"/>
    <cellStyle name="Vírgula 4 2 4 2 3 2 2" xfId="34167" xr:uid="{00000000-0005-0000-0000-0000387D0000}"/>
    <cellStyle name="Vírgula 4 2 4 2 3 2 3" xfId="22995" xr:uid="{00000000-0005-0000-0000-0000397D0000}"/>
    <cellStyle name="Vírgula 4 2 4 2 3 3" xfId="30655" xr:uid="{00000000-0005-0000-0000-00003A7D0000}"/>
    <cellStyle name="Vírgula 4 2 4 2 3 4" xfId="15334" xr:uid="{00000000-0005-0000-0000-00003B7D0000}"/>
    <cellStyle name="Vírgula 4 2 4 2 4" xfId="4798" xr:uid="{00000000-0005-0000-0000-00003C7D0000}"/>
    <cellStyle name="Vírgula 4 2 4 2 4 2" xfId="27779" xr:uid="{00000000-0005-0000-0000-00003D7D0000}"/>
    <cellStyle name="Vírgula 4 2 4 2 4 3" xfId="18846" xr:uid="{00000000-0005-0000-0000-00003E7D0000}"/>
    <cellStyle name="Vírgula 4 2 4 2 5" xfId="24751" xr:uid="{00000000-0005-0000-0000-00003F7D0000}"/>
    <cellStyle name="Vírgula 4 2 4 2 6" xfId="13578" xr:uid="{00000000-0005-0000-0000-0000407D0000}"/>
    <cellStyle name="Vírgula 4 2 4 3" xfId="1134" xr:uid="{00000000-0005-0000-0000-0000417D0000}"/>
    <cellStyle name="Vírgula 4 2 4 3 2" xfId="2890" xr:uid="{00000000-0005-0000-0000-0000427D0000}"/>
    <cellStyle name="Vírgula 4 2 4 3 2 2" xfId="8794" xr:uid="{00000000-0005-0000-0000-0000437D0000}"/>
    <cellStyle name="Vírgula 4 2 4 3 2 2 2" xfId="31775" xr:uid="{00000000-0005-0000-0000-0000447D0000}"/>
    <cellStyle name="Vírgula 4 2 4 3 2 2 3" xfId="19966" xr:uid="{00000000-0005-0000-0000-0000457D0000}"/>
    <cellStyle name="Vírgula 4 2 4 3 2 3" xfId="25871" xr:uid="{00000000-0005-0000-0000-0000467D0000}"/>
    <cellStyle name="Vírgula 4 2 4 3 2 4" xfId="16454" xr:uid="{00000000-0005-0000-0000-0000477D0000}"/>
    <cellStyle name="Vírgula 4 2 4 3 3" xfId="7038" xr:uid="{00000000-0005-0000-0000-0000487D0000}"/>
    <cellStyle name="Vírgula 4 2 4 3 3 2" xfId="10550" xr:uid="{00000000-0005-0000-0000-0000497D0000}"/>
    <cellStyle name="Vírgula 4 2 4 3 3 2 2" xfId="33531" xr:uid="{00000000-0005-0000-0000-00004A7D0000}"/>
    <cellStyle name="Vírgula 4 2 4 3 3 2 3" xfId="22359" xr:uid="{00000000-0005-0000-0000-00004B7D0000}"/>
    <cellStyle name="Vírgula 4 2 4 3 3 3" xfId="30019" xr:uid="{00000000-0005-0000-0000-00004C7D0000}"/>
    <cellStyle name="Vírgula 4 2 4 3 3 4" xfId="14698" xr:uid="{00000000-0005-0000-0000-00004D7D0000}"/>
    <cellStyle name="Vírgula 4 2 4 3 4" xfId="5842" xr:uid="{00000000-0005-0000-0000-00004E7D0000}"/>
    <cellStyle name="Vírgula 4 2 4 3 4 2" xfId="28823" xr:uid="{00000000-0005-0000-0000-00004F7D0000}"/>
    <cellStyle name="Vírgula 4 2 4 3 4 3" xfId="18210" xr:uid="{00000000-0005-0000-0000-0000507D0000}"/>
    <cellStyle name="Vírgula 4 2 4 3 5" xfId="24115" xr:uid="{00000000-0005-0000-0000-0000517D0000}"/>
    <cellStyle name="Vírgula 4 2 4 3 6" xfId="12942" xr:uid="{00000000-0005-0000-0000-0000527D0000}"/>
    <cellStyle name="Vírgula 4 2 4 4" xfId="2245" xr:uid="{00000000-0005-0000-0000-0000537D0000}"/>
    <cellStyle name="Vírgula 4 2 4 4 2" xfId="8149" xr:uid="{00000000-0005-0000-0000-0000547D0000}"/>
    <cellStyle name="Vírgula 4 2 4 4 2 2" xfId="31130" xr:uid="{00000000-0005-0000-0000-0000557D0000}"/>
    <cellStyle name="Vírgula 4 2 4 4 2 3" xfId="19321" xr:uid="{00000000-0005-0000-0000-0000567D0000}"/>
    <cellStyle name="Vírgula 4 2 4 4 3" xfId="25226" xr:uid="{00000000-0005-0000-0000-0000577D0000}"/>
    <cellStyle name="Vírgula 4 2 4 4 4" xfId="15809" xr:uid="{00000000-0005-0000-0000-0000587D0000}"/>
    <cellStyle name="Vírgula 4 2 4 5" xfId="6393" xr:uid="{00000000-0005-0000-0000-0000597D0000}"/>
    <cellStyle name="Vírgula 4 2 4 5 2" xfId="9905" xr:uid="{00000000-0005-0000-0000-00005A7D0000}"/>
    <cellStyle name="Vírgula 4 2 4 5 2 2" xfId="32886" xr:uid="{00000000-0005-0000-0000-00005B7D0000}"/>
    <cellStyle name="Vírgula 4 2 4 5 2 3" xfId="21714" xr:uid="{00000000-0005-0000-0000-00005C7D0000}"/>
    <cellStyle name="Vírgula 4 2 4 5 3" xfId="29374" xr:uid="{00000000-0005-0000-0000-00005D7D0000}"/>
    <cellStyle name="Vírgula 4 2 4 5 4" xfId="14053" xr:uid="{00000000-0005-0000-0000-00005E7D0000}"/>
    <cellStyle name="Vírgula 4 2 4 6" xfId="5273" xr:uid="{00000000-0005-0000-0000-00005F7D0000}"/>
    <cellStyle name="Vírgula 4 2 4 6 2" xfId="21077" xr:uid="{00000000-0005-0000-0000-0000607D0000}"/>
    <cellStyle name="Vírgula 4 2 4 6 3" xfId="28254" xr:uid="{00000000-0005-0000-0000-0000617D0000}"/>
    <cellStyle name="Vírgula 4 2 4 6 4" xfId="12297" xr:uid="{00000000-0005-0000-0000-0000627D0000}"/>
    <cellStyle name="Vírgula 4 2 4 7" xfId="4162" xr:uid="{00000000-0005-0000-0000-0000637D0000}"/>
    <cellStyle name="Vírgula 4 2 4 7 2" xfId="27143" xr:uid="{00000000-0005-0000-0000-0000647D0000}"/>
    <cellStyle name="Vírgula 4 2 4 7 3" xfId="17565" xr:uid="{00000000-0005-0000-0000-0000657D0000}"/>
    <cellStyle name="Vírgula 4 2 4 8" xfId="23470" xr:uid="{00000000-0005-0000-0000-0000667D0000}"/>
    <cellStyle name="Vírgula 4 2 4 9" xfId="11822" xr:uid="{00000000-0005-0000-0000-0000677D0000}"/>
    <cellStyle name="Vírgula 4 2 5" xfId="905" xr:uid="{00000000-0005-0000-0000-0000687D0000}"/>
    <cellStyle name="Vírgula 4 2 5 2" xfId="1541" xr:uid="{00000000-0005-0000-0000-0000697D0000}"/>
    <cellStyle name="Vírgula 4 2 5 2 2" xfId="3297" xr:uid="{00000000-0005-0000-0000-00006A7D0000}"/>
    <cellStyle name="Vírgula 4 2 5 2 2 2" xfId="9201" xr:uid="{00000000-0005-0000-0000-00006B7D0000}"/>
    <cellStyle name="Vírgula 4 2 5 2 2 2 2" xfId="32182" xr:uid="{00000000-0005-0000-0000-00006C7D0000}"/>
    <cellStyle name="Vírgula 4 2 5 2 2 2 3" xfId="20373" xr:uid="{00000000-0005-0000-0000-00006D7D0000}"/>
    <cellStyle name="Vírgula 4 2 5 2 2 3" xfId="26278" xr:uid="{00000000-0005-0000-0000-00006E7D0000}"/>
    <cellStyle name="Vírgula 4 2 5 2 2 4" xfId="16861" xr:uid="{00000000-0005-0000-0000-00006F7D0000}"/>
    <cellStyle name="Vírgula 4 2 5 2 3" xfId="7445" xr:uid="{00000000-0005-0000-0000-0000707D0000}"/>
    <cellStyle name="Vírgula 4 2 5 2 3 2" xfId="10957" xr:uid="{00000000-0005-0000-0000-0000717D0000}"/>
    <cellStyle name="Vírgula 4 2 5 2 3 2 2" xfId="33938" xr:uid="{00000000-0005-0000-0000-0000727D0000}"/>
    <cellStyle name="Vírgula 4 2 5 2 3 2 3" xfId="22766" xr:uid="{00000000-0005-0000-0000-0000737D0000}"/>
    <cellStyle name="Vírgula 4 2 5 2 3 3" xfId="30426" xr:uid="{00000000-0005-0000-0000-0000747D0000}"/>
    <cellStyle name="Vírgula 4 2 5 2 3 4" xfId="15105" xr:uid="{00000000-0005-0000-0000-0000757D0000}"/>
    <cellStyle name="Vírgula 4 2 5 2 4" xfId="4569" xr:uid="{00000000-0005-0000-0000-0000767D0000}"/>
    <cellStyle name="Vírgula 4 2 5 2 4 2" xfId="27550" xr:uid="{00000000-0005-0000-0000-0000777D0000}"/>
    <cellStyle name="Vírgula 4 2 5 2 4 3" xfId="18617" xr:uid="{00000000-0005-0000-0000-0000787D0000}"/>
    <cellStyle name="Vírgula 4 2 5 2 5" xfId="24522" xr:uid="{00000000-0005-0000-0000-0000797D0000}"/>
    <cellStyle name="Vírgula 4 2 5 2 6" xfId="13349" xr:uid="{00000000-0005-0000-0000-00007A7D0000}"/>
    <cellStyle name="Vírgula 4 2 5 3" xfId="2661" xr:uid="{00000000-0005-0000-0000-00007B7D0000}"/>
    <cellStyle name="Vírgula 4 2 5 3 2" xfId="8565" xr:uid="{00000000-0005-0000-0000-00007C7D0000}"/>
    <cellStyle name="Vírgula 4 2 5 3 2 2" xfId="31546" xr:uid="{00000000-0005-0000-0000-00007D7D0000}"/>
    <cellStyle name="Vírgula 4 2 5 3 2 3" xfId="19737" xr:uid="{00000000-0005-0000-0000-00007E7D0000}"/>
    <cellStyle name="Vírgula 4 2 5 3 3" xfId="25642" xr:uid="{00000000-0005-0000-0000-00007F7D0000}"/>
    <cellStyle name="Vírgula 4 2 5 3 4" xfId="16225" xr:uid="{00000000-0005-0000-0000-0000807D0000}"/>
    <cellStyle name="Vírgula 4 2 5 4" xfId="6809" xr:uid="{00000000-0005-0000-0000-0000817D0000}"/>
    <cellStyle name="Vírgula 4 2 5 4 2" xfId="10321" xr:uid="{00000000-0005-0000-0000-0000827D0000}"/>
    <cellStyle name="Vírgula 4 2 5 4 2 2" xfId="33302" xr:uid="{00000000-0005-0000-0000-0000837D0000}"/>
    <cellStyle name="Vírgula 4 2 5 4 2 3" xfId="22130" xr:uid="{00000000-0005-0000-0000-0000847D0000}"/>
    <cellStyle name="Vírgula 4 2 5 4 3" xfId="29790" xr:uid="{00000000-0005-0000-0000-0000857D0000}"/>
    <cellStyle name="Vírgula 4 2 5 4 4" xfId="14469" xr:uid="{00000000-0005-0000-0000-0000867D0000}"/>
    <cellStyle name="Vírgula 4 2 5 5" xfId="5613" xr:uid="{00000000-0005-0000-0000-0000877D0000}"/>
    <cellStyle name="Vírgula 4 2 5 5 2" xfId="21247" xr:uid="{00000000-0005-0000-0000-0000887D0000}"/>
    <cellStyle name="Vírgula 4 2 5 5 3" xfId="28594" xr:uid="{00000000-0005-0000-0000-0000897D0000}"/>
    <cellStyle name="Vírgula 4 2 5 5 4" xfId="12713" xr:uid="{00000000-0005-0000-0000-00008A7D0000}"/>
    <cellStyle name="Vírgula 4 2 5 6" xfId="3933" xr:uid="{00000000-0005-0000-0000-00008B7D0000}"/>
    <cellStyle name="Vírgula 4 2 5 6 2" xfId="26914" xr:uid="{00000000-0005-0000-0000-00008C7D0000}"/>
    <cellStyle name="Vírgula 4 2 5 6 3" xfId="17981" xr:uid="{00000000-0005-0000-0000-00008D7D0000}"/>
    <cellStyle name="Vírgula 4 2 5 7" xfId="23886" xr:uid="{00000000-0005-0000-0000-00008E7D0000}"/>
    <cellStyle name="Vírgula 4 2 5 8" xfId="11593" xr:uid="{00000000-0005-0000-0000-00008F7D0000}"/>
    <cellStyle name="Vírgula 4 2 6" xfId="1295" xr:uid="{00000000-0005-0000-0000-0000907D0000}"/>
    <cellStyle name="Vírgula 4 2 6 2" xfId="1931" xr:uid="{00000000-0005-0000-0000-0000917D0000}"/>
    <cellStyle name="Vírgula 4 2 6 2 2" xfId="3687" xr:uid="{00000000-0005-0000-0000-0000927D0000}"/>
    <cellStyle name="Vírgula 4 2 6 2 2 2" xfId="9591" xr:uid="{00000000-0005-0000-0000-0000937D0000}"/>
    <cellStyle name="Vírgula 4 2 6 2 2 2 2" xfId="32572" xr:uid="{00000000-0005-0000-0000-0000947D0000}"/>
    <cellStyle name="Vírgula 4 2 6 2 2 2 3" xfId="20763" xr:uid="{00000000-0005-0000-0000-0000957D0000}"/>
    <cellStyle name="Vírgula 4 2 6 2 2 3" xfId="26668" xr:uid="{00000000-0005-0000-0000-0000967D0000}"/>
    <cellStyle name="Vírgula 4 2 6 2 2 4" xfId="17251" xr:uid="{00000000-0005-0000-0000-0000977D0000}"/>
    <cellStyle name="Vírgula 4 2 6 2 3" xfId="7835" xr:uid="{00000000-0005-0000-0000-0000987D0000}"/>
    <cellStyle name="Vírgula 4 2 6 2 3 2" xfId="11347" xr:uid="{00000000-0005-0000-0000-0000997D0000}"/>
    <cellStyle name="Vírgula 4 2 6 2 3 2 2" xfId="34328" xr:uid="{00000000-0005-0000-0000-00009A7D0000}"/>
    <cellStyle name="Vírgula 4 2 6 2 3 2 3" xfId="23156" xr:uid="{00000000-0005-0000-0000-00009B7D0000}"/>
    <cellStyle name="Vírgula 4 2 6 2 3 3" xfId="30816" xr:uid="{00000000-0005-0000-0000-00009C7D0000}"/>
    <cellStyle name="Vírgula 4 2 6 2 3 4" xfId="15495" xr:uid="{00000000-0005-0000-0000-00009D7D0000}"/>
    <cellStyle name="Vírgula 4 2 6 2 4" xfId="4959" xr:uid="{00000000-0005-0000-0000-00009E7D0000}"/>
    <cellStyle name="Vírgula 4 2 6 2 4 2" xfId="27940" xr:uid="{00000000-0005-0000-0000-00009F7D0000}"/>
    <cellStyle name="Vírgula 4 2 6 2 4 3" xfId="19007" xr:uid="{00000000-0005-0000-0000-0000A07D0000}"/>
    <cellStyle name="Vírgula 4 2 6 2 5" xfId="24912" xr:uid="{00000000-0005-0000-0000-0000A17D0000}"/>
    <cellStyle name="Vírgula 4 2 6 2 6" xfId="13739" xr:uid="{00000000-0005-0000-0000-0000A27D0000}"/>
    <cellStyle name="Vírgula 4 2 6 3" xfId="3051" xr:uid="{00000000-0005-0000-0000-0000A37D0000}"/>
    <cellStyle name="Vírgula 4 2 6 3 2" xfId="8955" xr:uid="{00000000-0005-0000-0000-0000A47D0000}"/>
    <cellStyle name="Vírgula 4 2 6 3 2 2" xfId="31936" xr:uid="{00000000-0005-0000-0000-0000A57D0000}"/>
    <cellStyle name="Vírgula 4 2 6 3 2 3" xfId="20127" xr:uid="{00000000-0005-0000-0000-0000A67D0000}"/>
    <cellStyle name="Vírgula 4 2 6 3 3" xfId="26032" xr:uid="{00000000-0005-0000-0000-0000A77D0000}"/>
    <cellStyle name="Vírgula 4 2 6 3 4" xfId="16615" xr:uid="{00000000-0005-0000-0000-0000A87D0000}"/>
    <cellStyle name="Vírgula 4 2 6 4" xfId="7199" xr:uid="{00000000-0005-0000-0000-0000A97D0000}"/>
    <cellStyle name="Vírgula 4 2 6 4 2" xfId="10711" xr:uid="{00000000-0005-0000-0000-0000AA7D0000}"/>
    <cellStyle name="Vírgula 4 2 6 4 2 2" xfId="33692" xr:uid="{00000000-0005-0000-0000-0000AB7D0000}"/>
    <cellStyle name="Vírgula 4 2 6 4 2 3" xfId="22520" xr:uid="{00000000-0005-0000-0000-0000AC7D0000}"/>
    <cellStyle name="Vírgula 4 2 6 4 3" xfId="30180" xr:uid="{00000000-0005-0000-0000-0000AD7D0000}"/>
    <cellStyle name="Vírgula 4 2 6 4 4" xfId="14859" xr:uid="{00000000-0005-0000-0000-0000AE7D0000}"/>
    <cellStyle name="Vírgula 4 2 6 5" xfId="6003" xr:uid="{00000000-0005-0000-0000-0000AF7D0000}"/>
    <cellStyle name="Vírgula 4 2 6 5 2" xfId="21400" xr:uid="{00000000-0005-0000-0000-0000B07D0000}"/>
    <cellStyle name="Vírgula 4 2 6 5 3" xfId="28984" xr:uid="{00000000-0005-0000-0000-0000B17D0000}"/>
    <cellStyle name="Vírgula 4 2 6 5 4" xfId="13103" xr:uid="{00000000-0005-0000-0000-0000B27D0000}"/>
    <cellStyle name="Vírgula 4 2 6 6" xfId="4323" xr:uid="{00000000-0005-0000-0000-0000B37D0000}"/>
    <cellStyle name="Vírgula 4 2 6 6 2" xfId="27304" xr:uid="{00000000-0005-0000-0000-0000B47D0000}"/>
    <cellStyle name="Vírgula 4 2 6 6 3" xfId="18371" xr:uid="{00000000-0005-0000-0000-0000B57D0000}"/>
    <cellStyle name="Vírgula 4 2 6 7" xfId="24276" xr:uid="{00000000-0005-0000-0000-0000B67D0000}"/>
    <cellStyle name="Vírgula 4 2 6 8" xfId="11983" xr:uid="{00000000-0005-0000-0000-0000B77D0000}"/>
    <cellStyle name="Vírgula 4 2 7" xfId="735" xr:uid="{00000000-0005-0000-0000-0000B87D0000}"/>
    <cellStyle name="Vírgula 4 2 7 2" xfId="2491" xr:uid="{00000000-0005-0000-0000-0000B97D0000}"/>
    <cellStyle name="Vírgula 4 2 7 2 2" xfId="8395" xr:uid="{00000000-0005-0000-0000-0000BA7D0000}"/>
    <cellStyle name="Vírgula 4 2 7 2 2 2" xfId="31376" xr:uid="{00000000-0005-0000-0000-0000BB7D0000}"/>
    <cellStyle name="Vírgula 4 2 7 2 2 3" xfId="19567" xr:uid="{00000000-0005-0000-0000-0000BC7D0000}"/>
    <cellStyle name="Vírgula 4 2 7 2 3" xfId="25472" xr:uid="{00000000-0005-0000-0000-0000BD7D0000}"/>
    <cellStyle name="Vírgula 4 2 7 2 4" xfId="16055" xr:uid="{00000000-0005-0000-0000-0000BE7D0000}"/>
    <cellStyle name="Vírgula 4 2 7 3" xfId="6639" xr:uid="{00000000-0005-0000-0000-0000BF7D0000}"/>
    <cellStyle name="Vírgula 4 2 7 3 2" xfId="10151" xr:uid="{00000000-0005-0000-0000-0000C07D0000}"/>
    <cellStyle name="Vírgula 4 2 7 3 2 2" xfId="33132" xr:uid="{00000000-0005-0000-0000-0000C17D0000}"/>
    <cellStyle name="Vírgula 4 2 7 3 2 3" xfId="21960" xr:uid="{00000000-0005-0000-0000-0000C27D0000}"/>
    <cellStyle name="Vírgula 4 2 7 3 3" xfId="29620" xr:uid="{00000000-0005-0000-0000-0000C37D0000}"/>
    <cellStyle name="Vírgula 4 2 7 3 4" xfId="14299" xr:uid="{00000000-0005-0000-0000-0000C47D0000}"/>
    <cellStyle name="Vírgula 4 2 7 4" xfId="4399" xr:uid="{00000000-0005-0000-0000-0000C57D0000}"/>
    <cellStyle name="Vírgula 4 2 7 4 2" xfId="27380" xr:uid="{00000000-0005-0000-0000-0000C67D0000}"/>
    <cellStyle name="Vírgula 4 2 7 4 3" xfId="17811" xr:uid="{00000000-0005-0000-0000-0000C77D0000}"/>
    <cellStyle name="Vírgula 4 2 7 5" xfId="23716" xr:uid="{00000000-0005-0000-0000-0000C87D0000}"/>
    <cellStyle name="Vírgula 4 2 7 6" xfId="12543" xr:uid="{00000000-0005-0000-0000-0000C97D0000}"/>
    <cellStyle name="Vírgula 4 2 8" xfId="1371" xr:uid="{00000000-0005-0000-0000-0000CA7D0000}"/>
    <cellStyle name="Vírgula 4 2 8 2" xfId="3127" xr:uid="{00000000-0005-0000-0000-0000CB7D0000}"/>
    <cellStyle name="Vírgula 4 2 8 2 2" xfId="9031" xr:uid="{00000000-0005-0000-0000-0000CC7D0000}"/>
    <cellStyle name="Vírgula 4 2 8 2 2 2" xfId="32012" xr:uid="{00000000-0005-0000-0000-0000CD7D0000}"/>
    <cellStyle name="Vírgula 4 2 8 2 2 3" xfId="20203" xr:uid="{00000000-0005-0000-0000-0000CE7D0000}"/>
    <cellStyle name="Vírgula 4 2 8 2 3" xfId="26108" xr:uid="{00000000-0005-0000-0000-0000CF7D0000}"/>
    <cellStyle name="Vírgula 4 2 8 2 4" xfId="16691" xr:uid="{00000000-0005-0000-0000-0000D07D0000}"/>
    <cellStyle name="Vírgula 4 2 8 3" xfId="7275" xr:uid="{00000000-0005-0000-0000-0000D17D0000}"/>
    <cellStyle name="Vírgula 4 2 8 3 2" xfId="10787" xr:uid="{00000000-0005-0000-0000-0000D27D0000}"/>
    <cellStyle name="Vírgula 4 2 8 3 2 2" xfId="33768" xr:uid="{00000000-0005-0000-0000-0000D37D0000}"/>
    <cellStyle name="Vírgula 4 2 8 3 2 3" xfId="22596" xr:uid="{00000000-0005-0000-0000-0000D47D0000}"/>
    <cellStyle name="Vírgula 4 2 8 3 3" xfId="30256" xr:uid="{00000000-0005-0000-0000-0000D57D0000}"/>
    <cellStyle name="Vírgula 4 2 8 3 4" xfId="14935" xr:uid="{00000000-0005-0000-0000-0000D67D0000}"/>
    <cellStyle name="Vírgula 4 2 8 4" xfId="6079" xr:uid="{00000000-0005-0000-0000-0000D77D0000}"/>
    <cellStyle name="Vírgula 4 2 8 4 2" xfId="29060" xr:uid="{00000000-0005-0000-0000-0000D87D0000}"/>
    <cellStyle name="Vírgula 4 2 8 4 3" xfId="18447" xr:uid="{00000000-0005-0000-0000-0000D97D0000}"/>
    <cellStyle name="Vírgula 4 2 8 5" xfId="24352" xr:uid="{00000000-0005-0000-0000-0000DA7D0000}"/>
    <cellStyle name="Vírgula 4 2 8 6" xfId="13179" xr:uid="{00000000-0005-0000-0000-0000DB7D0000}"/>
    <cellStyle name="Vírgula 4 2 9" xfId="658" xr:uid="{00000000-0005-0000-0000-0000DC7D0000}"/>
    <cellStyle name="Vírgula 4 2 9 2" xfId="2415" xr:uid="{00000000-0005-0000-0000-0000DD7D0000}"/>
    <cellStyle name="Vírgula 4 2 9 2 2" xfId="8319" xr:uid="{00000000-0005-0000-0000-0000DE7D0000}"/>
    <cellStyle name="Vírgula 4 2 9 2 2 2" xfId="31300" xr:uid="{00000000-0005-0000-0000-0000DF7D0000}"/>
    <cellStyle name="Vírgula 4 2 9 2 2 3" xfId="19491" xr:uid="{00000000-0005-0000-0000-0000E07D0000}"/>
    <cellStyle name="Vírgula 4 2 9 2 3" xfId="25396" xr:uid="{00000000-0005-0000-0000-0000E17D0000}"/>
    <cellStyle name="Vírgula 4 2 9 2 4" xfId="15979" xr:uid="{00000000-0005-0000-0000-0000E27D0000}"/>
    <cellStyle name="Vírgula 4 2 9 3" xfId="6563" xr:uid="{00000000-0005-0000-0000-0000E37D0000}"/>
    <cellStyle name="Vírgula 4 2 9 3 2" xfId="10075" xr:uid="{00000000-0005-0000-0000-0000E47D0000}"/>
    <cellStyle name="Vírgula 4 2 9 3 2 2" xfId="33056" xr:uid="{00000000-0005-0000-0000-0000E57D0000}"/>
    <cellStyle name="Vírgula 4 2 9 3 2 3" xfId="21884" xr:uid="{00000000-0005-0000-0000-0000E67D0000}"/>
    <cellStyle name="Vírgula 4 2 9 3 3" xfId="29544" xr:uid="{00000000-0005-0000-0000-0000E77D0000}"/>
    <cellStyle name="Vírgula 4 2 9 3 4" xfId="14223" xr:uid="{00000000-0005-0000-0000-0000E87D0000}"/>
    <cellStyle name="Vírgula 4 2 9 4" xfId="5443" xr:uid="{00000000-0005-0000-0000-0000E97D0000}"/>
    <cellStyle name="Vírgula 4 2 9 4 2" xfId="28424" xr:uid="{00000000-0005-0000-0000-0000EA7D0000}"/>
    <cellStyle name="Vírgula 4 2 9 4 3" xfId="17735" xr:uid="{00000000-0005-0000-0000-0000EB7D0000}"/>
    <cellStyle name="Vírgula 4 2 9 5" xfId="23640" xr:uid="{00000000-0005-0000-0000-0000EC7D0000}"/>
    <cellStyle name="Vírgula 4 2 9 6" xfId="12467" xr:uid="{00000000-0005-0000-0000-0000ED7D0000}"/>
    <cellStyle name="Vírgula 4 3" xfId="31" xr:uid="{00000000-0005-0000-0000-0000EE7D0000}"/>
    <cellStyle name="Vírgula 4 3 10" xfId="3841" xr:uid="{00000000-0005-0000-0000-0000EF7D0000}"/>
    <cellStyle name="Vírgula 4 3 10 2" xfId="26822" xr:uid="{00000000-0005-0000-0000-0000F07D0000}"/>
    <cellStyle name="Vírgula 4 3 10 3" xfId="17329" xr:uid="{00000000-0005-0000-0000-0000F17D0000}"/>
    <cellStyle name="Vírgula 4 3 11" xfId="23234" xr:uid="{00000000-0005-0000-0000-0000F27D0000}"/>
    <cellStyle name="Vírgula 4 3 12" xfId="11501" xr:uid="{00000000-0005-0000-0000-0000F37D0000}"/>
    <cellStyle name="Vírgula 4 3 2" xfId="403" xr:uid="{00000000-0005-0000-0000-0000F47D0000}"/>
    <cellStyle name="Vírgula 4 3 2 2" xfId="1687" xr:uid="{00000000-0005-0000-0000-0000F57D0000}"/>
    <cellStyle name="Vírgula 4 3 2 2 2" xfId="3443" xr:uid="{00000000-0005-0000-0000-0000F67D0000}"/>
    <cellStyle name="Vírgula 4 3 2 2 2 2" xfId="9347" xr:uid="{00000000-0005-0000-0000-0000F77D0000}"/>
    <cellStyle name="Vírgula 4 3 2 2 2 2 2" xfId="32328" xr:uid="{00000000-0005-0000-0000-0000F87D0000}"/>
    <cellStyle name="Vírgula 4 3 2 2 2 2 3" xfId="20519" xr:uid="{00000000-0005-0000-0000-0000F97D0000}"/>
    <cellStyle name="Vírgula 4 3 2 2 2 3" xfId="26424" xr:uid="{00000000-0005-0000-0000-0000FA7D0000}"/>
    <cellStyle name="Vírgula 4 3 2 2 2 4" xfId="17007" xr:uid="{00000000-0005-0000-0000-0000FB7D0000}"/>
    <cellStyle name="Vírgula 4 3 2 2 3" xfId="7591" xr:uid="{00000000-0005-0000-0000-0000FC7D0000}"/>
    <cellStyle name="Vírgula 4 3 2 2 3 2" xfId="11103" xr:uid="{00000000-0005-0000-0000-0000FD7D0000}"/>
    <cellStyle name="Vírgula 4 3 2 2 3 2 2" xfId="34084" xr:uid="{00000000-0005-0000-0000-0000FE7D0000}"/>
    <cellStyle name="Vírgula 4 3 2 2 3 2 3" xfId="22912" xr:uid="{00000000-0005-0000-0000-0000FF7D0000}"/>
    <cellStyle name="Vírgula 4 3 2 2 3 3" xfId="30572" xr:uid="{00000000-0005-0000-0000-0000007E0000}"/>
    <cellStyle name="Vírgula 4 3 2 2 3 4" xfId="15251" xr:uid="{00000000-0005-0000-0000-0000017E0000}"/>
    <cellStyle name="Vírgula 4 3 2 2 4" xfId="4715" xr:uid="{00000000-0005-0000-0000-0000027E0000}"/>
    <cellStyle name="Vírgula 4 3 2 2 4 2" xfId="27696" xr:uid="{00000000-0005-0000-0000-0000037E0000}"/>
    <cellStyle name="Vírgula 4 3 2 2 4 3" xfId="18763" xr:uid="{00000000-0005-0000-0000-0000047E0000}"/>
    <cellStyle name="Vírgula 4 3 2 2 5" xfId="24668" xr:uid="{00000000-0005-0000-0000-0000057E0000}"/>
    <cellStyle name="Vírgula 4 3 2 2 6" xfId="13495" xr:uid="{00000000-0005-0000-0000-0000067E0000}"/>
    <cellStyle name="Vírgula 4 3 2 3" xfId="1051" xr:uid="{00000000-0005-0000-0000-0000077E0000}"/>
    <cellStyle name="Vírgula 4 3 2 3 2" xfId="2807" xr:uid="{00000000-0005-0000-0000-0000087E0000}"/>
    <cellStyle name="Vírgula 4 3 2 3 2 2" xfId="8711" xr:uid="{00000000-0005-0000-0000-0000097E0000}"/>
    <cellStyle name="Vírgula 4 3 2 3 2 2 2" xfId="31692" xr:uid="{00000000-0005-0000-0000-00000A7E0000}"/>
    <cellStyle name="Vírgula 4 3 2 3 2 2 3" xfId="19883" xr:uid="{00000000-0005-0000-0000-00000B7E0000}"/>
    <cellStyle name="Vírgula 4 3 2 3 2 3" xfId="25788" xr:uid="{00000000-0005-0000-0000-00000C7E0000}"/>
    <cellStyle name="Vírgula 4 3 2 3 2 4" xfId="16371" xr:uid="{00000000-0005-0000-0000-00000D7E0000}"/>
    <cellStyle name="Vírgula 4 3 2 3 3" xfId="6955" xr:uid="{00000000-0005-0000-0000-00000E7E0000}"/>
    <cellStyle name="Vírgula 4 3 2 3 3 2" xfId="10467" xr:uid="{00000000-0005-0000-0000-00000F7E0000}"/>
    <cellStyle name="Vírgula 4 3 2 3 3 2 2" xfId="33448" xr:uid="{00000000-0005-0000-0000-0000107E0000}"/>
    <cellStyle name="Vírgula 4 3 2 3 3 2 3" xfId="22276" xr:uid="{00000000-0005-0000-0000-0000117E0000}"/>
    <cellStyle name="Vírgula 4 3 2 3 3 3" xfId="29936" xr:uid="{00000000-0005-0000-0000-0000127E0000}"/>
    <cellStyle name="Vírgula 4 3 2 3 3 4" xfId="14615" xr:uid="{00000000-0005-0000-0000-0000137E0000}"/>
    <cellStyle name="Vírgula 4 3 2 3 4" xfId="5759" xr:uid="{00000000-0005-0000-0000-0000147E0000}"/>
    <cellStyle name="Vírgula 4 3 2 3 4 2" xfId="28740" xr:uid="{00000000-0005-0000-0000-0000157E0000}"/>
    <cellStyle name="Vírgula 4 3 2 3 4 3" xfId="18127" xr:uid="{00000000-0005-0000-0000-0000167E0000}"/>
    <cellStyle name="Vírgula 4 3 2 3 5" xfId="24032" xr:uid="{00000000-0005-0000-0000-0000177E0000}"/>
    <cellStyle name="Vírgula 4 3 2 3 6" xfId="12859" xr:uid="{00000000-0005-0000-0000-0000187E0000}"/>
    <cellStyle name="Vírgula 4 3 2 4" xfId="2162" xr:uid="{00000000-0005-0000-0000-0000197E0000}"/>
    <cellStyle name="Vírgula 4 3 2 4 2" xfId="8066" xr:uid="{00000000-0005-0000-0000-00001A7E0000}"/>
    <cellStyle name="Vírgula 4 3 2 4 2 2" xfId="31047" xr:uid="{00000000-0005-0000-0000-00001B7E0000}"/>
    <cellStyle name="Vírgula 4 3 2 4 2 3" xfId="19238" xr:uid="{00000000-0005-0000-0000-00001C7E0000}"/>
    <cellStyle name="Vírgula 4 3 2 4 3" xfId="25143" xr:uid="{00000000-0005-0000-0000-00001D7E0000}"/>
    <cellStyle name="Vírgula 4 3 2 4 4" xfId="15726" xr:uid="{00000000-0005-0000-0000-00001E7E0000}"/>
    <cellStyle name="Vírgula 4 3 2 5" xfId="6310" xr:uid="{00000000-0005-0000-0000-00001F7E0000}"/>
    <cellStyle name="Vírgula 4 3 2 5 2" xfId="9822" xr:uid="{00000000-0005-0000-0000-0000207E0000}"/>
    <cellStyle name="Vírgula 4 3 2 5 2 2" xfId="32803" xr:uid="{00000000-0005-0000-0000-0000217E0000}"/>
    <cellStyle name="Vírgula 4 3 2 5 2 3" xfId="21631" xr:uid="{00000000-0005-0000-0000-0000227E0000}"/>
    <cellStyle name="Vírgula 4 3 2 5 3" xfId="29291" xr:uid="{00000000-0005-0000-0000-0000237E0000}"/>
    <cellStyle name="Vírgula 4 3 2 5 4" xfId="13970" xr:uid="{00000000-0005-0000-0000-0000247E0000}"/>
    <cellStyle name="Vírgula 4 3 2 6" xfId="5190" xr:uid="{00000000-0005-0000-0000-0000257E0000}"/>
    <cellStyle name="Vírgula 4 3 2 6 2" xfId="20994" xr:uid="{00000000-0005-0000-0000-0000267E0000}"/>
    <cellStyle name="Vírgula 4 3 2 6 3" xfId="28171" xr:uid="{00000000-0005-0000-0000-0000277E0000}"/>
    <cellStyle name="Vírgula 4 3 2 6 4" xfId="12214" xr:uid="{00000000-0005-0000-0000-0000287E0000}"/>
    <cellStyle name="Vírgula 4 3 2 7" xfId="4079" xr:uid="{00000000-0005-0000-0000-0000297E0000}"/>
    <cellStyle name="Vírgula 4 3 2 7 2" xfId="27060" xr:uid="{00000000-0005-0000-0000-00002A7E0000}"/>
    <cellStyle name="Vírgula 4 3 2 7 3" xfId="17482" xr:uid="{00000000-0005-0000-0000-00002B7E0000}"/>
    <cellStyle name="Vírgula 4 3 2 8" xfId="23387" xr:uid="{00000000-0005-0000-0000-00002C7E0000}"/>
    <cellStyle name="Vírgula 4 3 2 9" xfId="11739" xr:uid="{00000000-0005-0000-0000-00002D7E0000}"/>
    <cellStyle name="Vírgula 4 3 3" xfId="565" xr:uid="{00000000-0005-0000-0000-00002E7E0000}"/>
    <cellStyle name="Vírgula 4 3 3 2" xfId="1848" xr:uid="{00000000-0005-0000-0000-00002F7E0000}"/>
    <cellStyle name="Vírgula 4 3 3 2 2" xfId="3604" xr:uid="{00000000-0005-0000-0000-0000307E0000}"/>
    <cellStyle name="Vírgula 4 3 3 2 2 2" xfId="9508" xr:uid="{00000000-0005-0000-0000-0000317E0000}"/>
    <cellStyle name="Vírgula 4 3 3 2 2 2 2" xfId="32489" xr:uid="{00000000-0005-0000-0000-0000327E0000}"/>
    <cellStyle name="Vírgula 4 3 3 2 2 2 3" xfId="20680" xr:uid="{00000000-0005-0000-0000-0000337E0000}"/>
    <cellStyle name="Vírgula 4 3 3 2 2 3" xfId="26585" xr:uid="{00000000-0005-0000-0000-0000347E0000}"/>
    <cellStyle name="Vírgula 4 3 3 2 2 4" xfId="17168" xr:uid="{00000000-0005-0000-0000-0000357E0000}"/>
    <cellStyle name="Vírgula 4 3 3 2 3" xfId="7752" xr:uid="{00000000-0005-0000-0000-0000367E0000}"/>
    <cellStyle name="Vírgula 4 3 3 2 3 2" xfId="11264" xr:uid="{00000000-0005-0000-0000-0000377E0000}"/>
    <cellStyle name="Vírgula 4 3 3 2 3 2 2" xfId="34245" xr:uid="{00000000-0005-0000-0000-0000387E0000}"/>
    <cellStyle name="Vírgula 4 3 3 2 3 2 3" xfId="23073" xr:uid="{00000000-0005-0000-0000-0000397E0000}"/>
    <cellStyle name="Vírgula 4 3 3 2 3 3" xfId="30733" xr:uid="{00000000-0005-0000-0000-00003A7E0000}"/>
    <cellStyle name="Vírgula 4 3 3 2 3 4" xfId="15412" xr:uid="{00000000-0005-0000-0000-00003B7E0000}"/>
    <cellStyle name="Vírgula 4 3 3 2 4" xfId="4876" xr:uid="{00000000-0005-0000-0000-00003C7E0000}"/>
    <cellStyle name="Vírgula 4 3 3 2 4 2" xfId="27857" xr:uid="{00000000-0005-0000-0000-00003D7E0000}"/>
    <cellStyle name="Vírgula 4 3 3 2 4 3" xfId="18924" xr:uid="{00000000-0005-0000-0000-00003E7E0000}"/>
    <cellStyle name="Vírgula 4 3 3 2 5" xfId="24829" xr:uid="{00000000-0005-0000-0000-00003F7E0000}"/>
    <cellStyle name="Vírgula 4 3 3 2 6" xfId="13656" xr:uid="{00000000-0005-0000-0000-0000407E0000}"/>
    <cellStyle name="Vírgula 4 3 3 3" xfId="1212" xr:uid="{00000000-0005-0000-0000-0000417E0000}"/>
    <cellStyle name="Vírgula 4 3 3 3 2" xfId="2968" xr:uid="{00000000-0005-0000-0000-0000427E0000}"/>
    <cellStyle name="Vírgula 4 3 3 3 2 2" xfId="8872" xr:uid="{00000000-0005-0000-0000-0000437E0000}"/>
    <cellStyle name="Vírgula 4 3 3 3 2 2 2" xfId="31853" xr:uid="{00000000-0005-0000-0000-0000447E0000}"/>
    <cellStyle name="Vírgula 4 3 3 3 2 2 3" xfId="20044" xr:uid="{00000000-0005-0000-0000-0000457E0000}"/>
    <cellStyle name="Vírgula 4 3 3 3 2 3" xfId="25949" xr:uid="{00000000-0005-0000-0000-0000467E0000}"/>
    <cellStyle name="Vírgula 4 3 3 3 2 4" xfId="16532" xr:uid="{00000000-0005-0000-0000-0000477E0000}"/>
    <cellStyle name="Vírgula 4 3 3 3 3" xfId="7116" xr:uid="{00000000-0005-0000-0000-0000487E0000}"/>
    <cellStyle name="Vírgula 4 3 3 3 3 2" xfId="10628" xr:uid="{00000000-0005-0000-0000-0000497E0000}"/>
    <cellStyle name="Vírgula 4 3 3 3 3 2 2" xfId="33609" xr:uid="{00000000-0005-0000-0000-00004A7E0000}"/>
    <cellStyle name="Vírgula 4 3 3 3 3 2 3" xfId="22437" xr:uid="{00000000-0005-0000-0000-00004B7E0000}"/>
    <cellStyle name="Vírgula 4 3 3 3 3 3" xfId="30097" xr:uid="{00000000-0005-0000-0000-00004C7E0000}"/>
    <cellStyle name="Vírgula 4 3 3 3 3 4" xfId="14776" xr:uid="{00000000-0005-0000-0000-00004D7E0000}"/>
    <cellStyle name="Vírgula 4 3 3 3 4" xfId="5920" xr:uid="{00000000-0005-0000-0000-00004E7E0000}"/>
    <cellStyle name="Vírgula 4 3 3 3 4 2" xfId="28901" xr:uid="{00000000-0005-0000-0000-00004F7E0000}"/>
    <cellStyle name="Vírgula 4 3 3 3 4 3" xfId="18288" xr:uid="{00000000-0005-0000-0000-0000507E0000}"/>
    <cellStyle name="Vírgula 4 3 3 3 5" xfId="24193" xr:uid="{00000000-0005-0000-0000-0000517E0000}"/>
    <cellStyle name="Vírgula 4 3 3 3 6" xfId="13020" xr:uid="{00000000-0005-0000-0000-0000527E0000}"/>
    <cellStyle name="Vírgula 4 3 3 4" xfId="2323" xr:uid="{00000000-0005-0000-0000-0000537E0000}"/>
    <cellStyle name="Vírgula 4 3 3 4 2" xfId="8227" xr:uid="{00000000-0005-0000-0000-0000547E0000}"/>
    <cellStyle name="Vírgula 4 3 3 4 2 2" xfId="31208" xr:uid="{00000000-0005-0000-0000-0000557E0000}"/>
    <cellStyle name="Vírgula 4 3 3 4 2 3" xfId="19399" xr:uid="{00000000-0005-0000-0000-0000567E0000}"/>
    <cellStyle name="Vírgula 4 3 3 4 3" xfId="25304" xr:uid="{00000000-0005-0000-0000-0000577E0000}"/>
    <cellStyle name="Vírgula 4 3 3 4 4" xfId="15887" xr:uid="{00000000-0005-0000-0000-0000587E0000}"/>
    <cellStyle name="Vírgula 4 3 3 5" xfId="6471" xr:uid="{00000000-0005-0000-0000-0000597E0000}"/>
    <cellStyle name="Vírgula 4 3 3 5 2" xfId="9983" xr:uid="{00000000-0005-0000-0000-00005A7E0000}"/>
    <cellStyle name="Vírgula 4 3 3 5 2 2" xfId="32964" xr:uid="{00000000-0005-0000-0000-00005B7E0000}"/>
    <cellStyle name="Vírgula 4 3 3 5 2 3" xfId="21792" xr:uid="{00000000-0005-0000-0000-00005C7E0000}"/>
    <cellStyle name="Vírgula 4 3 3 5 3" xfId="29452" xr:uid="{00000000-0005-0000-0000-00005D7E0000}"/>
    <cellStyle name="Vírgula 4 3 3 5 4" xfId="14131" xr:uid="{00000000-0005-0000-0000-00005E7E0000}"/>
    <cellStyle name="Vírgula 4 3 3 6" xfId="5351" xr:uid="{00000000-0005-0000-0000-00005F7E0000}"/>
    <cellStyle name="Vírgula 4 3 3 6 2" xfId="21155" xr:uid="{00000000-0005-0000-0000-0000607E0000}"/>
    <cellStyle name="Vírgula 4 3 3 6 3" xfId="28332" xr:uid="{00000000-0005-0000-0000-0000617E0000}"/>
    <cellStyle name="Vírgula 4 3 3 6 4" xfId="12375" xr:uid="{00000000-0005-0000-0000-0000627E0000}"/>
    <cellStyle name="Vírgula 4 3 3 7" xfId="4240" xr:uid="{00000000-0005-0000-0000-0000637E0000}"/>
    <cellStyle name="Vírgula 4 3 3 7 2" xfId="27221" xr:uid="{00000000-0005-0000-0000-0000647E0000}"/>
    <cellStyle name="Vírgula 4 3 3 7 3" xfId="17643" xr:uid="{00000000-0005-0000-0000-0000657E0000}"/>
    <cellStyle name="Vírgula 4 3 3 8" xfId="23548" xr:uid="{00000000-0005-0000-0000-0000667E0000}"/>
    <cellStyle name="Vírgula 4 3 3 9" xfId="11900" xr:uid="{00000000-0005-0000-0000-0000677E0000}"/>
    <cellStyle name="Vírgula 4 3 4" xfId="898" xr:uid="{00000000-0005-0000-0000-0000687E0000}"/>
    <cellStyle name="Vírgula 4 3 4 2" xfId="1534" xr:uid="{00000000-0005-0000-0000-0000697E0000}"/>
    <cellStyle name="Vírgula 4 3 4 2 2" xfId="3290" xr:uid="{00000000-0005-0000-0000-00006A7E0000}"/>
    <cellStyle name="Vírgula 4 3 4 2 2 2" xfId="9194" xr:uid="{00000000-0005-0000-0000-00006B7E0000}"/>
    <cellStyle name="Vírgula 4 3 4 2 2 2 2" xfId="32175" xr:uid="{00000000-0005-0000-0000-00006C7E0000}"/>
    <cellStyle name="Vírgula 4 3 4 2 2 2 3" xfId="20366" xr:uid="{00000000-0005-0000-0000-00006D7E0000}"/>
    <cellStyle name="Vírgula 4 3 4 2 2 3" xfId="26271" xr:uid="{00000000-0005-0000-0000-00006E7E0000}"/>
    <cellStyle name="Vírgula 4 3 4 2 2 4" xfId="16854" xr:uid="{00000000-0005-0000-0000-00006F7E0000}"/>
    <cellStyle name="Vírgula 4 3 4 2 3" xfId="7438" xr:uid="{00000000-0005-0000-0000-0000707E0000}"/>
    <cellStyle name="Vírgula 4 3 4 2 3 2" xfId="10950" xr:uid="{00000000-0005-0000-0000-0000717E0000}"/>
    <cellStyle name="Vírgula 4 3 4 2 3 2 2" xfId="33931" xr:uid="{00000000-0005-0000-0000-0000727E0000}"/>
    <cellStyle name="Vírgula 4 3 4 2 3 2 3" xfId="22759" xr:uid="{00000000-0005-0000-0000-0000737E0000}"/>
    <cellStyle name="Vírgula 4 3 4 2 3 3" xfId="30419" xr:uid="{00000000-0005-0000-0000-0000747E0000}"/>
    <cellStyle name="Vírgula 4 3 4 2 3 4" xfId="15098" xr:uid="{00000000-0005-0000-0000-0000757E0000}"/>
    <cellStyle name="Vírgula 4 3 4 2 4" xfId="4562" xr:uid="{00000000-0005-0000-0000-0000767E0000}"/>
    <cellStyle name="Vírgula 4 3 4 2 4 2" xfId="27543" xr:uid="{00000000-0005-0000-0000-0000777E0000}"/>
    <cellStyle name="Vírgula 4 3 4 2 4 3" xfId="18610" xr:uid="{00000000-0005-0000-0000-0000787E0000}"/>
    <cellStyle name="Vírgula 4 3 4 2 5" xfId="24515" xr:uid="{00000000-0005-0000-0000-0000797E0000}"/>
    <cellStyle name="Vírgula 4 3 4 2 6" xfId="13342" xr:uid="{00000000-0005-0000-0000-00007A7E0000}"/>
    <cellStyle name="Vírgula 4 3 4 3" xfId="2654" xr:uid="{00000000-0005-0000-0000-00007B7E0000}"/>
    <cellStyle name="Vírgula 4 3 4 3 2" xfId="8558" xr:uid="{00000000-0005-0000-0000-00007C7E0000}"/>
    <cellStyle name="Vírgula 4 3 4 3 2 2" xfId="31539" xr:uid="{00000000-0005-0000-0000-00007D7E0000}"/>
    <cellStyle name="Vírgula 4 3 4 3 2 3" xfId="19730" xr:uid="{00000000-0005-0000-0000-00007E7E0000}"/>
    <cellStyle name="Vírgula 4 3 4 3 3" xfId="25635" xr:uid="{00000000-0005-0000-0000-00007F7E0000}"/>
    <cellStyle name="Vírgula 4 3 4 3 4" xfId="16218" xr:uid="{00000000-0005-0000-0000-0000807E0000}"/>
    <cellStyle name="Vírgula 4 3 4 4" xfId="6802" xr:uid="{00000000-0005-0000-0000-0000817E0000}"/>
    <cellStyle name="Vírgula 4 3 4 4 2" xfId="10314" xr:uid="{00000000-0005-0000-0000-0000827E0000}"/>
    <cellStyle name="Vírgula 4 3 4 4 2 2" xfId="33295" xr:uid="{00000000-0005-0000-0000-0000837E0000}"/>
    <cellStyle name="Vírgula 4 3 4 4 2 3" xfId="22123" xr:uid="{00000000-0005-0000-0000-0000847E0000}"/>
    <cellStyle name="Vírgula 4 3 4 4 3" xfId="29783" xr:uid="{00000000-0005-0000-0000-0000857E0000}"/>
    <cellStyle name="Vírgula 4 3 4 4 4" xfId="14462" xr:uid="{00000000-0005-0000-0000-0000867E0000}"/>
    <cellStyle name="Vírgula 4 3 4 5" xfId="5606" xr:uid="{00000000-0005-0000-0000-0000877E0000}"/>
    <cellStyle name="Vírgula 4 3 4 5 2" xfId="21240" xr:uid="{00000000-0005-0000-0000-0000887E0000}"/>
    <cellStyle name="Vírgula 4 3 4 5 3" xfId="28587" xr:uid="{00000000-0005-0000-0000-0000897E0000}"/>
    <cellStyle name="Vírgula 4 3 4 5 4" xfId="12706" xr:uid="{00000000-0005-0000-0000-00008A7E0000}"/>
    <cellStyle name="Vírgula 4 3 4 6" xfId="3926" xr:uid="{00000000-0005-0000-0000-00008B7E0000}"/>
    <cellStyle name="Vírgula 4 3 4 6 2" xfId="26907" xr:uid="{00000000-0005-0000-0000-00008C7E0000}"/>
    <cellStyle name="Vírgula 4 3 4 6 3" xfId="17974" xr:uid="{00000000-0005-0000-0000-00008D7E0000}"/>
    <cellStyle name="Vírgula 4 3 4 7" xfId="23879" xr:uid="{00000000-0005-0000-0000-00008E7E0000}"/>
    <cellStyle name="Vírgula 4 3 4 8" xfId="11586" xr:uid="{00000000-0005-0000-0000-00008F7E0000}"/>
    <cellStyle name="Vírgula 4 3 5" xfId="1449" xr:uid="{00000000-0005-0000-0000-0000907E0000}"/>
    <cellStyle name="Vírgula 4 3 5 2" xfId="3205" xr:uid="{00000000-0005-0000-0000-0000917E0000}"/>
    <cellStyle name="Vírgula 4 3 5 2 2" xfId="9109" xr:uid="{00000000-0005-0000-0000-0000927E0000}"/>
    <cellStyle name="Vírgula 4 3 5 2 2 2" xfId="32090" xr:uid="{00000000-0005-0000-0000-0000937E0000}"/>
    <cellStyle name="Vírgula 4 3 5 2 2 3" xfId="20281" xr:uid="{00000000-0005-0000-0000-0000947E0000}"/>
    <cellStyle name="Vírgula 4 3 5 2 3" xfId="26186" xr:uid="{00000000-0005-0000-0000-0000957E0000}"/>
    <cellStyle name="Vírgula 4 3 5 2 4" xfId="16769" xr:uid="{00000000-0005-0000-0000-0000967E0000}"/>
    <cellStyle name="Vírgula 4 3 5 3" xfId="7353" xr:uid="{00000000-0005-0000-0000-0000977E0000}"/>
    <cellStyle name="Vírgula 4 3 5 3 2" xfId="10865" xr:uid="{00000000-0005-0000-0000-0000987E0000}"/>
    <cellStyle name="Vírgula 4 3 5 3 2 2" xfId="33846" xr:uid="{00000000-0005-0000-0000-0000997E0000}"/>
    <cellStyle name="Vírgula 4 3 5 3 2 3" xfId="22674" xr:uid="{00000000-0005-0000-0000-00009A7E0000}"/>
    <cellStyle name="Vírgula 4 3 5 3 3" xfId="30334" xr:uid="{00000000-0005-0000-0000-00009B7E0000}"/>
    <cellStyle name="Vírgula 4 3 5 3 4" xfId="15013" xr:uid="{00000000-0005-0000-0000-00009C7E0000}"/>
    <cellStyle name="Vírgula 4 3 5 4" xfId="4477" xr:uid="{00000000-0005-0000-0000-00009D7E0000}"/>
    <cellStyle name="Vírgula 4 3 5 4 2" xfId="27458" xr:uid="{00000000-0005-0000-0000-00009E7E0000}"/>
    <cellStyle name="Vírgula 4 3 5 4 3" xfId="18525" xr:uid="{00000000-0005-0000-0000-00009F7E0000}"/>
    <cellStyle name="Vírgula 4 3 5 5" xfId="24430" xr:uid="{00000000-0005-0000-0000-0000A07E0000}"/>
    <cellStyle name="Vírgula 4 3 5 6" xfId="13257" xr:uid="{00000000-0005-0000-0000-0000A17E0000}"/>
    <cellStyle name="Vírgula 4 3 6" xfId="813" xr:uid="{00000000-0005-0000-0000-0000A27E0000}"/>
    <cellStyle name="Vírgula 4 3 6 2" xfId="2569" xr:uid="{00000000-0005-0000-0000-0000A37E0000}"/>
    <cellStyle name="Vírgula 4 3 6 2 2" xfId="8473" xr:uid="{00000000-0005-0000-0000-0000A47E0000}"/>
    <cellStyle name="Vírgula 4 3 6 2 2 2" xfId="31454" xr:uid="{00000000-0005-0000-0000-0000A57E0000}"/>
    <cellStyle name="Vírgula 4 3 6 2 2 3" xfId="19645" xr:uid="{00000000-0005-0000-0000-0000A67E0000}"/>
    <cellStyle name="Vírgula 4 3 6 2 3" xfId="25550" xr:uid="{00000000-0005-0000-0000-0000A77E0000}"/>
    <cellStyle name="Vírgula 4 3 6 2 4" xfId="16133" xr:uid="{00000000-0005-0000-0000-0000A87E0000}"/>
    <cellStyle name="Vírgula 4 3 6 3" xfId="6717" xr:uid="{00000000-0005-0000-0000-0000A97E0000}"/>
    <cellStyle name="Vírgula 4 3 6 3 2" xfId="10229" xr:uid="{00000000-0005-0000-0000-0000AA7E0000}"/>
    <cellStyle name="Vírgula 4 3 6 3 2 2" xfId="33210" xr:uid="{00000000-0005-0000-0000-0000AB7E0000}"/>
    <cellStyle name="Vírgula 4 3 6 3 2 3" xfId="22038" xr:uid="{00000000-0005-0000-0000-0000AC7E0000}"/>
    <cellStyle name="Vírgula 4 3 6 3 3" xfId="29698" xr:uid="{00000000-0005-0000-0000-0000AD7E0000}"/>
    <cellStyle name="Vírgula 4 3 6 3 4" xfId="14377" xr:uid="{00000000-0005-0000-0000-0000AE7E0000}"/>
    <cellStyle name="Vírgula 4 3 6 4" xfId="5521" xr:uid="{00000000-0005-0000-0000-0000AF7E0000}"/>
    <cellStyle name="Vírgula 4 3 6 4 2" xfId="28502" xr:uid="{00000000-0005-0000-0000-0000B07E0000}"/>
    <cellStyle name="Vírgula 4 3 6 4 3" xfId="17889" xr:uid="{00000000-0005-0000-0000-0000B17E0000}"/>
    <cellStyle name="Vírgula 4 3 6 5" xfId="23794" xr:uid="{00000000-0005-0000-0000-0000B27E0000}"/>
    <cellStyle name="Vírgula 4 3 6 6" xfId="12621" xr:uid="{00000000-0005-0000-0000-0000B37E0000}"/>
    <cellStyle name="Vírgula 4 3 7" xfId="2009" xr:uid="{00000000-0005-0000-0000-0000B47E0000}"/>
    <cellStyle name="Vírgula 4 3 7 2" xfId="7913" xr:uid="{00000000-0005-0000-0000-0000B57E0000}"/>
    <cellStyle name="Vírgula 4 3 7 2 2" xfId="30894" xr:uid="{00000000-0005-0000-0000-0000B67E0000}"/>
    <cellStyle name="Vírgula 4 3 7 2 3" xfId="19085" xr:uid="{00000000-0005-0000-0000-0000B77E0000}"/>
    <cellStyle name="Vírgula 4 3 7 3" xfId="24990" xr:uid="{00000000-0005-0000-0000-0000B87E0000}"/>
    <cellStyle name="Vírgula 4 3 7 4" xfId="15573" xr:uid="{00000000-0005-0000-0000-0000B97E0000}"/>
    <cellStyle name="Vírgula 4 3 8" xfId="6157" xr:uid="{00000000-0005-0000-0000-0000BA7E0000}"/>
    <cellStyle name="Vírgula 4 3 8 2" xfId="9669" xr:uid="{00000000-0005-0000-0000-0000BB7E0000}"/>
    <cellStyle name="Vírgula 4 3 8 2 2" xfId="32650" xr:uid="{00000000-0005-0000-0000-0000BC7E0000}"/>
    <cellStyle name="Vírgula 4 3 8 2 3" xfId="21478" xr:uid="{00000000-0005-0000-0000-0000BD7E0000}"/>
    <cellStyle name="Vírgula 4 3 8 3" xfId="29138" xr:uid="{00000000-0005-0000-0000-0000BE7E0000}"/>
    <cellStyle name="Vírgula 4 3 8 4" xfId="13817" xr:uid="{00000000-0005-0000-0000-0000BF7E0000}"/>
    <cellStyle name="Vírgula 4 3 9" xfId="5037" xr:uid="{00000000-0005-0000-0000-0000C07E0000}"/>
    <cellStyle name="Vírgula 4 3 9 2" xfId="20841" xr:uid="{00000000-0005-0000-0000-0000C17E0000}"/>
    <cellStyle name="Vírgula 4 3 9 3" xfId="28018" xr:uid="{00000000-0005-0000-0000-0000C27E0000}"/>
    <cellStyle name="Vírgula 4 3 9 4" xfId="12061" xr:uid="{00000000-0005-0000-0000-0000C37E0000}"/>
    <cellStyle name="Vírgula 4 4" xfId="650" xr:uid="{00000000-0005-0000-0000-0000C47E0000}"/>
    <cellStyle name="Vírgula 4 4 2" xfId="2408" xr:uid="{00000000-0005-0000-0000-0000C57E0000}"/>
    <cellStyle name="Vírgula 4 4 2 2" xfId="8312" xr:uid="{00000000-0005-0000-0000-0000C67E0000}"/>
    <cellStyle name="Vírgula 4 4 2 2 2" xfId="31293" xr:uid="{00000000-0005-0000-0000-0000C77E0000}"/>
    <cellStyle name="Vírgula 4 4 2 2 3" xfId="19484" xr:uid="{00000000-0005-0000-0000-0000C87E0000}"/>
    <cellStyle name="Vírgula 4 4 2 3" xfId="25389" xr:uid="{00000000-0005-0000-0000-0000C97E0000}"/>
    <cellStyle name="Vírgula 4 4 2 4" xfId="15972" xr:uid="{00000000-0005-0000-0000-0000CA7E0000}"/>
    <cellStyle name="Vírgula 4 4 3" xfId="6556" xr:uid="{00000000-0005-0000-0000-0000CB7E0000}"/>
    <cellStyle name="Vírgula 4 4 3 2" xfId="10068" xr:uid="{00000000-0005-0000-0000-0000CC7E0000}"/>
    <cellStyle name="Vírgula 4 4 3 2 2" xfId="33049" xr:uid="{00000000-0005-0000-0000-0000CD7E0000}"/>
    <cellStyle name="Vírgula 4 4 3 2 3" xfId="21877" xr:uid="{00000000-0005-0000-0000-0000CE7E0000}"/>
    <cellStyle name="Vírgula 4 4 3 3" xfId="29537" xr:uid="{00000000-0005-0000-0000-0000CF7E0000}"/>
    <cellStyle name="Vírgula 4 4 3 4" xfId="14216" xr:uid="{00000000-0005-0000-0000-0000D07E0000}"/>
    <cellStyle name="Vírgula 4 4 4" xfId="5436" xr:uid="{00000000-0005-0000-0000-0000D17E0000}"/>
    <cellStyle name="Vírgula 4 4 4 2" xfId="28417" xr:uid="{00000000-0005-0000-0000-0000D27E0000}"/>
    <cellStyle name="Vírgula 4 4 4 3" xfId="17728" xr:uid="{00000000-0005-0000-0000-0000D37E0000}"/>
    <cellStyle name="Vírgula 4 4 5" xfId="23633" xr:uid="{00000000-0005-0000-0000-0000D47E0000}"/>
    <cellStyle name="Vírgula 4 4 6" xfId="12460" xr:uid="{00000000-0005-0000-0000-0000D57E0000}"/>
    <cellStyle name="Vírgula 5" xfId="300" xr:uid="{00000000-0005-0000-0000-0000D67E0000}"/>
    <cellStyle name="Vírgula 5 10" xfId="2059" xr:uid="{00000000-0005-0000-0000-0000D77E0000}"/>
    <cellStyle name="Vírgula 5 10 2" xfId="7963" xr:uid="{00000000-0005-0000-0000-0000D87E0000}"/>
    <cellStyle name="Vírgula 5 10 2 2" xfId="30944" xr:uid="{00000000-0005-0000-0000-0000D97E0000}"/>
    <cellStyle name="Vírgula 5 10 2 3" xfId="19135" xr:uid="{00000000-0005-0000-0000-0000DA7E0000}"/>
    <cellStyle name="Vírgula 5 10 3" xfId="25040" xr:uid="{00000000-0005-0000-0000-0000DB7E0000}"/>
    <cellStyle name="Vírgula 5 10 4" xfId="15623" xr:uid="{00000000-0005-0000-0000-0000DC7E0000}"/>
    <cellStyle name="Vírgula 5 11" xfId="6207" xr:uid="{00000000-0005-0000-0000-0000DD7E0000}"/>
    <cellStyle name="Vírgula 5 11 2" xfId="9719" xr:uid="{00000000-0005-0000-0000-0000DE7E0000}"/>
    <cellStyle name="Vírgula 5 11 2 2" xfId="32700" xr:uid="{00000000-0005-0000-0000-0000DF7E0000}"/>
    <cellStyle name="Vírgula 5 11 2 3" xfId="21528" xr:uid="{00000000-0005-0000-0000-0000E07E0000}"/>
    <cellStyle name="Vírgula 5 11 3" xfId="29188" xr:uid="{00000000-0005-0000-0000-0000E17E0000}"/>
    <cellStyle name="Vírgula 5 11 4" xfId="13867" xr:uid="{00000000-0005-0000-0000-0000E27E0000}"/>
    <cellStyle name="Vírgula 5 12" xfId="5087" xr:uid="{00000000-0005-0000-0000-0000E37E0000}"/>
    <cellStyle name="Vírgula 5 12 2" xfId="20891" xr:uid="{00000000-0005-0000-0000-0000E47E0000}"/>
    <cellStyle name="Vírgula 5 12 3" xfId="28068" xr:uid="{00000000-0005-0000-0000-0000E57E0000}"/>
    <cellStyle name="Vírgula 5 12 4" xfId="12111" xr:uid="{00000000-0005-0000-0000-0000E67E0000}"/>
    <cellStyle name="Vírgula 5 13" xfId="3806" xr:uid="{00000000-0005-0000-0000-0000E77E0000}"/>
    <cellStyle name="Vírgula 5 13 2" xfId="26787" xr:uid="{00000000-0005-0000-0000-0000E87E0000}"/>
    <cellStyle name="Vírgula 5 13 3" xfId="17379" xr:uid="{00000000-0005-0000-0000-0000E97E0000}"/>
    <cellStyle name="Vírgula 5 14" xfId="23284" xr:uid="{00000000-0005-0000-0000-0000EA7E0000}"/>
    <cellStyle name="Vírgula 5 15" xfId="11466" xr:uid="{00000000-0005-0000-0000-0000EB7E0000}"/>
    <cellStyle name="Vírgula 5 2" xfId="454" xr:uid="{00000000-0005-0000-0000-0000EC7E0000}"/>
    <cellStyle name="Vírgula 5 2 10" xfId="23437" xr:uid="{00000000-0005-0000-0000-0000ED7E0000}"/>
    <cellStyle name="Vírgula 5 2 11" xfId="11551" xr:uid="{00000000-0005-0000-0000-0000EE7E0000}"/>
    <cellStyle name="Vírgula 5 2 2" xfId="615" xr:uid="{00000000-0005-0000-0000-0000EF7E0000}"/>
    <cellStyle name="Vírgula 5 2 2 2" xfId="1898" xr:uid="{00000000-0005-0000-0000-0000F07E0000}"/>
    <cellStyle name="Vírgula 5 2 2 2 2" xfId="3654" xr:uid="{00000000-0005-0000-0000-0000F17E0000}"/>
    <cellStyle name="Vírgula 5 2 2 2 2 2" xfId="9558" xr:uid="{00000000-0005-0000-0000-0000F27E0000}"/>
    <cellStyle name="Vírgula 5 2 2 2 2 2 2" xfId="32539" xr:uid="{00000000-0005-0000-0000-0000F37E0000}"/>
    <cellStyle name="Vírgula 5 2 2 2 2 2 3" xfId="20730" xr:uid="{00000000-0005-0000-0000-0000F47E0000}"/>
    <cellStyle name="Vírgula 5 2 2 2 2 3" xfId="26635" xr:uid="{00000000-0005-0000-0000-0000F57E0000}"/>
    <cellStyle name="Vírgula 5 2 2 2 2 4" xfId="17218" xr:uid="{00000000-0005-0000-0000-0000F67E0000}"/>
    <cellStyle name="Vírgula 5 2 2 2 3" xfId="7802" xr:uid="{00000000-0005-0000-0000-0000F77E0000}"/>
    <cellStyle name="Vírgula 5 2 2 2 3 2" xfId="11314" xr:uid="{00000000-0005-0000-0000-0000F87E0000}"/>
    <cellStyle name="Vírgula 5 2 2 2 3 2 2" xfId="34295" xr:uid="{00000000-0005-0000-0000-0000F97E0000}"/>
    <cellStyle name="Vírgula 5 2 2 2 3 2 3" xfId="23123" xr:uid="{00000000-0005-0000-0000-0000FA7E0000}"/>
    <cellStyle name="Vírgula 5 2 2 2 3 3" xfId="30783" xr:uid="{00000000-0005-0000-0000-0000FB7E0000}"/>
    <cellStyle name="Vírgula 5 2 2 2 3 4" xfId="15462" xr:uid="{00000000-0005-0000-0000-0000FC7E0000}"/>
    <cellStyle name="Vírgula 5 2 2 2 4" xfId="4926" xr:uid="{00000000-0005-0000-0000-0000FD7E0000}"/>
    <cellStyle name="Vírgula 5 2 2 2 4 2" xfId="27907" xr:uid="{00000000-0005-0000-0000-0000FE7E0000}"/>
    <cellStyle name="Vírgula 5 2 2 2 4 3" xfId="18974" xr:uid="{00000000-0005-0000-0000-0000FF7E0000}"/>
    <cellStyle name="Vírgula 5 2 2 2 5" xfId="24879" xr:uid="{00000000-0005-0000-0000-0000007F0000}"/>
    <cellStyle name="Vírgula 5 2 2 2 6" xfId="13706" xr:uid="{00000000-0005-0000-0000-0000017F0000}"/>
    <cellStyle name="Vírgula 5 2 2 3" xfId="1262" xr:uid="{00000000-0005-0000-0000-0000027F0000}"/>
    <cellStyle name="Vírgula 5 2 2 3 2" xfId="3018" xr:uid="{00000000-0005-0000-0000-0000037F0000}"/>
    <cellStyle name="Vírgula 5 2 2 3 2 2" xfId="8922" xr:uid="{00000000-0005-0000-0000-0000047F0000}"/>
    <cellStyle name="Vírgula 5 2 2 3 2 2 2" xfId="31903" xr:uid="{00000000-0005-0000-0000-0000057F0000}"/>
    <cellStyle name="Vírgula 5 2 2 3 2 2 3" xfId="20094" xr:uid="{00000000-0005-0000-0000-0000067F0000}"/>
    <cellStyle name="Vírgula 5 2 2 3 2 3" xfId="25999" xr:uid="{00000000-0005-0000-0000-0000077F0000}"/>
    <cellStyle name="Vírgula 5 2 2 3 2 4" xfId="16582" xr:uid="{00000000-0005-0000-0000-0000087F0000}"/>
    <cellStyle name="Vírgula 5 2 2 3 3" xfId="7166" xr:uid="{00000000-0005-0000-0000-0000097F0000}"/>
    <cellStyle name="Vírgula 5 2 2 3 3 2" xfId="10678" xr:uid="{00000000-0005-0000-0000-00000A7F0000}"/>
    <cellStyle name="Vírgula 5 2 2 3 3 2 2" xfId="33659" xr:uid="{00000000-0005-0000-0000-00000B7F0000}"/>
    <cellStyle name="Vírgula 5 2 2 3 3 2 3" xfId="22487" xr:uid="{00000000-0005-0000-0000-00000C7F0000}"/>
    <cellStyle name="Vírgula 5 2 2 3 3 3" xfId="30147" xr:uid="{00000000-0005-0000-0000-00000D7F0000}"/>
    <cellStyle name="Vírgula 5 2 2 3 3 4" xfId="14826" xr:uid="{00000000-0005-0000-0000-00000E7F0000}"/>
    <cellStyle name="Vírgula 5 2 2 3 4" xfId="5970" xr:uid="{00000000-0005-0000-0000-00000F7F0000}"/>
    <cellStyle name="Vírgula 5 2 2 3 4 2" xfId="28951" xr:uid="{00000000-0005-0000-0000-0000107F0000}"/>
    <cellStyle name="Vírgula 5 2 2 3 4 3" xfId="18338" xr:uid="{00000000-0005-0000-0000-0000117F0000}"/>
    <cellStyle name="Vírgula 5 2 2 3 5" xfId="24243" xr:uid="{00000000-0005-0000-0000-0000127F0000}"/>
    <cellStyle name="Vírgula 5 2 2 3 6" xfId="13070" xr:uid="{00000000-0005-0000-0000-0000137F0000}"/>
    <cellStyle name="Vírgula 5 2 2 4" xfId="2373" xr:uid="{00000000-0005-0000-0000-0000147F0000}"/>
    <cellStyle name="Vírgula 5 2 2 4 2" xfId="8277" xr:uid="{00000000-0005-0000-0000-0000157F0000}"/>
    <cellStyle name="Vírgula 5 2 2 4 2 2" xfId="31258" xr:uid="{00000000-0005-0000-0000-0000167F0000}"/>
    <cellStyle name="Vírgula 5 2 2 4 2 3" xfId="19449" xr:uid="{00000000-0005-0000-0000-0000177F0000}"/>
    <cellStyle name="Vírgula 5 2 2 4 3" xfId="25354" xr:uid="{00000000-0005-0000-0000-0000187F0000}"/>
    <cellStyle name="Vírgula 5 2 2 4 4" xfId="15937" xr:uid="{00000000-0005-0000-0000-0000197F0000}"/>
    <cellStyle name="Vírgula 5 2 2 5" xfId="6521" xr:uid="{00000000-0005-0000-0000-00001A7F0000}"/>
    <cellStyle name="Vírgula 5 2 2 5 2" xfId="10033" xr:uid="{00000000-0005-0000-0000-00001B7F0000}"/>
    <cellStyle name="Vírgula 5 2 2 5 2 2" xfId="33014" xr:uid="{00000000-0005-0000-0000-00001C7F0000}"/>
    <cellStyle name="Vírgula 5 2 2 5 2 3" xfId="21842" xr:uid="{00000000-0005-0000-0000-00001D7F0000}"/>
    <cellStyle name="Vírgula 5 2 2 5 3" xfId="29502" xr:uid="{00000000-0005-0000-0000-00001E7F0000}"/>
    <cellStyle name="Vírgula 5 2 2 5 4" xfId="14181" xr:uid="{00000000-0005-0000-0000-00001F7F0000}"/>
    <cellStyle name="Vírgula 5 2 2 6" xfId="5401" xr:uid="{00000000-0005-0000-0000-0000207F0000}"/>
    <cellStyle name="Vírgula 5 2 2 6 2" xfId="21205" xr:uid="{00000000-0005-0000-0000-0000217F0000}"/>
    <cellStyle name="Vírgula 5 2 2 6 3" xfId="28382" xr:uid="{00000000-0005-0000-0000-0000227F0000}"/>
    <cellStyle name="Vírgula 5 2 2 6 4" xfId="12425" xr:uid="{00000000-0005-0000-0000-0000237F0000}"/>
    <cellStyle name="Vírgula 5 2 2 7" xfId="4290" xr:uid="{00000000-0005-0000-0000-0000247F0000}"/>
    <cellStyle name="Vírgula 5 2 2 7 2" xfId="27271" xr:uid="{00000000-0005-0000-0000-0000257F0000}"/>
    <cellStyle name="Vírgula 5 2 2 7 3" xfId="17693" xr:uid="{00000000-0005-0000-0000-0000267F0000}"/>
    <cellStyle name="Vírgula 5 2 2 8" xfId="23598" xr:uid="{00000000-0005-0000-0000-0000277F0000}"/>
    <cellStyle name="Vírgula 5 2 2 9" xfId="11950" xr:uid="{00000000-0005-0000-0000-0000287F0000}"/>
    <cellStyle name="Vírgula 5 2 3" xfId="1101" xr:uid="{00000000-0005-0000-0000-0000297F0000}"/>
    <cellStyle name="Vírgula 5 2 3 2" xfId="1737" xr:uid="{00000000-0005-0000-0000-00002A7F0000}"/>
    <cellStyle name="Vírgula 5 2 3 2 2" xfId="3493" xr:uid="{00000000-0005-0000-0000-00002B7F0000}"/>
    <cellStyle name="Vírgula 5 2 3 2 2 2" xfId="9397" xr:uid="{00000000-0005-0000-0000-00002C7F0000}"/>
    <cellStyle name="Vírgula 5 2 3 2 2 2 2" xfId="32378" xr:uid="{00000000-0005-0000-0000-00002D7F0000}"/>
    <cellStyle name="Vírgula 5 2 3 2 2 2 3" xfId="20569" xr:uid="{00000000-0005-0000-0000-00002E7F0000}"/>
    <cellStyle name="Vírgula 5 2 3 2 2 3" xfId="26474" xr:uid="{00000000-0005-0000-0000-00002F7F0000}"/>
    <cellStyle name="Vírgula 5 2 3 2 2 4" xfId="17057" xr:uid="{00000000-0005-0000-0000-0000307F0000}"/>
    <cellStyle name="Vírgula 5 2 3 2 3" xfId="7641" xr:uid="{00000000-0005-0000-0000-0000317F0000}"/>
    <cellStyle name="Vírgula 5 2 3 2 3 2" xfId="11153" xr:uid="{00000000-0005-0000-0000-0000327F0000}"/>
    <cellStyle name="Vírgula 5 2 3 2 3 2 2" xfId="34134" xr:uid="{00000000-0005-0000-0000-0000337F0000}"/>
    <cellStyle name="Vírgula 5 2 3 2 3 2 3" xfId="22962" xr:uid="{00000000-0005-0000-0000-0000347F0000}"/>
    <cellStyle name="Vírgula 5 2 3 2 3 3" xfId="30622" xr:uid="{00000000-0005-0000-0000-0000357F0000}"/>
    <cellStyle name="Vírgula 5 2 3 2 3 4" xfId="15301" xr:uid="{00000000-0005-0000-0000-0000367F0000}"/>
    <cellStyle name="Vírgula 5 2 3 2 4" xfId="4765" xr:uid="{00000000-0005-0000-0000-0000377F0000}"/>
    <cellStyle name="Vírgula 5 2 3 2 4 2" xfId="27746" xr:uid="{00000000-0005-0000-0000-0000387F0000}"/>
    <cellStyle name="Vírgula 5 2 3 2 4 3" xfId="18813" xr:uid="{00000000-0005-0000-0000-0000397F0000}"/>
    <cellStyle name="Vírgula 5 2 3 2 5" xfId="24718" xr:uid="{00000000-0005-0000-0000-00003A7F0000}"/>
    <cellStyle name="Vírgula 5 2 3 2 6" xfId="13545" xr:uid="{00000000-0005-0000-0000-00003B7F0000}"/>
    <cellStyle name="Vírgula 5 2 3 3" xfId="2857" xr:uid="{00000000-0005-0000-0000-00003C7F0000}"/>
    <cellStyle name="Vírgula 5 2 3 3 2" xfId="8761" xr:uid="{00000000-0005-0000-0000-00003D7F0000}"/>
    <cellStyle name="Vírgula 5 2 3 3 2 2" xfId="31742" xr:uid="{00000000-0005-0000-0000-00003E7F0000}"/>
    <cellStyle name="Vírgula 5 2 3 3 2 3" xfId="19933" xr:uid="{00000000-0005-0000-0000-00003F7F0000}"/>
    <cellStyle name="Vírgula 5 2 3 3 3" xfId="25838" xr:uid="{00000000-0005-0000-0000-0000407F0000}"/>
    <cellStyle name="Vírgula 5 2 3 3 4" xfId="16421" xr:uid="{00000000-0005-0000-0000-0000417F0000}"/>
    <cellStyle name="Vírgula 5 2 3 4" xfId="7005" xr:uid="{00000000-0005-0000-0000-0000427F0000}"/>
    <cellStyle name="Vírgula 5 2 3 4 2" xfId="10517" xr:uid="{00000000-0005-0000-0000-0000437F0000}"/>
    <cellStyle name="Vírgula 5 2 3 4 2 2" xfId="33498" xr:uid="{00000000-0005-0000-0000-0000447F0000}"/>
    <cellStyle name="Vírgula 5 2 3 4 2 3" xfId="22326" xr:uid="{00000000-0005-0000-0000-0000457F0000}"/>
    <cellStyle name="Vírgula 5 2 3 4 3" xfId="29986" xr:uid="{00000000-0005-0000-0000-0000467F0000}"/>
    <cellStyle name="Vírgula 5 2 3 4 4" xfId="14665" xr:uid="{00000000-0005-0000-0000-0000477F0000}"/>
    <cellStyle name="Vírgula 5 2 3 5" xfId="5809" xr:uid="{00000000-0005-0000-0000-0000487F0000}"/>
    <cellStyle name="Vírgula 5 2 3 5 2" xfId="21367" xr:uid="{00000000-0005-0000-0000-0000497F0000}"/>
    <cellStyle name="Vírgula 5 2 3 5 3" xfId="28790" xr:uid="{00000000-0005-0000-0000-00004A7F0000}"/>
    <cellStyle name="Vírgula 5 2 3 5 4" xfId="12909" xr:uid="{00000000-0005-0000-0000-00004B7F0000}"/>
    <cellStyle name="Vírgula 5 2 3 6" xfId="4129" xr:uid="{00000000-0005-0000-0000-00004C7F0000}"/>
    <cellStyle name="Vírgula 5 2 3 6 2" xfId="27110" xr:uid="{00000000-0005-0000-0000-00004D7F0000}"/>
    <cellStyle name="Vírgula 5 2 3 6 3" xfId="18177" xr:uid="{00000000-0005-0000-0000-00004E7F0000}"/>
    <cellStyle name="Vírgula 5 2 3 7" xfId="24082" xr:uid="{00000000-0005-0000-0000-00004F7F0000}"/>
    <cellStyle name="Vírgula 5 2 3 8" xfId="11789" xr:uid="{00000000-0005-0000-0000-0000507F0000}"/>
    <cellStyle name="Vírgula 5 2 4" xfId="1499" xr:uid="{00000000-0005-0000-0000-0000517F0000}"/>
    <cellStyle name="Vírgula 5 2 4 2" xfId="3255" xr:uid="{00000000-0005-0000-0000-0000527F0000}"/>
    <cellStyle name="Vírgula 5 2 4 2 2" xfId="9159" xr:uid="{00000000-0005-0000-0000-0000537F0000}"/>
    <cellStyle name="Vírgula 5 2 4 2 2 2" xfId="32140" xr:uid="{00000000-0005-0000-0000-0000547F0000}"/>
    <cellStyle name="Vírgula 5 2 4 2 2 3" xfId="20331" xr:uid="{00000000-0005-0000-0000-0000557F0000}"/>
    <cellStyle name="Vírgula 5 2 4 2 3" xfId="26236" xr:uid="{00000000-0005-0000-0000-0000567F0000}"/>
    <cellStyle name="Vírgula 5 2 4 2 4" xfId="16819" xr:uid="{00000000-0005-0000-0000-0000577F0000}"/>
    <cellStyle name="Vírgula 5 2 4 3" xfId="7403" xr:uid="{00000000-0005-0000-0000-0000587F0000}"/>
    <cellStyle name="Vírgula 5 2 4 3 2" xfId="10915" xr:uid="{00000000-0005-0000-0000-0000597F0000}"/>
    <cellStyle name="Vírgula 5 2 4 3 2 2" xfId="33896" xr:uid="{00000000-0005-0000-0000-00005A7F0000}"/>
    <cellStyle name="Vírgula 5 2 4 3 2 3" xfId="22724" xr:uid="{00000000-0005-0000-0000-00005B7F0000}"/>
    <cellStyle name="Vírgula 5 2 4 3 3" xfId="30384" xr:uid="{00000000-0005-0000-0000-00005C7F0000}"/>
    <cellStyle name="Vírgula 5 2 4 3 4" xfId="15063" xr:uid="{00000000-0005-0000-0000-00005D7F0000}"/>
    <cellStyle name="Vírgula 5 2 4 4" xfId="4527" xr:uid="{00000000-0005-0000-0000-00005E7F0000}"/>
    <cellStyle name="Vírgula 5 2 4 4 2" xfId="27508" xr:uid="{00000000-0005-0000-0000-00005F7F0000}"/>
    <cellStyle name="Vírgula 5 2 4 4 3" xfId="18575" xr:uid="{00000000-0005-0000-0000-0000607F0000}"/>
    <cellStyle name="Vírgula 5 2 4 5" xfId="24480" xr:uid="{00000000-0005-0000-0000-0000617F0000}"/>
    <cellStyle name="Vírgula 5 2 4 6" xfId="13307" xr:uid="{00000000-0005-0000-0000-0000627F0000}"/>
    <cellStyle name="Vírgula 5 2 5" xfId="863" xr:uid="{00000000-0005-0000-0000-0000637F0000}"/>
    <cellStyle name="Vírgula 5 2 5 2" xfId="2619" xr:uid="{00000000-0005-0000-0000-0000647F0000}"/>
    <cellStyle name="Vírgula 5 2 5 2 2" xfId="8523" xr:uid="{00000000-0005-0000-0000-0000657F0000}"/>
    <cellStyle name="Vírgula 5 2 5 2 2 2" xfId="31504" xr:uid="{00000000-0005-0000-0000-0000667F0000}"/>
    <cellStyle name="Vírgula 5 2 5 2 2 3" xfId="19695" xr:uid="{00000000-0005-0000-0000-0000677F0000}"/>
    <cellStyle name="Vírgula 5 2 5 2 3" xfId="25600" xr:uid="{00000000-0005-0000-0000-0000687F0000}"/>
    <cellStyle name="Vírgula 5 2 5 2 4" xfId="16183" xr:uid="{00000000-0005-0000-0000-0000697F0000}"/>
    <cellStyle name="Vírgula 5 2 5 3" xfId="6767" xr:uid="{00000000-0005-0000-0000-00006A7F0000}"/>
    <cellStyle name="Vírgula 5 2 5 3 2" xfId="10279" xr:uid="{00000000-0005-0000-0000-00006B7F0000}"/>
    <cellStyle name="Vírgula 5 2 5 3 2 2" xfId="33260" xr:uid="{00000000-0005-0000-0000-00006C7F0000}"/>
    <cellStyle name="Vírgula 5 2 5 3 2 3" xfId="22088" xr:uid="{00000000-0005-0000-0000-00006D7F0000}"/>
    <cellStyle name="Vírgula 5 2 5 3 3" xfId="29748" xr:uid="{00000000-0005-0000-0000-00006E7F0000}"/>
    <cellStyle name="Vírgula 5 2 5 3 4" xfId="14427" xr:uid="{00000000-0005-0000-0000-00006F7F0000}"/>
    <cellStyle name="Vírgula 5 2 5 4" xfId="5571" xr:uid="{00000000-0005-0000-0000-0000707F0000}"/>
    <cellStyle name="Vírgula 5 2 5 4 2" xfId="28552" xr:uid="{00000000-0005-0000-0000-0000717F0000}"/>
    <cellStyle name="Vírgula 5 2 5 4 3" xfId="17939" xr:uid="{00000000-0005-0000-0000-0000727F0000}"/>
    <cellStyle name="Vírgula 5 2 5 5" xfId="23844" xr:uid="{00000000-0005-0000-0000-0000737F0000}"/>
    <cellStyle name="Vírgula 5 2 5 6" xfId="12671" xr:uid="{00000000-0005-0000-0000-0000747F0000}"/>
    <cellStyle name="Vírgula 5 2 6" xfId="2212" xr:uid="{00000000-0005-0000-0000-0000757F0000}"/>
    <cellStyle name="Vírgula 5 2 6 2" xfId="8116" xr:uid="{00000000-0005-0000-0000-0000767F0000}"/>
    <cellStyle name="Vírgula 5 2 6 2 2" xfId="31097" xr:uid="{00000000-0005-0000-0000-0000777F0000}"/>
    <cellStyle name="Vírgula 5 2 6 2 3" xfId="19288" xr:uid="{00000000-0005-0000-0000-0000787F0000}"/>
    <cellStyle name="Vírgula 5 2 6 3" xfId="25193" xr:uid="{00000000-0005-0000-0000-0000797F0000}"/>
    <cellStyle name="Vírgula 5 2 6 4" xfId="15776" xr:uid="{00000000-0005-0000-0000-00007A7F0000}"/>
    <cellStyle name="Vírgula 5 2 7" xfId="6360" xr:uid="{00000000-0005-0000-0000-00007B7F0000}"/>
    <cellStyle name="Vírgula 5 2 7 2" xfId="9872" xr:uid="{00000000-0005-0000-0000-00007C7F0000}"/>
    <cellStyle name="Vírgula 5 2 7 2 2" xfId="32853" xr:uid="{00000000-0005-0000-0000-00007D7F0000}"/>
    <cellStyle name="Vírgula 5 2 7 2 3" xfId="21681" xr:uid="{00000000-0005-0000-0000-00007E7F0000}"/>
    <cellStyle name="Vírgula 5 2 7 3" xfId="29341" xr:uid="{00000000-0005-0000-0000-00007F7F0000}"/>
    <cellStyle name="Vírgula 5 2 7 4" xfId="14020" xr:uid="{00000000-0005-0000-0000-0000807F0000}"/>
    <cellStyle name="Vírgula 5 2 8" xfId="5240" xr:uid="{00000000-0005-0000-0000-0000817F0000}"/>
    <cellStyle name="Vírgula 5 2 8 2" xfId="21044" xr:uid="{00000000-0005-0000-0000-0000827F0000}"/>
    <cellStyle name="Vírgula 5 2 8 3" xfId="28221" xr:uid="{00000000-0005-0000-0000-0000837F0000}"/>
    <cellStyle name="Vírgula 5 2 8 4" xfId="12264" xr:uid="{00000000-0005-0000-0000-0000847F0000}"/>
    <cellStyle name="Vírgula 5 2 9" xfId="3891" xr:uid="{00000000-0005-0000-0000-0000857F0000}"/>
    <cellStyle name="Vírgula 5 2 9 2" xfId="26872" xr:uid="{00000000-0005-0000-0000-0000867F0000}"/>
    <cellStyle name="Vírgula 5 2 9 3" xfId="17532" xr:uid="{00000000-0005-0000-0000-0000877F0000}"/>
    <cellStyle name="Vírgula 5 3" xfId="372" xr:uid="{00000000-0005-0000-0000-0000887F0000}"/>
    <cellStyle name="Vírgula 5 3 2" xfId="1656" xr:uid="{00000000-0005-0000-0000-0000897F0000}"/>
    <cellStyle name="Vírgula 5 3 2 2" xfId="3412" xr:uid="{00000000-0005-0000-0000-00008A7F0000}"/>
    <cellStyle name="Vírgula 5 3 2 2 2" xfId="9316" xr:uid="{00000000-0005-0000-0000-00008B7F0000}"/>
    <cellStyle name="Vírgula 5 3 2 2 2 2" xfId="32297" xr:uid="{00000000-0005-0000-0000-00008C7F0000}"/>
    <cellStyle name="Vírgula 5 3 2 2 2 3" xfId="20488" xr:uid="{00000000-0005-0000-0000-00008D7F0000}"/>
    <cellStyle name="Vírgula 5 3 2 2 3" xfId="26393" xr:uid="{00000000-0005-0000-0000-00008E7F0000}"/>
    <cellStyle name="Vírgula 5 3 2 2 4" xfId="16976" xr:uid="{00000000-0005-0000-0000-00008F7F0000}"/>
    <cellStyle name="Vírgula 5 3 2 3" xfId="7560" xr:uid="{00000000-0005-0000-0000-0000907F0000}"/>
    <cellStyle name="Vírgula 5 3 2 3 2" xfId="11072" xr:uid="{00000000-0005-0000-0000-0000917F0000}"/>
    <cellStyle name="Vírgula 5 3 2 3 2 2" xfId="34053" xr:uid="{00000000-0005-0000-0000-0000927F0000}"/>
    <cellStyle name="Vírgula 5 3 2 3 2 3" xfId="22881" xr:uid="{00000000-0005-0000-0000-0000937F0000}"/>
    <cellStyle name="Vírgula 5 3 2 3 3" xfId="30541" xr:uid="{00000000-0005-0000-0000-0000947F0000}"/>
    <cellStyle name="Vírgula 5 3 2 3 4" xfId="15220" xr:uid="{00000000-0005-0000-0000-0000957F0000}"/>
    <cellStyle name="Vírgula 5 3 2 4" xfId="4684" xr:uid="{00000000-0005-0000-0000-0000967F0000}"/>
    <cellStyle name="Vírgula 5 3 2 4 2" xfId="27665" xr:uid="{00000000-0005-0000-0000-0000977F0000}"/>
    <cellStyle name="Vírgula 5 3 2 4 3" xfId="18732" xr:uid="{00000000-0005-0000-0000-0000987F0000}"/>
    <cellStyle name="Vírgula 5 3 2 5" xfId="24637" xr:uid="{00000000-0005-0000-0000-0000997F0000}"/>
    <cellStyle name="Vírgula 5 3 2 6" xfId="13464" xr:uid="{00000000-0005-0000-0000-00009A7F0000}"/>
    <cellStyle name="Vírgula 5 3 3" xfId="1020" xr:uid="{00000000-0005-0000-0000-00009B7F0000}"/>
    <cellStyle name="Vírgula 5 3 3 2" xfId="2776" xr:uid="{00000000-0005-0000-0000-00009C7F0000}"/>
    <cellStyle name="Vírgula 5 3 3 2 2" xfId="8680" xr:uid="{00000000-0005-0000-0000-00009D7F0000}"/>
    <cellStyle name="Vírgula 5 3 3 2 2 2" xfId="31661" xr:uid="{00000000-0005-0000-0000-00009E7F0000}"/>
    <cellStyle name="Vírgula 5 3 3 2 2 3" xfId="19852" xr:uid="{00000000-0005-0000-0000-00009F7F0000}"/>
    <cellStyle name="Vírgula 5 3 3 2 3" xfId="25757" xr:uid="{00000000-0005-0000-0000-0000A07F0000}"/>
    <cellStyle name="Vírgula 5 3 3 2 4" xfId="16340" xr:uid="{00000000-0005-0000-0000-0000A17F0000}"/>
    <cellStyle name="Vírgula 5 3 3 3" xfId="6924" xr:uid="{00000000-0005-0000-0000-0000A27F0000}"/>
    <cellStyle name="Vírgula 5 3 3 3 2" xfId="10436" xr:uid="{00000000-0005-0000-0000-0000A37F0000}"/>
    <cellStyle name="Vírgula 5 3 3 3 2 2" xfId="33417" xr:uid="{00000000-0005-0000-0000-0000A47F0000}"/>
    <cellStyle name="Vírgula 5 3 3 3 2 3" xfId="22245" xr:uid="{00000000-0005-0000-0000-0000A57F0000}"/>
    <cellStyle name="Vírgula 5 3 3 3 3" xfId="29905" xr:uid="{00000000-0005-0000-0000-0000A67F0000}"/>
    <cellStyle name="Vírgula 5 3 3 3 4" xfId="14584" xr:uid="{00000000-0005-0000-0000-0000A77F0000}"/>
    <cellStyle name="Vírgula 5 3 3 4" xfId="5728" xr:uid="{00000000-0005-0000-0000-0000A87F0000}"/>
    <cellStyle name="Vírgula 5 3 3 4 2" xfId="28709" xr:uid="{00000000-0005-0000-0000-0000A97F0000}"/>
    <cellStyle name="Vírgula 5 3 3 4 3" xfId="18096" xr:uid="{00000000-0005-0000-0000-0000AA7F0000}"/>
    <cellStyle name="Vírgula 5 3 3 5" xfId="24001" xr:uid="{00000000-0005-0000-0000-0000AB7F0000}"/>
    <cellStyle name="Vírgula 5 3 3 6" xfId="12828" xr:uid="{00000000-0005-0000-0000-0000AC7F0000}"/>
    <cellStyle name="Vírgula 5 3 4" xfId="2131" xr:uid="{00000000-0005-0000-0000-0000AD7F0000}"/>
    <cellStyle name="Vírgula 5 3 4 2" xfId="8035" xr:uid="{00000000-0005-0000-0000-0000AE7F0000}"/>
    <cellStyle name="Vírgula 5 3 4 2 2" xfId="31016" xr:uid="{00000000-0005-0000-0000-0000AF7F0000}"/>
    <cellStyle name="Vírgula 5 3 4 2 3" xfId="19207" xr:uid="{00000000-0005-0000-0000-0000B07F0000}"/>
    <cellStyle name="Vírgula 5 3 4 3" xfId="25112" xr:uid="{00000000-0005-0000-0000-0000B17F0000}"/>
    <cellStyle name="Vírgula 5 3 4 4" xfId="15695" xr:uid="{00000000-0005-0000-0000-0000B27F0000}"/>
    <cellStyle name="Vírgula 5 3 5" xfId="6279" xr:uid="{00000000-0005-0000-0000-0000B37F0000}"/>
    <cellStyle name="Vírgula 5 3 5 2" xfId="9791" xr:uid="{00000000-0005-0000-0000-0000B47F0000}"/>
    <cellStyle name="Vírgula 5 3 5 2 2" xfId="32772" xr:uid="{00000000-0005-0000-0000-0000B57F0000}"/>
    <cellStyle name="Vírgula 5 3 5 2 3" xfId="21600" xr:uid="{00000000-0005-0000-0000-0000B67F0000}"/>
    <cellStyle name="Vírgula 5 3 5 3" xfId="29260" xr:uid="{00000000-0005-0000-0000-0000B77F0000}"/>
    <cellStyle name="Vírgula 5 3 5 4" xfId="13939" xr:uid="{00000000-0005-0000-0000-0000B87F0000}"/>
    <cellStyle name="Vírgula 5 3 6" xfId="5159" xr:uid="{00000000-0005-0000-0000-0000B97F0000}"/>
    <cellStyle name="Vírgula 5 3 6 2" xfId="20963" xr:uid="{00000000-0005-0000-0000-0000BA7F0000}"/>
    <cellStyle name="Vírgula 5 3 6 3" xfId="28140" xr:uid="{00000000-0005-0000-0000-0000BB7F0000}"/>
    <cellStyle name="Vírgula 5 3 6 4" xfId="12183" xr:uid="{00000000-0005-0000-0000-0000BC7F0000}"/>
    <cellStyle name="Vírgula 5 3 7" xfId="4048" xr:uid="{00000000-0005-0000-0000-0000BD7F0000}"/>
    <cellStyle name="Vírgula 5 3 7 2" xfId="27029" xr:uid="{00000000-0005-0000-0000-0000BE7F0000}"/>
    <cellStyle name="Vírgula 5 3 7 3" xfId="17451" xr:uid="{00000000-0005-0000-0000-0000BF7F0000}"/>
    <cellStyle name="Vírgula 5 3 8" xfId="23356" xr:uid="{00000000-0005-0000-0000-0000C07F0000}"/>
    <cellStyle name="Vírgula 5 3 9" xfId="11708" xr:uid="{00000000-0005-0000-0000-0000C17F0000}"/>
    <cellStyle name="Vírgula 5 4" xfId="530" xr:uid="{00000000-0005-0000-0000-0000C27F0000}"/>
    <cellStyle name="Vírgula 5 4 2" xfId="1813" xr:uid="{00000000-0005-0000-0000-0000C37F0000}"/>
    <cellStyle name="Vírgula 5 4 2 2" xfId="3569" xr:uid="{00000000-0005-0000-0000-0000C47F0000}"/>
    <cellStyle name="Vírgula 5 4 2 2 2" xfId="9473" xr:uid="{00000000-0005-0000-0000-0000C57F0000}"/>
    <cellStyle name="Vírgula 5 4 2 2 2 2" xfId="32454" xr:uid="{00000000-0005-0000-0000-0000C67F0000}"/>
    <cellStyle name="Vírgula 5 4 2 2 2 3" xfId="20645" xr:uid="{00000000-0005-0000-0000-0000C77F0000}"/>
    <cellStyle name="Vírgula 5 4 2 2 3" xfId="26550" xr:uid="{00000000-0005-0000-0000-0000C87F0000}"/>
    <cellStyle name="Vírgula 5 4 2 2 4" xfId="17133" xr:uid="{00000000-0005-0000-0000-0000C97F0000}"/>
    <cellStyle name="Vírgula 5 4 2 3" xfId="7717" xr:uid="{00000000-0005-0000-0000-0000CA7F0000}"/>
    <cellStyle name="Vírgula 5 4 2 3 2" xfId="11229" xr:uid="{00000000-0005-0000-0000-0000CB7F0000}"/>
    <cellStyle name="Vírgula 5 4 2 3 2 2" xfId="34210" xr:uid="{00000000-0005-0000-0000-0000CC7F0000}"/>
    <cellStyle name="Vírgula 5 4 2 3 2 3" xfId="23038" xr:uid="{00000000-0005-0000-0000-0000CD7F0000}"/>
    <cellStyle name="Vírgula 5 4 2 3 3" xfId="30698" xr:uid="{00000000-0005-0000-0000-0000CE7F0000}"/>
    <cellStyle name="Vírgula 5 4 2 3 4" xfId="15377" xr:uid="{00000000-0005-0000-0000-0000CF7F0000}"/>
    <cellStyle name="Vírgula 5 4 2 4" xfId="4841" xr:uid="{00000000-0005-0000-0000-0000D07F0000}"/>
    <cellStyle name="Vírgula 5 4 2 4 2" xfId="27822" xr:uid="{00000000-0005-0000-0000-0000D17F0000}"/>
    <cellStyle name="Vírgula 5 4 2 4 3" xfId="18889" xr:uid="{00000000-0005-0000-0000-0000D27F0000}"/>
    <cellStyle name="Vírgula 5 4 2 5" xfId="24794" xr:uid="{00000000-0005-0000-0000-0000D37F0000}"/>
    <cellStyle name="Vírgula 5 4 2 6" xfId="13621" xr:uid="{00000000-0005-0000-0000-0000D47F0000}"/>
    <cellStyle name="Vírgula 5 4 3" xfId="1177" xr:uid="{00000000-0005-0000-0000-0000D57F0000}"/>
    <cellStyle name="Vírgula 5 4 3 2" xfId="2933" xr:uid="{00000000-0005-0000-0000-0000D67F0000}"/>
    <cellStyle name="Vírgula 5 4 3 2 2" xfId="8837" xr:uid="{00000000-0005-0000-0000-0000D77F0000}"/>
    <cellStyle name="Vírgula 5 4 3 2 2 2" xfId="31818" xr:uid="{00000000-0005-0000-0000-0000D87F0000}"/>
    <cellStyle name="Vírgula 5 4 3 2 2 3" xfId="20009" xr:uid="{00000000-0005-0000-0000-0000D97F0000}"/>
    <cellStyle name="Vírgula 5 4 3 2 3" xfId="25914" xr:uid="{00000000-0005-0000-0000-0000DA7F0000}"/>
    <cellStyle name="Vírgula 5 4 3 2 4" xfId="16497" xr:uid="{00000000-0005-0000-0000-0000DB7F0000}"/>
    <cellStyle name="Vírgula 5 4 3 3" xfId="7081" xr:uid="{00000000-0005-0000-0000-0000DC7F0000}"/>
    <cellStyle name="Vírgula 5 4 3 3 2" xfId="10593" xr:uid="{00000000-0005-0000-0000-0000DD7F0000}"/>
    <cellStyle name="Vírgula 5 4 3 3 2 2" xfId="33574" xr:uid="{00000000-0005-0000-0000-0000DE7F0000}"/>
    <cellStyle name="Vírgula 5 4 3 3 2 3" xfId="22402" xr:uid="{00000000-0005-0000-0000-0000DF7F0000}"/>
    <cellStyle name="Vírgula 5 4 3 3 3" xfId="30062" xr:uid="{00000000-0005-0000-0000-0000E07F0000}"/>
    <cellStyle name="Vírgula 5 4 3 3 4" xfId="14741" xr:uid="{00000000-0005-0000-0000-0000E17F0000}"/>
    <cellStyle name="Vírgula 5 4 3 4" xfId="5885" xr:uid="{00000000-0005-0000-0000-0000E27F0000}"/>
    <cellStyle name="Vírgula 5 4 3 4 2" xfId="28866" xr:uid="{00000000-0005-0000-0000-0000E37F0000}"/>
    <cellStyle name="Vírgula 5 4 3 4 3" xfId="18253" xr:uid="{00000000-0005-0000-0000-0000E47F0000}"/>
    <cellStyle name="Vírgula 5 4 3 5" xfId="24158" xr:uid="{00000000-0005-0000-0000-0000E57F0000}"/>
    <cellStyle name="Vírgula 5 4 3 6" xfId="12985" xr:uid="{00000000-0005-0000-0000-0000E67F0000}"/>
    <cellStyle name="Vírgula 5 4 4" xfId="2288" xr:uid="{00000000-0005-0000-0000-0000E77F0000}"/>
    <cellStyle name="Vírgula 5 4 4 2" xfId="8192" xr:uid="{00000000-0005-0000-0000-0000E87F0000}"/>
    <cellStyle name="Vírgula 5 4 4 2 2" xfId="31173" xr:uid="{00000000-0005-0000-0000-0000E97F0000}"/>
    <cellStyle name="Vírgula 5 4 4 2 3" xfId="19364" xr:uid="{00000000-0005-0000-0000-0000EA7F0000}"/>
    <cellStyle name="Vírgula 5 4 4 3" xfId="25269" xr:uid="{00000000-0005-0000-0000-0000EB7F0000}"/>
    <cellStyle name="Vírgula 5 4 4 4" xfId="15852" xr:uid="{00000000-0005-0000-0000-0000EC7F0000}"/>
    <cellStyle name="Vírgula 5 4 5" xfId="6436" xr:uid="{00000000-0005-0000-0000-0000ED7F0000}"/>
    <cellStyle name="Vírgula 5 4 5 2" xfId="9948" xr:uid="{00000000-0005-0000-0000-0000EE7F0000}"/>
    <cellStyle name="Vírgula 5 4 5 2 2" xfId="32929" xr:uid="{00000000-0005-0000-0000-0000EF7F0000}"/>
    <cellStyle name="Vírgula 5 4 5 2 3" xfId="21757" xr:uid="{00000000-0005-0000-0000-0000F07F0000}"/>
    <cellStyle name="Vírgula 5 4 5 3" xfId="29417" xr:uid="{00000000-0005-0000-0000-0000F17F0000}"/>
    <cellStyle name="Vírgula 5 4 5 4" xfId="14096" xr:uid="{00000000-0005-0000-0000-0000F27F0000}"/>
    <cellStyle name="Vírgula 5 4 6" xfId="5316" xr:uid="{00000000-0005-0000-0000-0000F37F0000}"/>
    <cellStyle name="Vírgula 5 4 6 2" xfId="21120" xr:uid="{00000000-0005-0000-0000-0000F47F0000}"/>
    <cellStyle name="Vírgula 5 4 6 3" xfId="28297" xr:uid="{00000000-0005-0000-0000-0000F57F0000}"/>
    <cellStyle name="Vírgula 5 4 6 4" xfId="12340" xr:uid="{00000000-0005-0000-0000-0000F67F0000}"/>
    <cellStyle name="Vírgula 5 4 7" xfId="4205" xr:uid="{00000000-0005-0000-0000-0000F77F0000}"/>
    <cellStyle name="Vírgula 5 4 7 2" xfId="27186" xr:uid="{00000000-0005-0000-0000-0000F87F0000}"/>
    <cellStyle name="Vírgula 5 4 7 3" xfId="17608" xr:uid="{00000000-0005-0000-0000-0000F97F0000}"/>
    <cellStyle name="Vírgula 5 4 8" xfId="23513" xr:uid="{00000000-0005-0000-0000-0000FA7F0000}"/>
    <cellStyle name="Vírgula 5 4 9" xfId="11865" xr:uid="{00000000-0005-0000-0000-0000FB7F0000}"/>
    <cellStyle name="Vírgula 5 5" xfId="948" xr:uid="{00000000-0005-0000-0000-0000FC7F0000}"/>
    <cellStyle name="Vírgula 5 5 2" xfId="1584" xr:uid="{00000000-0005-0000-0000-0000FD7F0000}"/>
    <cellStyle name="Vírgula 5 5 2 2" xfId="3340" xr:uid="{00000000-0005-0000-0000-0000FE7F0000}"/>
    <cellStyle name="Vírgula 5 5 2 2 2" xfId="9244" xr:uid="{00000000-0005-0000-0000-0000FF7F0000}"/>
    <cellStyle name="Vírgula 5 5 2 2 2 2" xfId="32225" xr:uid="{00000000-0005-0000-0000-000000800000}"/>
    <cellStyle name="Vírgula 5 5 2 2 2 3" xfId="20416" xr:uid="{00000000-0005-0000-0000-000001800000}"/>
    <cellStyle name="Vírgula 5 5 2 2 3" xfId="26321" xr:uid="{00000000-0005-0000-0000-000002800000}"/>
    <cellStyle name="Vírgula 5 5 2 2 4" xfId="16904" xr:uid="{00000000-0005-0000-0000-000003800000}"/>
    <cellStyle name="Vírgula 5 5 2 3" xfId="7488" xr:uid="{00000000-0005-0000-0000-000004800000}"/>
    <cellStyle name="Vírgula 5 5 2 3 2" xfId="11000" xr:uid="{00000000-0005-0000-0000-000005800000}"/>
    <cellStyle name="Vírgula 5 5 2 3 2 2" xfId="33981" xr:uid="{00000000-0005-0000-0000-000006800000}"/>
    <cellStyle name="Vírgula 5 5 2 3 2 3" xfId="22809" xr:uid="{00000000-0005-0000-0000-000007800000}"/>
    <cellStyle name="Vírgula 5 5 2 3 3" xfId="30469" xr:uid="{00000000-0005-0000-0000-000008800000}"/>
    <cellStyle name="Vírgula 5 5 2 3 4" xfId="15148" xr:uid="{00000000-0005-0000-0000-000009800000}"/>
    <cellStyle name="Vírgula 5 5 2 4" xfId="4612" xr:uid="{00000000-0005-0000-0000-00000A800000}"/>
    <cellStyle name="Vírgula 5 5 2 4 2" xfId="27593" xr:uid="{00000000-0005-0000-0000-00000B800000}"/>
    <cellStyle name="Vírgula 5 5 2 4 3" xfId="18660" xr:uid="{00000000-0005-0000-0000-00000C800000}"/>
    <cellStyle name="Vírgula 5 5 2 5" xfId="24565" xr:uid="{00000000-0005-0000-0000-00000D800000}"/>
    <cellStyle name="Vírgula 5 5 2 6" xfId="13392" xr:uid="{00000000-0005-0000-0000-00000E800000}"/>
    <cellStyle name="Vírgula 5 5 3" xfId="2704" xr:uid="{00000000-0005-0000-0000-00000F800000}"/>
    <cellStyle name="Vírgula 5 5 3 2" xfId="8608" xr:uid="{00000000-0005-0000-0000-000010800000}"/>
    <cellStyle name="Vírgula 5 5 3 2 2" xfId="31589" xr:uid="{00000000-0005-0000-0000-000011800000}"/>
    <cellStyle name="Vírgula 5 5 3 2 3" xfId="19780" xr:uid="{00000000-0005-0000-0000-000012800000}"/>
    <cellStyle name="Vírgula 5 5 3 3" xfId="25685" xr:uid="{00000000-0005-0000-0000-000013800000}"/>
    <cellStyle name="Vírgula 5 5 3 4" xfId="16268" xr:uid="{00000000-0005-0000-0000-000014800000}"/>
    <cellStyle name="Vírgula 5 5 4" xfId="6852" xr:uid="{00000000-0005-0000-0000-000015800000}"/>
    <cellStyle name="Vírgula 5 5 4 2" xfId="10364" xr:uid="{00000000-0005-0000-0000-000016800000}"/>
    <cellStyle name="Vírgula 5 5 4 2 2" xfId="33345" xr:uid="{00000000-0005-0000-0000-000017800000}"/>
    <cellStyle name="Vírgula 5 5 4 2 3" xfId="22173" xr:uid="{00000000-0005-0000-0000-000018800000}"/>
    <cellStyle name="Vírgula 5 5 4 3" xfId="29833" xr:uid="{00000000-0005-0000-0000-000019800000}"/>
    <cellStyle name="Vírgula 5 5 4 4" xfId="14512" xr:uid="{00000000-0005-0000-0000-00001A800000}"/>
    <cellStyle name="Vírgula 5 5 5" xfId="5656" xr:uid="{00000000-0005-0000-0000-00001B800000}"/>
    <cellStyle name="Vírgula 5 5 5 2" xfId="21290" xr:uid="{00000000-0005-0000-0000-00001C800000}"/>
    <cellStyle name="Vírgula 5 5 5 3" xfId="28637" xr:uid="{00000000-0005-0000-0000-00001D800000}"/>
    <cellStyle name="Vírgula 5 5 5 4" xfId="12756" xr:uid="{00000000-0005-0000-0000-00001E800000}"/>
    <cellStyle name="Vírgula 5 5 6" xfId="3976" xr:uid="{00000000-0005-0000-0000-00001F800000}"/>
    <cellStyle name="Vírgula 5 5 6 2" xfId="26957" xr:uid="{00000000-0005-0000-0000-000020800000}"/>
    <cellStyle name="Vírgula 5 5 6 3" xfId="18024" xr:uid="{00000000-0005-0000-0000-000021800000}"/>
    <cellStyle name="Vírgula 5 5 7" xfId="23929" xr:uid="{00000000-0005-0000-0000-000022800000}"/>
    <cellStyle name="Vírgula 5 5 8" xfId="11636" xr:uid="{00000000-0005-0000-0000-000023800000}"/>
    <cellStyle name="Vírgula 5 6" xfId="1338" xr:uid="{00000000-0005-0000-0000-000024800000}"/>
    <cellStyle name="Vírgula 5 6 2" xfId="1974" xr:uid="{00000000-0005-0000-0000-000025800000}"/>
    <cellStyle name="Vírgula 5 6 2 2" xfId="3730" xr:uid="{00000000-0005-0000-0000-000026800000}"/>
    <cellStyle name="Vírgula 5 6 2 2 2" xfId="9634" xr:uid="{00000000-0005-0000-0000-000027800000}"/>
    <cellStyle name="Vírgula 5 6 2 2 2 2" xfId="32615" xr:uid="{00000000-0005-0000-0000-000028800000}"/>
    <cellStyle name="Vírgula 5 6 2 2 2 3" xfId="20806" xr:uid="{00000000-0005-0000-0000-000029800000}"/>
    <cellStyle name="Vírgula 5 6 2 2 3" xfId="26711" xr:uid="{00000000-0005-0000-0000-00002A800000}"/>
    <cellStyle name="Vírgula 5 6 2 2 4" xfId="17294" xr:uid="{00000000-0005-0000-0000-00002B800000}"/>
    <cellStyle name="Vírgula 5 6 2 3" xfId="7878" xr:uid="{00000000-0005-0000-0000-00002C800000}"/>
    <cellStyle name="Vírgula 5 6 2 3 2" xfId="11390" xr:uid="{00000000-0005-0000-0000-00002D800000}"/>
    <cellStyle name="Vírgula 5 6 2 3 2 2" xfId="34371" xr:uid="{00000000-0005-0000-0000-00002E800000}"/>
    <cellStyle name="Vírgula 5 6 2 3 2 3" xfId="23199" xr:uid="{00000000-0005-0000-0000-00002F800000}"/>
    <cellStyle name="Vírgula 5 6 2 3 3" xfId="30859" xr:uid="{00000000-0005-0000-0000-000030800000}"/>
    <cellStyle name="Vírgula 5 6 2 3 4" xfId="15538" xr:uid="{00000000-0005-0000-0000-000031800000}"/>
    <cellStyle name="Vírgula 5 6 2 4" xfId="5002" xr:uid="{00000000-0005-0000-0000-000032800000}"/>
    <cellStyle name="Vírgula 5 6 2 4 2" xfId="27983" xr:uid="{00000000-0005-0000-0000-000033800000}"/>
    <cellStyle name="Vírgula 5 6 2 4 3" xfId="19050" xr:uid="{00000000-0005-0000-0000-000034800000}"/>
    <cellStyle name="Vírgula 5 6 2 5" xfId="24955" xr:uid="{00000000-0005-0000-0000-000035800000}"/>
    <cellStyle name="Vírgula 5 6 2 6" xfId="13782" xr:uid="{00000000-0005-0000-0000-000036800000}"/>
    <cellStyle name="Vírgula 5 6 3" xfId="3094" xr:uid="{00000000-0005-0000-0000-000037800000}"/>
    <cellStyle name="Vírgula 5 6 3 2" xfId="8998" xr:uid="{00000000-0005-0000-0000-000038800000}"/>
    <cellStyle name="Vírgula 5 6 3 2 2" xfId="31979" xr:uid="{00000000-0005-0000-0000-000039800000}"/>
    <cellStyle name="Vírgula 5 6 3 2 3" xfId="20170" xr:uid="{00000000-0005-0000-0000-00003A800000}"/>
    <cellStyle name="Vírgula 5 6 3 3" xfId="26075" xr:uid="{00000000-0005-0000-0000-00003B800000}"/>
    <cellStyle name="Vírgula 5 6 3 4" xfId="16658" xr:uid="{00000000-0005-0000-0000-00003C800000}"/>
    <cellStyle name="Vírgula 5 6 4" xfId="7242" xr:uid="{00000000-0005-0000-0000-00003D800000}"/>
    <cellStyle name="Vírgula 5 6 4 2" xfId="10754" xr:uid="{00000000-0005-0000-0000-00003E800000}"/>
    <cellStyle name="Vírgula 5 6 4 2 2" xfId="33735" xr:uid="{00000000-0005-0000-0000-00003F800000}"/>
    <cellStyle name="Vírgula 5 6 4 2 3" xfId="22563" xr:uid="{00000000-0005-0000-0000-000040800000}"/>
    <cellStyle name="Vírgula 5 6 4 3" xfId="30223" xr:uid="{00000000-0005-0000-0000-000041800000}"/>
    <cellStyle name="Vírgula 5 6 4 4" xfId="14902" xr:uid="{00000000-0005-0000-0000-000042800000}"/>
    <cellStyle name="Vírgula 5 6 5" xfId="6046" xr:uid="{00000000-0005-0000-0000-000043800000}"/>
    <cellStyle name="Vírgula 5 6 5 2" xfId="21443" xr:uid="{00000000-0005-0000-0000-000044800000}"/>
    <cellStyle name="Vírgula 5 6 5 3" xfId="29027" xr:uid="{00000000-0005-0000-0000-000045800000}"/>
    <cellStyle name="Vírgula 5 6 5 4" xfId="13146" xr:uid="{00000000-0005-0000-0000-000046800000}"/>
    <cellStyle name="Vírgula 5 6 6" xfId="4366" xr:uid="{00000000-0005-0000-0000-000047800000}"/>
    <cellStyle name="Vírgula 5 6 6 2" xfId="27347" xr:uid="{00000000-0005-0000-0000-000048800000}"/>
    <cellStyle name="Vírgula 5 6 6 3" xfId="18414" xr:uid="{00000000-0005-0000-0000-000049800000}"/>
    <cellStyle name="Vírgula 5 6 7" xfId="24319" xr:uid="{00000000-0005-0000-0000-00004A800000}"/>
    <cellStyle name="Vírgula 5 6 8" xfId="12026" xr:uid="{00000000-0005-0000-0000-00004B800000}"/>
    <cellStyle name="Vírgula 5 7" xfId="778" xr:uid="{00000000-0005-0000-0000-00004C800000}"/>
    <cellStyle name="Vírgula 5 7 2" xfId="2534" xr:uid="{00000000-0005-0000-0000-00004D800000}"/>
    <cellStyle name="Vírgula 5 7 2 2" xfId="8438" xr:uid="{00000000-0005-0000-0000-00004E800000}"/>
    <cellStyle name="Vírgula 5 7 2 2 2" xfId="31419" xr:uid="{00000000-0005-0000-0000-00004F800000}"/>
    <cellStyle name="Vírgula 5 7 2 2 3" xfId="19610" xr:uid="{00000000-0005-0000-0000-000050800000}"/>
    <cellStyle name="Vírgula 5 7 2 3" xfId="25515" xr:uid="{00000000-0005-0000-0000-000051800000}"/>
    <cellStyle name="Vírgula 5 7 2 4" xfId="16098" xr:uid="{00000000-0005-0000-0000-000052800000}"/>
    <cellStyle name="Vírgula 5 7 3" xfId="6682" xr:uid="{00000000-0005-0000-0000-000053800000}"/>
    <cellStyle name="Vírgula 5 7 3 2" xfId="10194" xr:uid="{00000000-0005-0000-0000-000054800000}"/>
    <cellStyle name="Vírgula 5 7 3 2 2" xfId="33175" xr:uid="{00000000-0005-0000-0000-000055800000}"/>
    <cellStyle name="Vírgula 5 7 3 2 3" xfId="22003" xr:uid="{00000000-0005-0000-0000-000056800000}"/>
    <cellStyle name="Vírgula 5 7 3 3" xfId="29663" xr:uid="{00000000-0005-0000-0000-000057800000}"/>
    <cellStyle name="Vírgula 5 7 3 4" xfId="14342" xr:uid="{00000000-0005-0000-0000-000058800000}"/>
    <cellStyle name="Vírgula 5 7 4" xfId="4442" xr:uid="{00000000-0005-0000-0000-000059800000}"/>
    <cellStyle name="Vírgula 5 7 4 2" xfId="27423" xr:uid="{00000000-0005-0000-0000-00005A800000}"/>
    <cellStyle name="Vírgula 5 7 4 3" xfId="17854" xr:uid="{00000000-0005-0000-0000-00005B800000}"/>
    <cellStyle name="Vírgula 5 7 5" xfId="23759" xr:uid="{00000000-0005-0000-0000-00005C800000}"/>
    <cellStyle name="Vírgula 5 7 6" xfId="12586" xr:uid="{00000000-0005-0000-0000-00005D800000}"/>
    <cellStyle name="Vírgula 5 8" xfId="1414" xr:uid="{00000000-0005-0000-0000-00005E800000}"/>
    <cellStyle name="Vírgula 5 8 2" xfId="3170" xr:uid="{00000000-0005-0000-0000-00005F800000}"/>
    <cellStyle name="Vírgula 5 8 2 2" xfId="9074" xr:uid="{00000000-0005-0000-0000-000060800000}"/>
    <cellStyle name="Vírgula 5 8 2 2 2" xfId="32055" xr:uid="{00000000-0005-0000-0000-000061800000}"/>
    <cellStyle name="Vírgula 5 8 2 2 3" xfId="20246" xr:uid="{00000000-0005-0000-0000-000062800000}"/>
    <cellStyle name="Vírgula 5 8 2 3" xfId="26151" xr:uid="{00000000-0005-0000-0000-000063800000}"/>
    <cellStyle name="Vírgula 5 8 2 4" xfId="16734" xr:uid="{00000000-0005-0000-0000-000064800000}"/>
    <cellStyle name="Vírgula 5 8 3" xfId="7318" xr:uid="{00000000-0005-0000-0000-000065800000}"/>
    <cellStyle name="Vírgula 5 8 3 2" xfId="10830" xr:uid="{00000000-0005-0000-0000-000066800000}"/>
    <cellStyle name="Vírgula 5 8 3 2 2" xfId="33811" xr:uid="{00000000-0005-0000-0000-000067800000}"/>
    <cellStyle name="Vírgula 5 8 3 2 3" xfId="22639" xr:uid="{00000000-0005-0000-0000-000068800000}"/>
    <cellStyle name="Vírgula 5 8 3 3" xfId="30299" xr:uid="{00000000-0005-0000-0000-000069800000}"/>
    <cellStyle name="Vírgula 5 8 3 4" xfId="14978" xr:uid="{00000000-0005-0000-0000-00006A800000}"/>
    <cellStyle name="Vírgula 5 8 4" xfId="6122" xr:uid="{00000000-0005-0000-0000-00006B800000}"/>
    <cellStyle name="Vírgula 5 8 4 2" xfId="29103" xr:uid="{00000000-0005-0000-0000-00006C800000}"/>
    <cellStyle name="Vírgula 5 8 4 3" xfId="18490" xr:uid="{00000000-0005-0000-0000-00006D800000}"/>
    <cellStyle name="Vírgula 5 8 5" xfId="24395" xr:uid="{00000000-0005-0000-0000-00006E800000}"/>
    <cellStyle name="Vírgula 5 8 6" xfId="13222" xr:uid="{00000000-0005-0000-0000-00006F800000}"/>
    <cellStyle name="Vírgula 5 9" xfId="701" xr:uid="{00000000-0005-0000-0000-000070800000}"/>
    <cellStyle name="Vírgula 5 9 2" xfId="2458" xr:uid="{00000000-0005-0000-0000-000071800000}"/>
    <cellStyle name="Vírgula 5 9 2 2" xfId="8362" xr:uid="{00000000-0005-0000-0000-000072800000}"/>
    <cellStyle name="Vírgula 5 9 2 2 2" xfId="31343" xr:uid="{00000000-0005-0000-0000-000073800000}"/>
    <cellStyle name="Vírgula 5 9 2 2 3" xfId="19534" xr:uid="{00000000-0005-0000-0000-000074800000}"/>
    <cellStyle name="Vírgula 5 9 2 3" xfId="25439" xr:uid="{00000000-0005-0000-0000-000075800000}"/>
    <cellStyle name="Vírgula 5 9 2 4" xfId="16022" xr:uid="{00000000-0005-0000-0000-000076800000}"/>
    <cellStyle name="Vírgula 5 9 3" xfId="6606" xr:uid="{00000000-0005-0000-0000-000077800000}"/>
    <cellStyle name="Vírgula 5 9 3 2" xfId="10118" xr:uid="{00000000-0005-0000-0000-000078800000}"/>
    <cellStyle name="Vírgula 5 9 3 2 2" xfId="33099" xr:uid="{00000000-0005-0000-0000-000079800000}"/>
    <cellStyle name="Vírgula 5 9 3 2 3" xfId="21927" xr:uid="{00000000-0005-0000-0000-00007A800000}"/>
    <cellStyle name="Vírgula 5 9 3 3" xfId="29587" xr:uid="{00000000-0005-0000-0000-00007B800000}"/>
    <cellStyle name="Vírgula 5 9 3 4" xfId="14266" xr:uid="{00000000-0005-0000-0000-00007C800000}"/>
    <cellStyle name="Vírgula 5 9 4" xfId="5486" xr:uid="{00000000-0005-0000-0000-00007D800000}"/>
    <cellStyle name="Vírgula 5 9 4 2" xfId="28467" xr:uid="{00000000-0005-0000-0000-00007E800000}"/>
    <cellStyle name="Vírgula 5 9 4 3" xfId="17778" xr:uid="{00000000-0005-0000-0000-00007F800000}"/>
    <cellStyle name="Vírgula 5 9 5" xfId="23683" xr:uid="{00000000-0005-0000-0000-000080800000}"/>
    <cellStyle name="Vírgula 5 9 6" xfId="12510" xr:uid="{00000000-0005-0000-0000-000081800000}"/>
    <cellStyle name="Vírgula 6" xfId="309" xr:uid="{00000000-0005-0000-0000-000082800000}"/>
    <cellStyle name="Vírgula 6 10" xfId="2068" xr:uid="{00000000-0005-0000-0000-000083800000}"/>
    <cellStyle name="Vírgula 6 10 2" xfId="7972" xr:uid="{00000000-0005-0000-0000-000084800000}"/>
    <cellStyle name="Vírgula 6 10 2 2" xfId="30953" xr:uid="{00000000-0005-0000-0000-000085800000}"/>
    <cellStyle name="Vírgula 6 10 2 3" xfId="19144" xr:uid="{00000000-0005-0000-0000-000086800000}"/>
    <cellStyle name="Vírgula 6 10 3" xfId="25049" xr:uid="{00000000-0005-0000-0000-000087800000}"/>
    <cellStyle name="Vírgula 6 10 4" xfId="15632" xr:uid="{00000000-0005-0000-0000-000088800000}"/>
    <cellStyle name="Vírgula 6 11" xfId="6216" xr:uid="{00000000-0005-0000-0000-000089800000}"/>
    <cellStyle name="Vírgula 6 11 2" xfId="9728" xr:uid="{00000000-0005-0000-0000-00008A800000}"/>
    <cellStyle name="Vírgula 6 11 2 2" xfId="32709" xr:uid="{00000000-0005-0000-0000-00008B800000}"/>
    <cellStyle name="Vírgula 6 11 2 3" xfId="21537" xr:uid="{00000000-0005-0000-0000-00008C800000}"/>
    <cellStyle name="Vírgula 6 11 3" xfId="29197" xr:uid="{00000000-0005-0000-0000-00008D800000}"/>
    <cellStyle name="Vírgula 6 11 4" xfId="13876" xr:uid="{00000000-0005-0000-0000-00008E800000}"/>
    <cellStyle name="Vírgula 6 12" xfId="5096" xr:uid="{00000000-0005-0000-0000-00008F800000}"/>
    <cellStyle name="Vírgula 6 12 2" xfId="20900" xr:uid="{00000000-0005-0000-0000-000090800000}"/>
    <cellStyle name="Vírgula 6 12 3" xfId="28077" xr:uid="{00000000-0005-0000-0000-000091800000}"/>
    <cellStyle name="Vírgula 6 12 4" xfId="12120" xr:uid="{00000000-0005-0000-0000-000092800000}"/>
    <cellStyle name="Vírgula 6 13" xfId="3815" xr:uid="{00000000-0005-0000-0000-000093800000}"/>
    <cellStyle name="Vírgula 6 13 2" xfId="26796" xr:uid="{00000000-0005-0000-0000-000094800000}"/>
    <cellStyle name="Vírgula 6 13 3" xfId="17388" xr:uid="{00000000-0005-0000-0000-000095800000}"/>
    <cellStyle name="Vírgula 6 14" xfId="23293" xr:uid="{00000000-0005-0000-0000-000096800000}"/>
    <cellStyle name="Vírgula 6 15" xfId="11475" xr:uid="{00000000-0005-0000-0000-000097800000}"/>
    <cellStyle name="Vírgula 6 2" xfId="463" xr:uid="{00000000-0005-0000-0000-000098800000}"/>
    <cellStyle name="Vírgula 6 2 10" xfId="23446" xr:uid="{00000000-0005-0000-0000-000099800000}"/>
    <cellStyle name="Vírgula 6 2 11" xfId="11560" xr:uid="{00000000-0005-0000-0000-00009A800000}"/>
    <cellStyle name="Vírgula 6 2 2" xfId="624" xr:uid="{00000000-0005-0000-0000-00009B800000}"/>
    <cellStyle name="Vírgula 6 2 2 2" xfId="1907" xr:uid="{00000000-0005-0000-0000-00009C800000}"/>
    <cellStyle name="Vírgula 6 2 2 2 2" xfId="3663" xr:uid="{00000000-0005-0000-0000-00009D800000}"/>
    <cellStyle name="Vírgula 6 2 2 2 2 2" xfId="9567" xr:uid="{00000000-0005-0000-0000-00009E800000}"/>
    <cellStyle name="Vírgula 6 2 2 2 2 2 2" xfId="32548" xr:uid="{00000000-0005-0000-0000-00009F800000}"/>
    <cellStyle name="Vírgula 6 2 2 2 2 2 3" xfId="20739" xr:uid="{00000000-0005-0000-0000-0000A0800000}"/>
    <cellStyle name="Vírgula 6 2 2 2 2 3" xfId="26644" xr:uid="{00000000-0005-0000-0000-0000A1800000}"/>
    <cellStyle name="Vírgula 6 2 2 2 2 4" xfId="17227" xr:uid="{00000000-0005-0000-0000-0000A2800000}"/>
    <cellStyle name="Vírgula 6 2 2 2 3" xfId="7811" xr:uid="{00000000-0005-0000-0000-0000A3800000}"/>
    <cellStyle name="Vírgula 6 2 2 2 3 2" xfId="11323" xr:uid="{00000000-0005-0000-0000-0000A4800000}"/>
    <cellStyle name="Vírgula 6 2 2 2 3 2 2" xfId="34304" xr:uid="{00000000-0005-0000-0000-0000A5800000}"/>
    <cellStyle name="Vírgula 6 2 2 2 3 2 3" xfId="23132" xr:uid="{00000000-0005-0000-0000-0000A6800000}"/>
    <cellStyle name="Vírgula 6 2 2 2 3 3" xfId="30792" xr:uid="{00000000-0005-0000-0000-0000A7800000}"/>
    <cellStyle name="Vírgula 6 2 2 2 3 4" xfId="15471" xr:uid="{00000000-0005-0000-0000-0000A8800000}"/>
    <cellStyle name="Vírgula 6 2 2 2 4" xfId="4935" xr:uid="{00000000-0005-0000-0000-0000A9800000}"/>
    <cellStyle name="Vírgula 6 2 2 2 4 2" xfId="27916" xr:uid="{00000000-0005-0000-0000-0000AA800000}"/>
    <cellStyle name="Vírgula 6 2 2 2 4 3" xfId="18983" xr:uid="{00000000-0005-0000-0000-0000AB800000}"/>
    <cellStyle name="Vírgula 6 2 2 2 5" xfId="24888" xr:uid="{00000000-0005-0000-0000-0000AC800000}"/>
    <cellStyle name="Vírgula 6 2 2 2 6" xfId="13715" xr:uid="{00000000-0005-0000-0000-0000AD800000}"/>
    <cellStyle name="Vírgula 6 2 2 3" xfId="1271" xr:uid="{00000000-0005-0000-0000-0000AE800000}"/>
    <cellStyle name="Vírgula 6 2 2 3 2" xfId="3027" xr:uid="{00000000-0005-0000-0000-0000AF800000}"/>
    <cellStyle name="Vírgula 6 2 2 3 2 2" xfId="8931" xr:uid="{00000000-0005-0000-0000-0000B0800000}"/>
    <cellStyle name="Vírgula 6 2 2 3 2 2 2" xfId="31912" xr:uid="{00000000-0005-0000-0000-0000B1800000}"/>
    <cellStyle name="Vírgula 6 2 2 3 2 2 3" xfId="20103" xr:uid="{00000000-0005-0000-0000-0000B2800000}"/>
    <cellStyle name="Vírgula 6 2 2 3 2 3" xfId="26008" xr:uid="{00000000-0005-0000-0000-0000B3800000}"/>
    <cellStyle name="Vírgula 6 2 2 3 2 4" xfId="16591" xr:uid="{00000000-0005-0000-0000-0000B4800000}"/>
    <cellStyle name="Vírgula 6 2 2 3 3" xfId="7175" xr:uid="{00000000-0005-0000-0000-0000B5800000}"/>
    <cellStyle name="Vírgula 6 2 2 3 3 2" xfId="10687" xr:uid="{00000000-0005-0000-0000-0000B6800000}"/>
    <cellStyle name="Vírgula 6 2 2 3 3 2 2" xfId="33668" xr:uid="{00000000-0005-0000-0000-0000B7800000}"/>
    <cellStyle name="Vírgula 6 2 2 3 3 2 3" xfId="22496" xr:uid="{00000000-0005-0000-0000-0000B8800000}"/>
    <cellStyle name="Vírgula 6 2 2 3 3 3" xfId="30156" xr:uid="{00000000-0005-0000-0000-0000B9800000}"/>
    <cellStyle name="Vírgula 6 2 2 3 3 4" xfId="14835" xr:uid="{00000000-0005-0000-0000-0000BA800000}"/>
    <cellStyle name="Vírgula 6 2 2 3 4" xfId="5979" xr:uid="{00000000-0005-0000-0000-0000BB800000}"/>
    <cellStyle name="Vírgula 6 2 2 3 4 2" xfId="28960" xr:uid="{00000000-0005-0000-0000-0000BC800000}"/>
    <cellStyle name="Vírgula 6 2 2 3 4 3" xfId="18347" xr:uid="{00000000-0005-0000-0000-0000BD800000}"/>
    <cellStyle name="Vírgula 6 2 2 3 5" xfId="24252" xr:uid="{00000000-0005-0000-0000-0000BE800000}"/>
    <cellStyle name="Vírgula 6 2 2 3 6" xfId="13079" xr:uid="{00000000-0005-0000-0000-0000BF800000}"/>
    <cellStyle name="Vírgula 6 2 2 4" xfId="2382" xr:uid="{00000000-0005-0000-0000-0000C0800000}"/>
    <cellStyle name="Vírgula 6 2 2 4 2" xfId="8286" xr:uid="{00000000-0005-0000-0000-0000C1800000}"/>
    <cellStyle name="Vírgula 6 2 2 4 2 2" xfId="31267" xr:uid="{00000000-0005-0000-0000-0000C2800000}"/>
    <cellStyle name="Vírgula 6 2 2 4 2 3" xfId="19458" xr:uid="{00000000-0005-0000-0000-0000C3800000}"/>
    <cellStyle name="Vírgula 6 2 2 4 3" xfId="25363" xr:uid="{00000000-0005-0000-0000-0000C4800000}"/>
    <cellStyle name="Vírgula 6 2 2 4 4" xfId="15946" xr:uid="{00000000-0005-0000-0000-0000C5800000}"/>
    <cellStyle name="Vírgula 6 2 2 5" xfId="6530" xr:uid="{00000000-0005-0000-0000-0000C6800000}"/>
    <cellStyle name="Vírgula 6 2 2 5 2" xfId="10042" xr:uid="{00000000-0005-0000-0000-0000C7800000}"/>
    <cellStyle name="Vírgula 6 2 2 5 2 2" xfId="33023" xr:uid="{00000000-0005-0000-0000-0000C8800000}"/>
    <cellStyle name="Vírgula 6 2 2 5 2 3" xfId="21851" xr:uid="{00000000-0005-0000-0000-0000C9800000}"/>
    <cellStyle name="Vírgula 6 2 2 5 3" xfId="29511" xr:uid="{00000000-0005-0000-0000-0000CA800000}"/>
    <cellStyle name="Vírgula 6 2 2 5 4" xfId="14190" xr:uid="{00000000-0005-0000-0000-0000CB800000}"/>
    <cellStyle name="Vírgula 6 2 2 6" xfId="5410" xr:uid="{00000000-0005-0000-0000-0000CC800000}"/>
    <cellStyle name="Vírgula 6 2 2 6 2" xfId="21214" xr:uid="{00000000-0005-0000-0000-0000CD800000}"/>
    <cellStyle name="Vírgula 6 2 2 6 3" xfId="28391" xr:uid="{00000000-0005-0000-0000-0000CE800000}"/>
    <cellStyle name="Vírgula 6 2 2 6 4" xfId="12434" xr:uid="{00000000-0005-0000-0000-0000CF800000}"/>
    <cellStyle name="Vírgula 6 2 2 7" xfId="4299" xr:uid="{00000000-0005-0000-0000-0000D0800000}"/>
    <cellStyle name="Vírgula 6 2 2 7 2" xfId="27280" xr:uid="{00000000-0005-0000-0000-0000D1800000}"/>
    <cellStyle name="Vírgula 6 2 2 7 3" xfId="17702" xr:uid="{00000000-0005-0000-0000-0000D2800000}"/>
    <cellStyle name="Vírgula 6 2 2 8" xfId="23607" xr:uid="{00000000-0005-0000-0000-0000D3800000}"/>
    <cellStyle name="Vírgula 6 2 2 9" xfId="11959" xr:uid="{00000000-0005-0000-0000-0000D4800000}"/>
    <cellStyle name="Vírgula 6 2 3" xfId="1110" xr:uid="{00000000-0005-0000-0000-0000D5800000}"/>
    <cellStyle name="Vírgula 6 2 3 2" xfId="1746" xr:uid="{00000000-0005-0000-0000-0000D6800000}"/>
    <cellStyle name="Vírgula 6 2 3 2 2" xfId="3502" xr:uid="{00000000-0005-0000-0000-0000D7800000}"/>
    <cellStyle name="Vírgula 6 2 3 2 2 2" xfId="9406" xr:uid="{00000000-0005-0000-0000-0000D8800000}"/>
    <cellStyle name="Vírgula 6 2 3 2 2 2 2" xfId="32387" xr:uid="{00000000-0005-0000-0000-0000D9800000}"/>
    <cellStyle name="Vírgula 6 2 3 2 2 2 3" xfId="20578" xr:uid="{00000000-0005-0000-0000-0000DA800000}"/>
    <cellStyle name="Vírgula 6 2 3 2 2 3" xfId="26483" xr:uid="{00000000-0005-0000-0000-0000DB800000}"/>
    <cellStyle name="Vírgula 6 2 3 2 2 4" xfId="17066" xr:uid="{00000000-0005-0000-0000-0000DC800000}"/>
    <cellStyle name="Vírgula 6 2 3 2 3" xfId="7650" xr:uid="{00000000-0005-0000-0000-0000DD800000}"/>
    <cellStyle name="Vírgula 6 2 3 2 3 2" xfId="11162" xr:uid="{00000000-0005-0000-0000-0000DE800000}"/>
    <cellStyle name="Vírgula 6 2 3 2 3 2 2" xfId="34143" xr:uid="{00000000-0005-0000-0000-0000DF800000}"/>
    <cellStyle name="Vírgula 6 2 3 2 3 2 3" xfId="22971" xr:uid="{00000000-0005-0000-0000-0000E0800000}"/>
    <cellStyle name="Vírgula 6 2 3 2 3 3" xfId="30631" xr:uid="{00000000-0005-0000-0000-0000E1800000}"/>
    <cellStyle name="Vírgula 6 2 3 2 3 4" xfId="15310" xr:uid="{00000000-0005-0000-0000-0000E2800000}"/>
    <cellStyle name="Vírgula 6 2 3 2 4" xfId="4774" xr:uid="{00000000-0005-0000-0000-0000E3800000}"/>
    <cellStyle name="Vírgula 6 2 3 2 4 2" xfId="27755" xr:uid="{00000000-0005-0000-0000-0000E4800000}"/>
    <cellStyle name="Vírgula 6 2 3 2 4 3" xfId="18822" xr:uid="{00000000-0005-0000-0000-0000E5800000}"/>
    <cellStyle name="Vírgula 6 2 3 2 5" xfId="24727" xr:uid="{00000000-0005-0000-0000-0000E6800000}"/>
    <cellStyle name="Vírgula 6 2 3 2 6" xfId="13554" xr:uid="{00000000-0005-0000-0000-0000E7800000}"/>
    <cellStyle name="Vírgula 6 2 3 3" xfId="2866" xr:uid="{00000000-0005-0000-0000-0000E8800000}"/>
    <cellStyle name="Vírgula 6 2 3 3 2" xfId="8770" xr:uid="{00000000-0005-0000-0000-0000E9800000}"/>
    <cellStyle name="Vírgula 6 2 3 3 2 2" xfId="31751" xr:uid="{00000000-0005-0000-0000-0000EA800000}"/>
    <cellStyle name="Vírgula 6 2 3 3 2 3" xfId="19942" xr:uid="{00000000-0005-0000-0000-0000EB800000}"/>
    <cellStyle name="Vírgula 6 2 3 3 3" xfId="25847" xr:uid="{00000000-0005-0000-0000-0000EC800000}"/>
    <cellStyle name="Vírgula 6 2 3 3 4" xfId="16430" xr:uid="{00000000-0005-0000-0000-0000ED800000}"/>
    <cellStyle name="Vírgula 6 2 3 4" xfId="7014" xr:uid="{00000000-0005-0000-0000-0000EE800000}"/>
    <cellStyle name="Vírgula 6 2 3 4 2" xfId="10526" xr:uid="{00000000-0005-0000-0000-0000EF800000}"/>
    <cellStyle name="Vírgula 6 2 3 4 2 2" xfId="33507" xr:uid="{00000000-0005-0000-0000-0000F0800000}"/>
    <cellStyle name="Vírgula 6 2 3 4 2 3" xfId="22335" xr:uid="{00000000-0005-0000-0000-0000F1800000}"/>
    <cellStyle name="Vírgula 6 2 3 4 3" xfId="29995" xr:uid="{00000000-0005-0000-0000-0000F2800000}"/>
    <cellStyle name="Vírgula 6 2 3 4 4" xfId="14674" xr:uid="{00000000-0005-0000-0000-0000F3800000}"/>
    <cellStyle name="Vírgula 6 2 3 5" xfId="5818" xr:uid="{00000000-0005-0000-0000-0000F4800000}"/>
    <cellStyle name="Vírgula 6 2 3 5 2" xfId="21376" xr:uid="{00000000-0005-0000-0000-0000F5800000}"/>
    <cellStyle name="Vírgula 6 2 3 5 3" xfId="28799" xr:uid="{00000000-0005-0000-0000-0000F6800000}"/>
    <cellStyle name="Vírgula 6 2 3 5 4" xfId="12918" xr:uid="{00000000-0005-0000-0000-0000F7800000}"/>
    <cellStyle name="Vírgula 6 2 3 6" xfId="4138" xr:uid="{00000000-0005-0000-0000-0000F8800000}"/>
    <cellStyle name="Vírgula 6 2 3 6 2" xfId="27119" xr:uid="{00000000-0005-0000-0000-0000F9800000}"/>
    <cellStyle name="Vírgula 6 2 3 6 3" xfId="18186" xr:uid="{00000000-0005-0000-0000-0000FA800000}"/>
    <cellStyle name="Vírgula 6 2 3 7" xfId="24091" xr:uid="{00000000-0005-0000-0000-0000FB800000}"/>
    <cellStyle name="Vírgula 6 2 3 8" xfId="11798" xr:uid="{00000000-0005-0000-0000-0000FC800000}"/>
    <cellStyle name="Vírgula 6 2 4" xfId="1508" xr:uid="{00000000-0005-0000-0000-0000FD800000}"/>
    <cellStyle name="Vírgula 6 2 4 2" xfId="3264" xr:uid="{00000000-0005-0000-0000-0000FE800000}"/>
    <cellStyle name="Vírgula 6 2 4 2 2" xfId="9168" xr:uid="{00000000-0005-0000-0000-0000FF800000}"/>
    <cellStyle name="Vírgula 6 2 4 2 2 2" xfId="32149" xr:uid="{00000000-0005-0000-0000-000000810000}"/>
    <cellStyle name="Vírgula 6 2 4 2 2 3" xfId="20340" xr:uid="{00000000-0005-0000-0000-000001810000}"/>
    <cellStyle name="Vírgula 6 2 4 2 3" xfId="26245" xr:uid="{00000000-0005-0000-0000-000002810000}"/>
    <cellStyle name="Vírgula 6 2 4 2 4" xfId="16828" xr:uid="{00000000-0005-0000-0000-000003810000}"/>
    <cellStyle name="Vírgula 6 2 4 3" xfId="7412" xr:uid="{00000000-0005-0000-0000-000004810000}"/>
    <cellStyle name="Vírgula 6 2 4 3 2" xfId="10924" xr:uid="{00000000-0005-0000-0000-000005810000}"/>
    <cellStyle name="Vírgula 6 2 4 3 2 2" xfId="33905" xr:uid="{00000000-0005-0000-0000-000006810000}"/>
    <cellStyle name="Vírgula 6 2 4 3 2 3" xfId="22733" xr:uid="{00000000-0005-0000-0000-000007810000}"/>
    <cellStyle name="Vírgula 6 2 4 3 3" xfId="30393" xr:uid="{00000000-0005-0000-0000-000008810000}"/>
    <cellStyle name="Vírgula 6 2 4 3 4" xfId="15072" xr:uid="{00000000-0005-0000-0000-000009810000}"/>
    <cellStyle name="Vírgula 6 2 4 4" xfId="4536" xr:uid="{00000000-0005-0000-0000-00000A810000}"/>
    <cellStyle name="Vírgula 6 2 4 4 2" xfId="27517" xr:uid="{00000000-0005-0000-0000-00000B810000}"/>
    <cellStyle name="Vírgula 6 2 4 4 3" xfId="18584" xr:uid="{00000000-0005-0000-0000-00000C810000}"/>
    <cellStyle name="Vírgula 6 2 4 5" xfId="24489" xr:uid="{00000000-0005-0000-0000-00000D810000}"/>
    <cellStyle name="Vírgula 6 2 4 6" xfId="13316" xr:uid="{00000000-0005-0000-0000-00000E810000}"/>
    <cellStyle name="Vírgula 6 2 5" xfId="872" xr:uid="{00000000-0005-0000-0000-00000F810000}"/>
    <cellStyle name="Vírgula 6 2 5 2" xfId="2628" xr:uid="{00000000-0005-0000-0000-000010810000}"/>
    <cellStyle name="Vírgula 6 2 5 2 2" xfId="8532" xr:uid="{00000000-0005-0000-0000-000011810000}"/>
    <cellStyle name="Vírgula 6 2 5 2 2 2" xfId="31513" xr:uid="{00000000-0005-0000-0000-000012810000}"/>
    <cellStyle name="Vírgula 6 2 5 2 2 3" xfId="19704" xr:uid="{00000000-0005-0000-0000-000013810000}"/>
    <cellStyle name="Vírgula 6 2 5 2 3" xfId="25609" xr:uid="{00000000-0005-0000-0000-000014810000}"/>
    <cellStyle name="Vírgula 6 2 5 2 4" xfId="16192" xr:uid="{00000000-0005-0000-0000-000015810000}"/>
    <cellStyle name="Vírgula 6 2 5 3" xfId="6776" xr:uid="{00000000-0005-0000-0000-000016810000}"/>
    <cellStyle name="Vírgula 6 2 5 3 2" xfId="10288" xr:uid="{00000000-0005-0000-0000-000017810000}"/>
    <cellStyle name="Vírgula 6 2 5 3 2 2" xfId="33269" xr:uid="{00000000-0005-0000-0000-000018810000}"/>
    <cellStyle name="Vírgula 6 2 5 3 2 3" xfId="22097" xr:uid="{00000000-0005-0000-0000-000019810000}"/>
    <cellStyle name="Vírgula 6 2 5 3 3" xfId="29757" xr:uid="{00000000-0005-0000-0000-00001A810000}"/>
    <cellStyle name="Vírgula 6 2 5 3 4" xfId="14436" xr:uid="{00000000-0005-0000-0000-00001B810000}"/>
    <cellStyle name="Vírgula 6 2 5 4" xfId="5580" xr:uid="{00000000-0005-0000-0000-00001C810000}"/>
    <cellStyle name="Vírgula 6 2 5 4 2" xfId="28561" xr:uid="{00000000-0005-0000-0000-00001D810000}"/>
    <cellStyle name="Vírgula 6 2 5 4 3" xfId="17948" xr:uid="{00000000-0005-0000-0000-00001E810000}"/>
    <cellStyle name="Vírgula 6 2 5 5" xfId="23853" xr:uid="{00000000-0005-0000-0000-00001F810000}"/>
    <cellStyle name="Vírgula 6 2 5 6" xfId="12680" xr:uid="{00000000-0005-0000-0000-000020810000}"/>
    <cellStyle name="Vírgula 6 2 6" xfId="2221" xr:uid="{00000000-0005-0000-0000-000021810000}"/>
    <cellStyle name="Vírgula 6 2 6 2" xfId="8125" xr:uid="{00000000-0005-0000-0000-000022810000}"/>
    <cellStyle name="Vírgula 6 2 6 2 2" xfId="31106" xr:uid="{00000000-0005-0000-0000-000023810000}"/>
    <cellStyle name="Vírgula 6 2 6 2 3" xfId="19297" xr:uid="{00000000-0005-0000-0000-000024810000}"/>
    <cellStyle name="Vírgula 6 2 6 3" xfId="25202" xr:uid="{00000000-0005-0000-0000-000025810000}"/>
    <cellStyle name="Vírgula 6 2 6 4" xfId="15785" xr:uid="{00000000-0005-0000-0000-000026810000}"/>
    <cellStyle name="Vírgula 6 2 7" xfId="6369" xr:uid="{00000000-0005-0000-0000-000027810000}"/>
    <cellStyle name="Vírgula 6 2 7 2" xfId="9881" xr:uid="{00000000-0005-0000-0000-000028810000}"/>
    <cellStyle name="Vírgula 6 2 7 2 2" xfId="32862" xr:uid="{00000000-0005-0000-0000-000029810000}"/>
    <cellStyle name="Vírgula 6 2 7 2 3" xfId="21690" xr:uid="{00000000-0005-0000-0000-00002A810000}"/>
    <cellStyle name="Vírgula 6 2 7 3" xfId="29350" xr:uid="{00000000-0005-0000-0000-00002B810000}"/>
    <cellStyle name="Vírgula 6 2 7 4" xfId="14029" xr:uid="{00000000-0005-0000-0000-00002C810000}"/>
    <cellStyle name="Vírgula 6 2 8" xfId="5249" xr:uid="{00000000-0005-0000-0000-00002D810000}"/>
    <cellStyle name="Vírgula 6 2 8 2" xfId="21053" xr:uid="{00000000-0005-0000-0000-00002E810000}"/>
    <cellStyle name="Vírgula 6 2 8 3" xfId="28230" xr:uid="{00000000-0005-0000-0000-00002F810000}"/>
    <cellStyle name="Vírgula 6 2 8 4" xfId="12273" xr:uid="{00000000-0005-0000-0000-000030810000}"/>
    <cellStyle name="Vírgula 6 2 9" xfId="3900" xr:uid="{00000000-0005-0000-0000-000031810000}"/>
    <cellStyle name="Vírgula 6 2 9 2" xfId="26881" xr:uid="{00000000-0005-0000-0000-000032810000}"/>
    <cellStyle name="Vírgula 6 2 9 3" xfId="17541" xr:uid="{00000000-0005-0000-0000-000033810000}"/>
    <cellStyle name="Vírgula 6 3" xfId="377" xr:uid="{00000000-0005-0000-0000-000034810000}"/>
    <cellStyle name="Vírgula 6 3 2" xfId="1661" xr:uid="{00000000-0005-0000-0000-000035810000}"/>
    <cellStyle name="Vírgula 6 3 2 2" xfId="3417" xr:uid="{00000000-0005-0000-0000-000036810000}"/>
    <cellStyle name="Vírgula 6 3 2 2 2" xfId="9321" xr:uid="{00000000-0005-0000-0000-000037810000}"/>
    <cellStyle name="Vírgula 6 3 2 2 2 2" xfId="32302" xr:uid="{00000000-0005-0000-0000-000038810000}"/>
    <cellStyle name="Vírgula 6 3 2 2 2 3" xfId="20493" xr:uid="{00000000-0005-0000-0000-000039810000}"/>
    <cellStyle name="Vírgula 6 3 2 2 3" xfId="26398" xr:uid="{00000000-0005-0000-0000-00003A810000}"/>
    <cellStyle name="Vírgula 6 3 2 2 4" xfId="16981" xr:uid="{00000000-0005-0000-0000-00003B810000}"/>
    <cellStyle name="Vírgula 6 3 2 3" xfId="7565" xr:uid="{00000000-0005-0000-0000-00003C810000}"/>
    <cellStyle name="Vírgula 6 3 2 3 2" xfId="11077" xr:uid="{00000000-0005-0000-0000-00003D810000}"/>
    <cellStyle name="Vírgula 6 3 2 3 2 2" xfId="34058" xr:uid="{00000000-0005-0000-0000-00003E810000}"/>
    <cellStyle name="Vírgula 6 3 2 3 2 3" xfId="22886" xr:uid="{00000000-0005-0000-0000-00003F810000}"/>
    <cellStyle name="Vírgula 6 3 2 3 3" xfId="30546" xr:uid="{00000000-0005-0000-0000-000040810000}"/>
    <cellStyle name="Vírgula 6 3 2 3 4" xfId="15225" xr:uid="{00000000-0005-0000-0000-000041810000}"/>
    <cellStyle name="Vírgula 6 3 2 4" xfId="4689" xr:uid="{00000000-0005-0000-0000-000042810000}"/>
    <cellStyle name="Vírgula 6 3 2 4 2" xfId="27670" xr:uid="{00000000-0005-0000-0000-000043810000}"/>
    <cellStyle name="Vírgula 6 3 2 4 3" xfId="18737" xr:uid="{00000000-0005-0000-0000-000044810000}"/>
    <cellStyle name="Vírgula 6 3 2 5" xfId="24642" xr:uid="{00000000-0005-0000-0000-000045810000}"/>
    <cellStyle name="Vírgula 6 3 2 6" xfId="13469" xr:uid="{00000000-0005-0000-0000-000046810000}"/>
    <cellStyle name="Vírgula 6 3 3" xfId="1025" xr:uid="{00000000-0005-0000-0000-000047810000}"/>
    <cellStyle name="Vírgula 6 3 3 2" xfId="2781" xr:uid="{00000000-0005-0000-0000-000048810000}"/>
    <cellStyle name="Vírgula 6 3 3 2 2" xfId="8685" xr:uid="{00000000-0005-0000-0000-000049810000}"/>
    <cellStyle name="Vírgula 6 3 3 2 2 2" xfId="31666" xr:uid="{00000000-0005-0000-0000-00004A810000}"/>
    <cellStyle name="Vírgula 6 3 3 2 2 3" xfId="19857" xr:uid="{00000000-0005-0000-0000-00004B810000}"/>
    <cellStyle name="Vírgula 6 3 3 2 3" xfId="25762" xr:uid="{00000000-0005-0000-0000-00004C810000}"/>
    <cellStyle name="Vírgula 6 3 3 2 4" xfId="16345" xr:uid="{00000000-0005-0000-0000-00004D810000}"/>
    <cellStyle name="Vírgula 6 3 3 3" xfId="6929" xr:uid="{00000000-0005-0000-0000-00004E810000}"/>
    <cellStyle name="Vírgula 6 3 3 3 2" xfId="10441" xr:uid="{00000000-0005-0000-0000-00004F810000}"/>
    <cellStyle name="Vírgula 6 3 3 3 2 2" xfId="33422" xr:uid="{00000000-0005-0000-0000-000050810000}"/>
    <cellStyle name="Vírgula 6 3 3 3 2 3" xfId="22250" xr:uid="{00000000-0005-0000-0000-000051810000}"/>
    <cellStyle name="Vírgula 6 3 3 3 3" xfId="29910" xr:uid="{00000000-0005-0000-0000-000052810000}"/>
    <cellStyle name="Vírgula 6 3 3 3 4" xfId="14589" xr:uid="{00000000-0005-0000-0000-000053810000}"/>
    <cellStyle name="Vírgula 6 3 3 4" xfId="5733" xr:uid="{00000000-0005-0000-0000-000054810000}"/>
    <cellStyle name="Vírgula 6 3 3 4 2" xfId="28714" xr:uid="{00000000-0005-0000-0000-000055810000}"/>
    <cellStyle name="Vírgula 6 3 3 4 3" xfId="18101" xr:uid="{00000000-0005-0000-0000-000056810000}"/>
    <cellStyle name="Vírgula 6 3 3 5" xfId="24006" xr:uid="{00000000-0005-0000-0000-000057810000}"/>
    <cellStyle name="Vírgula 6 3 3 6" xfId="12833" xr:uid="{00000000-0005-0000-0000-000058810000}"/>
    <cellStyle name="Vírgula 6 3 4" xfId="2136" xr:uid="{00000000-0005-0000-0000-000059810000}"/>
    <cellStyle name="Vírgula 6 3 4 2" xfId="8040" xr:uid="{00000000-0005-0000-0000-00005A810000}"/>
    <cellStyle name="Vírgula 6 3 4 2 2" xfId="31021" xr:uid="{00000000-0005-0000-0000-00005B810000}"/>
    <cellStyle name="Vírgula 6 3 4 2 3" xfId="19212" xr:uid="{00000000-0005-0000-0000-00005C810000}"/>
    <cellStyle name="Vírgula 6 3 4 3" xfId="25117" xr:uid="{00000000-0005-0000-0000-00005D810000}"/>
    <cellStyle name="Vírgula 6 3 4 4" xfId="15700" xr:uid="{00000000-0005-0000-0000-00005E810000}"/>
    <cellStyle name="Vírgula 6 3 5" xfId="6284" xr:uid="{00000000-0005-0000-0000-00005F810000}"/>
    <cellStyle name="Vírgula 6 3 5 2" xfId="9796" xr:uid="{00000000-0005-0000-0000-000060810000}"/>
    <cellStyle name="Vírgula 6 3 5 2 2" xfId="32777" xr:uid="{00000000-0005-0000-0000-000061810000}"/>
    <cellStyle name="Vírgula 6 3 5 2 3" xfId="21605" xr:uid="{00000000-0005-0000-0000-000062810000}"/>
    <cellStyle name="Vírgula 6 3 5 3" xfId="29265" xr:uid="{00000000-0005-0000-0000-000063810000}"/>
    <cellStyle name="Vírgula 6 3 5 4" xfId="13944" xr:uid="{00000000-0005-0000-0000-000064810000}"/>
    <cellStyle name="Vírgula 6 3 6" xfId="5164" xr:uid="{00000000-0005-0000-0000-000065810000}"/>
    <cellStyle name="Vírgula 6 3 6 2" xfId="20968" xr:uid="{00000000-0005-0000-0000-000066810000}"/>
    <cellStyle name="Vírgula 6 3 6 3" xfId="28145" xr:uid="{00000000-0005-0000-0000-000067810000}"/>
    <cellStyle name="Vírgula 6 3 6 4" xfId="12188" xr:uid="{00000000-0005-0000-0000-000068810000}"/>
    <cellStyle name="Vírgula 6 3 7" xfId="4053" xr:uid="{00000000-0005-0000-0000-000069810000}"/>
    <cellStyle name="Vírgula 6 3 7 2" xfId="27034" xr:uid="{00000000-0005-0000-0000-00006A810000}"/>
    <cellStyle name="Vírgula 6 3 7 3" xfId="17456" xr:uid="{00000000-0005-0000-0000-00006B810000}"/>
    <cellStyle name="Vírgula 6 3 8" xfId="23361" xr:uid="{00000000-0005-0000-0000-00006C810000}"/>
    <cellStyle name="Vírgula 6 3 9" xfId="11713" xr:uid="{00000000-0005-0000-0000-00006D810000}"/>
    <cellStyle name="Vírgula 6 4" xfId="539" xr:uid="{00000000-0005-0000-0000-00006E810000}"/>
    <cellStyle name="Vírgula 6 4 2" xfId="1822" xr:uid="{00000000-0005-0000-0000-00006F810000}"/>
    <cellStyle name="Vírgula 6 4 2 2" xfId="3578" xr:uid="{00000000-0005-0000-0000-000070810000}"/>
    <cellStyle name="Vírgula 6 4 2 2 2" xfId="9482" xr:uid="{00000000-0005-0000-0000-000071810000}"/>
    <cellStyle name="Vírgula 6 4 2 2 2 2" xfId="32463" xr:uid="{00000000-0005-0000-0000-000072810000}"/>
    <cellStyle name="Vírgula 6 4 2 2 2 3" xfId="20654" xr:uid="{00000000-0005-0000-0000-000073810000}"/>
    <cellStyle name="Vírgula 6 4 2 2 3" xfId="26559" xr:uid="{00000000-0005-0000-0000-000074810000}"/>
    <cellStyle name="Vírgula 6 4 2 2 4" xfId="17142" xr:uid="{00000000-0005-0000-0000-000075810000}"/>
    <cellStyle name="Vírgula 6 4 2 3" xfId="7726" xr:uid="{00000000-0005-0000-0000-000076810000}"/>
    <cellStyle name="Vírgula 6 4 2 3 2" xfId="11238" xr:uid="{00000000-0005-0000-0000-000077810000}"/>
    <cellStyle name="Vírgula 6 4 2 3 2 2" xfId="34219" xr:uid="{00000000-0005-0000-0000-000078810000}"/>
    <cellStyle name="Vírgula 6 4 2 3 2 3" xfId="23047" xr:uid="{00000000-0005-0000-0000-000079810000}"/>
    <cellStyle name="Vírgula 6 4 2 3 3" xfId="30707" xr:uid="{00000000-0005-0000-0000-00007A810000}"/>
    <cellStyle name="Vírgula 6 4 2 3 4" xfId="15386" xr:uid="{00000000-0005-0000-0000-00007B810000}"/>
    <cellStyle name="Vírgula 6 4 2 4" xfId="4850" xr:uid="{00000000-0005-0000-0000-00007C810000}"/>
    <cellStyle name="Vírgula 6 4 2 4 2" xfId="27831" xr:uid="{00000000-0005-0000-0000-00007D810000}"/>
    <cellStyle name="Vírgula 6 4 2 4 3" xfId="18898" xr:uid="{00000000-0005-0000-0000-00007E810000}"/>
    <cellStyle name="Vírgula 6 4 2 5" xfId="24803" xr:uid="{00000000-0005-0000-0000-00007F810000}"/>
    <cellStyle name="Vírgula 6 4 2 6" xfId="13630" xr:uid="{00000000-0005-0000-0000-000080810000}"/>
    <cellStyle name="Vírgula 6 4 3" xfId="1186" xr:uid="{00000000-0005-0000-0000-000081810000}"/>
    <cellStyle name="Vírgula 6 4 3 2" xfId="2942" xr:uid="{00000000-0005-0000-0000-000082810000}"/>
    <cellStyle name="Vírgula 6 4 3 2 2" xfId="8846" xr:uid="{00000000-0005-0000-0000-000083810000}"/>
    <cellStyle name="Vírgula 6 4 3 2 2 2" xfId="31827" xr:uid="{00000000-0005-0000-0000-000084810000}"/>
    <cellStyle name="Vírgula 6 4 3 2 2 3" xfId="20018" xr:uid="{00000000-0005-0000-0000-000085810000}"/>
    <cellStyle name="Vírgula 6 4 3 2 3" xfId="25923" xr:uid="{00000000-0005-0000-0000-000086810000}"/>
    <cellStyle name="Vírgula 6 4 3 2 4" xfId="16506" xr:uid="{00000000-0005-0000-0000-000087810000}"/>
    <cellStyle name="Vírgula 6 4 3 3" xfId="7090" xr:uid="{00000000-0005-0000-0000-000088810000}"/>
    <cellStyle name="Vírgula 6 4 3 3 2" xfId="10602" xr:uid="{00000000-0005-0000-0000-000089810000}"/>
    <cellStyle name="Vírgula 6 4 3 3 2 2" xfId="33583" xr:uid="{00000000-0005-0000-0000-00008A810000}"/>
    <cellStyle name="Vírgula 6 4 3 3 2 3" xfId="22411" xr:uid="{00000000-0005-0000-0000-00008B810000}"/>
    <cellStyle name="Vírgula 6 4 3 3 3" xfId="30071" xr:uid="{00000000-0005-0000-0000-00008C810000}"/>
    <cellStyle name="Vírgula 6 4 3 3 4" xfId="14750" xr:uid="{00000000-0005-0000-0000-00008D810000}"/>
    <cellStyle name="Vírgula 6 4 3 4" xfId="5894" xr:uid="{00000000-0005-0000-0000-00008E810000}"/>
    <cellStyle name="Vírgula 6 4 3 4 2" xfId="28875" xr:uid="{00000000-0005-0000-0000-00008F810000}"/>
    <cellStyle name="Vírgula 6 4 3 4 3" xfId="18262" xr:uid="{00000000-0005-0000-0000-000090810000}"/>
    <cellStyle name="Vírgula 6 4 3 5" xfId="24167" xr:uid="{00000000-0005-0000-0000-000091810000}"/>
    <cellStyle name="Vírgula 6 4 3 6" xfId="12994" xr:uid="{00000000-0005-0000-0000-000092810000}"/>
    <cellStyle name="Vírgula 6 4 4" xfId="2297" xr:uid="{00000000-0005-0000-0000-000093810000}"/>
    <cellStyle name="Vírgula 6 4 4 2" xfId="8201" xr:uid="{00000000-0005-0000-0000-000094810000}"/>
    <cellStyle name="Vírgula 6 4 4 2 2" xfId="31182" xr:uid="{00000000-0005-0000-0000-000095810000}"/>
    <cellStyle name="Vírgula 6 4 4 2 3" xfId="19373" xr:uid="{00000000-0005-0000-0000-000096810000}"/>
    <cellStyle name="Vírgula 6 4 4 3" xfId="25278" xr:uid="{00000000-0005-0000-0000-000097810000}"/>
    <cellStyle name="Vírgula 6 4 4 4" xfId="15861" xr:uid="{00000000-0005-0000-0000-000098810000}"/>
    <cellStyle name="Vírgula 6 4 5" xfId="6445" xr:uid="{00000000-0005-0000-0000-000099810000}"/>
    <cellStyle name="Vírgula 6 4 5 2" xfId="9957" xr:uid="{00000000-0005-0000-0000-00009A810000}"/>
    <cellStyle name="Vírgula 6 4 5 2 2" xfId="32938" xr:uid="{00000000-0005-0000-0000-00009B810000}"/>
    <cellStyle name="Vírgula 6 4 5 2 3" xfId="21766" xr:uid="{00000000-0005-0000-0000-00009C810000}"/>
    <cellStyle name="Vírgula 6 4 5 3" xfId="29426" xr:uid="{00000000-0005-0000-0000-00009D810000}"/>
    <cellStyle name="Vírgula 6 4 5 4" xfId="14105" xr:uid="{00000000-0005-0000-0000-00009E810000}"/>
    <cellStyle name="Vírgula 6 4 6" xfId="5325" xr:uid="{00000000-0005-0000-0000-00009F810000}"/>
    <cellStyle name="Vírgula 6 4 6 2" xfId="21129" xr:uid="{00000000-0005-0000-0000-0000A0810000}"/>
    <cellStyle name="Vírgula 6 4 6 3" xfId="28306" xr:uid="{00000000-0005-0000-0000-0000A1810000}"/>
    <cellStyle name="Vírgula 6 4 6 4" xfId="12349" xr:uid="{00000000-0005-0000-0000-0000A2810000}"/>
    <cellStyle name="Vírgula 6 4 7" xfId="4214" xr:uid="{00000000-0005-0000-0000-0000A3810000}"/>
    <cellStyle name="Vírgula 6 4 7 2" xfId="27195" xr:uid="{00000000-0005-0000-0000-0000A4810000}"/>
    <cellStyle name="Vírgula 6 4 7 3" xfId="17617" xr:uid="{00000000-0005-0000-0000-0000A5810000}"/>
    <cellStyle name="Vírgula 6 4 8" xfId="23522" xr:uid="{00000000-0005-0000-0000-0000A6810000}"/>
    <cellStyle name="Vírgula 6 4 9" xfId="11874" xr:uid="{00000000-0005-0000-0000-0000A7810000}"/>
    <cellStyle name="Vírgula 6 5" xfId="957" xr:uid="{00000000-0005-0000-0000-0000A8810000}"/>
    <cellStyle name="Vírgula 6 5 2" xfId="1593" xr:uid="{00000000-0005-0000-0000-0000A9810000}"/>
    <cellStyle name="Vírgula 6 5 2 2" xfId="3349" xr:uid="{00000000-0005-0000-0000-0000AA810000}"/>
    <cellStyle name="Vírgula 6 5 2 2 2" xfId="9253" xr:uid="{00000000-0005-0000-0000-0000AB810000}"/>
    <cellStyle name="Vírgula 6 5 2 2 2 2" xfId="32234" xr:uid="{00000000-0005-0000-0000-0000AC810000}"/>
    <cellStyle name="Vírgula 6 5 2 2 2 3" xfId="20425" xr:uid="{00000000-0005-0000-0000-0000AD810000}"/>
    <cellStyle name="Vírgula 6 5 2 2 3" xfId="26330" xr:uid="{00000000-0005-0000-0000-0000AE810000}"/>
    <cellStyle name="Vírgula 6 5 2 2 4" xfId="16913" xr:uid="{00000000-0005-0000-0000-0000AF810000}"/>
    <cellStyle name="Vírgula 6 5 2 3" xfId="7497" xr:uid="{00000000-0005-0000-0000-0000B0810000}"/>
    <cellStyle name="Vírgula 6 5 2 3 2" xfId="11009" xr:uid="{00000000-0005-0000-0000-0000B1810000}"/>
    <cellStyle name="Vírgula 6 5 2 3 2 2" xfId="33990" xr:uid="{00000000-0005-0000-0000-0000B2810000}"/>
    <cellStyle name="Vírgula 6 5 2 3 2 3" xfId="22818" xr:uid="{00000000-0005-0000-0000-0000B3810000}"/>
    <cellStyle name="Vírgula 6 5 2 3 3" xfId="30478" xr:uid="{00000000-0005-0000-0000-0000B4810000}"/>
    <cellStyle name="Vírgula 6 5 2 3 4" xfId="15157" xr:uid="{00000000-0005-0000-0000-0000B5810000}"/>
    <cellStyle name="Vírgula 6 5 2 4" xfId="4621" xr:uid="{00000000-0005-0000-0000-0000B6810000}"/>
    <cellStyle name="Vírgula 6 5 2 4 2" xfId="27602" xr:uid="{00000000-0005-0000-0000-0000B7810000}"/>
    <cellStyle name="Vírgula 6 5 2 4 3" xfId="18669" xr:uid="{00000000-0005-0000-0000-0000B8810000}"/>
    <cellStyle name="Vírgula 6 5 2 5" xfId="24574" xr:uid="{00000000-0005-0000-0000-0000B9810000}"/>
    <cellStyle name="Vírgula 6 5 2 6" xfId="13401" xr:uid="{00000000-0005-0000-0000-0000BA810000}"/>
    <cellStyle name="Vírgula 6 5 3" xfId="2713" xr:uid="{00000000-0005-0000-0000-0000BB810000}"/>
    <cellStyle name="Vírgula 6 5 3 2" xfId="8617" xr:uid="{00000000-0005-0000-0000-0000BC810000}"/>
    <cellStyle name="Vírgula 6 5 3 2 2" xfId="31598" xr:uid="{00000000-0005-0000-0000-0000BD810000}"/>
    <cellStyle name="Vírgula 6 5 3 2 3" xfId="19789" xr:uid="{00000000-0005-0000-0000-0000BE810000}"/>
    <cellStyle name="Vírgula 6 5 3 3" xfId="25694" xr:uid="{00000000-0005-0000-0000-0000BF810000}"/>
    <cellStyle name="Vírgula 6 5 3 4" xfId="16277" xr:uid="{00000000-0005-0000-0000-0000C0810000}"/>
    <cellStyle name="Vírgula 6 5 4" xfId="6861" xr:uid="{00000000-0005-0000-0000-0000C1810000}"/>
    <cellStyle name="Vírgula 6 5 4 2" xfId="10373" xr:uid="{00000000-0005-0000-0000-0000C2810000}"/>
    <cellStyle name="Vírgula 6 5 4 2 2" xfId="33354" xr:uid="{00000000-0005-0000-0000-0000C3810000}"/>
    <cellStyle name="Vírgula 6 5 4 2 3" xfId="22182" xr:uid="{00000000-0005-0000-0000-0000C4810000}"/>
    <cellStyle name="Vírgula 6 5 4 3" xfId="29842" xr:uid="{00000000-0005-0000-0000-0000C5810000}"/>
    <cellStyle name="Vírgula 6 5 4 4" xfId="14521" xr:uid="{00000000-0005-0000-0000-0000C6810000}"/>
    <cellStyle name="Vírgula 6 5 5" xfId="5665" xr:uid="{00000000-0005-0000-0000-0000C7810000}"/>
    <cellStyle name="Vírgula 6 5 5 2" xfId="21299" xr:uid="{00000000-0005-0000-0000-0000C8810000}"/>
    <cellStyle name="Vírgula 6 5 5 3" xfId="28646" xr:uid="{00000000-0005-0000-0000-0000C9810000}"/>
    <cellStyle name="Vírgula 6 5 5 4" xfId="12765" xr:uid="{00000000-0005-0000-0000-0000CA810000}"/>
    <cellStyle name="Vírgula 6 5 6" xfId="3985" xr:uid="{00000000-0005-0000-0000-0000CB810000}"/>
    <cellStyle name="Vírgula 6 5 6 2" xfId="26966" xr:uid="{00000000-0005-0000-0000-0000CC810000}"/>
    <cellStyle name="Vírgula 6 5 6 3" xfId="18033" xr:uid="{00000000-0005-0000-0000-0000CD810000}"/>
    <cellStyle name="Vírgula 6 5 7" xfId="23938" xr:uid="{00000000-0005-0000-0000-0000CE810000}"/>
    <cellStyle name="Vírgula 6 5 8" xfId="11645" xr:uid="{00000000-0005-0000-0000-0000CF810000}"/>
    <cellStyle name="Vírgula 6 6" xfId="1347" xr:uid="{00000000-0005-0000-0000-0000D0810000}"/>
    <cellStyle name="Vírgula 6 6 2" xfId="1983" xr:uid="{00000000-0005-0000-0000-0000D1810000}"/>
    <cellStyle name="Vírgula 6 6 2 2" xfId="3739" xr:uid="{00000000-0005-0000-0000-0000D2810000}"/>
    <cellStyle name="Vírgula 6 6 2 2 2" xfId="9643" xr:uid="{00000000-0005-0000-0000-0000D3810000}"/>
    <cellStyle name="Vírgula 6 6 2 2 2 2" xfId="32624" xr:uid="{00000000-0005-0000-0000-0000D4810000}"/>
    <cellStyle name="Vírgula 6 6 2 2 2 3" xfId="20815" xr:uid="{00000000-0005-0000-0000-0000D5810000}"/>
    <cellStyle name="Vírgula 6 6 2 2 3" xfId="26720" xr:uid="{00000000-0005-0000-0000-0000D6810000}"/>
    <cellStyle name="Vírgula 6 6 2 2 4" xfId="17303" xr:uid="{00000000-0005-0000-0000-0000D7810000}"/>
    <cellStyle name="Vírgula 6 6 2 3" xfId="7887" xr:uid="{00000000-0005-0000-0000-0000D8810000}"/>
    <cellStyle name="Vírgula 6 6 2 3 2" xfId="11399" xr:uid="{00000000-0005-0000-0000-0000D9810000}"/>
    <cellStyle name="Vírgula 6 6 2 3 2 2" xfId="34380" xr:uid="{00000000-0005-0000-0000-0000DA810000}"/>
    <cellStyle name="Vírgula 6 6 2 3 2 3" xfId="23208" xr:uid="{00000000-0005-0000-0000-0000DB810000}"/>
    <cellStyle name="Vírgula 6 6 2 3 3" xfId="30868" xr:uid="{00000000-0005-0000-0000-0000DC810000}"/>
    <cellStyle name="Vírgula 6 6 2 3 4" xfId="15547" xr:uid="{00000000-0005-0000-0000-0000DD810000}"/>
    <cellStyle name="Vírgula 6 6 2 4" xfId="5011" xr:uid="{00000000-0005-0000-0000-0000DE810000}"/>
    <cellStyle name="Vírgula 6 6 2 4 2" xfId="27992" xr:uid="{00000000-0005-0000-0000-0000DF810000}"/>
    <cellStyle name="Vírgula 6 6 2 4 3" xfId="19059" xr:uid="{00000000-0005-0000-0000-0000E0810000}"/>
    <cellStyle name="Vírgula 6 6 2 5" xfId="24964" xr:uid="{00000000-0005-0000-0000-0000E1810000}"/>
    <cellStyle name="Vírgula 6 6 2 6" xfId="13791" xr:uid="{00000000-0005-0000-0000-0000E2810000}"/>
    <cellStyle name="Vírgula 6 6 3" xfId="3103" xr:uid="{00000000-0005-0000-0000-0000E3810000}"/>
    <cellStyle name="Vírgula 6 6 3 2" xfId="9007" xr:uid="{00000000-0005-0000-0000-0000E4810000}"/>
    <cellStyle name="Vírgula 6 6 3 2 2" xfId="31988" xr:uid="{00000000-0005-0000-0000-0000E5810000}"/>
    <cellStyle name="Vírgula 6 6 3 2 3" xfId="20179" xr:uid="{00000000-0005-0000-0000-0000E6810000}"/>
    <cellStyle name="Vírgula 6 6 3 3" xfId="26084" xr:uid="{00000000-0005-0000-0000-0000E7810000}"/>
    <cellStyle name="Vírgula 6 6 3 4" xfId="16667" xr:uid="{00000000-0005-0000-0000-0000E8810000}"/>
    <cellStyle name="Vírgula 6 6 4" xfId="7251" xr:uid="{00000000-0005-0000-0000-0000E9810000}"/>
    <cellStyle name="Vírgula 6 6 4 2" xfId="10763" xr:uid="{00000000-0005-0000-0000-0000EA810000}"/>
    <cellStyle name="Vírgula 6 6 4 2 2" xfId="33744" xr:uid="{00000000-0005-0000-0000-0000EB810000}"/>
    <cellStyle name="Vírgula 6 6 4 2 3" xfId="22572" xr:uid="{00000000-0005-0000-0000-0000EC810000}"/>
    <cellStyle name="Vírgula 6 6 4 3" xfId="30232" xr:uid="{00000000-0005-0000-0000-0000ED810000}"/>
    <cellStyle name="Vírgula 6 6 4 4" xfId="14911" xr:uid="{00000000-0005-0000-0000-0000EE810000}"/>
    <cellStyle name="Vírgula 6 6 5" xfId="6055" xr:uid="{00000000-0005-0000-0000-0000EF810000}"/>
    <cellStyle name="Vírgula 6 6 5 2" xfId="21452" xr:uid="{00000000-0005-0000-0000-0000F0810000}"/>
    <cellStyle name="Vírgula 6 6 5 3" xfId="29036" xr:uid="{00000000-0005-0000-0000-0000F1810000}"/>
    <cellStyle name="Vírgula 6 6 5 4" xfId="13155" xr:uid="{00000000-0005-0000-0000-0000F2810000}"/>
    <cellStyle name="Vírgula 6 6 6" xfId="4375" xr:uid="{00000000-0005-0000-0000-0000F3810000}"/>
    <cellStyle name="Vírgula 6 6 6 2" xfId="27356" xr:uid="{00000000-0005-0000-0000-0000F4810000}"/>
    <cellStyle name="Vírgula 6 6 6 3" xfId="18423" xr:uid="{00000000-0005-0000-0000-0000F5810000}"/>
    <cellStyle name="Vírgula 6 6 7" xfId="24328" xr:uid="{00000000-0005-0000-0000-0000F6810000}"/>
    <cellStyle name="Vírgula 6 6 8" xfId="12035" xr:uid="{00000000-0005-0000-0000-0000F7810000}"/>
    <cellStyle name="Vírgula 6 7" xfId="787" xr:uid="{00000000-0005-0000-0000-0000F8810000}"/>
    <cellStyle name="Vírgula 6 7 2" xfId="2543" xr:uid="{00000000-0005-0000-0000-0000F9810000}"/>
    <cellStyle name="Vírgula 6 7 2 2" xfId="8447" xr:uid="{00000000-0005-0000-0000-0000FA810000}"/>
    <cellStyle name="Vírgula 6 7 2 2 2" xfId="31428" xr:uid="{00000000-0005-0000-0000-0000FB810000}"/>
    <cellStyle name="Vírgula 6 7 2 2 3" xfId="19619" xr:uid="{00000000-0005-0000-0000-0000FC810000}"/>
    <cellStyle name="Vírgula 6 7 2 3" xfId="25524" xr:uid="{00000000-0005-0000-0000-0000FD810000}"/>
    <cellStyle name="Vírgula 6 7 2 4" xfId="16107" xr:uid="{00000000-0005-0000-0000-0000FE810000}"/>
    <cellStyle name="Vírgula 6 7 3" xfId="6691" xr:uid="{00000000-0005-0000-0000-0000FF810000}"/>
    <cellStyle name="Vírgula 6 7 3 2" xfId="10203" xr:uid="{00000000-0005-0000-0000-000000820000}"/>
    <cellStyle name="Vírgula 6 7 3 2 2" xfId="33184" xr:uid="{00000000-0005-0000-0000-000001820000}"/>
    <cellStyle name="Vírgula 6 7 3 2 3" xfId="22012" xr:uid="{00000000-0005-0000-0000-000002820000}"/>
    <cellStyle name="Vírgula 6 7 3 3" xfId="29672" xr:uid="{00000000-0005-0000-0000-000003820000}"/>
    <cellStyle name="Vírgula 6 7 3 4" xfId="14351" xr:uid="{00000000-0005-0000-0000-000004820000}"/>
    <cellStyle name="Vírgula 6 7 4" xfId="4451" xr:uid="{00000000-0005-0000-0000-000005820000}"/>
    <cellStyle name="Vírgula 6 7 4 2" xfId="27432" xr:uid="{00000000-0005-0000-0000-000006820000}"/>
    <cellStyle name="Vírgula 6 7 4 3" xfId="17863" xr:uid="{00000000-0005-0000-0000-000007820000}"/>
    <cellStyle name="Vírgula 6 7 5" xfId="23768" xr:uid="{00000000-0005-0000-0000-000008820000}"/>
    <cellStyle name="Vírgula 6 7 6" xfId="12595" xr:uid="{00000000-0005-0000-0000-000009820000}"/>
    <cellStyle name="Vírgula 6 8" xfId="1423" xr:uid="{00000000-0005-0000-0000-00000A820000}"/>
    <cellStyle name="Vírgula 6 8 2" xfId="3179" xr:uid="{00000000-0005-0000-0000-00000B820000}"/>
    <cellStyle name="Vírgula 6 8 2 2" xfId="9083" xr:uid="{00000000-0005-0000-0000-00000C820000}"/>
    <cellStyle name="Vírgula 6 8 2 2 2" xfId="32064" xr:uid="{00000000-0005-0000-0000-00000D820000}"/>
    <cellStyle name="Vírgula 6 8 2 2 3" xfId="20255" xr:uid="{00000000-0005-0000-0000-00000E820000}"/>
    <cellStyle name="Vírgula 6 8 2 3" xfId="26160" xr:uid="{00000000-0005-0000-0000-00000F820000}"/>
    <cellStyle name="Vírgula 6 8 2 4" xfId="16743" xr:uid="{00000000-0005-0000-0000-000010820000}"/>
    <cellStyle name="Vírgula 6 8 3" xfId="7327" xr:uid="{00000000-0005-0000-0000-000011820000}"/>
    <cellStyle name="Vírgula 6 8 3 2" xfId="10839" xr:uid="{00000000-0005-0000-0000-000012820000}"/>
    <cellStyle name="Vírgula 6 8 3 2 2" xfId="33820" xr:uid="{00000000-0005-0000-0000-000013820000}"/>
    <cellStyle name="Vírgula 6 8 3 2 3" xfId="22648" xr:uid="{00000000-0005-0000-0000-000014820000}"/>
    <cellStyle name="Vírgula 6 8 3 3" xfId="30308" xr:uid="{00000000-0005-0000-0000-000015820000}"/>
    <cellStyle name="Vírgula 6 8 3 4" xfId="14987" xr:uid="{00000000-0005-0000-0000-000016820000}"/>
    <cellStyle name="Vírgula 6 8 4" xfId="6131" xr:uid="{00000000-0005-0000-0000-000017820000}"/>
    <cellStyle name="Vírgula 6 8 4 2" xfId="29112" xr:uid="{00000000-0005-0000-0000-000018820000}"/>
    <cellStyle name="Vírgula 6 8 4 3" xfId="18499" xr:uid="{00000000-0005-0000-0000-000019820000}"/>
    <cellStyle name="Vírgula 6 8 5" xfId="24404" xr:uid="{00000000-0005-0000-0000-00001A820000}"/>
    <cellStyle name="Vírgula 6 8 6" xfId="13231" xr:uid="{00000000-0005-0000-0000-00001B820000}"/>
    <cellStyle name="Vírgula 6 9" xfId="710" xr:uid="{00000000-0005-0000-0000-00001C820000}"/>
    <cellStyle name="Vírgula 6 9 2" xfId="2467" xr:uid="{00000000-0005-0000-0000-00001D820000}"/>
    <cellStyle name="Vírgula 6 9 2 2" xfId="8371" xr:uid="{00000000-0005-0000-0000-00001E820000}"/>
    <cellStyle name="Vírgula 6 9 2 2 2" xfId="31352" xr:uid="{00000000-0005-0000-0000-00001F820000}"/>
    <cellStyle name="Vírgula 6 9 2 2 3" xfId="19543" xr:uid="{00000000-0005-0000-0000-000020820000}"/>
    <cellStyle name="Vírgula 6 9 2 3" xfId="25448" xr:uid="{00000000-0005-0000-0000-000021820000}"/>
    <cellStyle name="Vírgula 6 9 2 4" xfId="16031" xr:uid="{00000000-0005-0000-0000-000022820000}"/>
    <cellStyle name="Vírgula 6 9 3" xfId="6615" xr:uid="{00000000-0005-0000-0000-000023820000}"/>
    <cellStyle name="Vírgula 6 9 3 2" xfId="10127" xr:uid="{00000000-0005-0000-0000-000024820000}"/>
    <cellStyle name="Vírgula 6 9 3 2 2" xfId="33108" xr:uid="{00000000-0005-0000-0000-000025820000}"/>
    <cellStyle name="Vírgula 6 9 3 2 3" xfId="21936" xr:uid="{00000000-0005-0000-0000-000026820000}"/>
    <cellStyle name="Vírgula 6 9 3 3" xfId="29596" xr:uid="{00000000-0005-0000-0000-000027820000}"/>
    <cellStyle name="Vírgula 6 9 3 4" xfId="14275" xr:uid="{00000000-0005-0000-0000-000028820000}"/>
    <cellStyle name="Vírgula 6 9 4" xfId="5495" xr:uid="{00000000-0005-0000-0000-000029820000}"/>
    <cellStyle name="Vírgula 6 9 4 2" xfId="28476" xr:uid="{00000000-0005-0000-0000-00002A820000}"/>
    <cellStyle name="Vírgula 6 9 4 3" xfId="17787" xr:uid="{00000000-0005-0000-0000-00002B820000}"/>
    <cellStyle name="Vírgula 6 9 5" xfId="23692" xr:uid="{00000000-0005-0000-0000-00002C820000}"/>
    <cellStyle name="Vírgula 6 9 6" xfId="12519" xr:uid="{00000000-0005-0000-0000-00002D820000}"/>
    <cellStyle name="Vírgula 7" xfId="315" xr:uid="{00000000-0005-0000-0000-00002E820000}"/>
    <cellStyle name="Vírgula 7 10" xfId="2074" xr:uid="{00000000-0005-0000-0000-00002F820000}"/>
    <cellStyle name="Vírgula 7 10 2" xfId="7978" xr:uid="{00000000-0005-0000-0000-000030820000}"/>
    <cellStyle name="Vírgula 7 10 2 2" xfId="30959" xr:uid="{00000000-0005-0000-0000-000031820000}"/>
    <cellStyle name="Vírgula 7 10 2 3" xfId="19150" xr:uid="{00000000-0005-0000-0000-000032820000}"/>
    <cellStyle name="Vírgula 7 10 3" xfId="25055" xr:uid="{00000000-0005-0000-0000-000033820000}"/>
    <cellStyle name="Vírgula 7 10 4" xfId="15638" xr:uid="{00000000-0005-0000-0000-000034820000}"/>
    <cellStyle name="Vírgula 7 11" xfId="6222" xr:uid="{00000000-0005-0000-0000-000035820000}"/>
    <cellStyle name="Vírgula 7 11 2" xfId="9734" xr:uid="{00000000-0005-0000-0000-000036820000}"/>
    <cellStyle name="Vírgula 7 11 2 2" xfId="32715" xr:uid="{00000000-0005-0000-0000-000037820000}"/>
    <cellStyle name="Vírgula 7 11 2 3" xfId="21543" xr:uid="{00000000-0005-0000-0000-000038820000}"/>
    <cellStyle name="Vírgula 7 11 3" xfId="29203" xr:uid="{00000000-0005-0000-0000-000039820000}"/>
    <cellStyle name="Vírgula 7 11 4" xfId="13882" xr:uid="{00000000-0005-0000-0000-00003A820000}"/>
    <cellStyle name="Vírgula 7 12" xfId="5102" xr:uid="{00000000-0005-0000-0000-00003B820000}"/>
    <cellStyle name="Vírgula 7 12 2" xfId="20906" xr:uid="{00000000-0005-0000-0000-00003C820000}"/>
    <cellStyle name="Vírgula 7 12 3" xfId="28083" xr:uid="{00000000-0005-0000-0000-00003D820000}"/>
    <cellStyle name="Vírgula 7 12 4" xfId="12126" xr:uid="{00000000-0005-0000-0000-00003E820000}"/>
    <cellStyle name="Vírgula 7 13" xfId="3821" xr:uid="{00000000-0005-0000-0000-00003F820000}"/>
    <cellStyle name="Vírgula 7 13 2" xfId="26802" xr:uid="{00000000-0005-0000-0000-000040820000}"/>
    <cellStyle name="Vírgula 7 13 3" xfId="17394" xr:uid="{00000000-0005-0000-0000-000041820000}"/>
    <cellStyle name="Vírgula 7 14" xfId="23299" xr:uid="{00000000-0005-0000-0000-000042820000}"/>
    <cellStyle name="Vírgula 7 15" xfId="11481" xr:uid="{00000000-0005-0000-0000-000043820000}"/>
    <cellStyle name="Vírgula 7 2" xfId="469" xr:uid="{00000000-0005-0000-0000-000044820000}"/>
    <cellStyle name="Vírgula 7 2 10" xfId="23452" xr:uid="{00000000-0005-0000-0000-000045820000}"/>
    <cellStyle name="Vírgula 7 2 11" xfId="11566" xr:uid="{00000000-0005-0000-0000-000046820000}"/>
    <cellStyle name="Vírgula 7 2 2" xfId="630" xr:uid="{00000000-0005-0000-0000-000047820000}"/>
    <cellStyle name="Vírgula 7 2 2 2" xfId="1913" xr:uid="{00000000-0005-0000-0000-000048820000}"/>
    <cellStyle name="Vírgula 7 2 2 2 2" xfId="3669" xr:uid="{00000000-0005-0000-0000-000049820000}"/>
    <cellStyle name="Vírgula 7 2 2 2 2 2" xfId="9573" xr:uid="{00000000-0005-0000-0000-00004A820000}"/>
    <cellStyle name="Vírgula 7 2 2 2 2 2 2" xfId="32554" xr:uid="{00000000-0005-0000-0000-00004B820000}"/>
    <cellStyle name="Vírgula 7 2 2 2 2 2 3" xfId="20745" xr:uid="{00000000-0005-0000-0000-00004C820000}"/>
    <cellStyle name="Vírgula 7 2 2 2 2 3" xfId="26650" xr:uid="{00000000-0005-0000-0000-00004D820000}"/>
    <cellStyle name="Vírgula 7 2 2 2 2 4" xfId="17233" xr:uid="{00000000-0005-0000-0000-00004E820000}"/>
    <cellStyle name="Vírgula 7 2 2 2 3" xfId="7817" xr:uid="{00000000-0005-0000-0000-00004F820000}"/>
    <cellStyle name="Vírgula 7 2 2 2 3 2" xfId="11329" xr:uid="{00000000-0005-0000-0000-000050820000}"/>
    <cellStyle name="Vírgula 7 2 2 2 3 2 2" xfId="34310" xr:uid="{00000000-0005-0000-0000-000051820000}"/>
    <cellStyle name="Vírgula 7 2 2 2 3 2 3" xfId="23138" xr:uid="{00000000-0005-0000-0000-000052820000}"/>
    <cellStyle name="Vírgula 7 2 2 2 3 3" xfId="30798" xr:uid="{00000000-0005-0000-0000-000053820000}"/>
    <cellStyle name="Vírgula 7 2 2 2 3 4" xfId="15477" xr:uid="{00000000-0005-0000-0000-000054820000}"/>
    <cellStyle name="Vírgula 7 2 2 2 4" xfId="4941" xr:uid="{00000000-0005-0000-0000-000055820000}"/>
    <cellStyle name="Vírgula 7 2 2 2 4 2" xfId="27922" xr:uid="{00000000-0005-0000-0000-000056820000}"/>
    <cellStyle name="Vírgula 7 2 2 2 4 3" xfId="18989" xr:uid="{00000000-0005-0000-0000-000057820000}"/>
    <cellStyle name="Vírgula 7 2 2 2 5" xfId="24894" xr:uid="{00000000-0005-0000-0000-000058820000}"/>
    <cellStyle name="Vírgula 7 2 2 2 6" xfId="13721" xr:uid="{00000000-0005-0000-0000-000059820000}"/>
    <cellStyle name="Vírgula 7 2 2 3" xfId="1277" xr:uid="{00000000-0005-0000-0000-00005A820000}"/>
    <cellStyle name="Vírgula 7 2 2 3 2" xfId="3033" xr:uid="{00000000-0005-0000-0000-00005B820000}"/>
    <cellStyle name="Vírgula 7 2 2 3 2 2" xfId="8937" xr:uid="{00000000-0005-0000-0000-00005C820000}"/>
    <cellStyle name="Vírgula 7 2 2 3 2 2 2" xfId="31918" xr:uid="{00000000-0005-0000-0000-00005D820000}"/>
    <cellStyle name="Vírgula 7 2 2 3 2 2 3" xfId="20109" xr:uid="{00000000-0005-0000-0000-00005E820000}"/>
    <cellStyle name="Vírgula 7 2 2 3 2 3" xfId="26014" xr:uid="{00000000-0005-0000-0000-00005F820000}"/>
    <cellStyle name="Vírgula 7 2 2 3 2 4" xfId="16597" xr:uid="{00000000-0005-0000-0000-000060820000}"/>
    <cellStyle name="Vírgula 7 2 2 3 3" xfId="7181" xr:uid="{00000000-0005-0000-0000-000061820000}"/>
    <cellStyle name="Vírgula 7 2 2 3 3 2" xfId="10693" xr:uid="{00000000-0005-0000-0000-000062820000}"/>
    <cellStyle name="Vírgula 7 2 2 3 3 2 2" xfId="33674" xr:uid="{00000000-0005-0000-0000-000063820000}"/>
    <cellStyle name="Vírgula 7 2 2 3 3 2 3" xfId="22502" xr:uid="{00000000-0005-0000-0000-000064820000}"/>
    <cellStyle name="Vírgula 7 2 2 3 3 3" xfId="30162" xr:uid="{00000000-0005-0000-0000-000065820000}"/>
    <cellStyle name="Vírgula 7 2 2 3 3 4" xfId="14841" xr:uid="{00000000-0005-0000-0000-000066820000}"/>
    <cellStyle name="Vírgula 7 2 2 3 4" xfId="5985" xr:uid="{00000000-0005-0000-0000-000067820000}"/>
    <cellStyle name="Vírgula 7 2 2 3 4 2" xfId="28966" xr:uid="{00000000-0005-0000-0000-000068820000}"/>
    <cellStyle name="Vírgula 7 2 2 3 4 3" xfId="18353" xr:uid="{00000000-0005-0000-0000-000069820000}"/>
    <cellStyle name="Vírgula 7 2 2 3 5" xfId="24258" xr:uid="{00000000-0005-0000-0000-00006A820000}"/>
    <cellStyle name="Vírgula 7 2 2 3 6" xfId="13085" xr:uid="{00000000-0005-0000-0000-00006B820000}"/>
    <cellStyle name="Vírgula 7 2 2 4" xfId="2388" xr:uid="{00000000-0005-0000-0000-00006C820000}"/>
    <cellStyle name="Vírgula 7 2 2 4 2" xfId="8292" xr:uid="{00000000-0005-0000-0000-00006D820000}"/>
    <cellStyle name="Vírgula 7 2 2 4 2 2" xfId="31273" xr:uid="{00000000-0005-0000-0000-00006E820000}"/>
    <cellStyle name="Vírgula 7 2 2 4 2 3" xfId="19464" xr:uid="{00000000-0005-0000-0000-00006F820000}"/>
    <cellStyle name="Vírgula 7 2 2 4 3" xfId="25369" xr:uid="{00000000-0005-0000-0000-000070820000}"/>
    <cellStyle name="Vírgula 7 2 2 4 4" xfId="15952" xr:uid="{00000000-0005-0000-0000-000071820000}"/>
    <cellStyle name="Vírgula 7 2 2 5" xfId="6536" xr:uid="{00000000-0005-0000-0000-000072820000}"/>
    <cellStyle name="Vírgula 7 2 2 5 2" xfId="10048" xr:uid="{00000000-0005-0000-0000-000073820000}"/>
    <cellStyle name="Vírgula 7 2 2 5 2 2" xfId="33029" xr:uid="{00000000-0005-0000-0000-000074820000}"/>
    <cellStyle name="Vírgula 7 2 2 5 2 3" xfId="21857" xr:uid="{00000000-0005-0000-0000-000075820000}"/>
    <cellStyle name="Vírgula 7 2 2 5 3" xfId="29517" xr:uid="{00000000-0005-0000-0000-000076820000}"/>
    <cellStyle name="Vírgula 7 2 2 5 4" xfId="14196" xr:uid="{00000000-0005-0000-0000-000077820000}"/>
    <cellStyle name="Vírgula 7 2 2 6" xfId="5416" xr:uid="{00000000-0005-0000-0000-000078820000}"/>
    <cellStyle name="Vírgula 7 2 2 6 2" xfId="21220" xr:uid="{00000000-0005-0000-0000-000079820000}"/>
    <cellStyle name="Vírgula 7 2 2 6 3" xfId="28397" xr:uid="{00000000-0005-0000-0000-00007A820000}"/>
    <cellStyle name="Vírgula 7 2 2 6 4" xfId="12440" xr:uid="{00000000-0005-0000-0000-00007B820000}"/>
    <cellStyle name="Vírgula 7 2 2 7" xfId="4305" xr:uid="{00000000-0005-0000-0000-00007C820000}"/>
    <cellStyle name="Vírgula 7 2 2 7 2" xfId="27286" xr:uid="{00000000-0005-0000-0000-00007D820000}"/>
    <cellStyle name="Vírgula 7 2 2 7 3" xfId="17708" xr:uid="{00000000-0005-0000-0000-00007E820000}"/>
    <cellStyle name="Vírgula 7 2 2 8" xfId="23613" xr:uid="{00000000-0005-0000-0000-00007F820000}"/>
    <cellStyle name="Vírgula 7 2 2 9" xfId="11965" xr:uid="{00000000-0005-0000-0000-000080820000}"/>
    <cellStyle name="Vírgula 7 2 3" xfId="1116" xr:uid="{00000000-0005-0000-0000-000081820000}"/>
    <cellStyle name="Vírgula 7 2 3 2" xfId="1752" xr:uid="{00000000-0005-0000-0000-000082820000}"/>
    <cellStyle name="Vírgula 7 2 3 2 2" xfId="3508" xr:uid="{00000000-0005-0000-0000-000083820000}"/>
    <cellStyle name="Vírgula 7 2 3 2 2 2" xfId="9412" xr:uid="{00000000-0005-0000-0000-000084820000}"/>
    <cellStyle name="Vírgula 7 2 3 2 2 2 2" xfId="32393" xr:uid="{00000000-0005-0000-0000-000085820000}"/>
    <cellStyle name="Vírgula 7 2 3 2 2 2 3" xfId="20584" xr:uid="{00000000-0005-0000-0000-000086820000}"/>
    <cellStyle name="Vírgula 7 2 3 2 2 3" xfId="26489" xr:uid="{00000000-0005-0000-0000-000087820000}"/>
    <cellStyle name="Vírgula 7 2 3 2 2 4" xfId="17072" xr:uid="{00000000-0005-0000-0000-000088820000}"/>
    <cellStyle name="Vírgula 7 2 3 2 3" xfId="7656" xr:uid="{00000000-0005-0000-0000-000089820000}"/>
    <cellStyle name="Vírgula 7 2 3 2 3 2" xfId="11168" xr:uid="{00000000-0005-0000-0000-00008A820000}"/>
    <cellStyle name="Vírgula 7 2 3 2 3 2 2" xfId="34149" xr:uid="{00000000-0005-0000-0000-00008B820000}"/>
    <cellStyle name="Vírgula 7 2 3 2 3 2 3" xfId="22977" xr:uid="{00000000-0005-0000-0000-00008C820000}"/>
    <cellStyle name="Vírgula 7 2 3 2 3 3" xfId="30637" xr:uid="{00000000-0005-0000-0000-00008D820000}"/>
    <cellStyle name="Vírgula 7 2 3 2 3 4" xfId="15316" xr:uid="{00000000-0005-0000-0000-00008E820000}"/>
    <cellStyle name="Vírgula 7 2 3 2 4" xfId="4780" xr:uid="{00000000-0005-0000-0000-00008F820000}"/>
    <cellStyle name="Vírgula 7 2 3 2 4 2" xfId="27761" xr:uid="{00000000-0005-0000-0000-000090820000}"/>
    <cellStyle name="Vírgula 7 2 3 2 4 3" xfId="18828" xr:uid="{00000000-0005-0000-0000-000091820000}"/>
    <cellStyle name="Vírgula 7 2 3 2 5" xfId="24733" xr:uid="{00000000-0005-0000-0000-000092820000}"/>
    <cellStyle name="Vírgula 7 2 3 2 6" xfId="13560" xr:uid="{00000000-0005-0000-0000-000093820000}"/>
    <cellStyle name="Vírgula 7 2 3 3" xfId="2872" xr:uid="{00000000-0005-0000-0000-000094820000}"/>
    <cellStyle name="Vírgula 7 2 3 3 2" xfId="8776" xr:uid="{00000000-0005-0000-0000-000095820000}"/>
    <cellStyle name="Vírgula 7 2 3 3 2 2" xfId="31757" xr:uid="{00000000-0005-0000-0000-000096820000}"/>
    <cellStyle name="Vírgula 7 2 3 3 2 3" xfId="19948" xr:uid="{00000000-0005-0000-0000-000097820000}"/>
    <cellStyle name="Vírgula 7 2 3 3 3" xfId="25853" xr:uid="{00000000-0005-0000-0000-000098820000}"/>
    <cellStyle name="Vírgula 7 2 3 3 4" xfId="16436" xr:uid="{00000000-0005-0000-0000-000099820000}"/>
    <cellStyle name="Vírgula 7 2 3 4" xfId="7020" xr:uid="{00000000-0005-0000-0000-00009A820000}"/>
    <cellStyle name="Vírgula 7 2 3 4 2" xfId="10532" xr:uid="{00000000-0005-0000-0000-00009B820000}"/>
    <cellStyle name="Vírgula 7 2 3 4 2 2" xfId="33513" xr:uid="{00000000-0005-0000-0000-00009C820000}"/>
    <cellStyle name="Vírgula 7 2 3 4 2 3" xfId="22341" xr:uid="{00000000-0005-0000-0000-00009D820000}"/>
    <cellStyle name="Vírgula 7 2 3 4 3" xfId="30001" xr:uid="{00000000-0005-0000-0000-00009E820000}"/>
    <cellStyle name="Vírgula 7 2 3 4 4" xfId="14680" xr:uid="{00000000-0005-0000-0000-00009F820000}"/>
    <cellStyle name="Vírgula 7 2 3 5" xfId="5824" xr:uid="{00000000-0005-0000-0000-0000A0820000}"/>
    <cellStyle name="Vírgula 7 2 3 5 2" xfId="21382" xr:uid="{00000000-0005-0000-0000-0000A1820000}"/>
    <cellStyle name="Vírgula 7 2 3 5 3" xfId="28805" xr:uid="{00000000-0005-0000-0000-0000A2820000}"/>
    <cellStyle name="Vírgula 7 2 3 5 4" xfId="12924" xr:uid="{00000000-0005-0000-0000-0000A3820000}"/>
    <cellStyle name="Vírgula 7 2 3 6" xfId="4144" xr:uid="{00000000-0005-0000-0000-0000A4820000}"/>
    <cellStyle name="Vírgula 7 2 3 6 2" xfId="27125" xr:uid="{00000000-0005-0000-0000-0000A5820000}"/>
    <cellStyle name="Vírgula 7 2 3 6 3" xfId="18192" xr:uid="{00000000-0005-0000-0000-0000A6820000}"/>
    <cellStyle name="Vírgula 7 2 3 7" xfId="24097" xr:uid="{00000000-0005-0000-0000-0000A7820000}"/>
    <cellStyle name="Vírgula 7 2 3 8" xfId="11804" xr:uid="{00000000-0005-0000-0000-0000A8820000}"/>
    <cellStyle name="Vírgula 7 2 4" xfId="1514" xr:uid="{00000000-0005-0000-0000-0000A9820000}"/>
    <cellStyle name="Vírgula 7 2 4 2" xfId="3270" xr:uid="{00000000-0005-0000-0000-0000AA820000}"/>
    <cellStyle name="Vírgula 7 2 4 2 2" xfId="9174" xr:uid="{00000000-0005-0000-0000-0000AB820000}"/>
    <cellStyle name="Vírgula 7 2 4 2 2 2" xfId="32155" xr:uid="{00000000-0005-0000-0000-0000AC820000}"/>
    <cellStyle name="Vírgula 7 2 4 2 2 3" xfId="20346" xr:uid="{00000000-0005-0000-0000-0000AD820000}"/>
    <cellStyle name="Vírgula 7 2 4 2 3" xfId="26251" xr:uid="{00000000-0005-0000-0000-0000AE820000}"/>
    <cellStyle name="Vírgula 7 2 4 2 4" xfId="16834" xr:uid="{00000000-0005-0000-0000-0000AF820000}"/>
    <cellStyle name="Vírgula 7 2 4 3" xfId="7418" xr:uid="{00000000-0005-0000-0000-0000B0820000}"/>
    <cellStyle name="Vírgula 7 2 4 3 2" xfId="10930" xr:uid="{00000000-0005-0000-0000-0000B1820000}"/>
    <cellStyle name="Vírgula 7 2 4 3 2 2" xfId="33911" xr:uid="{00000000-0005-0000-0000-0000B2820000}"/>
    <cellStyle name="Vírgula 7 2 4 3 2 3" xfId="22739" xr:uid="{00000000-0005-0000-0000-0000B3820000}"/>
    <cellStyle name="Vírgula 7 2 4 3 3" xfId="30399" xr:uid="{00000000-0005-0000-0000-0000B4820000}"/>
    <cellStyle name="Vírgula 7 2 4 3 4" xfId="15078" xr:uid="{00000000-0005-0000-0000-0000B5820000}"/>
    <cellStyle name="Vírgula 7 2 4 4" xfId="4542" xr:uid="{00000000-0005-0000-0000-0000B6820000}"/>
    <cellStyle name="Vírgula 7 2 4 4 2" xfId="27523" xr:uid="{00000000-0005-0000-0000-0000B7820000}"/>
    <cellStyle name="Vírgula 7 2 4 4 3" xfId="18590" xr:uid="{00000000-0005-0000-0000-0000B8820000}"/>
    <cellStyle name="Vírgula 7 2 4 5" xfId="24495" xr:uid="{00000000-0005-0000-0000-0000B9820000}"/>
    <cellStyle name="Vírgula 7 2 4 6" xfId="13322" xr:uid="{00000000-0005-0000-0000-0000BA820000}"/>
    <cellStyle name="Vírgula 7 2 5" xfId="878" xr:uid="{00000000-0005-0000-0000-0000BB820000}"/>
    <cellStyle name="Vírgula 7 2 5 2" xfId="2634" xr:uid="{00000000-0005-0000-0000-0000BC820000}"/>
    <cellStyle name="Vírgula 7 2 5 2 2" xfId="8538" xr:uid="{00000000-0005-0000-0000-0000BD820000}"/>
    <cellStyle name="Vírgula 7 2 5 2 2 2" xfId="31519" xr:uid="{00000000-0005-0000-0000-0000BE820000}"/>
    <cellStyle name="Vírgula 7 2 5 2 2 3" xfId="19710" xr:uid="{00000000-0005-0000-0000-0000BF820000}"/>
    <cellStyle name="Vírgula 7 2 5 2 3" xfId="25615" xr:uid="{00000000-0005-0000-0000-0000C0820000}"/>
    <cellStyle name="Vírgula 7 2 5 2 4" xfId="16198" xr:uid="{00000000-0005-0000-0000-0000C1820000}"/>
    <cellStyle name="Vírgula 7 2 5 3" xfId="6782" xr:uid="{00000000-0005-0000-0000-0000C2820000}"/>
    <cellStyle name="Vírgula 7 2 5 3 2" xfId="10294" xr:uid="{00000000-0005-0000-0000-0000C3820000}"/>
    <cellStyle name="Vírgula 7 2 5 3 2 2" xfId="33275" xr:uid="{00000000-0005-0000-0000-0000C4820000}"/>
    <cellStyle name="Vírgula 7 2 5 3 2 3" xfId="22103" xr:uid="{00000000-0005-0000-0000-0000C5820000}"/>
    <cellStyle name="Vírgula 7 2 5 3 3" xfId="29763" xr:uid="{00000000-0005-0000-0000-0000C6820000}"/>
    <cellStyle name="Vírgula 7 2 5 3 4" xfId="14442" xr:uid="{00000000-0005-0000-0000-0000C7820000}"/>
    <cellStyle name="Vírgula 7 2 5 4" xfId="5586" xr:uid="{00000000-0005-0000-0000-0000C8820000}"/>
    <cellStyle name="Vírgula 7 2 5 4 2" xfId="28567" xr:uid="{00000000-0005-0000-0000-0000C9820000}"/>
    <cellStyle name="Vírgula 7 2 5 4 3" xfId="17954" xr:uid="{00000000-0005-0000-0000-0000CA820000}"/>
    <cellStyle name="Vírgula 7 2 5 5" xfId="23859" xr:uid="{00000000-0005-0000-0000-0000CB820000}"/>
    <cellStyle name="Vírgula 7 2 5 6" xfId="12686" xr:uid="{00000000-0005-0000-0000-0000CC820000}"/>
    <cellStyle name="Vírgula 7 2 6" xfId="2227" xr:uid="{00000000-0005-0000-0000-0000CD820000}"/>
    <cellStyle name="Vírgula 7 2 6 2" xfId="8131" xr:uid="{00000000-0005-0000-0000-0000CE820000}"/>
    <cellStyle name="Vírgula 7 2 6 2 2" xfId="31112" xr:uid="{00000000-0005-0000-0000-0000CF820000}"/>
    <cellStyle name="Vírgula 7 2 6 2 3" xfId="19303" xr:uid="{00000000-0005-0000-0000-0000D0820000}"/>
    <cellStyle name="Vírgula 7 2 6 3" xfId="25208" xr:uid="{00000000-0005-0000-0000-0000D1820000}"/>
    <cellStyle name="Vírgula 7 2 6 4" xfId="15791" xr:uid="{00000000-0005-0000-0000-0000D2820000}"/>
    <cellStyle name="Vírgula 7 2 7" xfId="6375" xr:uid="{00000000-0005-0000-0000-0000D3820000}"/>
    <cellStyle name="Vírgula 7 2 7 2" xfId="9887" xr:uid="{00000000-0005-0000-0000-0000D4820000}"/>
    <cellStyle name="Vírgula 7 2 7 2 2" xfId="32868" xr:uid="{00000000-0005-0000-0000-0000D5820000}"/>
    <cellStyle name="Vírgula 7 2 7 2 3" xfId="21696" xr:uid="{00000000-0005-0000-0000-0000D6820000}"/>
    <cellStyle name="Vírgula 7 2 7 3" xfId="29356" xr:uid="{00000000-0005-0000-0000-0000D7820000}"/>
    <cellStyle name="Vírgula 7 2 7 4" xfId="14035" xr:uid="{00000000-0005-0000-0000-0000D8820000}"/>
    <cellStyle name="Vírgula 7 2 8" xfId="5255" xr:uid="{00000000-0005-0000-0000-0000D9820000}"/>
    <cellStyle name="Vírgula 7 2 8 2" xfId="21059" xr:uid="{00000000-0005-0000-0000-0000DA820000}"/>
    <cellStyle name="Vírgula 7 2 8 3" xfId="28236" xr:uid="{00000000-0005-0000-0000-0000DB820000}"/>
    <cellStyle name="Vírgula 7 2 8 4" xfId="12279" xr:uid="{00000000-0005-0000-0000-0000DC820000}"/>
    <cellStyle name="Vírgula 7 2 9" xfId="3906" xr:uid="{00000000-0005-0000-0000-0000DD820000}"/>
    <cellStyle name="Vírgula 7 2 9 2" xfId="26887" xr:uid="{00000000-0005-0000-0000-0000DE820000}"/>
    <cellStyle name="Vírgula 7 2 9 3" xfId="17547" xr:uid="{00000000-0005-0000-0000-0000DF820000}"/>
    <cellStyle name="Vírgula 7 3" xfId="383" xr:uid="{00000000-0005-0000-0000-0000E0820000}"/>
    <cellStyle name="Vírgula 7 3 2" xfId="1667" xr:uid="{00000000-0005-0000-0000-0000E1820000}"/>
    <cellStyle name="Vírgula 7 3 2 2" xfId="3423" xr:uid="{00000000-0005-0000-0000-0000E2820000}"/>
    <cellStyle name="Vírgula 7 3 2 2 2" xfId="9327" xr:uid="{00000000-0005-0000-0000-0000E3820000}"/>
    <cellStyle name="Vírgula 7 3 2 2 2 2" xfId="32308" xr:uid="{00000000-0005-0000-0000-0000E4820000}"/>
    <cellStyle name="Vírgula 7 3 2 2 2 3" xfId="20499" xr:uid="{00000000-0005-0000-0000-0000E5820000}"/>
    <cellStyle name="Vírgula 7 3 2 2 3" xfId="26404" xr:uid="{00000000-0005-0000-0000-0000E6820000}"/>
    <cellStyle name="Vírgula 7 3 2 2 4" xfId="16987" xr:uid="{00000000-0005-0000-0000-0000E7820000}"/>
    <cellStyle name="Vírgula 7 3 2 3" xfId="7571" xr:uid="{00000000-0005-0000-0000-0000E8820000}"/>
    <cellStyle name="Vírgula 7 3 2 3 2" xfId="11083" xr:uid="{00000000-0005-0000-0000-0000E9820000}"/>
    <cellStyle name="Vírgula 7 3 2 3 2 2" xfId="34064" xr:uid="{00000000-0005-0000-0000-0000EA820000}"/>
    <cellStyle name="Vírgula 7 3 2 3 2 3" xfId="22892" xr:uid="{00000000-0005-0000-0000-0000EB820000}"/>
    <cellStyle name="Vírgula 7 3 2 3 3" xfId="30552" xr:uid="{00000000-0005-0000-0000-0000EC820000}"/>
    <cellStyle name="Vírgula 7 3 2 3 4" xfId="15231" xr:uid="{00000000-0005-0000-0000-0000ED820000}"/>
    <cellStyle name="Vírgula 7 3 2 4" xfId="4695" xr:uid="{00000000-0005-0000-0000-0000EE820000}"/>
    <cellStyle name="Vírgula 7 3 2 4 2" xfId="27676" xr:uid="{00000000-0005-0000-0000-0000EF820000}"/>
    <cellStyle name="Vírgula 7 3 2 4 3" xfId="18743" xr:uid="{00000000-0005-0000-0000-0000F0820000}"/>
    <cellStyle name="Vírgula 7 3 2 5" xfId="24648" xr:uid="{00000000-0005-0000-0000-0000F1820000}"/>
    <cellStyle name="Vírgula 7 3 2 6" xfId="13475" xr:uid="{00000000-0005-0000-0000-0000F2820000}"/>
    <cellStyle name="Vírgula 7 3 3" xfId="1031" xr:uid="{00000000-0005-0000-0000-0000F3820000}"/>
    <cellStyle name="Vírgula 7 3 3 2" xfId="2787" xr:uid="{00000000-0005-0000-0000-0000F4820000}"/>
    <cellStyle name="Vírgula 7 3 3 2 2" xfId="8691" xr:uid="{00000000-0005-0000-0000-0000F5820000}"/>
    <cellStyle name="Vírgula 7 3 3 2 2 2" xfId="31672" xr:uid="{00000000-0005-0000-0000-0000F6820000}"/>
    <cellStyle name="Vírgula 7 3 3 2 2 3" xfId="19863" xr:uid="{00000000-0005-0000-0000-0000F7820000}"/>
    <cellStyle name="Vírgula 7 3 3 2 3" xfId="25768" xr:uid="{00000000-0005-0000-0000-0000F8820000}"/>
    <cellStyle name="Vírgula 7 3 3 2 4" xfId="16351" xr:uid="{00000000-0005-0000-0000-0000F9820000}"/>
    <cellStyle name="Vírgula 7 3 3 3" xfId="6935" xr:uid="{00000000-0005-0000-0000-0000FA820000}"/>
    <cellStyle name="Vírgula 7 3 3 3 2" xfId="10447" xr:uid="{00000000-0005-0000-0000-0000FB820000}"/>
    <cellStyle name="Vírgula 7 3 3 3 2 2" xfId="33428" xr:uid="{00000000-0005-0000-0000-0000FC820000}"/>
    <cellStyle name="Vírgula 7 3 3 3 2 3" xfId="22256" xr:uid="{00000000-0005-0000-0000-0000FD820000}"/>
    <cellStyle name="Vírgula 7 3 3 3 3" xfId="29916" xr:uid="{00000000-0005-0000-0000-0000FE820000}"/>
    <cellStyle name="Vírgula 7 3 3 3 4" xfId="14595" xr:uid="{00000000-0005-0000-0000-0000FF820000}"/>
    <cellStyle name="Vírgula 7 3 3 4" xfId="5739" xr:uid="{00000000-0005-0000-0000-000000830000}"/>
    <cellStyle name="Vírgula 7 3 3 4 2" xfId="28720" xr:uid="{00000000-0005-0000-0000-000001830000}"/>
    <cellStyle name="Vírgula 7 3 3 4 3" xfId="18107" xr:uid="{00000000-0005-0000-0000-000002830000}"/>
    <cellStyle name="Vírgula 7 3 3 5" xfId="24012" xr:uid="{00000000-0005-0000-0000-000003830000}"/>
    <cellStyle name="Vírgula 7 3 3 6" xfId="12839" xr:uid="{00000000-0005-0000-0000-000004830000}"/>
    <cellStyle name="Vírgula 7 3 4" xfId="2142" xr:uid="{00000000-0005-0000-0000-000005830000}"/>
    <cellStyle name="Vírgula 7 3 4 2" xfId="8046" xr:uid="{00000000-0005-0000-0000-000006830000}"/>
    <cellStyle name="Vírgula 7 3 4 2 2" xfId="31027" xr:uid="{00000000-0005-0000-0000-000007830000}"/>
    <cellStyle name="Vírgula 7 3 4 2 3" xfId="19218" xr:uid="{00000000-0005-0000-0000-000008830000}"/>
    <cellStyle name="Vírgula 7 3 4 3" xfId="25123" xr:uid="{00000000-0005-0000-0000-000009830000}"/>
    <cellStyle name="Vírgula 7 3 4 4" xfId="15706" xr:uid="{00000000-0005-0000-0000-00000A830000}"/>
    <cellStyle name="Vírgula 7 3 5" xfId="6290" xr:uid="{00000000-0005-0000-0000-00000B830000}"/>
    <cellStyle name="Vírgula 7 3 5 2" xfId="9802" xr:uid="{00000000-0005-0000-0000-00000C830000}"/>
    <cellStyle name="Vírgula 7 3 5 2 2" xfId="32783" xr:uid="{00000000-0005-0000-0000-00000D830000}"/>
    <cellStyle name="Vírgula 7 3 5 2 3" xfId="21611" xr:uid="{00000000-0005-0000-0000-00000E830000}"/>
    <cellStyle name="Vírgula 7 3 5 3" xfId="29271" xr:uid="{00000000-0005-0000-0000-00000F830000}"/>
    <cellStyle name="Vírgula 7 3 5 4" xfId="13950" xr:uid="{00000000-0005-0000-0000-000010830000}"/>
    <cellStyle name="Vírgula 7 3 6" xfId="5170" xr:uid="{00000000-0005-0000-0000-000011830000}"/>
    <cellStyle name="Vírgula 7 3 6 2" xfId="20974" xr:uid="{00000000-0005-0000-0000-000012830000}"/>
    <cellStyle name="Vírgula 7 3 6 3" xfId="28151" xr:uid="{00000000-0005-0000-0000-000013830000}"/>
    <cellStyle name="Vírgula 7 3 6 4" xfId="12194" xr:uid="{00000000-0005-0000-0000-000014830000}"/>
    <cellStyle name="Vírgula 7 3 7" xfId="4059" xr:uid="{00000000-0005-0000-0000-000015830000}"/>
    <cellStyle name="Vírgula 7 3 7 2" xfId="27040" xr:uid="{00000000-0005-0000-0000-000016830000}"/>
    <cellStyle name="Vírgula 7 3 7 3" xfId="17462" xr:uid="{00000000-0005-0000-0000-000017830000}"/>
    <cellStyle name="Vírgula 7 3 8" xfId="23367" xr:uid="{00000000-0005-0000-0000-000018830000}"/>
    <cellStyle name="Vírgula 7 3 9" xfId="11719" xr:uid="{00000000-0005-0000-0000-000019830000}"/>
    <cellStyle name="Vírgula 7 4" xfId="545" xr:uid="{00000000-0005-0000-0000-00001A830000}"/>
    <cellStyle name="Vírgula 7 4 2" xfId="1828" xr:uid="{00000000-0005-0000-0000-00001B830000}"/>
    <cellStyle name="Vírgula 7 4 2 2" xfId="3584" xr:uid="{00000000-0005-0000-0000-00001C830000}"/>
    <cellStyle name="Vírgula 7 4 2 2 2" xfId="9488" xr:uid="{00000000-0005-0000-0000-00001D830000}"/>
    <cellStyle name="Vírgula 7 4 2 2 2 2" xfId="32469" xr:uid="{00000000-0005-0000-0000-00001E830000}"/>
    <cellStyle name="Vírgula 7 4 2 2 2 3" xfId="20660" xr:uid="{00000000-0005-0000-0000-00001F830000}"/>
    <cellStyle name="Vírgula 7 4 2 2 3" xfId="26565" xr:uid="{00000000-0005-0000-0000-000020830000}"/>
    <cellStyle name="Vírgula 7 4 2 2 4" xfId="17148" xr:uid="{00000000-0005-0000-0000-000021830000}"/>
    <cellStyle name="Vírgula 7 4 2 3" xfId="7732" xr:uid="{00000000-0005-0000-0000-000022830000}"/>
    <cellStyle name="Vírgula 7 4 2 3 2" xfId="11244" xr:uid="{00000000-0005-0000-0000-000023830000}"/>
    <cellStyle name="Vírgula 7 4 2 3 2 2" xfId="34225" xr:uid="{00000000-0005-0000-0000-000024830000}"/>
    <cellStyle name="Vírgula 7 4 2 3 2 3" xfId="23053" xr:uid="{00000000-0005-0000-0000-000025830000}"/>
    <cellStyle name="Vírgula 7 4 2 3 3" xfId="30713" xr:uid="{00000000-0005-0000-0000-000026830000}"/>
    <cellStyle name="Vírgula 7 4 2 3 4" xfId="15392" xr:uid="{00000000-0005-0000-0000-000027830000}"/>
    <cellStyle name="Vírgula 7 4 2 4" xfId="4856" xr:uid="{00000000-0005-0000-0000-000028830000}"/>
    <cellStyle name="Vírgula 7 4 2 4 2" xfId="27837" xr:uid="{00000000-0005-0000-0000-000029830000}"/>
    <cellStyle name="Vírgula 7 4 2 4 3" xfId="18904" xr:uid="{00000000-0005-0000-0000-00002A830000}"/>
    <cellStyle name="Vírgula 7 4 2 5" xfId="24809" xr:uid="{00000000-0005-0000-0000-00002B830000}"/>
    <cellStyle name="Vírgula 7 4 2 6" xfId="13636" xr:uid="{00000000-0005-0000-0000-00002C830000}"/>
    <cellStyle name="Vírgula 7 4 3" xfId="1192" xr:uid="{00000000-0005-0000-0000-00002D830000}"/>
    <cellStyle name="Vírgula 7 4 3 2" xfId="2948" xr:uid="{00000000-0005-0000-0000-00002E830000}"/>
    <cellStyle name="Vírgula 7 4 3 2 2" xfId="8852" xr:uid="{00000000-0005-0000-0000-00002F830000}"/>
    <cellStyle name="Vírgula 7 4 3 2 2 2" xfId="31833" xr:uid="{00000000-0005-0000-0000-000030830000}"/>
    <cellStyle name="Vírgula 7 4 3 2 2 3" xfId="20024" xr:uid="{00000000-0005-0000-0000-000031830000}"/>
    <cellStyle name="Vírgula 7 4 3 2 3" xfId="25929" xr:uid="{00000000-0005-0000-0000-000032830000}"/>
    <cellStyle name="Vírgula 7 4 3 2 4" xfId="16512" xr:uid="{00000000-0005-0000-0000-000033830000}"/>
    <cellStyle name="Vírgula 7 4 3 3" xfId="7096" xr:uid="{00000000-0005-0000-0000-000034830000}"/>
    <cellStyle name="Vírgula 7 4 3 3 2" xfId="10608" xr:uid="{00000000-0005-0000-0000-000035830000}"/>
    <cellStyle name="Vírgula 7 4 3 3 2 2" xfId="33589" xr:uid="{00000000-0005-0000-0000-000036830000}"/>
    <cellStyle name="Vírgula 7 4 3 3 2 3" xfId="22417" xr:uid="{00000000-0005-0000-0000-000037830000}"/>
    <cellStyle name="Vírgula 7 4 3 3 3" xfId="30077" xr:uid="{00000000-0005-0000-0000-000038830000}"/>
    <cellStyle name="Vírgula 7 4 3 3 4" xfId="14756" xr:uid="{00000000-0005-0000-0000-000039830000}"/>
    <cellStyle name="Vírgula 7 4 3 4" xfId="5900" xr:uid="{00000000-0005-0000-0000-00003A830000}"/>
    <cellStyle name="Vírgula 7 4 3 4 2" xfId="28881" xr:uid="{00000000-0005-0000-0000-00003B830000}"/>
    <cellStyle name="Vírgula 7 4 3 4 3" xfId="18268" xr:uid="{00000000-0005-0000-0000-00003C830000}"/>
    <cellStyle name="Vírgula 7 4 3 5" xfId="24173" xr:uid="{00000000-0005-0000-0000-00003D830000}"/>
    <cellStyle name="Vírgula 7 4 3 6" xfId="13000" xr:uid="{00000000-0005-0000-0000-00003E830000}"/>
    <cellStyle name="Vírgula 7 4 4" xfId="2303" xr:uid="{00000000-0005-0000-0000-00003F830000}"/>
    <cellStyle name="Vírgula 7 4 4 2" xfId="8207" xr:uid="{00000000-0005-0000-0000-000040830000}"/>
    <cellStyle name="Vírgula 7 4 4 2 2" xfId="31188" xr:uid="{00000000-0005-0000-0000-000041830000}"/>
    <cellStyle name="Vírgula 7 4 4 2 3" xfId="19379" xr:uid="{00000000-0005-0000-0000-000042830000}"/>
    <cellStyle name="Vírgula 7 4 4 3" xfId="25284" xr:uid="{00000000-0005-0000-0000-000043830000}"/>
    <cellStyle name="Vírgula 7 4 4 4" xfId="15867" xr:uid="{00000000-0005-0000-0000-000044830000}"/>
    <cellStyle name="Vírgula 7 4 5" xfId="6451" xr:uid="{00000000-0005-0000-0000-000045830000}"/>
    <cellStyle name="Vírgula 7 4 5 2" xfId="9963" xr:uid="{00000000-0005-0000-0000-000046830000}"/>
    <cellStyle name="Vírgula 7 4 5 2 2" xfId="32944" xr:uid="{00000000-0005-0000-0000-000047830000}"/>
    <cellStyle name="Vírgula 7 4 5 2 3" xfId="21772" xr:uid="{00000000-0005-0000-0000-000048830000}"/>
    <cellStyle name="Vírgula 7 4 5 3" xfId="29432" xr:uid="{00000000-0005-0000-0000-000049830000}"/>
    <cellStyle name="Vírgula 7 4 5 4" xfId="14111" xr:uid="{00000000-0005-0000-0000-00004A830000}"/>
    <cellStyle name="Vírgula 7 4 6" xfId="5331" xr:uid="{00000000-0005-0000-0000-00004B830000}"/>
    <cellStyle name="Vírgula 7 4 6 2" xfId="21135" xr:uid="{00000000-0005-0000-0000-00004C830000}"/>
    <cellStyle name="Vírgula 7 4 6 3" xfId="28312" xr:uid="{00000000-0005-0000-0000-00004D830000}"/>
    <cellStyle name="Vírgula 7 4 6 4" xfId="12355" xr:uid="{00000000-0005-0000-0000-00004E830000}"/>
    <cellStyle name="Vírgula 7 4 7" xfId="4220" xr:uid="{00000000-0005-0000-0000-00004F830000}"/>
    <cellStyle name="Vírgula 7 4 7 2" xfId="27201" xr:uid="{00000000-0005-0000-0000-000050830000}"/>
    <cellStyle name="Vírgula 7 4 7 3" xfId="17623" xr:uid="{00000000-0005-0000-0000-000051830000}"/>
    <cellStyle name="Vírgula 7 4 8" xfId="23528" xr:uid="{00000000-0005-0000-0000-000052830000}"/>
    <cellStyle name="Vírgula 7 4 9" xfId="11880" xr:uid="{00000000-0005-0000-0000-000053830000}"/>
    <cellStyle name="Vírgula 7 5" xfId="963" xr:uid="{00000000-0005-0000-0000-000054830000}"/>
    <cellStyle name="Vírgula 7 5 2" xfId="1599" xr:uid="{00000000-0005-0000-0000-000055830000}"/>
    <cellStyle name="Vírgula 7 5 2 2" xfId="3355" xr:uid="{00000000-0005-0000-0000-000056830000}"/>
    <cellStyle name="Vírgula 7 5 2 2 2" xfId="9259" xr:uid="{00000000-0005-0000-0000-000057830000}"/>
    <cellStyle name="Vírgula 7 5 2 2 2 2" xfId="32240" xr:uid="{00000000-0005-0000-0000-000058830000}"/>
    <cellStyle name="Vírgula 7 5 2 2 2 3" xfId="20431" xr:uid="{00000000-0005-0000-0000-000059830000}"/>
    <cellStyle name="Vírgula 7 5 2 2 3" xfId="26336" xr:uid="{00000000-0005-0000-0000-00005A830000}"/>
    <cellStyle name="Vírgula 7 5 2 2 4" xfId="16919" xr:uid="{00000000-0005-0000-0000-00005B830000}"/>
    <cellStyle name="Vírgula 7 5 2 3" xfId="7503" xr:uid="{00000000-0005-0000-0000-00005C830000}"/>
    <cellStyle name="Vírgula 7 5 2 3 2" xfId="11015" xr:uid="{00000000-0005-0000-0000-00005D830000}"/>
    <cellStyle name="Vírgula 7 5 2 3 2 2" xfId="33996" xr:uid="{00000000-0005-0000-0000-00005E830000}"/>
    <cellStyle name="Vírgula 7 5 2 3 2 3" xfId="22824" xr:uid="{00000000-0005-0000-0000-00005F830000}"/>
    <cellStyle name="Vírgula 7 5 2 3 3" xfId="30484" xr:uid="{00000000-0005-0000-0000-000060830000}"/>
    <cellStyle name="Vírgula 7 5 2 3 4" xfId="15163" xr:uid="{00000000-0005-0000-0000-000061830000}"/>
    <cellStyle name="Vírgula 7 5 2 4" xfId="4627" xr:uid="{00000000-0005-0000-0000-000062830000}"/>
    <cellStyle name="Vírgula 7 5 2 4 2" xfId="27608" xr:uid="{00000000-0005-0000-0000-000063830000}"/>
    <cellStyle name="Vírgula 7 5 2 4 3" xfId="18675" xr:uid="{00000000-0005-0000-0000-000064830000}"/>
    <cellStyle name="Vírgula 7 5 2 5" xfId="24580" xr:uid="{00000000-0005-0000-0000-000065830000}"/>
    <cellStyle name="Vírgula 7 5 2 6" xfId="13407" xr:uid="{00000000-0005-0000-0000-000066830000}"/>
    <cellStyle name="Vírgula 7 5 3" xfId="2719" xr:uid="{00000000-0005-0000-0000-000067830000}"/>
    <cellStyle name="Vírgula 7 5 3 2" xfId="8623" xr:uid="{00000000-0005-0000-0000-000068830000}"/>
    <cellStyle name="Vírgula 7 5 3 2 2" xfId="31604" xr:uid="{00000000-0005-0000-0000-000069830000}"/>
    <cellStyle name="Vírgula 7 5 3 2 3" xfId="19795" xr:uid="{00000000-0005-0000-0000-00006A830000}"/>
    <cellStyle name="Vírgula 7 5 3 3" xfId="25700" xr:uid="{00000000-0005-0000-0000-00006B830000}"/>
    <cellStyle name="Vírgula 7 5 3 4" xfId="16283" xr:uid="{00000000-0005-0000-0000-00006C830000}"/>
    <cellStyle name="Vírgula 7 5 4" xfId="6867" xr:uid="{00000000-0005-0000-0000-00006D830000}"/>
    <cellStyle name="Vírgula 7 5 4 2" xfId="10379" xr:uid="{00000000-0005-0000-0000-00006E830000}"/>
    <cellStyle name="Vírgula 7 5 4 2 2" xfId="33360" xr:uid="{00000000-0005-0000-0000-00006F830000}"/>
    <cellStyle name="Vírgula 7 5 4 2 3" xfId="22188" xr:uid="{00000000-0005-0000-0000-000070830000}"/>
    <cellStyle name="Vírgula 7 5 4 3" xfId="29848" xr:uid="{00000000-0005-0000-0000-000071830000}"/>
    <cellStyle name="Vírgula 7 5 4 4" xfId="14527" xr:uid="{00000000-0005-0000-0000-000072830000}"/>
    <cellStyle name="Vírgula 7 5 5" xfId="5671" xr:uid="{00000000-0005-0000-0000-000073830000}"/>
    <cellStyle name="Vírgula 7 5 5 2" xfId="21305" xr:uid="{00000000-0005-0000-0000-000074830000}"/>
    <cellStyle name="Vírgula 7 5 5 3" xfId="28652" xr:uid="{00000000-0005-0000-0000-000075830000}"/>
    <cellStyle name="Vírgula 7 5 5 4" xfId="12771" xr:uid="{00000000-0005-0000-0000-000076830000}"/>
    <cellStyle name="Vírgula 7 5 6" xfId="3991" xr:uid="{00000000-0005-0000-0000-000077830000}"/>
    <cellStyle name="Vírgula 7 5 6 2" xfId="26972" xr:uid="{00000000-0005-0000-0000-000078830000}"/>
    <cellStyle name="Vírgula 7 5 6 3" xfId="18039" xr:uid="{00000000-0005-0000-0000-000079830000}"/>
    <cellStyle name="Vírgula 7 5 7" xfId="23944" xr:uid="{00000000-0005-0000-0000-00007A830000}"/>
    <cellStyle name="Vírgula 7 5 8" xfId="11651" xr:uid="{00000000-0005-0000-0000-00007B830000}"/>
    <cellStyle name="Vírgula 7 6" xfId="1353" xr:uid="{00000000-0005-0000-0000-00007C830000}"/>
    <cellStyle name="Vírgula 7 6 2" xfId="1989" xr:uid="{00000000-0005-0000-0000-00007D830000}"/>
    <cellStyle name="Vírgula 7 6 2 2" xfId="3745" xr:uid="{00000000-0005-0000-0000-00007E830000}"/>
    <cellStyle name="Vírgula 7 6 2 2 2" xfId="9649" xr:uid="{00000000-0005-0000-0000-00007F830000}"/>
    <cellStyle name="Vírgula 7 6 2 2 2 2" xfId="32630" xr:uid="{00000000-0005-0000-0000-000080830000}"/>
    <cellStyle name="Vírgula 7 6 2 2 2 3" xfId="20821" xr:uid="{00000000-0005-0000-0000-000081830000}"/>
    <cellStyle name="Vírgula 7 6 2 2 3" xfId="26726" xr:uid="{00000000-0005-0000-0000-000082830000}"/>
    <cellStyle name="Vírgula 7 6 2 2 4" xfId="17309" xr:uid="{00000000-0005-0000-0000-000083830000}"/>
    <cellStyle name="Vírgula 7 6 2 3" xfId="7893" xr:uid="{00000000-0005-0000-0000-000084830000}"/>
    <cellStyle name="Vírgula 7 6 2 3 2" xfId="11405" xr:uid="{00000000-0005-0000-0000-000085830000}"/>
    <cellStyle name="Vírgula 7 6 2 3 2 2" xfId="34386" xr:uid="{00000000-0005-0000-0000-000086830000}"/>
    <cellStyle name="Vírgula 7 6 2 3 2 3" xfId="23214" xr:uid="{00000000-0005-0000-0000-000087830000}"/>
    <cellStyle name="Vírgula 7 6 2 3 3" xfId="30874" xr:uid="{00000000-0005-0000-0000-000088830000}"/>
    <cellStyle name="Vírgula 7 6 2 3 4" xfId="15553" xr:uid="{00000000-0005-0000-0000-000089830000}"/>
    <cellStyle name="Vírgula 7 6 2 4" xfId="5017" xr:uid="{00000000-0005-0000-0000-00008A830000}"/>
    <cellStyle name="Vírgula 7 6 2 4 2" xfId="27998" xr:uid="{00000000-0005-0000-0000-00008B830000}"/>
    <cellStyle name="Vírgula 7 6 2 4 3" xfId="19065" xr:uid="{00000000-0005-0000-0000-00008C830000}"/>
    <cellStyle name="Vírgula 7 6 2 5" xfId="24970" xr:uid="{00000000-0005-0000-0000-00008D830000}"/>
    <cellStyle name="Vírgula 7 6 2 6" xfId="13797" xr:uid="{00000000-0005-0000-0000-00008E830000}"/>
    <cellStyle name="Vírgula 7 6 3" xfId="3109" xr:uid="{00000000-0005-0000-0000-00008F830000}"/>
    <cellStyle name="Vírgula 7 6 3 2" xfId="9013" xr:uid="{00000000-0005-0000-0000-000090830000}"/>
    <cellStyle name="Vírgula 7 6 3 2 2" xfId="31994" xr:uid="{00000000-0005-0000-0000-000091830000}"/>
    <cellStyle name="Vírgula 7 6 3 2 3" xfId="20185" xr:uid="{00000000-0005-0000-0000-000092830000}"/>
    <cellStyle name="Vírgula 7 6 3 3" xfId="26090" xr:uid="{00000000-0005-0000-0000-000093830000}"/>
    <cellStyle name="Vírgula 7 6 3 4" xfId="16673" xr:uid="{00000000-0005-0000-0000-000094830000}"/>
    <cellStyle name="Vírgula 7 6 4" xfId="7257" xr:uid="{00000000-0005-0000-0000-000095830000}"/>
    <cellStyle name="Vírgula 7 6 4 2" xfId="10769" xr:uid="{00000000-0005-0000-0000-000096830000}"/>
    <cellStyle name="Vírgula 7 6 4 2 2" xfId="33750" xr:uid="{00000000-0005-0000-0000-000097830000}"/>
    <cellStyle name="Vírgula 7 6 4 2 3" xfId="22578" xr:uid="{00000000-0005-0000-0000-000098830000}"/>
    <cellStyle name="Vírgula 7 6 4 3" xfId="30238" xr:uid="{00000000-0005-0000-0000-000099830000}"/>
    <cellStyle name="Vírgula 7 6 4 4" xfId="14917" xr:uid="{00000000-0005-0000-0000-00009A830000}"/>
    <cellStyle name="Vírgula 7 6 5" xfId="6061" xr:uid="{00000000-0005-0000-0000-00009B830000}"/>
    <cellStyle name="Vírgula 7 6 5 2" xfId="21458" xr:uid="{00000000-0005-0000-0000-00009C830000}"/>
    <cellStyle name="Vírgula 7 6 5 3" xfId="29042" xr:uid="{00000000-0005-0000-0000-00009D830000}"/>
    <cellStyle name="Vírgula 7 6 5 4" xfId="13161" xr:uid="{00000000-0005-0000-0000-00009E830000}"/>
    <cellStyle name="Vírgula 7 6 6" xfId="4381" xr:uid="{00000000-0005-0000-0000-00009F830000}"/>
    <cellStyle name="Vírgula 7 6 6 2" xfId="27362" xr:uid="{00000000-0005-0000-0000-0000A0830000}"/>
    <cellStyle name="Vírgula 7 6 6 3" xfId="18429" xr:uid="{00000000-0005-0000-0000-0000A1830000}"/>
    <cellStyle name="Vírgula 7 6 7" xfId="24334" xr:uid="{00000000-0005-0000-0000-0000A2830000}"/>
    <cellStyle name="Vírgula 7 6 8" xfId="12041" xr:uid="{00000000-0005-0000-0000-0000A3830000}"/>
    <cellStyle name="Vírgula 7 7" xfId="793" xr:uid="{00000000-0005-0000-0000-0000A4830000}"/>
    <cellStyle name="Vírgula 7 7 2" xfId="2549" xr:uid="{00000000-0005-0000-0000-0000A5830000}"/>
    <cellStyle name="Vírgula 7 7 2 2" xfId="8453" xr:uid="{00000000-0005-0000-0000-0000A6830000}"/>
    <cellStyle name="Vírgula 7 7 2 2 2" xfId="31434" xr:uid="{00000000-0005-0000-0000-0000A7830000}"/>
    <cellStyle name="Vírgula 7 7 2 2 3" xfId="19625" xr:uid="{00000000-0005-0000-0000-0000A8830000}"/>
    <cellStyle name="Vírgula 7 7 2 3" xfId="25530" xr:uid="{00000000-0005-0000-0000-0000A9830000}"/>
    <cellStyle name="Vírgula 7 7 2 4" xfId="16113" xr:uid="{00000000-0005-0000-0000-0000AA830000}"/>
    <cellStyle name="Vírgula 7 7 3" xfId="6697" xr:uid="{00000000-0005-0000-0000-0000AB830000}"/>
    <cellStyle name="Vírgula 7 7 3 2" xfId="10209" xr:uid="{00000000-0005-0000-0000-0000AC830000}"/>
    <cellStyle name="Vírgula 7 7 3 2 2" xfId="33190" xr:uid="{00000000-0005-0000-0000-0000AD830000}"/>
    <cellStyle name="Vírgula 7 7 3 2 3" xfId="22018" xr:uid="{00000000-0005-0000-0000-0000AE830000}"/>
    <cellStyle name="Vírgula 7 7 3 3" xfId="29678" xr:uid="{00000000-0005-0000-0000-0000AF830000}"/>
    <cellStyle name="Vírgula 7 7 3 4" xfId="14357" xr:uid="{00000000-0005-0000-0000-0000B0830000}"/>
    <cellStyle name="Vírgula 7 7 4" xfId="4457" xr:uid="{00000000-0005-0000-0000-0000B1830000}"/>
    <cellStyle name="Vírgula 7 7 4 2" xfId="27438" xr:uid="{00000000-0005-0000-0000-0000B2830000}"/>
    <cellStyle name="Vírgula 7 7 4 3" xfId="17869" xr:uid="{00000000-0005-0000-0000-0000B3830000}"/>
    <cellStyle name="Vírgula 7 7 5" xfId="23774" xr:uid="{00000000-0005-0000-0000-0000B4830000}"/>
    <cellStyle name="Vírgula 7 7 6" xfId="12601" xr:uid="{00000000-0005-0000-0000-0000B5830000}"/>
    <cellStyle name="Vírgula 7 8" xfId="1429" xr:uid="{00000000-0005-0000-0000-0000B6830000}"/>
    <cellStyle name="Vírgula 7 8 2" xfId="3185" xr:uid="{00000000-0005-0000-0000-0000B7830000}"/>
    <cellStyle name="Vírgula 7 8 2 2" xfId="9089" xr:uid="{00000000-0005-0000-0000-0000B8830000}"/>
    <cellStyle name="Vírgula 7 8 2 2 2" xfId="32070" xr:uid="{00000000-0005-0000-0000-0000B9830000}"/>
    <cellStyle name="Vírgula 7 8 2 2 3" xfId="20261" xr:uid="{00000000-0005-0000-0000-0000BA830000}"/>
    <cellStyle name="Vírgula 7 8 2 3" xfId="26166" xr:uid="{00000000-0005-0000-0000-0000BB830000}"/>
    <cellStyle name="Vírgula 7 8 2 4" xfId="16749" xr:uid="{00000000-0005-0000-0000-0000BC830000}"/>
    <cellStyle name="Vírgula 7 8 3" xfId="7333" xr:uid="{00000000-0005-0000-0000-0000BD830000}"/>
    <cellStyle name="Vírgula 7 8 3 2" xfId="10845" xr:uid="{00000000-0005-0000-0000-0000BE830000}"/>
    <cellStyle name="Vírgula 7 8 3 2 2" xfId="33826" xr:uid="{00000000-0005-0000-0000-0000BF830000}"/>
    <cellStyle name="Vírgula 7 8 3 2 3" xfId="22654" xr:uid="{00000000-0005-0000-0000-0000C0830000}"/>
    <cellStyle name="Vírgula 7 8 3 3" xfId="30314" xr:uid="{00000000-0005-0000-0000-0000C1830000}"/>
    <cellStyle name="Vírgula 7 8 3 4" xfId="14993" xr:uid="{00000000-0005-0000-0000-0000C2830000}"/>
    <cellStyle name="Vírgula 7 8 4" xfId="6137" xr:uid="{00000000-0005-0000-0000-0000C3830000}"/>
    <cellStyle name="Vírgula 7 8 4 2" xfId="29118" xr:uid="{00000000-0005-0000-0000-0000C4830000}"/>
    <cellStyle name="Vírgula 7 8 4 3" xfId="18505" xr:uid="{00000000-0005-0000-0000-0000C5830000}"/>
    <cellStyle name="Vírgula 7 8 5" xfId="24410" xr:uid="{00000000-0005-0000-0000-0000C6830000}"/>
    <cellStyle name="Vírgula 7 8 6" xfId="13237" xr:uid="{00000000-0005-0000-0000-0000C7830000}"/>
    <cellStyle name="Vírgula 7 9" xfId="716" xr:uid="{00000000-0005-0000-0000-0000C8830000}"/>
    <cellStyle name="Vírgula 7 9 2" xfId="2473" xr:uid="{00000000-0005-0000-0000-0000C9830000}"/>
    <cellStyle name="Vírgula 7 9 2 2" xfId="8377" xr:uid="{00000000-0005-0000-0000-0000CA830000}"/>
    <cellStyle name="Vírgula 7 9 2 2 2" xfId="31358" xr:uid="{00000000-0005-0000-0000-0000CB830000}"/>
    <cellStyle name="Vírgula 7 9 2 2 3" xfId="19549" xr:uid="{00000000-0005-0000-0000-0000CC830000}"/>
    <cellStyle name="Vírgula 7 9 2 3" xfId="25454" xr:uid="{00000000-0005-0000-0000-0000CD830000}"/>
    <cellStyle name="Vírgula 7 9 2 4" xfId="16037" xr:uid="{00000000-0005-0000-0000-0000CE830000}"/>
    <cellStyle name="Vírgula 7 9 3" xfId="6621" xr:uid="{00000000-0005-0000-0000-0000CF830000}"/>
    <cellStyle name="Vírgula 7 9 3 2" xfId="10133" xr:uid="{00000000-0005-0000-0000-0000D0830000}"/>
    <cellStyle name="Vírgula 7 9 3 2 2" xfId="33114" xr:uid="{00000000-0005-0000-0000-0000D1830000}"/>
    <cellStyle name="Vírgula 7 9 3 2 3" xfId="21942" xr:uid="{00000000-0005-0000-0000-0000D2830000}"/>
    <cellStyle name="Vírgula 7 9 3 3" xfId="29602" xr:uid="{00000000-0005-0000-0000-0000D3830000}"/>
    <cellStyle name="Vírgula 7 9 3 4" xfId="14281" xr:uid="{00000000-0005-0000-0000-0000D4830000}"/>
    <cellStyle name="Vírgula 7 9 4" xfId="5501" xr:uid="{00000000-0005-0000-0000-0000D5830000}"/>
    <cellStyle name="Vírgula 7 9 4 2" xfId="28482" xr:uid="{00000000-0005-0000-0000-0000D6830000}"/>
    <cellStyle name="Vírgula 7 9 4 3" xfId="17793" xr:uid="{00000000-0005-0000-0000-0000D7830000}"/>
    <cellStyle name="Vírgula 7 9 5" xfId="23698" xr:uid="{00000000-0005-0000-0000-0000D8830000}"/>
    <cellStyle name="Vírgula 7 9 6" xfId="12525" xr:uid="{00000000-0005-0000-0000-0000D9830000}"/>
    <cellStyle name="Vírgula 8" xfId="320" xr:uid="{00000000-0005-0000-0000-0000DA830000}"/>
    <cellStyle name="Vírgula 8 10" xfId="2079" xr:uid="{00000000-0005-0000-0000-0000DB830000}"/>
    <cellStyle name="Vírgula 8 10 2" xfId="7983" xr:uid="{00000000-0005-0000-0000-0000DC830000}"/>
    <cellStyle name="Vírgula 8 10 2 2" xfId="30964" xr:uid="{00000000-0005-0000-0000-0000DD830000}"/>
    <cellStyle name="Vírgula 8 10 2 3" xfId="19155" xr:uid="{00000000-0005-0000-0000-0000DE830000}"/>
    <cellStyle name="Vírgula 8 10 3" xfId="25060" xr:uid="{00000000-0005-0000-0000-0000DF830000}"/>
    <cellStyle name="Vírgula 8 10 4" xfId="15643" xr:uid="{00000000-0005-0000-0000-0000E0830000}"/>
    <cellStyle name="Vírgula 8 11" xfId="6227" xr:uid="{00000000-0005-0000-0000-0000E1830000}"/>
    <cellStyle name="Vírgula 8 11 2" xfId="9739" xr:uid="{00000000-0005-0000-0000-0000E2830000}"/>
    <cellStyle name="Vírgula 8 11 2 2" xfId="32720" xr:uid="{00000000-0005-0000-0000-0000E3830000}"/>
    <cellStyle name="Vírgula 8 11 2 3" xfId="21548" xr:uid="{00000000-0005-0000-0000-0000E4830000}"/>
    <cellStyle name="Vírgula 8 11 3" xfId="29208" xr:uid="{00000000-0005-0000-0000-0000E5830000}"/>
    <cellStyle name="Vírgula 8 11 4" xfId="13887" xr:uid="{00000000-0005-0000-0000-0000E6830000}"/>
    <cellStyle name="Vírgula 8 12" xfId="5107" xr:uid="{00000000-0005-0000-0000-0000E7830000}"/>
    <cellStyle name="Vírgula 8 12 2" xfId="20911" xr:uid="{00000000-0005-0000-0000-0000E8830000}"/>
    <cellStyle name="Vírgula 8 12 3" xfId="28088" xr:uid="{00000000-0005-0000-0000-0000E9830000}"/>
    <cellStyle name="Vírgula 8 12 4" xfId="12131" xr:uid="{00000000-0005-0000-0000-0000EA830000}"/>
    <cellStyle name="Vírgula 8 13" xfId="3826" xr:uid="{00000000-0005-0000-0000-0000EB830000}"/>
    <cellStyle name="Vírgula 8 13 2" xfId="26807" xr:uid="{00000000-0005-0000-0000-0000EC830000}"/>
    <cellStyle name="Vírgula 8 13 3" xfId="17399" xr:uid="{00000000-0005-0000-0000-0000ED830000}"/>
    <cellStyle name="Vírgula 8 14" xfId="23304" xr:uid="{00000000-0005-0000-0000-0000EE830000}"/>
    <cellStyle name="Vírgula 8 15" xfId="11486" xr:uid="{00000000-0005-0000-0000-0000EF830000}"/>
    <cellStyle name="Vírgula 8 2" xfId="474" xr:uid="{00000000-0005-0000-0000-0000F0830000}"/>
    <cellStyle name="Vírgula 8 2 10" xfId="23457" xr:uid="{00000000-0005-0000-0000-0000F1830000}"/>
    <cellStyle name="Vírgula 8 2 11" xfId="11571" xr:uid="{00000000-0005-0000-0000-0000F2830000}"/>
    <cellStyle name="Vírgula 8 2 2" xfId="635" xr:uid="{00000000-0005-0000-0000-0000F3830000}"/>
    <cellStyle name="Vírgula 8 2 2 2" xfId="1918" xr:uid="{00000000-0005-0000-0000-0000F4830000}"/>
    <cellStyle name="Vírgula 8 2 2 2 2" xfId="3674" xr:uid="{00000000-0005-0000-0000-0000F5830000}"/>
    <cellStyle name="Vírgula 8 2 2 2 2 2" xfId="9578" xr:uid="{00000000-0005-0000-0000-0000F6830000}"/>
    <cellStyle name="Vírgula 8 2 2 2 2 2 2" xfId="32559" xr:uid="{00000000-0005-0000-0000-0000F7830000}"/>
    <cellStyle name="Vírgula 8 2 2 2 2 2 3" xfId="20750" xr:uid="{00000000-0005-0000-0000-0000F8830000}"/>
    <cellStyle name="Vírgula 8 2 2 2 2 3" xfId="26655" xr:uid="{00000000-0005-0000-0000-0000F9830000}"/>
    <cellStyle name="Vírgula 8 2 2 2 2 4" xfId="17238" xr:uid="{00000000-0005-0000-0000-0000FA830000}"/>
    <cellStyle name="Vírgula 8 2 2 2 3" xfId="7822" xr:uid="{00000000-0005-0000-0000-0000FB830000}"/>
    <cellStyle name="Vírgula 8 2 2 2 3 2" xfId="11334" xr:uid="{00000000-0005-0000-0000-0000FC830000}"/>
    <cellStyle name="Vírgula 8 2 2 2 3 2 2" xfId="34315" xr:uid="{00000000-0005-0000-0000-0000FD830000}"/>
    <cellStyle name="Vírgula 8 2 2 2 3 2 3" xfId="23143" xr:uid="{00000000-0005-0000-0000-0000FE830000}"/>
    <cellStyle name="Vírgula 8 2 2 2 3 3" xfId="30803" xr:uid="{00000000-0005-0000-0000-0000FF830000}"/>
    <cellStyle name="Vírgula 8 2 2 2 3 4" xfId="15482" xr:uid="{00000000-0005-0000-0000-000000840000}"/>
    <cellStyle name="Vírgula 8 2 2 2 4" xfId="4946" xr:uid="{00000000-0005-0000-0000-000001840000}"/>
    <cellStyle name="Vírgula 8 2 2 2 4 2" xfId="27927" xr:uid="{00000000-0005-0000-0000-000002840000}"/>
    <cellStyle name="Vírgula 8 2 2 2 4 3" xfId="18994" xr:uid="{00000000-0005-0000-0000-000003840000}"/>
    <cellStyle name="Vírgula 8 2 2 2 5" xfId="24899" xr:uid="{00000000-0005-0000-0000-000004840000}"/>
    <cellStyle name="Vírgula 8 2 2 2 6" xfId="13726" xr:uid="{00000000-0005-0000-0000-000005840000}"/>
    <cellStyle name="Vírgula 8 2 2 3" xfId="1282" xr:uid="{00000000-0005-0000-0000-000006840000}"/>
    <cellStyle name="Vírgula 8 2 2 3 2" xfId="3038" xr:uid="{00000000-0005-0000-0000-000007840000}"/>
    <cellStyle name="Vírgula 8 2 2 3 2 2" xfId="8942" xr:uid="{00000000-0005-0000-0000-000008840000}"/>
    <cellStyle name="Vírgula 8 2 2 3 2 2 2" xfId="31923" xr:uid="{00000000-0005-0000-0000-000009840000}"/>
    <cellStyle name="Vírgula 8 2 2 3 2 2 3" xfId="20114" xr:uid="{00000000-0005-0000-0000-00000A840000}"/>
    <cellStyle name="Vírgula 8 2 2 3 2 3" xfId="26019" xr:uid="{00000000-0005-0000-0000-00000B840000}"/>
    <cellStyle name="Vírgula 8 2 2 3 2 4" xfId="16602" xr:uid="{00000000-0005-0000-0000-00000C840000}"/>
    <cellStyle name="Vírgula 8 2 2 3 3" xfId="7186" xr:uid="{00000000-0005-0000-0000-00000D840000}"/>
    <cellStyle name="Vírgula 8 2 2 3 3 2" xfId="10698" xr:uid="{00000000-0005-0000-0000-00000E840000}"/>
    <cellStyle name="Vírgula 8 2 2 3 3 2 2" xfId="33679" xr:uid="{00000000-0005-0000-0000-00000F840000}"/>
    <cellStyle name="Vírgula 8 2 2 3 3 2 3" xfId="22507" xr:uid="{00000000-0005-0000-0000-000010840000}"/>
    <cellStyle name="Vírgula 8 2 2 3 3 3" xfId="30167" xr:uid="{00000000-0005-0000-0000-000011840000}"/>
    <cellStyle name="Vírgula 8 2 2 3 3 4" xfId="14846" xr:uid="{00000000-0005-0000-0000-000012840000}"/>
    <cellStyle name="Vírgula 8 2 2 3 4" xfId="5990" xr:uid="{00000000-0005-0000-0000-000013840000}"/>
    <cellStyle name="Vírgula 8 2 2 3 4 2" xfId="28971" xr:uid="{00000000-0005-0000-0000-000014840000}"/>
    <cellStyle name="Vírgula 8 2 2 3 4 3" xfId="18358" xr:uid="{00000000-0005-0000-0000-000015840000}"/>
    <cellStyle name="Vírgula 8 2 2 3 5" xfId="24263" xr:uid="{00000000-0005-0000-0000-000016840000}"/>
    <cellStyle name="Vírgula 8 2 2 3 6" xfId="13090" xr:uid="{00000000-0005-0000-0000-000017840000}"/>
    <cellStyle name="Vírgula 8 2 2 4" xfId="2393" xr:uid="{00000000-0005-0000-0000-000018840000}"/>
    <cellStyle name="Vírgula 8 2 2 4 2" xfId="8297" xr:uid="{00000000-0005-0000-0000-000019840000}"/>
    <cellStyle name="Vírgula 8 2 2 4 2 2" xfId="31278" xr:uid="{00000000-0005-0000-0000-00001A840000}"/>
    <cellStyle name="Vírgula 8 2 2 4 2 3" xfId="19469" xr:uid="{00000000-0005-0000-0000-00001B840000}"/>
    <cellStyle name="Vírgula 8 2 2 4 3" xfId="25374" xr:uid="{00000000-0005-0000-0000-00001C840000}"/>
    <cellStyle name="Vírgula 8 2 2 4 4" xfId="15957" xr:uid="{00000000-0005-0000-0000-00001D840000}"/>
    <cellStyle name="Vírgula 8 2 2 5" xfId="6541" xr:uid="{00000000-0005-0000-0000-00001E840000}"/>
    <cellStyle name="Vírgula 8 2 2 5 2" xfId="10053" xr:uid="{00000000-0005-0000-0000-00001F840000}"/>
    <cellStyle name="Vírgula 8 2 2 5 2 2" xfId="33034" xr:uid="{00000000-0005-0000-0000-000020840000}"/>
    <cellStyle name="Vírgula 8 2 2 5 2 3" xfId="21862" xr:uid="{00000000-0005-0000-0000-000021840000}"/>
    <cellStyle name="Vírgula 8 2 2 5 3" xfId="29522" xr:uid="{00000000-0005-0000-0000-000022840000}"/>
    <cellStyle name="Vírgula 8 2 2 5 4" xfId="14201" xr:uid="{00000000-0005-0000-0000-000023840000}"/>
    <cellStyle name="Vírgula 8 2 2 6" xfId="5421" xr:uid="{00000000-0005-0000-0000-000024840000}"/>
    <cellStyle name="Vírgula 8 2 2 6 2" xfId="21225" xr:uid="{00000000-0005-0000-0000-000025840000}"/>
    <cellStyle name="Vírgula 8 2 2 6 3" xfId="28402" xr:uid="{00000000-0005-0000-0000-000026840000}"/>
    <cellStyle name="Vírgula 8 2 2 6 4" xfId="12445" xr:uid="{00000000-0005-0000-0000-000027840000}"/>
    <cellStyle name="Vírgula 8 2 2 7" xfId="4310" xr:uid="{00000000-0005-0000-0000-000028840000}"/>
    <cellStyle name="Vírgula 8 2 2 7 2" xfId="27291" xr:uid="{00000000-0005-0000-0000-000029840000}"/>
    <cellStyle name="Vírgula 8 2 2 7 3" xfId="17713" xr:uid="{00000000-0005-0000-0000-00002A840000}"/>
    <cellStyle name="Vírgula 8 2 2 8" xfId="23618" xr:uid="{00000000-0005-0000-0000-00002B840000}"/>
    <cellStyle name="Vírgula 8 2 2 9" xfId="11970" xr:uid="{00000000-0005-0000-0000-00002C840000}"/>
    <cellStyle name="Vírgula 8 2 3" xfId="1121" xr:uid="{00000000-0005-0000-0000-00002D840000}"/>
    <cellStyle name="Vírgula 8 2 3 2" xfId="1757" xr:uid="{00000000-0005-0000-0000-00002E840000}"/>
    <cellStyle name="Vírgula 8 2 3 2 2" xfId="3513" xr:uid="{00000000-0005-0000-0000-00002F840000}"/>
    <cellStyle name="Vírgula 8 2 3 2 2 2" xfId="9417" xr:uid="{00000000-0005-0000-0000-000030840000}"/>
    <cellStyle name="Vírgula 8 2 3 2 2 2 2" xfId="32398" xr:uid="{00000000-0005-0000-0000-000031840000}"/>
    <cellStyle name="Vírgula 8 2 3 2 2 2 3" xfId="20589" xr:uid="{00000000-0005-0000-0000-000032840000}"/>
    <cellStyle name="Vírgula 8 2 3 2 2 3" xfId="26494" xr:uid="{00000000-0005-0000-0000-000033840000}"/>
    <cellStyle name="Vírgula 8 2 3 2 2 4" xfId="17077" xr:uid="{00000000-0005-0000-0000-000034840000}"/>
    <cellStyle name="Vírgula 8 2 3 2 3" xfId="7661" xr:uid="{00000000-0005-0000-0000-000035840000}"/>
    <cellStyle name="Vírgula 8 2 3 2 3 2" xfId="11173" xr:uid="{00000000-0005-0000-0000-000036840000}"/>
    <cellStyle name="Vírgula 8 2 3 2 3 2 2" xfId="34154" xr:uid="{00000000-0005-0000-0000-000037840000}"/>
    <cellStyle name="Vírgula 8 2 3 2 3 2 3" xfId="22982" xr:uid="{00000000-0005-0000-0000-000038840000}"/>
    <cellStyle name="Vírgula 8 2 3 2 3 3" xfId="30642" xr:uid="{00000000-0005-0000-0000-000039840000}"/>
    <cellStyle name="Vírgula 8 2 3 2 3 4" xfId="15321" xr:uid="{00000000-0005-0000-0000-00003A840000}"/>
    <cellStyle name="Vírgula 8 2 3 2 4" xfId="4785" xr:uid="{00000000-0005-0000-0000-00003B840000}"/>
    <cellStyle name="Vírgula 8 2 3 2 4 2" xfId="27766" xr:uid="{00000000-0005-0000-0000-00003C840000}"/>
    <cellStyle name="Vírgula 8 2 3 2 4 3" xfId="18833" xr:uid="{00000000-0005-0000-0000-00003D840000}"/>
    <cellStyle name="Vírgula 8 2 3 2 5" xfId="24738" xr:uid="{00000000-0005-0000-0000-00003E840000}"/>
    <cellStyle name="Vírgula 8 2 3 2 6" xfId="13565" xr:uid="{00000000-0005-0000-0000-00003F840000}"/>
    <cellStyle name="Vírgula 8 2 3 3" xfId="2877" xr:uid="{00000000-0005-0000-0000-000040840000}"/>
    <cellStyle name="Vírgula 8 2 3 3 2" xfId="8781" xr:uid="{00000000-0005-0000-0000-000041840000}"/>
    <cellStyle name="Vírgula 8 2 3 3 2 2" xfId="31762" xr:uid="{00000000-0005-0000-0000-000042840000}"/>
    <cellStyle name="Vírgula 8 2 3 3 2 3" xfId="19953" xr:uid="{00000000-0005-0000-0000-000043840000}"/>
    <cellStyle name="Vírgula 8 2 3 3 3" xfId="25858" xr:uid="{00000000-0005-0000-0000-000044840000}"/>
    <cellStyle name="Vírgula 8 2 3 3 4" xfId="16441" xr:uid="{00000000-0005-0000-0000-000045840000}"/>
    <cellStyle name="Vírgula 8 2 3 4" xfId="7025" xr:uid="{00000000-0005-0000-0000-000046840000}"/>
    <cellStyle name="Vírgula 8 2 3 4 2" xfId="10537" xr:uid="{00000000-0005-0000-0000-000047840000}"/>
    <cellStyle name="Vírgula 8 2 3 4 2 2" xfId="33518" xr:uid="{00000000-0005-0000-0000-000048840000}"/>
    <cellStyle name="Vírgula 8 2 3 4 2 3" xfId="22346" xr:uid="{00000000-0005-0000-0000-000049840000}"/>
    <cellStyle name="Vírgula 8 2 3 4 3" xfId="30006" xr:uid="{00000000-0005-0000-0000-00004A840000}"/>
    <cellStyle name="Vírgula 8 2 3 4 4" xfId="14685" xr:uid="{00000000-0005-0000-0000-00004B840000}"/>
    <cellStyle name="Vírgula 8 2 3 5" xfId="5829" xr:uid="{00000000-0005-0000-0000-00004C840000}"/>
    <cellStyle name="Vírgula 8 2 3 5 2" xfId="21387" xr:uid="{00000000-0005-0000-0000-00004D840000}"/>
    <cellStyle name="Vírgula 8 2 3 5 3" xfId="28810" xr:uid="{00000000-0005-0000-0000-00004E840000}"/>
    <cellStyle name="Vírgula 8 2 3 5 4" xfId="12929" xr:uid="{00000000-0005-0000-0000-00004F840000}"/>
    <cellStyle name="Vírgula 8 2 3 6" xfId="4149" xr:uid="{00000000-0005-0000-0000-000050840000}"/>
    <cellStyle name="Vírgula 8 2 3 6 2" xfId="27130" xr:uid="{00000000-0005-0000-0000-000051840000}"/>
    <cellStyle name="Vírgula 8 2 3 6 3" xfId="18197" xr:uid="{00000000-0005-0000-0000-000052840000}"/>
    <cellStyle name="Vírgula 8 2 3 7" xfId="24102" xr:uid="{00000000-0005-0000-0000-000053840000}"/>
    <cellStyle name="Vírgula 8 2 3 8" xfId="11809" xr:uid="{00000000-0005-0000-0000-000054840000}"/>
    <cellStyle name="Vírgula 8 2 4" xfId="1519" xr:uid="{00000000-0005-0000-0000-000055840000}"/>
    <cellStyle name="Vírgula 8 2 4 2" xfId="3275" xr:uid="{00000000-0005-0000-0000-000056840000}"/>
    <cellStyle name="Vírgula 8 2 4 2 2" xfId="9179" xr:uid="{00000000-0005-0000-0000-000057840000}"/>
    <cellStyle name="Vírgula 8 2 4 2 2 2" xfId="32160" xr:uid="{00000000-0005-0000-0000-000058840000}"/>
    <cellStyle name="Vírgula 8 2 4 2 2 3" xfId="20351" xr:uid="{00000000-0005-0000-0000-000059840000}"/>
    <cellStyle name="Vírgula 8 2 4 2 3" xfId="26256" xr:uid="{00000000-0005-0000-0000-00005A840000}"/>
    <cellStyle name="Vírgula 8 2 4 2 4" xfId="16839" xr:uid="{00000000-0005-0000-0000-00005B840000}"/>
    <cellStyle name="Vírgula 8 2 4 3" xfId="7423" xr:uid="{00000000-0005-0000-0000-00005C840000}"/>
    <cellStyle name="Vírgula 8 2 4 3 2" xfId="10935" xr:uid="{00000000-0005-0000-0000-00005D840000}"/>
    <cellStyle name="Vírgula 8 2 4 3 2 2" xfId="33916" xr:uid="{00000000-0005-0000-0000-00005E840000}"/>
    <cellStyle name="Vírgula 8 2 4 3 2 3" xfId="22744" xr:uid="{00000000-0005-0000-0000-00005F840000}"/>
    <cellStyle name="Vírgula 8 2 4 3 3" xfId="30404" xr:uid="{00000000-0005-0000-0000-000060840000}"/>
    <cellStyle name="Vírgula 8 2 4 3 4" xfId="15083" xr:uid="{00000000-0005-0000-0000-000061840000}"/>
    <cellStyle name="Vírgula 8 2 4 4" xfId="4547" xr:uid="{00000000-0005-0000-0000-000062840000}"/>
    <cellStyle name="Vírgula 8 2 4 4 2" xfId="27528" xr:uid="{00000000-0005-0000-0000-000063840000}"/>
    <cellStyle name="Vírgula 8 2 4 4 3" xfId="18595" xr:uid="{00000000-0005-0000-0000-000064840000}"/>
    <cellStyle name="Vírgula 8 2 4 5" xfId="24500" xr:uid="{00000000-0005-0000-0000-000065840000}"/>
    <cellStyle name="Vírgula 8 2 4 6" xfId="13327" xr:uid="{00000000-0005-0000-0000-000066840000}"/>
    <cellStyle name="Vírgula 8 2 5" xfId="883" xr:uid="{00000000-0005-0000-0000-000067840000}"/>
    <cellStyle name="Vírgula 8 2 5 2" xfId="2639" xr:uid="{00000000-0005-0000-0000-000068840000}"/>
    <cellStyle name="Vírgula 8 2 5 2 2" xfId="8543" xr:uid="{00000000-0005-0000-0000-000069840000}"/>
    <cellStyle name="Vírgula 8 2 5 2 2 2" xfId="31524" xr:uid="{00000000-0005-0000-0000-00006A840000}"/>
    <cellStyle name="Vírgula 8 2 5 2 2 3" xfId="19715" xr:uid="{00000000-0005-0000-0000-00006B840000}"/>
    <cellStyle name="Vírgula 8 2 5 2 3" xfId="25620" xr:uid="{00000000-0005-0000-0000-00006C840000}"/>
    <cellStyle name="Vírgula 8 2 5 2 4" xfId="16203" xr:uid="{00000000-0005-0000-0000-00006D840000}"/>
    <cellStyle name="Vírgula 8 2 5 3" xfId="6787" xr:uid="{00000000-0005-0000-0000-00006E840000}"/>
    <cellStyle name="Vírgula 8 2 5 3 2" xfId="10299" xr:uid="{00000000-0005-0000-0000-00006F840000}"/>
    <cellStyle name="Vírgula 8 2 5 3 2 2" xfId="33280" xr:uid="{00000000-0005-0000-0000-000070840000}"/>
    <cellStyle name="Vírgula 8 2 5 3 2 3" xfId="22108" xr:uid="{00000000-0005-0000-0000-000071840000}"/>
    <cellStyle name="Vírgula 8 2 5 3 3" xfId="29768" xr:uid="{00000000-0005-0000-0000-000072840000}"/>
    <cellStyle name="Vírgula 8 2 5 3 4" xfId="14447" xr:uid="{00000000-0005-0000-0000-000073840000}"/>
    <cellStyle name="Vírgula 8 2 5 4" xfId="5591" xr:uid="{00000000-0005-0000-0000-000074840000}"/>
    <cellStyle name="Vírgula 8 2 5 4 2" xfId="28572" xr:uid="{00000000-0005-0000-0000-000075840000}"/>
    <cellStyle name="Vírgula 8 2 5 4 3" xfId="17959" xr:uid="{00000000-0005-0000-0000-000076840000}"/>
    <cellStyle name="Vírgula 8 2 5 5" xfId="23864" xr:uid="{00000000-0005-0000-0000-000077840000}"/>
    <cellStyle name="Vírgula 8 2 5 6" xfId="12691" xr:uid="{00000000-0005-0000-0000-000078840000}"/>
    <cellStyle name="Vírgula 8 2 6" xfId="2232" xr:uid="{00000000-0005-0000-0000-000079840000}"/>
    <cellStyle name="Vírgula 8 2 6 2" xfId="8136" xr:uid="{00000000-0005-0000-0000-00007A840000}"/>
    <cellStyle name="Vírgula 8 2 6 2 2" xfId="31117" xr:uid="{00000000-0005-0000-0000-00007B840000}"/>
    <cellStyle name="Vírgula 8 2 6 2 3" xfId="19308" xr:uid="{00000000-0005-0000-0000-00007C840000}"/>
    <cellStyle name="Vírgula 8 2 6 3" xfId="25213" xr:uid="{00000000-0005-0000-0000-00007D840000}"/>
    <cellStyle name="Vírgula 8 2 6 4" xfId="15796" xr:uid="{00000000-0005-0000-0000-00007E840000}"/>
    <cellStyle name="Vírgula 8 2 7" xfId="6380" xr:uid="{00000000-0005-0000-0000-00007F840000}"/>
    <cellStyle name="Vírgula 8 2 7 2" xfId="9892" xr:uid="{00000000-0005-0000-0000-000080840000}"/>
    <cellStyle name="Vírgula 8 2 7 2 2" xfId="32873" xr:uid="{00000000-0005-0000-0000-000081840000}"/>
    <cellStyle name="Vírgula 8 2 7 2 3" xfId="21701" xr:uid="{00000000-0005-0000-0000-000082840000}"/>
    <cellStyle name="Vírgula 8 2 7 3" xfId="29361" xr:uid="{00000000-0005-0000-0000-000083840000}"/>
    <cellStyle name="Vírgula 8 2 7 4" xfId="14040" xr:uid="{00000000-0005-0000-0000-000084840000}"/>
    <cellStyle name="Vírgula 8 2 8" xfId="5260" xr:uid="{00000000-0005-0000-0000-000085840000}"/>
    <cellStyle name="Vírgula 8 2 8 2" xfId="21064" xr:uid="{00000000-0005-0000-0000-000086840000}"/>
    <cellStyle name="Vírgula 8 2 8 3" xfId="28241" xr:uid="{00000000-0005-0000-0000-000087840000}"/>
    <cellStyle name="Vírgula 8 2 8 4" xfId="12284" xr:uid="{00000000-0005-0000-0000-000088840000}"/>
    <cellStyle name="Vírgula 8 2 9" xfId="3911" xr:uid="{00000000-0005-0000-0000-000089840000}"/>
    <cellStyle name="Vírgula 8 2 9 2" xfId="26892" xr:uid="{00000000-0005-0000-0000-00008A840000}"/>
    <cellStyle name="Vírgula 8 2 9 3" xfId="17552" xr:uid="{00000000-0005-0000-0000-00008B840000}"/>
    <cellStyle name="Vírgula 8 3" xfId="388" xr:uid="{00000000-0005-0000-0000-00008C840000}"/>
    <cellStyle name="Vírgula 8 3 2" xfId="1672" xr:uid="{00000000-0005-0000-0000-00008D840000}"/>
    <cellStyle name="Vírgula 8 3 2 2" xfId="3428" xr:uid="{00000000-0005-0000-0000-00008E840000}"/>
    <cellStyle name="Vírgula 8 3 2 2 2" xfId="9332" xr:uid="{00000000-0005-0000-0000-00008F840000}"/>
    <cellStyle name="Vírgula 8 3 2 2 2 2" xfId="32313" xr:uid="{00000000-0005-0000-0000-000090840000}"/>
    <cellStyle name="Vírgula 8 3 2 2 2 3" xfId="20504" xr:uid="{00000000-0005-0000-0000-000091840000}"/>
    <cellStyle name="Vírgula 8 3 2 2 3" xfId="26409" xr:uid="{00000000-0005-0000-0000-000092840000}"/>
    <cellStyle name="Vírgula 8 3 2 2 4" xfId="16992" xr:uid="{00000000-0005-0000-0000-000093840000}"/>
    <cellStyle name="Vírgula 8 3 2 3" xfId="7576" xr:uid="{00000000-0005-0000-0000-000094840000}"/>
    <cellStyle name="Vírgula 8 3 2 3 2" xfId="11088" xr:uid="{00000000-0005-0000-0000-000095840000}"/>
    <cellStyle name="Vírgula 8 3 2 3 2 2" xfId="34069" xr:uid="{00000000-0005-0000-0000-000096840000}"/>
    <cellStyle name="Vírgula 8 3 2 3 2 3" xfId="22897" xr:uid="{00000000-0005-0000-0000-000097840000}"/>
    <cellStyle name="Vírgula 8 3 2 3 3" xfId="30557" xr:uid="{00000000-0005-0000-0000-000098840000}"/>
    <cellStyle name="Vírgula 8 3 2 3 4" xfId="15236" xr:uid="{00000000-0005-0000-0000-000099840000}"/>
    <cellStyle name="Vírgula 8 3 2 4" xfId="4700" xr:uid="{00000000-0005-0000-0000-00009A840000}"/>
    <cellStyle name="Vírgula 8 3 2 4 2" xfId="27681" xr:uid="{00000000-0005-0000-0000-00009B840000}"/>
    <cellStyle name="Vírgula 8 3 2 4 3" xfId="18748" xr:uid="{00000000-0005-0000-0000-00009C840000}"/>
    <cellStyle name="Vírgula 8 3 2 5" xfId="24653" xr:uid="{00000000-0005-0000-0000-00009D840000}"/>
    <cellStyle name="Vírgula 8 3 2 6" xfId="13480" xr:uid="{00000000-0005-0000-0000-00009E840000}"/>
    <cellStyle name="Vírgula 8 3 3" xfId="1036" xr:uid="{00000000-0005-0000-0000-00009F840000}"/>
    <cellStyle name="Vírgula 8 3 3 2" xfId="2792" xr:uid="{00000000-0005-0000-0000-0000A0840000}"/>
    <cellStyle name="Vírgula 8 3 3 2 2" xfId="8696" xr:uid="{00000000-0005-0000-0000-0000A1840000}"/>
    <cellStyle name="Vírgula 8 3 3 2 2 2" xfId="31677" xr:uid="{00000000-0005-0000-0000-0000A2840000}"/>
    <cellStyle name="Vírgula 8 3 3 2 2 3" xfId="19868" xr:uid="{00000000-0005-0000-0000-0000A3840000}"/>
    <cellStyle name="Vírgula 8 3 3 2 3" xfId="25773" xr:uid="{00000000-0005-0000-0000-0000A4840000}"/>
    <cellStyle name="Vírgula 8 3 3 2 4" xfId="16356" xr:uid="{00000000-0005-0000-0000-0000A5840000}"/>
    <cellStyle name="Vírgula 8 3 3 3" xfId="6940" xr:uid="{00000000-0005-0000-0000-0000A6840000}"/>
    <cellStyle name="Vírgula 8 3 3 3 2" xfId="10452" xr:uid="{00000000-0005-0000-0000-0000A7840000}"/>
    <cellStyle name="Vírgula 8 3 3 3 2 2" xfId="33433" xr:uid="{00000000-0005-0000-0000-0000A8840000}"/>
    <cellStyle name="Vírgula 8 3 3 3 2 3" xfId="22261" xr:uid="{00000000-0005-0000-0000-0000A9840000}"/>
    <cellStyle name="Vírgula 8 3 3 3 3" xfId="29921" xr:uid="{00000000-0005-0000-0000-0000AA840000}"/>
    <cellStyle name="Vírgula 8 3 3 3 4" xfId="14600" xr:uid="{00000000-0005-0000-0000-0000AB840000}"/>
    <cellStyle name="Vírgula 8 3 3 4" xfId="5744" xr:uid="{00000000-0005-0000-0000-0000AC840000}"/>
    <cellStyle name="Vírgula 8 3 3 4 2" xfId="28725" xr:uid="{00000000-0005-0000-0000-0000AD840000}"/>
    <cellStyle name="Vírgula 8 3 3 4 3" xfId="18112" xr:uid="{00000000-0005-0000-0000-0000AE840000}"/>
    <cellStyle name="Vírgula 8 3 3 5" xfId="24017" xr:uid="{00000000-0005-0000-0000-0000AF840000}"/>
    <cellStyle name="Vírgula 8 3 3 6" xfId="12844" xr:uid="{00000000-0005-0000-0000-0000B0840000}"/>
    <cellStyle name="Vírgula 8 3 4" xfId="2147" xr:uid="{00000000-0005-0000-0000-0000B1840000}"/>
    <cellStyle name="Vírgula 8 3 4 2" xfId="8051" xr:uid="{00000000-0005-0000-0000-0000B2840000}"/>
    <cellStyle name="Vírgula 8 3 4 2 2" xfId="31032" xr:uid="{00000000-0005-0000-0000-0000B3840000}"/>
    <cellStyle name="Vírgula 8 3 4 2 3" xfId="19223" xr:uid="{00000000-0005-0000-0000-0000B4840000}"/>
    <cellStyle name="Vírgula 8 3 4 3" xfId="25128" xr:uid="{00000000-0005-0000-0000-0000B5840000}"/>
    <cellStyle name="Vírgula 8 3 4 4" xfId="15711" xr:uid="{00000000-0005-0000-0000-0000B6840000}"/>
    <cellStyle name="Vírgula 8 3 5" xfId="6295" xr:uid="{00000000-0005-0000-0000-0000B7840000}"/>
    <cellStyle name="Vírgula 8 3 5 2" xfId="9807" xr:uid="{00000000-0005-0000-0000-0000B8840000}"/>
    <cellStyle name="Vírgula 8 3 5 2 2" xfId="32788" xr:uid="{00000000-0005-0000-0000-0000B9840000}"/>
    <cellStyle name="Vírgula 8 3 5 2 3" xfId="21616" xr:uid="{00000000-0005-0000-0000-0000BA840000}"/>
    <cellStyle name="Vírgula 8 3 5 3" xfId="29276" xr:uid="{00000000-0005-0000-0000-0000BB840000}"/>
    <cellStyle name="Vírgula 8 3 5 4" xfId="13955" xr:uid="{00000000-0005-0000-0000-0000BC840000}"/>
    <cellStyle name="Vírgula 8 3 6" xfId="5175" xr:uid="{00000000-0005-0000-0000-0000BD840000}"/>
    <cellStyle name="Vírgula 8 3 6 2" xfId="20979" xr:uid="{00000000-0005-0000-0000-0000BE840000}"/>
    <cellStyle name="Vírgula 8 3 6 3" xfId="28156" xr:uid="{00000000-0005-0000-0000-0000BF840000}"/>
    <cellStyle name="Vírgula 8 3 6 4" xfId="12199" xr:uid="{00000000-0005-0000-0000-0000C0840000}"/>
    <cellStyle name="Vírgula 8 3 7" xfId="4064" xr:uid="{00000000-0005-0000-0000-0000C1840000}"/>
    <cellStyle name="Vírgula 8 3 7 2" xfId="27045" xr:uid="{00000000-0005-0000-0000-0000C2840000}"/>
    <cellStyle name="Vírgula 8 3 7 3" xfId="17467" xr:uid="{00000000-0005-0000-0000-0000C3840000}"/>
    <cellStyle name="Vírgula 8 3 8" xfId="23372" xr:uid="{00000000-0005-0000-0000-0000C4840000}"/>
    <cellStyle name="Vírgula 8 3 9" xfId="11724" xr:uid="{00000000-0005-0000-0000-0000C5840000}"/>
    <cellStyle name="Vírgula 8 4" xfId="550" xr:uid="{00000000-0005-0000-0000-0000C6840000}"/>
    <cellStyle name="Vírgula 8 4 2" xfId="1833" xr:uid="{00000000-0005-0000-0000-0000C7840000}"/>
    <cellStyle name="Vírgula 8 4 2 2" xfId="3589" xr:uid="{00000000-0005-0000-0000-0000C8840000}"/>
    <cellStyle name="Vírgula 8 4 2 2 2" xfId="9493" xr:uid="{00000000-0005-0000-0000-0000C9840000}"/>
    <cellStyle name="Vírgula 8 4 2 2 2 2" xfId="32474" xr:uid="{00000000-0005-0000-0000-0000CA840000}"/>
    <cellStyle name="Vírgula 8 4 2 2 2 3" xfId="20665" xr:uid="{00000000-0005-0000-0000-0000CB840000}"/>
    <cellStyle name="Vírgula 8 4 2 2 3" xfId="26570" xr:uid="{00000000-0005-0000-0000-0000CC840000}"/>
    <cellStyle name="Vírgula 8 4 2 2 4" xfId="17153" xr:uid="{00000000-0005-0000-0000-0000CD840000}"/>
    <cellStyle name="Vírgula 8 4 2 3" xfId="7737" xr:uid="{00000000-0005-0000-0000-0000CE840000}"/>
    <cellStyle name="Vírgula 8 4 2 3 2" xfId="11249" xr:uid="{00000000-0005-0000-0000-0000CF840000}"/>
    <cellStyle name="Vírgula 8 4 2 3 2 2" xfId="34230" xr:uid="{00000000-0005-0000-0000-0000D0840000}"/>
    <cellStyle name="Vírgula 8 4 2 3 2 3" xfId="23058" xr:uid="{00000000-0005-0000-0000-0000D1840000}"/>
    <cellStyle name="Vírgula 8 4 2 3 3" xfId="30718" xr:uid="{00000000-0005-0000-0000-0000D2840000}"/>
    <cellStyle name="Vírgula 8 4 2 3 4" xfId="15397" xr:uid="{00000000-0005-0000-0000-0000D3840000}"/>
    <cellStyle name="Vírgula 8 4 2 4" xfId="4861" xr:uid="{00000000-0005-0000-0000-0000D4840000}"/>
    <cellStyle name="Vírgula 8 4 2 4 2" xfId="27842" xr:uid="{00000000-0005-0000-0000-0000D5840000}"/>
    <cellStyle name="Vírgula 8 4 2 4 3" xfId="18909" xr:uid="{00000000-0005-0000-0000-0000D6840000}"/>
    <cellStyle name="Vírgula 8 4 2 5" xfId="24814" xr:uid="{00000000-0005-0000-0000-0000D7840000}"/>
    <cellStyle name="Vírgula 8 4 2 6" xfId="13641" xr:uid="{00000000-0005-0000-0000-0000D8840000}"/>
    <cellStyle name="Vírgula 8 4 3" xfId="1197" xr:uid="{00000000-0005-0000-0000-0000D9840000}"/>
    <cellStyle name="Vírgula 8 4 3 2" xfId="2953" xr:uid="{00000000-0005-0000-0000-0000DA840000}"/>
    <cellStyle name="Vírgula 8 4 3 2 2" xfId="8857" xr:uid="{00000000-0005-0000-0000-0000DB840000}"/>
    <cellStyle name="Vírgula 8 4 3 2 2 2" xfId="31838" xr:uid="{00000000-0005-0000-0000-0000DC840000}"/>
    <cellStyle name="Vírgula 8 4 3 2 2 3" xfId="20029" xr:uid="{00000000-0005-0000-0000-0000DD840000}"/>
    <cellStyle name="Vírgula 8 4 3 2 3" xfId="25934" xr:uid="{00000000-0005-0000-0000-0000DE840000}"/>
    <cellStyle name="Vírgula 8 4 3 2 4" xfId="16517" xr:uid="{00000000-0005-0000-0000-0000DF840000}"/>
    <cellStyle name="Vírgula 8 4 3 3" xfId="7101" xr:uid="{00000000-0005-0000-0000-0000E0840000}"/>
    <cellStyle name="Vírgula 8 4 3 3 2" xfId="10613" xr:uid="{00000000-0005-0000-0000-0000E1840000}"/>
    <cellStyle name="Vírgula 8 4 3 3 2 2" xfId="33594" xr:uid="{00000000-0005-0000-0000-0000E2840000}"/>
    <cellStyle name="Vírgula 8 4 3 3 2 3" xfId="22422" xr:uid="{00000000-0005-0000-0000-0000E3840000}"/>
    <cellStyle name="Vírgula 8 4 3 3 3" xfId="30082" xr:uid="{00000000-0005-0000-0000-0000E4840000}"/>
    <cellStyle name="Vírgula 8 4 3 3 4" xfId="14761" xr:uid="{00000000-0005-0000-0000-0000E5840000}"/>
    <cellStyle name="Vírgula 8 4 3 4" xfId="5905" xr:uid="{00000000-0005-0000-0000-0000E6840000}"/>
    <cellStyle name="Vírgula 8 4 3 4 2" xfId="28886" xr:uid="{00000000-0005-0000-0000-0000E7840000}"/>
    <cellStyle name="Vírgula 8 4 3 4 3" xfId="18273" xr:uid="{00000000-0005-0000-0000-0000E8840000}"/>
    <cellStyle name="Vírgula 8 4 3 5" xfId="24178" xr:uid="{00000000-0005-0000-0000-0000E9840000}"/>
    <cellStyle name="Vírgula 8 4 3 6" xfId="13005" xr:uid="{00000000-0005-0000-0000-0000EA840000}"/>
    <cellStyle name="Vírgula 8 4 4" xfId="2308" xr:uid="{00000000-0005-0000-0000-0000EB840000}"/>
    <cellStyle name="Vírgula 8 4 4 2" xfId="8212" xr:uid="{00000000-0005-0000-0000-0000EC840000}"/>
    <cellStyle name="Vírgula 8 4 4 2 2" xfId="31193" xr:uid="{00000000-0005-0000-0000-0000ED840000}"/>
    <cellStyle name="Vírgula 8 4 4 2 3" xfId="19384" xr:uid="{00000000-0005-0000-0000-0000EE840000}"/>
    <cellStyle name="Vírgula 8 4 4 3" xfId="25289" xr:uid="{00000000-0005-0000-0000-0000EF840000}"/>
    <cellStyle name="Vírgula 8 4 4 4" xfId="15872" xr:uid="{00000000-0005-0000-0000-0000F0840000}"/>
    <cellStyle name="Vírgula 8 4 5" xfId="6456" xr:uid="{00000000-0005-0000-0000-0000F1840000}"/>
    <cellStyle name="Vírgula 8 4 5 2" xfId="9968" xr:uid="{00000000-0005-0000-0000-0000F2840000}"/>
    <cellStyle name="Vírgula 8 4 5 2 2" xfId="32949" xr:uid="{00000000-0005-0000-0000-0000F3840000}"/>
    <cellStyle name="Vírgula 8 4 5 2 3" xfId="21777" xr:uid="{00000000-0005-0000-0000-0000F4840000}"/>
    <cellStyle name="Vírgula 8 4 5 3" xfId="29437" xr:uid="{00000000-0005-0000-0000-0000F5840000}"/>
    <cellStyle name="Vírgula 8 4 5 4" xfId="14116" xr:uid="{00000000-0005-0000-0000-0000F6840000}"/>
    <cellStyle name="Vírgula 8 4 6" xfId="5336" xr:uid="{00000000-0005-0000-0000-0000F7840000}"/>
    <cellStyle name="Vírgula 8 4 6 2" xfId="21140" xr:uid="{00000000-0005-0000-0000-0000F8840000}"/>
    <cellStyle name="Vírgula 8 4 6 3" xfId="28317" xr:uid="{00000000-0005-0000-0000-0000F9840000}"/>
    <cellStyle name="Vírgula 8 4 6 4" xfId="12360" xr:uid="{00000000-0005-0000-0000-0000FA840000}"/>
    <cellStyle name="Vírgula 8 4 7" xfId="4225" xr:uid="{00000000-0005-0000-0000-0000FB840000}"/>
    <cellStyle name="Vírgula 8 4 7 2" xfId="27206" xr:uid="{00000000-0005-0000-0000-0000FC840000}"/>
    <cellStyle name="Vírgula 8 4 7 3" xfId="17628" xr:uid="{00000000-0005-0000-0000-0000FD840000}"/>
    <cellStyle name="Vírgula 8 4 8" xfId="23533" xr:uid="{00000000-0005-0000-0000-0000FE840000}"/>
    <cellStyle name="Vírgula 8 4 9" xfId="11885" xr:uid="{00000000-0005-0000-0000-0000FF840000}"/>
    <cellStyle name="Vírgula 8 5" xfId="968" xr:uid="{00000000-0005-0000-0000-000000850000}"/>
    <cellStyle name="Vírgula 8 5 2" xfId="1604" xr:uid="{00000000-0005-0000-0000-000001850000}"/>
    <cellStyle name="Vírgula 8 5 2 2" xfId="3360" xr:uid="{00000000-0005-0000-0000-000002850000}"/>
    <cellStyle name="Vírgula 8 5 2 2 2" xfId="9264" xr:uid="{00000000-0005-0000-0000-000003850000}"/>
    <cellStyle name="Vírgula 8 5 2 2 2 2" xfId="32245" xr:uid="{00000000-0005-0000-0000-000004850000}"/>
    <cellStyle name="Vírgula 8 5 2 2 2 3" xfId="20436" xr:uid="{00000000-0005-0000-0000-000005850000}"/>
    <cellStyle name="Vírgula 8 5 2 2 3" xfId="26341" xr:uid="{00000000-0005-0000-0000-000006850000}"/>
    <cellStyle name="Vírgula 8 5 2 2 4" xfId="16924" xr:uid="{00000000-0005-0000-0000-000007850000}"/>
    <cellStyle name="Vírgula 8 5 2 3" xfId="7508" xr:uid="{00000000-0005-0000-0000-000008850000}"/>
    <cellStyle name="Vírgula 8 5 2 3 2" xfId="11020" xr:uid="{00000000-0005-0000-0000-000009850000}"/>
    <cellStyle name="Vírgula 8 5 2 3 2 2" xfId="34001" xr:uid="{00000000-0005-0000-0000-00000A850000}"/>
    <cellStyle name="Vírgula 8 5 2 3 2 3" xfId="22829" xr:uid="{00000000-0005-0000-0000-00000B850000}"/>
    <cellStyle name="Vírgula 8 5 2 3 3" xfId="30489" xr:uid="{00000000-0005-0000-0000-00000C850000}"/>
    <cellStyle name="Vírgula 8 5 2 3 4" xfId="15168" xr:uid="{00000000-0005-0000-0000-00000D850000}"/>
    <cellStyle name="Vírgula 8 5 2 4" xfId="4632" xr:uid="{00000000-0005-0000-0000-00000E850000}"/>
    <cellStyle name="Vírgula 8 5 2 4 2" xfId="27613" xr:uid="{00000000-0005-0000-0000-00000F850000}"/>
    <cellStyle name="Vírgula 8 5 2 4 3" xfId="18680" xr:uid="{00000000-0005-0000-0000-000010850000}"/>
    <cellStyle name="Vírgula 8 5 2 5" xfId="24585" xr:uid="{00000000-0005-0000-0000-000011850000}"/>
    <cellStyle name="Vírgula 8 5 2 6" xfId="13412" xr:uid="{00000000-0005-0000-0000-000012850000}"/>
    <cellStyle name="Vírgula 8 5 3" xfId="2724" xr:uid="{00000000-0005-0000-0000-000013850000}"/>
    <cellStyle name="Vírgula 8 5 3 2" xfId="8628" xr:uid="{00000000-0005-0000-0000-000014850000}"/>
    <cellStyle name="Vírgula 8 5 3 2 2" xfId="31609" xr:uid="{00000000-0005-0000-0000-000015850000}"/>
    <cellStyle name="Vírgula 8 5 3 2 3" xfId="19800" xr:uid="{00000000-0005-0000-0000-000016850000}"/>
    <cellStyle name="Vírgula 8 5 3 3" xfId="25705" xr:uid="{00000000-0005-0000-0000-000017850000}"/>
    <cellStyle name="Vírgula 8 5 3 4" xfId="16288" xr:uid="{00000000-0005-0000-0000-000018850000}"/>
    <cellStyle name="Vírgula 8 5 4" xfId="6872" xr:uid="{00000000-0005-0000-0000-000019850000}"/>
    <cellStyle name="Vírgula 8 5 4 2" xfId="10384" xr:uid="{00000000-0005-0000-0000-00001A850000}"/>
    <cellStyle name="Vírgula 8 5 4 2 2" xfId="33365" xr:uid="{00000000-0005-0000-0000-00001B850000}"/>
    <cellStyle name="Vírgula 8 5 4 2 3" xfId="22193" xr:uid="{00000000-0005-0000-0000-00001C850000}"/>
    <cellStyle name="Vírgula 8 5 4 3" xfId="29853" xr:uid="{00000000-0005-0000-0000-00001D850000}"/>
    <cellStyle name="Vírgula 8 5 4 4" xfId="14532" xr:uid="{00000000-0005-0000-0000-00001E850000}"/>
    <cellStyle name="Vírgula 8 5 5" xfId="5676" xr:uid="{00000000-0005-0000-0000-00001F850000}"/>
    <cellStyle name="Vírgula 8 5 5 2" xfId="21310" xr:uid="{00000000-0005-0000-0000-000020850000}"/>
    <cellStyle name="Vírgula 8 5 5 3" xfId="28657" xr:uid="{00000000-0005-0000-0000-000021850000}"/>
    <cellStyle name="Vírgula 8 5 5 4" xfId="12776" xr:uid="{00000000-0005-0000-0000-000022850000}"/>
    <cellStyle name="Vírgula 8 5 6" xfId="3996" xr:uid="{00000000-0005-0000-0000-000023850000}"/>
    <cellStyle name="Vírgula 8 5 6 2" xfId="26977" xr:uid="{00000000-0005-0000-0000-000024850000}"/>
    <cellStyle name="Vírgula 8 5 6 3" xfId="18044" xr:uid="{00000000-0005-0000-0000-000025850000}"/>
    <cellStyle name="Vírgula 8 5 7" xfId="23949" xr:uid="{00000000-0005-0000-0000-000026850000}"/>
    <cellStyle name="Vírgula 8 5 8" xfId="11656" xr:uid="{00000000-0005-0000-0000-000027850000}"/>
    <cellStyle name="Vírgula 8 6" xfId="1358" xr:uid="{00000000-0005-0000-0000-000028850000}"/>
    <cellStyle name="Vírgula 8 6 2" xfId="1994" xr:uid="{00000000-0005-0000-0000-000029850000}"/>
    <cellStyle name="Vírgula 8 6 2 2" xfId="3750" xr:uid="{00000000-0005-0000-0000-00002A850000}"/>
    <cellStyle name="Vírgula 8 6 2 2 2" xfId="9654" xr:uid="{00000000-0005-0000-0000-00002B850000}"/>
    <cellStyle name="Vírgula 8 6 2 2 2 2" xfId="32635" xr:uid="{00000000-0005-0000-0000-00002C850000}"/>
    <cellStyle name="Vírgula 8 6 2 2 2 3" xfId="20826" xr:uid="{00000000-0005-0000-0000-00002D850000}"/>
    <cellStyle name="Vírgula 8 6 2 2 3" xfId="26731" xr:uid="{00000000-0005-0000-0000-00002E850000}"/>
    <cellStyle name="Vírgula 8 6 2 2 4" xfId="17314" xr:uid="{00000000-0005-0000-0000-00002F850000}"/>
    <cellStyle name="Vírgula 8 6 2 3" xfId="7898" xr:uid="{00000000-0005-0000-0000-000030850000}"/>
    <cellStyle name="Vírgula 8 6 2 3 2" xfId="11410" xr:uid="{00000000-0005-0000-0000-000031850000}"/>
    <cellStyle name="Vírgula 8 6 2 3 2 2" xfId="34391" xr:uid="{00000000-0005-0000-0000-000032850000}"/>
    <cellStyle name="Vírgula 8 6 2 3 2 3" xfId="23219" xr:uid="{00000000-0005-0000-0000-000033850000}"/>
    <cellStyle name="Vírgula 8 6 2 3 3" xfId="30879" xr:uid="{00000000-0005-0000-0000-000034850000}"/>
    <cellStyle name="Vírgula 8 6 2 3 4" xfId="15558" xr:uid="{00000000-0005-0000-0000-000035850000}"/>
    <cellStyle name="Vírgula 8 6 2 4" xfId="5022" xr:uid="{00000000-0005-0000-0000-000036850000}"/>
    <cellStyle name="Vírgula 8 6 2 4 2" xfId="28003" xr:uid="{00000000-0005-0000-0000-000037850000}"/>
    <cellStyle name="Vírgula 8 6 2 4 3" xfId="19070" xr:uid="{00000000-0005-0000-0000-000038850000}"/>
    <cellStyle name="Vírgula 8 6 2 5" xfId="24975" xr:uid="{00000000-0005-0000-0000-000039850000}"/>
    <cellStyle name="Vírgula 8 6 2 6" xfId="13802" xr:uid="{00000000-0005-0000-0000-00003A850000}"/>
    <cellStyle name="Vírgula 8 6 3" xfId="3114" xr:uid="{00000000-0005-0000-0000-00003B850000}"/>
    <cellStyle name="Vírgula 8 6 3 2" xfId="9018" xr:uid="{00000000-0005-0000-0000-00003C850000}"/>
    <cellStyle name="Vírgula 8 6 3 2 2" xfId="31999" xr:uid="{00000000-0005-0000-0000-00003D850000}"/>
    <cellStyle name="Vírgula 8 6 3 2 3" xfId="20190" xr:uid="{00000000-0005-0000-0000-00003E850000}"/>
    <cellStyle name="Vírgula 8 6 3 3" xfId="26095" xr:uid="{00000000-0005-0000-0000-00003F850000}"/>
    <cellStyle name="Vírgula 8 6 3 4" xfId="16678" xr:uid="{00000000-0005-0000-0000-000040850000}"/>
    <cellStyle name="Vírgula 8 6 4" xfId="7262" xr:uid="{00000000-0005-0000-0000-000041850000}"/>
    <cellStyle name="Vírgula 8 6 4 2" xfId="10774" xr:uid="{00000000-0005-0000-0000-000042850000}"/>
    <cellStyle name="Vírgula 8 6 4 2 2" xfId="33755" xr:uid="{00000000-0005-0000-0000-000043850000}"/>
    <cellStyle name="Vírgula 8 6 4 2 3" xfId="22583" xr:uid="{00000000-0005-0000-0000-000044850000}"/>
    <cellStyle name="Vírgula 8 6 4 3" xfId="30243" xr:uid="{00000000-0005-0000-0000-000045850000}"/>
    <cellStyle name="Vírgula 8 6 4 4" xfId="14922" xr:uid="{00000000-0005-0000-0000-000046850000}"/>
    <cellStyle name="Vírgula 8 6 5" xfId="6066" xr:uid="{00000000-0005-0000-0000-000047850000}"/>
    <cellStyle name="Vírgula 8 6 5 2" xfId="21463" xr:uid="{00000000-0005-0000-0000-000048850000}"/>
    <cellStyle name="Vírgula 8 6 5 3" xfId="29047" xr:uid="{00000000-0005-0000-0000-000049850000}"/>
    <cellStyle name="Vírgula 8 6 5 4" xfId="13166" xr:uid="{00000000-0005-0000-0000-00004A850000}"/>
    <cellStyle name="Vírgula 8 6 6" xfId="4386" xr:uid="{00000000-0005-0000-0000-00004B850000}"/>
    <cellStyle name="Vírgula 8 6 6 2" xfId="27367" xr:uid="{00000000-0005-0000-0000-00004C850000}"/>
    <cellStyle name="Vírgula 8 6 6 3" xfId="18434" xr:uid="{00000000-0005-0000-0000-00004D850000}"/>
    <cellStyle name="Vírgula 8 6 7" xfId="24339" xr:uid="{00000000-0005-0000-0000-00004E850000}"/>
    <cellStyle name="Vírgula 8 6 8" xfId="12046" xr:uid="{00000000-0005-0000-0000-00004F850000}"/>
    <cellStyle name="Vírgula 8 7" xfId="798" xr:uid="{00000000-0005-0000-0000-000050850000}"/>
    <cellStyle name="Vírgula 8 7 2" xfId="2554" xr:uid="{00000000-0005-0000-0000-000051850000}"/>
    <cellStyle name="Vírgula 8 7 2 2" xfId="8458" xr:uid="{00000000-0005-0000-0000-000052850000}"/>
    <cellStyle name="Vírgula 8 7 2 2 2" xfId="31439" xr:uid="{00000000-0005-0000-0000-000053850000}"/>
    <cellStyle name="Vírgula 8 7 2 2 3" xfId="19630" xr:uid="{00000000-0005-0000-0000-000054850000}"/>
    <cellStyle name="Vírgula 8 7 2 3" xfId="25535" xr:uid="{00000000-0005-0000-0000-000055850000}"/>
    <cellStyle name="Vírgula 8 7 2 4" xfId="16118" xr:uid="{00000000-0005-0000-0000-000056850000}"/>
    <cellStyle name="Vírgula 8 7 3" xfId="6702" xr:uid="{00000000-0005-0000-0000-000057850000}"/>
    <cellStyle name="Vírgula 8 7 3 2" xfId="10214" xr:uid="{00000000-0005-0000-0000-000058850000}"/>
    <cellStyle name="Vírgula 8 7 3 2 2" xfId="33195" xr:uid="{00000000-0005-0000-0000-000059850000}"/>
    <cellStyle name="Vírgula 8 7 3 2 3" xfId="22023" xr:uid="{00000000-0005-0000-0000-00005A850000}"/>
    <cellStyle name="Vírgula 8 7 3 3" xfId="29683" xr:uid="{00000000-0005-0000-0000-00005B850000}"/>
    <cellStyle name="Vírgula 8 7 3 4" xfId="14362" xr:uid="{00000000-0005-0000-0000-00005C850000}"/>
    <cellStyle name="Vírgula 8 7 4" xfId="4462" xr:uid="{00000000-0005-0000-0000-00005D850000}"/>
    <cellStyle name="Vírgula 8 7 4 2" xfId="27443" xr:uid="{00000000-0005-0000-0000-00005E850000}"/>
    <cellStyle name="Vírgula 8 7 4 3" xfId="17874" xr:uid="{00000000-0005-0000-0000-00005F850000}"/>
    <cellStyle name="Vírgula 8 7 5" xfId="23779" xr:uid="{00000000-0005-0000-0000-000060850000}"/>
    <cellStyle name="Vírgula 8 7 6" xfId="12606" xr:uid="{00000000-0005-0000-0000-000061850000}"/>
    <cellStyle name="Vírgula 8 8" xfId="1434" xr:uid="{00000000-0005-0000-0000-000062850000}"/>
    <cellStyle name="Vírgula 8 8 2" xfId="3190" xr:uid="{00000000-0005-0000-0000-000063850000}"/>
    <cellStyle name="Vírgula 8 8 2 2" xfId="9094" xr:uid="{00000000-0005-0000-0000-000064850000}"/>
    <cellStyle name="Vírgula 8 8 2 2 2" xfId="32075" xr:uid="{00000000-0005-0000-0000-000065850000}"/>
    <cellStyle name="Vírgula 8 8 2 2 3" xfId="20266" xr:uid="{00000000-0005-0000-0000-000066850000}"/>
    <cellStyle name="Vírgula 8 8 2 3" xfId="26171" xr:uid="{00000000-0005-0000-0000-000067850000}"/>
    <cellStyle name="Vírgula 8 8 2 4" xfId="16754" xr:uid="{00000000-0005-0000-0000-000068850000}"/>
    <cellStyle name="Vírgula 8 8 3" xfId="7338" xr:uid="{00000000-0005-0000-0000-000069850000}"/>
    <cellStyle name="Vírgula 8 8 3 2" xfId="10850" xr:uid="{00000000-0005-0000-0000-00006A850000}"/>
    <cellStyle name="Vírgula 8 8 3 2 2" xfId="33831" xr:uid="{00000000-0005-0000-0000-00006B850000}"/>
    <cellStyle name="Vírgula 8 8 3 2 3" xfId="22659" xr:uid="{00000000-0005-0000-0000-00006C850000}"/>
    <cellStyle name="Vírgula 8 8 3 3" xfId="30319" xr:uid="{00000000-0005-0000-0000-00006D850000}"/>
    <cellStyle name="Vírgula 8 8 3 4" xfId="14998" xr:uid="{00000000-0005-0000-0000-00006E850000}"/>
    <cellStyle name="Vírgula 8 8 4" xfId="6142" xr:uid="{00000000-0005-0000-0000-00006F850000}"/>
    <cellStyle name="Vírgula 8 8 4 2" xfId="29123" xr:uid="{00000000-0005-0000-0000-000070850000}"/>
    <cellStyle name="Vírgula 8 8 4 3" xfId="18510" xr:uid="{00000000-0005-0000-0000-000071850000}"/>
    <cellStyle name="Vírgula 8 8 5" xfId="24415" xr:uid="{00000000-0005-0000-0000-000072850000}"/>
    <cellStyle name="Vírgula 8 8 6" xfId="13242" xr:uid="{00000000-0005-0000-0000-000073850000}"/>
    <cellStyle name="Vírgula 8 9" xfId="721" xr:uid="{00000000-0005-0000-0000-000074850000}"/>
    <cellStyle name="Vírgula 8 9 2" xfId="2478" xr:uid="{00000000-0005-0000-0000-000075850000}"/>
    <cellStyle name="Vírgula 8 9 2 2" xfId="8382" xr:uid="{00000000-0005-0000-0000-000076850000}"/>
    <cellStyle name="Vírgula 8 9 2 2 2" xfId="31363" xr:uid="{00000000-0005-0000-0000-000077850000}"/>
    <cellStyle name="Vírgula 8 9 2 2 3" xfId="19554" xr:uid="{00000000-0005-0000-0000-000078850000}"/>
    <cellStyle name="Vírgula 8 9 2 3" xfId="25459" xr:uid="{00000000-0005-0000-0000-000079850000}"/>
    <cellStyle name="Vírgula 8 9 2 4" xfId="16042" xr:uid="{00000000-0005-0000-0000-00007A850000}"/>
    <cellStyle name="Vírgula 8 9 3" xfId="6626" xr:uid="{00000000-0005-0000-0000-00007B850000}"/>
    <cellStyle name="Vírgula 8 9 3 2" xfId="10138" xr:uid="{00000000-0005-0000-0000-00007C850000}"/>
    <cellStyle name="Vírgula 8 9 3 2 2" xfId="33119" xr:uid="{00000000-0005-0000-0000-00007D850000}"/>
    <cellStyle name="Vírgula 8 9 3 2 3" xfId="21947" xr:uid="{00000000-0005-0000-0000-00007E850000}"/>
    <cellStyle name="Vírgula 8 9 3 3" xfId="29607" xr:uid="{00000000-0005-0000-0000-00007F850000}"/>
    <cellStyle name="Vírgula 8 9 3 4" xfId="14286" xr:uid="{00000000-0005-0000-0000-000080850000}"/>
    <cellStyle name="Vírgula 8 9 4" xfId="5506" xr:uid="{00000000-0005-0000-0000-000081850000}"/>
    <cellStyle name="Vírgula 8 9 4 2" xfId="28487" xr:uid="{00000000-0005-0000-0000-000082850000}"/>
    <cellStyle name="Vírgula 8 9 4 3" xfId="17798" xr:uid="{00000000-0005-0000-0000-000083850000}"/>
    <cellStyle name="Vírgula 8 9 5" xfId="23703" xr:uid="{00000000-0005-0000-0000-000084850000}"/>
    <cellStyle name="Vírgula 8 9 6" xfId="12530" xr:uid="{00000000-0005-0000-0000-000085850000}"/>
    <cellStyle name="Vírgula 9" xfId="26" xr:uid="{00000000-0005-0000-0000-000086850000}"/>
    <cellStyle name="Vírgula 9 10" xfId="3836" xr:uid="{00000000-0005-0000-0000-000087850000}"/>
    <cellStyle name="Vírgula 9 10 2" xfId="26817" xr:uid="{00000000-0005-0000-0000-000088850000}"/>
    <cellStyle name="Vírgula 9 10 3" xfId="17324" xr:uid="{00000000-0005-0000-0000-000089850000}"/>
    <cellStyle name="Vírgula 9 11" xfId="23229" xr:uid="{00000000-0005-0000-0000-00008A850000}"/>
    <cellStyle name="Vírgula 9 12" xfId="11496" xr:uid="{00000000-0005-0000-0000-00008B850000}"/>
    <cellStyle name="Vírgula 9 2" xfId="398" xr:uid="{00000000-0005-0000-0000-00008C850000}"/>
    <cellStyle name="Vírgula 9 2 2" xfId="1682" xr:uid="{00000000-0005-0000-0000-00008D850000}"/>
    <cellStyle name="Vírgula 9 2 2 2" xfId="3438" xr:uid="{00000000-0005-0000-0000-00008E850000}"/>
    <cellStyle name="Vírgula 9 2 2 2 2" xfId="9342" xr:uid="{00000000-0005-0000-0000-00008F850000}"/>
    <cellStyle name="Vírgula 9 2 2 2 2 2" xfId="32323" xr:uid="{00000000-0005-0000-0000-000090850000}"/>
    <cellStyle name="Vírgula 9 2 2 2 2 3" xfId="20514" xr:uid="{00000000-0005-0000-0000-000091850000}"/>
    <cellStyle name="Vírgula 9 2 2 2 3" xfId="26419" xr:uid="{00000000-0005-0000-0000-000092850000}"/>
    <cellStyle name="Vírgula 9 2 2 2 4" xfId="17002" xr:uid="{00000000-0005-0000-0000-000093850000}"/>
    <cellStyle name="Vírgula 9 2 2 3" xfId="7586" xr:uid="{00000000-0005-0000-0000-000094850000}"/>
    <cellStyle name="Vírgula 9 2 2 3 2" xfId="11098" xr:uid="{00000000-0005-0000-0000-000095850000}"/>
    <cellStyle name="Vírgula 9 2 2 3 2 2" xfId="34079" xr:uid="{00000000-0005-0000-0000-000096850000}"/>
    <cellStyle name="Vírgula 9 2 2 3 2 3" xfId="22907" xr:uid="{00000000-0005-0000-0000-000097850000}"/>
    <cellStyle name="Vírgula 9 2 2 3 3" xfId="30567" xr:uid="{00000000-0005-0000-0000-000098850000}"/>
    <cellStyle name="Vírgula 9 2 2 3 4" xfId="15246" xr:uid="{00000000-0005-0000-0000-000099850000}"/>
    <cellStyle name="Vírgula 9 2 2 4" xfId="4710" xr:uid="{00000000-0005-0000-0000-00009A850000}"/>
    <cellStyle name="Vírgula 9 2 2 4 2" xfId="27691" xr:uid="{00000000-0005-0000-0000-00009B850000}"/>
    <cellStyle name="Vírgula 9 2 2 4 3" xfId="18758" xr:uid="{00000000-0005-0000-0000-00009C850000}"/>
    <cellStyle name="Vírgula 9 2 2 5" xfId="24663" xr:uid="{00000000-0005-0000-0000-00009D850000}"/>
    <cellStyle name="Vírgula 9 2 2 6" xfId="13490" xr:uid="{00000000-0005-0000-0000-00009E850000}"/>
    <cellStyle name="Vírgula 9 2 3" xfId="1046" xr:uid="{00000000-0005-0000-0000-00009F850000}"/>
    <cellStyle name="Vírgula 9 2 3 2" xfId="2802" xr:uid="{00000000-0005-0000-0000-0000A0850000}"/>
    <cellStyle name="Vírgula 9 2 3 2 2" xfId="8706" xr:uid="{00000000-0005-0000-0000-0000A1850000}"/>
    <cellStyle name="Vírgula 9 2 3 2 2 2" xfId="31687" xr:uid="{00000000-0005-0000-0000-0000A2850000}"/>
    <cellStyle name="Vírgula 9 2 3 2 2 3" xfId="19878" xr:uid="{00000000-0005-0000-0000-0000A3850000}"/>
    <cellStyle name="Vírgula 9 2 3 2 3" xfId="25783" xr:uid="{00000000-0005-0000-0000-0000A4850000}"/>
    <cellStyle name="Vírgula 9 2 3 2 4" xfId="16366" xr:uid="{00000000-0005-0000-0000-0000A5850000}"/>
    <cellStyle name="Vírgula 9 2 3 3" xfId="6950" xr:uid="{00000000-0005-0000-0000-0000A6850000}"/>
    <cellStyle name="Vírgula 9 2 3 3 2" xfId="10462" xr:uid="{00000000-0005-0000-0000-0000A7850000}"/>
    <cellStyle name="Vírgula 9 2 3 3 2 2" xfId="33443" xr:uid="{00000000-0005-0000-0000-0000A8850000}"/>
    <cellStyle name="Vírgula 9 2 3 3 2 3" xfId="22271" xr:uid="{00000000-0005-0000-0000-0000A9850000}"/>
    <cellStyle name="Vírgula 9 2 3 3 3" xfId="29931" xr:uid="{00000000-0005-0000-0000-0000AA850000}"/>
    <cellStyle name="Vírgula 9 2 3 3 4" xfId="14610" xr:uid="{00000000-0005-0000-0000-0000AB850000}"/>
    <cellStyle name="Vírgula 9 2 3 4" xfId="5754" xr:uid="{00000000-0005-0000-0000-0000AC850000}"/>
    <cellStyle name="Vírgula 9 2 3 4 2" xfId="28735" xr:uid="{00000000-0005-0000-0000-0000AD850000}"/>
    <cellStyle name="Vírgula 9 2 3 4 3" xfId="18122" xr:uid="{00000000-0005-0000-0000-0000AE850000}"/>
    <cellStyle name="Vírgula 9 2 3 5" xfId="24027" xr:uid="{00000000-0005-0000-0000-0000AF850000}"/>
    <cellStyle name="Vírgula 9 2 3 6" xfId="12854" xr:uid="{00000000-0005-0000-0000-0000B0850000}"/>
    <cellStyle name="Vírgula 9 2 4" xfId="2157" xr:uid="{00000000-0005-0000-0000-0000B1850000}"/>
    <cellStyle name="Vírgula 9 2 4 2" xfId="8061" xr:uid="{00000000-0005-0000-0000-0000B2850000}"/>
    <cellStyle name="Vírgula 9 2 4 2 2" xfId="31042" xr:uid="{00000000-0005-0000-0000-0000B3850000}"/>
    <cellStyle name="Vírgula 9 2 4 2 3" xfId="19233" xr:uid="{00000000-0005-0000-0000-0000B4850000}"/>
    <cellStyle name="Vírgula 9 2 4 3" xfId="25138" xr:uid="{00000000-0005-0000-0000-0000B5850000}"/>
    <cellStyle name="Vírgula 9 2 4 4" xfId="15721" xr:uid="{00000000-0005-0000-0000-0000B6850000}"/>
    <cellStyle name="Vírgula 9 2 5" xfId="6305" xr:uid="{00000000-0005-0000-0000-0000B7850000}"/>
    <cellStyle name="Vírgula 9 2 5 2" xfId="9817" xr:uid="{00000000-0005-0000-0000-0000B8850000}"/>
    <cellStyle name="Vírgula 9 2 5 2 2" xfId="32798" xr:uid="{00000000-0005-0000-0000-0000B9850000}"/>
    <cellStyle name="Vírgula 9 2 5 2 3" xfId="21626" xr:uid="{00000000-0005-0000-0000-0000BA850000}"/>
    <cellStyle name="Vírgula 9 2 5 3" xfId="29286" xr:uid="{00000000-0005-0000-0000-0000BB850000}"/>
    <cellStyle name="Vírgula 9 2 5 4" xfId="13965" xr:uid="{00000000-0005-0000-0000-0000BC850000}"/>
    <cellStyle name="Vírgula 9 2 6" xfId="5185" xr:uid="{00000000-0005-0000-0000-0000BD850000}"/>
    <cellStyle name="Vírgula 9 2 6 2" xfId="20989" xr:uid="{00000000-0005-0000-0000-0000BE850000}"/>
    <cellStyle name="Vírgula 9 2 6 3" xfId="28166" xr:uid="{00000000-0005-0000-0000-0000BF850000}"/>
    <cellStyle name="Vírgula 9 2 6 4" xfId="12209" xr:uid="{00000000-0005-0000-0000-0000C0850000}"/>
    <cellStyle name="Vírgula 9 2 7" xfId="4074" xr:uid="{00000000-0005-0000-0000-0000C1850000}"/>
    <cellStyle name="Vírgula 9 2 7 2" xfId="27055" xr:uid="{00000000-0005-0000-0000-0000C2850000}"/>
    <cellStyle name="Vírgula 9 2 7 3" xfId="17477" xr:uid="{00000000-0005-0000-0000-0000C3850000}"/>
    <cellStyle name="Vírgula 9 2 8" xfId="23382" xr:uid="{00000000-0005-0000-0000-0000C4850000}"/>
    <cellStyle name="Vírgula 9 2 9" xfId="11734" xr:uid="{00000000-0005-0000-0000-0000C5850000}"/>
    <cellStyle name="Vírgula 9 3" xfId="560" xr:uid="{00000000-0005-0000-0000-0000C6850000}"/>
    <cellStyle name="Vírgula 9 3 2" xfId="1843" xr:uid="{00000000-0005-0000-0000-0000C7850000}"/>
    <cellStyle name="Vírgula 9 3 2 2" xfId="3599" xr:uid="{00000000-0005-0000-0000-0000C8850000}"/>
    <cellStyle name="Vírgula 9 3 2 2 2" xfId="9503" xr:uid="{00000000-0005-0000-0000-0000C9850000}"/>
    <cellStyle name="Vírgula 9 3 2 2 2 2" xfId="32484" xr:uid="{00000000-0005-0000-0000-0000CA850000}"/>
    <cellStyle name="Vírgula 9 3 2 2 2 3" xfId="20675" xr:uid="{00000000-0005-0000-0000-0000CB850000}"/>
    <cellStyle name="Vírgula 9 3 2 2 3" xfId="26580" xr:uid="{00000000-0005-0000-0000-0000CC850000}"/>
    <cellStyle name="Vírgula 9 3 2 2 4" xfId="17163" xr:uid="{00000000-0005-0000-0000-0000CD850000}"/>
    <cellStyle name="Vírgula 9 3 2 3" xfId="7747" xr:uid="{00000000-0005-0000-0000-0000CE850000}"/>
    <cellStyle name="Vírgula 9 3 2 3 2" xfId="11259" xr:uid="{00000000-0005-0000-0000-0000CF850000}"/>
    <cellStyle name="Vírgula 9 3 2 3 2 2" xfId="34240" xr:uid="{00000000-0005-0000-0000-0000D0850000}"/>
    <cellStyle name="Vírgula 9 3 2 3 2 3" xfId="23068" xr:uid="{00000000-0005-0000-0000-0000D1850000}"/>
    <cellStyle name="Vírgula 9 3 2 3 3" xfId="30728" xr:uid="{00000000-0005-0000-0000-0000D2850000}"/>
    <cellStyle name="Vírgula 9 3 2 3 4" xfId="15407" xr:uid="{00000000-0005-0000-0000-0000D3850000}"/>
    <cellStyle name="Vírgula 9 3 2 4" xfId="4871" xr:uid="{00000000-0005-0000-0000-0000D4850000}"/>
    <cellStyle name="Vírgula 9 3 2 4 2" xfId="27852" xr:uid="{00000000-0005-0000-0000-0000D5850000}"/>
    <cellStyle name="Vírgula 9 3 2 4 3" xfId="18919" xr:uid="{00000000-0005-0000-0000-0000D6850000}"/>
    <cellStyle name="Vírgula 9 3 2 5" xfId="24824" xr:uid="{00000000-0005-0000-0000-0000D7850000}"/>
    <cellStyle name="Vírgula 9 3 2 6" xfId="13651" xr:uid="{00000000-0005-0000-0000-0000D8850000}"/>
    <cellStyle name="Vírgula 9 3 3" xfId="1207" xr:uid="{00000000-0005-0000-0000-0000D9850000}"/>
    <cellStyle name="Vírgula 9 3 3 2" xfId="2963" xr:uid="{00000000-0005-0000-0000-0000DA850000}"/>
    <cellStyle name="Vírgula 9 3 3 2 2" xfId="8867" xr:uid="{00000000-0005-0000-0000-0000DB850000}"/>
    <cellStyle name="Vírgula 9 3 3 2 2 2" xfId="31848" xr:uid="{00000000-0005-0000-0000-0000DC850000}"/>
    <cellStyle name="Vírgula 9 3 3 2 2 3" xfId="20039" xr:uid="{00000000-0005-0000-0000-0000DD850000}"/>
    <cellStyle name="Vírgula 9 3 3 2 3" xfId="25944" xr:uid="{00000000-0005-0000-0000-0000DE850000}"/>
    <cellStyle name="Vírgula 9 3 3 2 4" xfId="16527" xr:uid="{00000000-0005-0000-0000-0000DF850000}"/>
    <cellStyle name="Vírgula 9 3 3 3" xfId="7111" xr:uid="{00000000-0005-0000-0000-0000E0850000}"/>
    <cellStyle name="Vírgula 9 3 3 3 2" xfId="10623" xr:uid="{00000000-0005-0000-0000-0000E1850000}"/>
    <cellStyle name="Vírgula 9 3 3 3 2 2" xfId="33604" xr:uid="{00000000-0005-0000-0000-0000E2850000}"/>
    <cellStyle name="Vírgula 9 3 3 3 2 3" xfId="22432" xr:uid="{00000000-0005-0000-0000-0000E3850000}"/>
    <cellStyle name="Vírgula 9 3 3 3 3" xfId="30092" xr:uid="{00000000-0005-0000-0000-0000E4850000}"/>
    <cellStyle name="Vírgula 9 3 3 3 4" xfId="14771" xr:uid="{00000000-0005-0000-0000-0000E5850000}"/>
    <cellStyle name="Vírgula 9 3 3 4" xfId="5915" xr:uid="{00000000-0005-0000-0000-0000E6850000}"/>
    <cellStyle name="Vírgula 9 3 3 4 2" xfId="28896" xr:uid="{00000000-0005-0000-0000-0000E7850000}"/>
    <cellStyle name="Vírgula 9 3 3 4 3" xfId="18283" xr:uid="{00000000-0005-0000-0000-0000E8850000}"/>
    <cellStyle name="Vírgula 9 3 3 5" xfId="24188" xr:uid="{00000000-0005-0000-0000-0000E9850000}"/>
    <cellStyle name="Vírgula 9 3 3 6" xfId="13015" xr:uid="{00000000-0005-0000-0000-0000EA850000}"/>
    <cellStyle name="Vírgula 9 3 4" xfId="2318" xr:uid="{00000000-0005-0000-0000-0000EB850000}"/>
    <cellStyle name="Vírgula 9 3 4 2" xfId="8222" xr:uid="{00000000-0005-0000-0000-0000EC850000}"/>
    <cellStyle name="Vírgula 9 3 4 2 2" xfId="31203" xr:uid="{00000000-0005-0000-0000-0000ED850000}"/>
    <cellStyle name="Vírgula 9 3 4 2 3" xfId="19394" xr:uid="{00000000-0005-0000-0000-0000EE850000}"/>
    <cellStyle name="Vírgula 9 3 4 3" xfId="25299" xr:uid="{00000000-0005-0000-0000-0000EF850000}"/>
    <cellStyle name="Vírgula 9 3 4 4" xfId="15882" xr:uid="{00000000-0005-0000-0000-0000F0850000}"/>
    <cellStyle name="Vírgula 9 3 5" xfId="6466" xr:uid="{00000000-0005-0000-0000-0000F1850000}"/>
    <cellStyle name="Vírgula 9 3 5 2" xfId="9978" xr:uid="{00000000-0005-0000-0000-0000F2850000}"/>
    <cellStyle name="Vírgula 9 3 5 2 2" xfId="32959" xr:uid="{00000000-0005-0000-0000-0000F3850000}"/>
    <cellStyle name="Vírgula 9 3 5 2 3" xfId="21787" xr:uid="{00000000-0005-0000-0000-0000F4850000}"/>
    <cellStyle name="Vírgula 9 3 5 3" xfId="29447" xr:uid="{00000000-0005-0000-0000-0000F5850000}"/>
    <cellStyle name="Vírgula 9 3 5 4" xfId="14126" xr:uid="{00000000-0005-0000-0000-0000F6850000}"/>
    <cellStyle name="Vírgula 9 3 6" xfId="5346" xr:uid="{00000000-0005-0000-0000-0000F7850000}"/>
    <cellStyle name="Vírgula 9 3 6 2" xfId="21150" xr:uid="{00000000-0005-0000-0000-0000F8850000}"/>
    <cellStyle name="Vírgula 9 3 6 3" xfId="28327" xr:uid="{00000000-0005-0000-0000-0000F9850000}"/>
    <cellStyle name="Vírgula 9 3 6 4" xfId="12370" xr:uid="{00000000-0005-0000-0000-0000FA850000}"/>
    <cellStyle name="Vírgula 9 3 7" xfId="4235" xr:uid="{00000000-0005-0000-0000-0000FB850000}"/>
    <cellStyle name="Vírgula 9 3 7 2" xfId="27216" xr:uid="{00000000-0005-0000-0000-0000FC850000}"/>
    <cellStyle name="Vírgula 9 3 7 3" xfId="17638" xr:uid="{00000000-0005-0000-0000-0000FD850000}"/>
    <cellStyle name="Vírgula 9 3 8" xfId="23543" xr:uid="{00000000-0005-0000-0000-0000FE850000}"/>
    <cellStyle name="Vírgula 9 3 9" xfId="11895" xr:uid="{00000000-0005-0000-0000-0000FF850000}"/>
    <cellStyle name="Vírgula 9 4" xfId="893" xr:uid="{00000000-0005-0000-0000-000000860000}"/>
    <cellStyle name="Vírgula 9 4 2" xfId="1529" xr:uid="{00000000-0005-0000-0000-000001860000}"/>
    <cellStyle name="Vírgula 9 4 2 2" xfId="3285" xr:uid="{00000000-0005-0000-0000-000002860000}"/>
    <cellStyle name="Vírgula 9 4 2 2 2" xfId="9189" xr:uid="{00000000-0005-0000-0000-000003860000}"/>
    <cellStyle name="Vírgula 9 4 2 2 2 2" xfId="32170" xr:uid="{00000000-0005-0000-0000-000004860000}"/>
    <cellStyle name="Vírgula 9 4 2 2 2 3" xfId="20361" xr:uid="{00000000-0005-0000-0000-000005860000}"/>
    <cellStyle name="Vírgula 9 4 2 2 3" xfId="26266" xr:uid="{00000000-0005-0000-0000-000006860000}"/>
    <cellStyle name="Vírgula 9 4 2 2 4" xfId="16849" xr:uid="{00000000-0005-0000-0000-000007860000}"/>
    <cellStyle name="Vírgula 9 4 2 3" xfId="7433" xr:uid="{00000000-0005-0000-0000-000008860000}"/>
    <cellStyle name="Vírgula 9 4 2 3 2" xfId="10945" xr:uid="{00000000-0005-0000-0000-000009860000}"/>
    <cellStyle name="Vírgula 9 4 2 3 2 2" xfId="33926" xr:uid="{00000000-0005-0000-0000-00000A860000}"/>
    <cellStyle name="Vírgula 9 4 2 3 2 3" xfId="22754" xr:uid="{00000000-0005-0000-0000-00000B860000}"/>
    <cellStyle name="Vírgula 9 4 2 3 3" xfId="30414" xr:uid="{00000000-0005-0000-0000-00000C860000}"/>
    <cellStyle name="Vírgula 9 4 2 3 4" xfId="15093" xr:uid="{00000000-0005-0000-0000-00000D860000}"/>
    <cellStyle name="Vírgula 9 4 2 4" xfId="4557" xr:uid="{00000000-0005-0000-0000-00000E860000}"/>
    <cellStyle name="Vírgula 9 4 2 4 2" xfId="27538" xr:uid="{00000000-0005-0000-0000-00000F860000}"/>
    <cellStyle name="Vírgula 9 4 2 4 3" xfId="18605" xr:uid="{00000000-0005-0000-0000-000010860000}"/>
    <cellStyle name="Vírgula 9 4 2 5" xfId="24510" xr:uid="{00000000-0005-0000-0000-000011860000}"/>
    <cellStyle name="Vírgula 9 4 2 6" xfId="13337" xr:uid="{00000000-0005-0000-0000-000012860000}"/>
    <cellStyle name="Vírgula 9 4 3" xfId="2649" xr:uid="{00000000-0005-0000-0000-000013860000}"/>
    <cellStyle name="Vírgula 9 4 3 2" xfId="8553" xr:uid="{00000000-0005-0000-0000-000014860000}"/>
    <cellStyle name="Vírgula 9 4 3 2 2" xfId="31534" xr:uid="{00000000-0005-0000-0000-000015860000}"/>
    <cellStyle name="Vírgula 9 4 3 2 3" xfId="19725" xr:uid="{00000000-0005-0000-0000-000016860000}"/>
    <cellStyle name="Vírgula 9 4 3 3" xfId="25630" xr:uid="{00000000-0005-0000-0000-000017860000}"/>
    <cellStyle name="Vírgula 9 4 3 4" xfId="16213" xr:uid="{00000000-0005-0000-0000-000018860000}"/>
    <cellStyle name="Vírgula 9 4 4" xfId="6797" xr:uid="{00000000-0005-0000-0000-000019860000}"/>
    <cellStyle name="Vírgula 9 4 4 2" xfId="10309" xr:uid="{00000000-0005-0000-0000-00001A860000}"/>
    <cellStyle name="Vírgula 9 4 4 2 2" xfId="33290" xr:uid="{00000000-0005-0000-0000-00001B860000}"/>
    <cellStyle name="Vírgula 9 4 4 2 3" xfId="22118" xr:uid="{00000000-0005-0000-0000-00001C860000}"/>
    <cellStyle name="Vírgula 9 4 4 3" xfId="29778" xr:uid="{00000000-0005-0000-0000-00001D860000}"/>
    <cellStyle name="Vírgula 9 4 4 4" xfId="14457" xr:uid="{00000000-0005-0000-0000-00001E860000}"/>
    <cellStyle name="Vírgula 9 4 5" xfId="5601" xr:uid="{00000000-0005-0000-0000-00001F860000}"/>
    <cellStyle name="Vírgula 9 4 5 2" xfId="21235" xr:uid="{00000000-0005-0000-0000-000020860000}"/>
    <cellStyle name="Vírgula 9 4 5 3" xfId="28582" xr:uid="{00000000-0005-0000-0000-000021860000}"/>
    <cellStyle name="Vírgula 9 4 5 4" xfId="12701" xr:uid="{00000000-0005-0000-0000-000022860000}"/>
    <cellStyle name="Vírgula 9 4 6" xfId="3921" xr:uid="{00000000-0005-0000-0000-000023860000}"/>
    <cellStyle name="Vírgula 9 4 6 2" xfId="26902" xr:uid="{00000000-0005-0000-0000-000024860000}"/>
    <cellStyle name="Vírgula 9 4 6 3" xfId="17969" xr:uid="{00000000-0005-0000-0000-000025860000}"/>
    <cellStyle name="Vírgula 9 4 7" xfId="23874" xr:uid="{00000000-0005-0000-0000-000026860000}"/>
    <cellStyle name="Vírgula 9 4 8" xfId="11581" xr:uid="{00000000-0005-0000-0000-000027860000}"/>
    <cellStyle name="Vírgula 9 5" xfId="1444" xr:uid="{00000000-0005-0000-0000-000028860000}"/>
    <cellStyle name="Vírgula 9 5 2" xfId="3200" xr:uid="{00000000-0005-0000-0000-000029860000}"/>
    <cellStyle name="Vírgula 9 5 2 2" xfId="9104" xr:uid="{00000000-0005-0000-0000-00002A860000}"/>
    <cellStyle name="Vírgula 9 5 2 2 2" xfId="32085" xr:uid="{00000000-0005-0000-0000-00002B860000}"/>
    <cellStyle name="Vírgula 9 5 2 2 3" xfId="20276" xr:uid="{00000000-0005-0000-0000-00002C860000}"/>
    <cellStyle name="Vírgula 9 5 2 3" xfId="26181" xr:uid="{00000000-0005-0000-0000-00002D860000}"/>
    <cellStyle name="Vírgula 9 5 2 4" xfId="16764" xr:uid="{00000000-0005-0000-0000-00002E860000}"/>
    <cellStyle name="Vírgula 9 5 3" xfId="7348" xr:uid="{00000000-0005-0000-0000-00002F860000}"/>
    <cellStyle name="Vírgula 9 5 3 2" xfId="10860" xr:uid="{00000000-0005-0000-0000-000030860000}"/>
    <cellStyle name="Vírgula 9 5 3 2 2" xfId="33841" xr:uid="{00000000-0005-0000-0000-000031860000}"/>
    <cellStyle name="Vírgula 9 5 3 2 3" xfId="22669" xr:uid="{00000000-0005-0000-0000-000032860000}"/>
    <cellStyle name="Vírgula 9 5 3 3" xfId="30329" xr:uid="{00000000-0005-0000-0000-000033860000}"/>
    <cellStyle name="Vírgula 9 5 3 4" xfId="15008" xr:uid="{00000000-0005-0000-0000-000034860000}"/>
    <cellStyle name="Vírgula 9 5 4" xfId="4472" xr:uid="{00000000-0005-0000-0000-000035860000}"/>
    <cellStyle name="Vírgula 9 5 4 2" xfId="27453" xr:uid="{00000000-0005-0000-0000-000036860000}"/>
    <cellStyle name="Vírgula 9 5 4 3" xfId="18520" xr:uid="{00000000-0005-0000-0000-000037860000}"/>
    <cellStyle name="Vírgula 9 5 5" xfId="24425" xr:uid="{00000000-0005-0000-0000-000038860000}"/>
    <cellStyle name="Vírgula 9 5 6" xfId="13252" xr:uid="{00000000-0005-0000-0000-000039860000}"/>
    <cellStyle name="Vírgula 9 6" xfId="808" xr:uid="{00000000-0005-0000-0000-00003A860000}"/>
    <cellStyle name="Vírgula 9 6 2" xfId="2564" xr:uid="{00000000-0005-0000-0000-00003B860000}"/>
    <cellStyle name="Vírgula 9 6 2 2" xfId="8468" xr:uid="{00000000-0005-0000-0000-00003C860000}"/>
    <cellStyle name="Vírgula 9 6 2 2 2" xfId="31449" xr:uid="{00000000-0005-0000-0000-00003D860000}"/>
    <cellStyle name="Vírgula 9 6 2 2 3" xfId="19640" xr:uid="{00000000-0005-0000-0000-00003E860000}"/>
    <cellStyle name="Vírgula 9 6 2 3" xfId="25545" xr:uid="{00000000-0005-0000-0000-00003F860000}"/>
    <cellStyle name="Vírgula 9 6 2 4" xfId="16128" xr:uid="{00000000-0005-0000-0000-000040860000}"/>
    <cellStyle name="Vírgula 9 6 3" xfId="6712" xr:uid="{00000000-0005-0000-0000-000041860000}"/>
    <cellStyle name="Vírgula 9 6 3 2" xfId="10224" xr:uid="{00000000-0005-0000-0000-000042860000}"/>
    <cellStyle name="Vírgula 9 6 3 2 2" xfId="33205" xr:uid="{00000000-0005-0000-0000-000043860000}"/>
    <cellStyle name="Vírgula 9 6 3 2 3" xfId="22033" xr:uid="{00000000-0005-0000-0000-000044860000}"/>
    <cellStyle name="Vírgula 9 6 3 3" xfId="29693" xr:uid="{00000000-0005-0000-0000-000045860000}"/>
    <cellStyle name="Vírgula 9 6 3 4" xfId="14372" xr:uid="{00000000-0005-0000-0000-000046860000}"/>
    <cellStyle name="Vírgula 9 6 4" xfId="5516" xr:uid="{00000000-0005-0000-0000-000047860000}"/>
    <cellStyle name="Vírgula 9 6 4 2" xfId="28497" xr:uid="{00000000-0005-0000-0000-000048860000}"/>
    <cellStyle name="Vírgula 9 6 4 3" xfId="17884" xr:uid="{00000000-0005-0000-0000-000049860000}"/>
    <cellStyle name="Vírgula 9 6 5" xfId="23789" xr:uid="{00000000-0005-0000-0000-00004A860000}"/>
    <cellStyle name="Vírgula 9 6 6" xfId="12616" xr:uid="{00000000-0005-0000-0000-00004B860000}"/>
    <cellStyle name="Vírgula 9 7" xfId="2004" xr:uid="{00000000-0005-0000-0000-00004C860000}"/>
    <cellStyle name="Vírgula 9 7 2" xfId="7908" xr:uid="{00000000-0005-0000-0000-00004D860000}"/>
    <cellStyle name="Vírgula 9 7 2 2" xfId="30889" xr:uid="{00000000-0005-0000-0000-00004E860000}"/>
    <cellStyle name="Vírgula 9 7 2 3" xfId="19080" xr:uid="{00000000-0005-0000-0000-00004F860000}"/>
    <cellStyle name="Vírgula 9 7 3" xfId="24985" xr:uid="{00000000-0005-0000-0000-000050860000}"/>
    <cellStyle name="Vírgula 9 7 4" xfId="15568" xr:uid="{00000000-0005-0000-0000-000051860000}"/>
    <cellStyle name="Vírgula 9 8" xfId="6152" xr:uid="{00000000-0005-0000-0000-000052860000}"/>
    <cellStyle name="Vírgula 9 8 2" xfId="9664" xr:uid="{00000000-0005-0000-0000-000053860000}"/>
    <cellStyle name="Vírgula 9 8 2 2" xfId="32645" xr:uid="{00000000-0005-0000-0000-000054860000}"/>
    <cellStyle name="Vírgula 9 8 2 3" xfId="21473" xr:uid="{00000000-0005-0000-0000-000055860000}"/>
    <cellStyle name="Vírgula 9 8 3" xfId="29133" xr:uid="{00000000-0005-0000-0000-000056860000}"/>
    <cellStyle name="Vírgula 9 8 4" xfId="13812" xr:uid="{00000000-0005-0000-0000-000057860000}"/>
    <cellStyle name="Vírgula 9 9" xfId="5032" xr:uid="{00000000-0005-0000-0000-000058860000}"/>
    <cellStyle name="Vírgula 9 9 2" xfId="20836" xr:uid="{00000000-0005-0000-0000-000059860000}"/>
    <cellStyle name="Vírgula 9 9 3" xfId="28013" xr:uid="{00000000-0005-0000-0000-00005A860000}"/>
    <cellStyle name="Vírgula 9 9 4" xfId="12056" xr:uid="{00000000-0005-0000-0000-00005B860000}"/>
  </cellStyles>
  <dxfs count="31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</dxfs>
  <tableStyles count="0" defaultTableStyle="TableStyleMedium9" defaultPivotStyle="PivotStyleLight16"/>
  <colors>
    <mruColors>
      <color rgb="FFF9AB6B"/>
      <color rgb="FFFFFF99"/>
      <color rgb="FFFBC69B"/>
      <color rgb="FF545458"/>
      <color rgb="FFE76CEA"/>
      <color rgb="FF996633"/>
      <color rgb="FF3E6EA8"/>
      <color rgb="FFF4750C"/>
      <color rgb="FFEEBBEF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microsoft.com/office/2017/10/relationships/person" Target="persons/person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theme" Target="theme/theme1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styles" Target="styles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0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na Regina Ribeiro" id="{AD376775-0665-4DB0-9550-154DF6E5C68E}" userId="S::anaregina@mpmg.mp.br::ac81947b-e469-481f-8f67-50acf7c0fcc0" providerId="AD"/>
</personList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103" dT="2021-05-04T22:27:16.22" personId="{AD376775-0665-4DB0-9550-154DF6E5C68E}" id="{540E45E6-AE4D-49C7-B521-F06BD767834B}">
    <text>VALOR MÁXIMO PERMITIDO R$ 334,06. Para cálculo do Custo Indireto o licitante deverá: 
Na célula "C103" da aba " BASE PLANILHAS" deste Apenso - Dividir o total do Custo Direto (Soma dos módulos 1, 2, 3, 4 e 5 - célula "BK61"da aba "RESUMO GERAL") pelo total de vagas previstas (139 vagas - célula "G61" da aba "RESUMO GERAL") e multiplicar pelo percentual de Custo Indireto a ser praticado pelo licitante vencedor (Máximo 6%). O valor obtido 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ext>
  </threadedComment>
  <threadedComment ref="C104" dT="2021-05-04T22:53:23.05" personId="{AD376775-0665-4DB0-9550-154DF6E5C68E}" id="{7122099A-7F0E-4AAE-9D69-1D1AFDBBD4F9}">
    <text>VALOR MÁXIMO PERMITIDO R$ 413,13. Para cálculo do Lucro o licitante deverá: 
Na célula "C104" da aba " BASE PLANILHAS" deste Apenso - Somar o total do Custo Direto (Soma dos módulos 1, 2, 3, 4 e 5 - célula "BK61"da aba "RESUMO GERAL") com o total do Custo Indireto (célula "BL61" da aba "Resumo Geral) e dividir pelo total de vagas previstas (139 vagas - célula "G61" da aba "RESUMO GERAL") e multiplicar pelo percentual de Lucro a ser praticado pelo liciante vencedor (Máximo 7%).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Relationship Id="rId4" Type="http://schemas.microsoft.com/office/2017/10/relationships/threadedComment" Target="../threadedComments/threadedComment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3"/>
  <sheetViews>
    <sheetView topLeftCell="A10" workbookViewId="0">
      <selection activeCell="B12" sqref="B12"/>
    </sheetView>
  </sheetViews>
  <sheetFormatPr defaultRowHeight="12.75"/>
  <cols>
    <col min="1" max="1" width="25.140625" customWidth="1"/>
    <col min="2" max="2" width="149.42578125" customWidth="1"/>
    <col min="3" max="3" width="35.28515625" customWidth="1"/>
  </cols>
  <sheetData>
    <row r="1" spans="1:3" ht="15">
      <c r="A1" s="447" t="s">
        <v>0</v>
      </c>
      <c r="B1" s="447"/>
      <c r="C1" s="258"/>
    </row>
    <row r="2" spans="1:3" s="258" customFormat="1" ht="15">
      <c r="A2" s="423"/>
      <c r="B2" s="423"/>
    </row>
    <row r="3" spans="1:3" s="258" customFormat="1" ht="289.5" customHeight="1">
      <c r="A3" s="346" t="s">
        <v>1</v>
      </c>
      <c r="B3" s="420" t="s">
        <v>360</v>
      </c>
      <c r="C3" s="345"/>
    </row>
    <row r="4" spans="1:3" s="258" customFormat="1" ht="16.5">
      <c r="A4" s="347"/>
      <c r="B4" s="348"/>
    </row>
    <row r="5" spans="1:3" s="258" customFormat="1" ht="105" customHeight="1">
      <c r="A5" s="346" t="s">
        <v>2</v>
      </c>
      <c r="B5" s="350" t="s">
        <v>3</v>
      </c>
    </row>
    <row r="6" spans="1:3" s="258" customFormat="1" ht="138.75" customHeight="1">
      <c r="A6" s="346" t="s">
        <v>4</v>
      </c>
      <c r="B6" s="350" t="s">
        <v>5</v>
      </c>
    </row>
    <row r="7" spans="1:3" ht="99">
      <c r="A7" s="346" t="s">
        <v>6</v>
      </c>
      <c r="B7" s="350" t="s">
        <v>7</v>
      </c>
      <c r="C7" s="258"/>
    </row>
    <row r="8" spans="1:3" ht="19.5" customHeight="1">
      <c r="A8" s="349"/>
      <c r="B8" s="349"/>
      <c r="C8" s="258"/>
    </row>
    <row r="9" spans="1:3" ht="150.75" customHeight="1">
      <c r="A9" s="446" t="s">
        <v>8</v>
      </c>
      <c r="B9" s="446"/>
      <c r="C9" s="258"/>
    </row>
    <row r="10" spans="1:3" ht="115.5">
      <c r="A10" s="346" t="s">
        <v>9</v>
      </c>
      <c r="B10" s="350" t="s">
        <v>361</v>
      </c>
      <c r="C10" s="258"/>
    </row>
    <row r="11" spans="1:3" ht="115.5">
      <c r="A11" s="422" t="s">
        <v>10</v>
      </c>
      <c r="B11" s="421" t="s">
        <v>362</v>
      </c>
      <c r="C11" s="258"/>
    </row>
    <row r="13" spans="1:3">
      <c r="A13" s="258"/>
      <c r="B13" s="258"/>
      <c r="C13" s="258"/>
    </row>
  </sheetData>
  <mergeCells count="2">
    <mergeCell ref="A9:B9"/>
    <mergeCell ref="A1:B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1">
    <tabColor theme="0" tint="-0.14999847407452621"/>
  </sheetPr>
  <dimension ref="A1:IN16"/>
  <sheetViews>
    <sheetView showGridLines="0" view="pageBreakPreview" zoomScale="90" zoomScaleSheetLayoutView="90" workbookViewId="0">
      <selection activeCell="D6" sqref="D6"/>
    </sheetView>
  </sheetViews>
  <sheetFormatPr defaultColWidth="11.28515625" defaultRowHeight="12.75"/>
  <cols>
    <col min="1" max="2" width="9.42578125" style="126" customWidth="1"/>
    <col min="3" max="3" width="53.7109375" style="118" customWidth="1"/>
    <col min="4" max="6" width="20.7109375" style="118" customWidth="1"/>
    <col min="7" max="7" width="18.5703125" style="118" customWidth="1"/>
    <col min="8" max="8" width="19" style="118" customWidth="1"/>
    <col min="9" max="16384" width="11.28515625" style="118"/>
  </cols>
  <sheetData>
    <row r="1" spans="1:248" ht="102.75" customHeight="1">
      <c r="A1" s="116"/>
      <c r="B1" s="116"/>
      <c r="C1" s="117"/>
      <c r="D1" s="117"/>
      <c r="E1" s="117"/>
      <c r="F1" s="117"/>
      <c r="G1" s="117"/>
      <c r="H1" s="117"/>
    </row>
    <row r="2" spans="1:248" ht="18" customHeight="1">
      <c r="A2" s="449" t="s">
        <v>11</v>
      </c>
      <c r="B2" s="450"/>
      <c r="C2" s="450"/>
      <c r="D2" s="450"/>
      <c r="E2" s="450"/>
      <c r="F2" s="450"/>
      <c r="G2" s="450"/>
      <c r="H2" s="450"/>
      <c r="I2" s="450"/>
      <c r="J2" s="450"/>
    </row>
    <row r="3" spans="1:248" s="119" customFormat="1" ht="30.75" customHeight="1">
      <c r="A3" s="449"/>
      <c r="B3" s="450"/>
      <c r="C3" s="450"/>
      <c r="D3" s="450"/>
      <c r="E3" s="450"/>
      <c r="F3" s="450"/>
      <c r="G3" s="450"/>
      <c r="H3" s="450"/>
      <c r="I3" s="450"/>
      <c r="J3" s="450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424"/>
      <c r="Z3" s="424"/>
      <c r="AA3" s="424"/>
      <c r="AB3" s="424"/>
      <c r="AC3" s="424"/>
      <c r="AD3" s="424"/>
      <c r="AE3" s="424"/>
      <c r="AF3" s="424"/>
      <c r="AG3" s="424"/>
      <c r="AH3" s="424"/>
      <c r="AI3" s="424"/>
      <c r="AJ3" s="424"/>
      <c r="AK3" s="424"/>
      <c r="AL3" s="424"/>
      <c r="AM3" s="424"/>
      <c r="AN3" s="424"/>
      <c r="AO3" s="424"/>
      <c r="AP3" s="424"/>
      <c r="AQ3" s="424"/>
      <c r="AR3" s="424"/>
      <c r="AS3" s="424"/>
      <c r="AT3" s="424"/>
      <c r="AU3" s="424"/>
      <c r="AV3" s="424"/>
      <c r="AW3" s="424"/>
      <c r="AX3" s="424"/>
      <c r="AY3" s="424"/>
      <c r="AZ3" s="424"/>
      <c r="BA3" s="424"/>
      <c r="BB3" s="424"/>
      <c r="BC3" s="424"/>
      <c r="BD3" s="424"/>
      <c r="BE3" s="424"/>
      <c r="BF3" s="424"/>
      <c r="BG3" s="424"/>
      <c r="BH3" s="424"/>
      <c r="BI3" s="424"/>
      <c r="BJ3" s="424"/>
      <c r="BK3" s="424"/>
      <c r="BL3" s="424"/>
      <c r="BM3" s="424"/>
      <c r="BN3" s="424"/>
      <c r="BO3" s="424"/>
      <c r="BP3" s="424"/>
      <c r="BQ3" s="424"/>
      <c r="BR3" s="424"/>
      <c r="BS3" s="424"/>
      <c r="BT3" s="424"/>
      <c r="BU3" s="424"/>
      <c r="BV3" s="424"/>
      <c r="BW3" s="424"/>
      <c r="BX3" s="424"/>
      <c r="BY3" s="424"/>
      <c r="BZ3" s="424"/>
      <c r="CA3" s="424"/>
      <c r="CB3" s="424"/>
      <c r="CC3" s="424"/>
      <c r="CD3" s="424"/>
      <c r="CE3" s="424"/>
      <c r="CF3" s="424"/>
      <c r="CG3" s="424"/>
      <c r="CH3" s="424"/>
      <c r="CI3" s="424"/>
      <c r="CJ3" s="424"/>
      <c r="CK3" s="424"/>
      <c r="CL3" s="424"/>
      <c r="CM3" s="424"/>
      <c r="CN3" s="424"/>
      <c r="CO3" s="424"/>
      <c r="CP3" s="424"/>
      <c r="CQ3" s="424"/>
      <c r="CR3" s="424"/>
      <c r="CS3" s="424"/>
      <c r="CT3" s="424"/>
      <c r="CU3" s="424"/>
      <c r="CV3" s="424"/>
      <c r="CW3" s="424"/>
      <c r="CX3" s="424"/>
      <c r="CY3" s="424"/>
      <c r="CZ3" s="424"/>
      <c r="DA3" s="424"/>
      <c r="DB3" s="424"/>
      <c r="DC3" s="424"/>
      <c r="DD3" s="424"/>
      <c r="DE3" s="424"/>
      <c r="DF3" s="424"/>
      <c r="DG3" s="424"/>
      <c r="DH3" s="424"/>
      <c r="DI3" s="424"/>
      <c r="DJ3" s="424"/>
      <c r="DK3" s="424"/>
      <c r="DL3" s="424"/>
      <c r="DM3" s="424"/>
      <c r="DN3" s="424"/>
      <c r="DO3" s="424"/>
      <c r="DP3" s="424"/>
      <c r="DQ3" s="424"/>
      <c r="DR3" s="424"/>
      <c r="DS3" s="424"/>
      <c r="DT3" s="424"/>
      <c r="DU3" s="424"/>
      <c r="DV3" s="424"/>
      <c r="DW3" s="424"/>
      <c r="DX3" s="424"/>
      <c r="DY3" s="424"/>
      <c r="DZ3" s="424"/>
      <c r="EA3" s="424"/>
      <c r="EB3" s="424"/>
      <c r="EC3" s="424"/>
      <c r="ED3" s="424"/>
      <c r="EE3" s="424"/>
      <c r="EF3" s="424"/>
      <c r="EG3" s="424"/>
      <c r="EH3" s="424"/>
      <c r="EI3" s="424"/>
      <c r="EJ3" s="424"/>
      <c r="EK3" s="424"/>
      <c r="EL3" s="424"/>
      <c r="EM3" s="424"/>
      <c r="EN3" s="424"/>
      <c r="EO3" s="424"/>
      <c r="EP3" s="424"/>
      <c r="EQ3" s="424"/>
      <c r="ER3" s="424"/>
      <c r="ES3" s="424"/>
      <c r="ET3" s="424"/>
      <c r="EU3" s="424"/>
      <c r="EV3" s="424"/>
      <c r="EW3" s="424"/>
      <c r="EX3" s="424"/>
      <c r="EY3" s="424"/>
      <c r="EZ3" s="424"/>
      <c r="FA3" s="424"/>
      <c r="FB3" s="424"/>
      <c r="FC3" s="424"/>
      <c r="FD3" s="424"/>
      <c r="FE3" s="424"/>
      <c r="FF3" s="424"/>
      <c r="FG3" s="424"/>
      <c r="FH3" s="424"/>
      <c r="FI3" s="424"/>
      <c r="FJ3" s="424"/>
      <c r="FK3" s="424"/>
      <c r="FL3" s="424"/>
      <c r="FM3" s="424"/>
      <c r="FN3" s="424"/>
      <c r="FO3" s="424"/>
      <c r="FP3" s="424"/>
      <c r="FQ3" s="424"/>
      <c r="FR3" s="424"/>
      <c r="FS3" s="424"/>
      <c r="FT3" s="424"/>
      <c r="FU3" s="424"/>
      <c r="FV3" s="424"/>
      <c r="FW3" s="424"/>
      <c r="FX3" s="424"/>
      <c r="FY3" s="424"/>
      <c r="FZ3" s="424"/>
      <c r="GA3" s="424"/>
      <c r="GB3" s="424"/>
      <c r="GC3" s="424"/>
      <c r="GD3" s="424"/>
      <c r="GE3" s="424"/>
      <c r="GF3" s="424"/>
      <c r="GG3" s="424"/>
      <c r="GH3" s="424"/>
      <c r="GI3" s="424"/>
      <c r="GJ3" s="424"/>
      <c r="GK3" s="424"/>
      <c r="GL3" s="424"/>
      <c r="GM3" s="424"/>
      <c r="GN3" s="424"/>
      <c r="GO3" s="424"/>
      <c r="GP3" s="424"/>
      <c r="GQ3" s="424"/>
      <c r="GR3" s="424"/>
      <c r="GS3" s="424"/>
      <c r="GT3" s="424"/>
      <c r="GU3" s="424"/>
      <c r="GV3" s="424"/>
      <c r="GW3" s="424"/>
      <c r="GX3" s="424"/>
      <c r="GY3" s="424"/>
      <c r="GZ3" s="424"/>
      <c r="HA3" s="424"/>
      <c r="HB3" s="424"/>
      <c r="HC3" s="424"/>
      <c r="HD3" s="424"/>
      <c r="HE3" s="424"/>
      <c r="HF3" s="424"/>
      <c r="HG3" s="424"/>
      <c r="HH3" s="424"/>
      <c r="HI3" s="424"/>
      <c r="HJ3" s="424"/>
      <c r="HK3" s="424"/>
      <c r="HL3" s="424"/>
      <c r="HM3" s="424"/>
      <c r="HN3" s="424"/>
      <c r="HO3" s="424"/>
      <c r="HP3" s="424"/>
      <c r="HQ3" s="424"/>
      <c r="HR3" s="424"/>
      <c r="HS3" s="424"/>
      <c r="HT3" s="424"/>
      <c r="HU3" s="424"/>
      <c r="HV3" s="424"/>
      <c r="HW3" s="424"/>
      <c r="HX3" s="424"/>
      <c r="HY3" s="424"/>
      <c r="HZ3" s="424"/>
      <c r="IA3" s="424"/>
      <c r="IB3" s="424"/>
      <c r="IC3" s="424"/>
      <c r="ID3" s="424"/>
      <c r="IE3" s="424"/>
      <c r="IF3" s="424"/>
      <c r="IG3" s="424"/>
      <c r="IH3" s="424"/>
      <c r="II3" s="424"/>
      <c r="IJ3" s="424"/>
      <c r="IK3" s="424"/>
      <c r="IL3" s="424"/>
      <c r="IM3" s="424"/>
      <c r="IN3" s="118"/>
    </row>
    <row r="4" spans="1:248" s="121" customFormat="1" ht="51.75" customHeight="1">
      <c r="A4" s="120" t="s">
        <v>12</v>
      </c>
      <c r="B4" s="120" t="s">
        <v>13</v>
      </c>
      <c r="C4" s="120" t="s">
        <v>14</v>
      </c>
      <c r="D4" s="120" t="s">
        <v>15</v>
      </c>
      <c r="E4" s="120" t="s">
        <v>16</v>
      </c>
      <c r="F4" s="120" t="s">
        <v>17</v>
      </c>
      <c r="G4" s="120" t="s">
        <v>18</v>
      </c>
      <c r="H4" s="120" t="s">
        <v>19</v>
      </c>
      <c r="I4" s="215" t="s">
        <v>20</v>
      </c>
      <c r="J4" s="215" t="s">
        <v>21</v>
      </c>
      <c r="K4" s="258"/>
      <c r="IN4" s="118"/>
    </row>
    <row r="5" spans="1:248" s="121" customFormat="1" ht="39.950000000000003" customHeight="1">
      <c r="A5" s="122">
        <v>1</v>
      </c>
      <c r="B5" s="335">
        <v>948</v>
      </c>
      <c r="C5" s="123" t="s">
        <v>22</v>
      </c>
      <c r="D5" s="287">
        <v>3.5</v>
      </c>
      <c r="E5" s="337">
        <f>B5*D5</f>
        <v>3318</v>
      </c>
      <c r="F5" s="214">
        <f>D5/60</f>
        <v>5.8333333333333334E-2</v>
      </c>
      <c r="G5" s="214">
        <f>F5*B5</f>
        <v>55.300000000000004</v>
      </c>
      <c r="H5" s="214">
        <f>G5*12</f>
        <v>663.6</v>
      </c>
      <c r="I5" s="454">
        <v>139</v>
      </c>
      <c r="J5" s="457">
        <f>H9/12/I5</f>
        <v>13.801318944844125</v>
      </c>
      <c r="IN5" s="118"/>
    </row>
    <row r="6" spans="1:248" s="121" customFormat="1" ht="39.950000000000003" customHeight="1">
      <c r="A6" s="124">
        <v>2</v>
      </c>
      <c r="B6" s="336">
        <v>79</v>
      </c>
      <c r="C6" s="125" t="s">
        <v>23</v>
      </c>
      <c r="D6" s="287">
        <v>400</v>
      </c>
      <c r="E6" s="337">
        <f t="shared" ref="E6:E8" si="0">B6*D6</f>
        <v>31600</v>
      </c>
      <c r="F6" s="214">
        <f t="shared" ref="F6:F8" si="1">D6/60</f>
        <v>6.666666666666667</v>
      </c>
      <c r="G6" s="214">
        <f>F6*B6</f>
        <v>526.66666666666674</v>
      </c>
      <c r="H6" s="214">
        <f t="shared" ref="H6:H8" si="2">G6*12</f>
        <v>6320.0000000000009</v>
      </c>
      <c r="I6" s="455"/>
      <c r="J6" s="458"/>
      <c r="IN6" s="118"/>
    </row>
    <row r="7" spans="1:248" s="121" customFormat="1" ht="39.950000000000003" customHeight="1">
      <c r="A7" s="122">
        <v>3</v>
      </c>
      <c r="B7" s="335">
        <f>$B$6</f>
        <v>79</v>
      </c>
      <c r="C7" s="123" t="s">
        <v>24</v>
      </c>
      <c r="D7" s="287">
        <v>1000</v>
      </c>
      <c r="E7" s="337">
        <f t="shared" si="0"/>
        <v>79000</v>
      </c>
      <c r="F7" s="214">
        <f t="shared" si="1"/>
        <v>16.666666666666668</v>
      </c>
      <c r="G7" s="214">
        <f>F7*B7</f>
        <v>1316.6666666666667</v>
      </c>
      <c r="H7" s="214">
        <f t="shared" si="2"/>
        <v>15800</v>
      </c>
      <c r="I7" s="455"/>
      <c r="J7" s="458"/>
      <c r="IN7" s="118"/>
    </row>
    <row r="8" spans="1:248" s="121" customFormat="1" ht="39.950000000000003" customHeight="1">
      <c r="A8" s="122">
        <v>5</v>
      </c>
      <c r="B8" s="335">
        <f>$B$6</f>
        <v>79</v>
      </c>
      <c r="C8" s="125" t="s">
        <v>25</v>
      </c>
      <c r="D8" s="287">
        <v>15</v>
      </c>
      <c r="E8" s="337">
        <f t="shared" si="0"/>
        <v>1185</v>
      </c>
      <c r="F8" s="214">
        <f t="shared" si="1"/>
        <v>0.25</v>
      </c>
      <c r="G8" s="214">
        <f>F8*B8</f>
        <v>19.75</v>
      </c>
      <c r="H8" s="214">
        <f t="shared" si="2"/>
        <v>237</v>
      </c>
      <c r="I8" s="455"/>
      <c r="J8" s="458"/>
      <c r="IN8" s="118"/>
    </row>
    <row r="9" spans="1:248" ht="39.950000000000003" customHeight="1">
      <c r="A9" s="451" t="s">
        <v>26</v>
      </c>
      <c r="B9" s="452"/>
      <c r="C9" s="453"/>
      <c r="D9" s="216">
        <f t="shared" ref="D9" si="3">SUM(D5:D8)</f>
        <v>1418.5</v>
      </c>
      <c r="E9" s="216">
        <f>SUM(E5:E8)</f>
        <v>115103</v>
      </c>
      <c r="F9" s="216">
        <f t="shared" ref="F9:H9" si="4">SUM(F5:F8)</f>
        <v>23.641666666666669</v>
      </c>
      <c r="G9" s="216">
        <f t="shared" si="4"/>
        <v>1918.3833333333334</v>
      </c>
      <c r="H9" s="216">
        <f t="shared" si="4"/>
        <v>23020.600000000002</v>
      </c>
      <c r="I9" s="456"/>
      <c r="J9" s="459"/>
    </row>
    <row r="10" spans="1:248">
      <c r="E10" s="127"/>
      <c r="H10" s="127"/>
    </row>
    <row r="11" spans="1:248">
      <c r="A11" s="343"/>
      <c r="B11" s="460" t="s">
        <v>27</v>
      </c>
      <c r="C11" s="460"/>
      <c r="D11" s="460"/>
      <c r="E11" s="460"/>
      <c r="F11" s="460"/>
      <c r="G11" s="460"/>
      <c r="H11" s="460"/>
    </row>
    <row r="12" spans="1:248" ht="31.5" customHeight="1">
      <c r="B12" s="448" t="s">
        <v>28</v>
      </c>
      <c r="C12" s="448"/>
      <c r="D12" s="448"/>
      <c r="E12" s="448"/>
      <c r="F12" s="448"/>
      <c r="G12" s="448"/>
      <c r="H12" s="342"/>
      <c r="I12" s="342"/>
      <c r="J12" s="342"/>
      <c r="K12" s="342"/>
      <c r="L12" s="342"/>
    </row>
    <row r="13" spans="1:248">
      <c r="A13" s="344"/>
      <c r="C13" s="339"/>
      <c r="D13" s="342"/>
      <c r="E13" s="339"/>
      <c r="F13" s="342"/>
      <c r="G13" s="342"/>
      <c r="H13" s="342"/>
      <c r="I13" s="342"/>
      <c r="J13" s="342"/>
      <c r="K13" s="342"/>
      <c r="L13" s="342"/>
      <c r="M13" s="311"/>
      <c r="N13" s="311"/>
    </row>
    <row r="15" spans="1:248">
      <c r="J15" s="128"/>
    </row>
    <row r="16" spans="1:248">
      <c r="G16" s="128"/>
    </row>
  </sheetData>
  <mergeCells count="6">
    <mergeCell ref="B12:G12"/>
    <mergeCell ref="A2:J3"/>
    <mergeCell ref="A9:C9"/>
    <mergeCell ref="I5:I9"/>
    <mergeCell ref="J5:J9"/>
    <mergeCell ref="B11:H11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2">
    <tabColor theme="0" tint="-0.14999847407452621"/>
  </sheetPr>
  <dimension ref="A1:R28"/>
  <sheetViews>
    <sheetView showGridLines="0" zoomScale="78" zoomScaleNormal="78" workbookViewId="0">
      <selection activeCell="M9" sqref="M9"/>
    </sheetView>
  </sheetViews>
  <sheetFormatPr defaultColWidth="9.140625" defaultRowHeight="12.75"/>
  <cols>
    <col min="1" max="1" width="47.5703125" style="105" customWidth="1"/>
    <col min="2" max="2" width="8.7109375" style="105" customWidth="1"/>
    <col min="3" max="3" width="11.42578125" style="105" bestFit="1" customWidth="1"/>
    <col min="4" max="4" width="15.7109375" style="105" customWidth="1"/>
    <col min="5" max="7" width="14.42578125" style="105" customWidth="1"/>
    <col min="8" max="8" width="15" style="105" customWidth="1"/>
    <col min="9" max="14" width="14.42578125" style="105" customWidth="1"/>
    <col min="15" max="15" width="16" style="105" customWidth="1"/>
    <col min="16" max="16" width="15.5703125" style="105" bestFit="1" customWidth="1"/>
    <col min="17" max="16384" width="9.140625" style="105"/>
  </cols>
  <sheetData>
    <row r="1" spans="1:18" ht="72.75" customHeight="1">
      <c r="A1" s="104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</row>
    <row r="2" spans="1:18">
      <c r="A2" s="113"/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</row>
    <row r="3" spans="1:18">
      <c r="A3" s="113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</row>
    <row r="4" spans="1:18" ht="12.75" customHeight="1">
      <c r="A4" s="449" t="s">
        <v>29</v>
      </c>
      <c r="B4" s="465"/>
      <c r="C4" s="465"/>
      <c r="D4" s="465"/>
      <c r="E4" s="465"/>
      <c r="F4" s="465"/>
      <c r="G4" s="465"/>
      <c r="H4" s="465"/>
      <c r="I4" s="465"/>
      <c r="J4" s="465"/>
      <c r="K4" s="465"/>
      <c r="L4" s="465"/>
      <c r="M4" s="465"/>
      <c r="N4" s="465"/>
      <c r="O4" s="465"/>
      <c r="P4" s="465"/>
    </row>
    <row r="5" spans="1:18" ht="13.5" thickBot="1">
      <c r="A5" s="466"/>
      <c r="B5" s="467"/>
      <c r="C5" s="467"/>
      <c r="D5" s="467"/>
      <c r="E5" s="467"/>
      <c r="F5" s="467"/>
      <c r="G5" s="467"/>
      <c r="H5" s="467"/>
      <c r="I5" s="467"/>
      <c r="J5" s="467"/>
      <c r="K5" s="467"/>
      <c r="L5" s="467"/>
      <c r="M5" s="467"/>
      <c r="N5" s="467"/>
      <c r="O5" s="467"/>
      <c r="P5" s="467"/>
    </row>
    <row r="6" spans="1:18" ht="12.75" customHeight="1">
      <c r="A6" s="471" t="s">
        <v>30</v>
      </c>
      <c r="B6" s="474" t="s">
        <v>31</v>
      </c>
      <c r="C6" s="461" t="s">
        <v>32</v>
      </c>
      <c r="D6" s="462"/>
      <c r="E6" s="461" t="s">
        <v>33</v>
      </c>
      <c r="F6" s="462"/>
      <c r="G6" s="461" t="s">
        <v>34</v>
      </c>
      <c r="H6" s="462"/>
      <c r="I6" s="461" t="s">
        <v>35</v>
      </c>
      <c r="J6" s="462"/>
      <c r="K6" s="461" t="s">
        <v>36</v>
      </c>
      <c r="L6" s="462"/>
      <c r="M6" s="461" t="s">
        <v>37</v>
      </c>
      <c r="N6" s="462"/>
      <c r="O6" s="468" t="s">
        <v>38</v>
      </c>
      <c r="P6" s="468" t="s">
        <v>39</v>
      </c>
    </row>
    <row r="7" spans="1:18" ht="90">
      <c r="A7" s="472"/>
      <c r="B7" s="475"/>
      <c r="C7" s="212" t="s">
        <v>40</v>
      </c>
      <c r="D7" s="463" t="s">
        <v>41</v>
      </c>
      <c r="E7" s="212" t="s">
        <v>40</v>
      </c>
      <c r="F7" s="463" t="s">
        <v>41</v>
      </c>
      <c r="G7" s="212" t="s">
        <v>42</v>
      </c>
      <c r="H7" s="463" t="s">
        <v>41</v>
      </c>
      <c r="I7" s="212" t="s">
        <v>40</v>
      </c>
      <c r="J7" s="463" t="s">
        <v>41</v>
      </c>
      <c r="K7" s="212" t="s">
        <v>43</v>
      </c>
      <c r="L7" s="463" t="s">
        <v>41</v>
      </c>
      <c r="M7" s="212" t="s">
        <v>37</v>
      </c>
      <c r="N7" s="463" t="s">
        <v>41</v>
      </c>
      <c r="O7" s="469"/>
      <c r="P7" s="469"/>
    </row>
    <row r="8" spans="1:18" ht="67.5" customHeight="1">
      <c r="A8" s="473"/>
      <c r="B8" s="475"/>
      <c r="C8" s="289">
        <v>36</v>
      </c>
      <c r="D8" s="464"/>
      <c r="E8" s="289">
        <v>36</v>
      </c>
      <c r="F8" s="464"/>
      <c r="G8" s="289">
        <v>50</v>
      </c>
      <c r="H8" s="464"/>
      <c r="I8" s="289">
        <v>60</v>
      </c>
      <c r="J8" s="464"/>
      <c r="K8" s="289">
        <v>35</v>
      </c>
      <c r="L8" s="464"/>
      <c r="M8" s="289">
        <v>12</v>
      </c>
      <c r="N8" s="464"/>
      <c r="O8" s="469"/>
      <c r="P8" s="470"/>
    </row>
    <row r="9" spans="1:18" s="112" customFormat="1">
      <c r="A9" s="290" t="s">
        <v>44</v>
      </c>
      <c r="B9" s="309">
        <v>39</v>
      </c>
      <c r="C9" s="107">
        <v>2</v>
      </c>
      <c r="D9" s="210">
        <f t="shared" ref="D9" si="0">($C$8*C9)*B9</f>
        <v>2808</v>
      </c>
      <c r="E9" s="107">
        <v>2</v>
      </c>
      <c r="F9" s="210">
        <f t="shared" ref="F9" si="1">($E$8*E9)*B9</f>
        <v>2808</v>
      </c>
      <c r="G9" s="107">
        <v>1</v>
      </c>
      <c r="H9" s="210">
        <f t="shared" ref="H9" si="2">($G$8*G9)*B9</f>
        <v>1950</v>
      </c>
      <c r="I9" s="107">
        <v>1</v>
      </c>
      <c r="J9" s="210">
        <f t="shared" ref="J9" si="3">($I$8*I9)*B9</f>
        <v>2340</v>
      </c>
      <c r="K9" s="107">
        <v>1</v>
      </c>
      <c r="L9" s="210">
        <f t="shared" ref="L9" si="4">($K$8*K9)*B9</f>
        <v>1365</v>
      </c>
      <c r="M9" s="107">
        <v>1</v>
      </c>
      <c r="N9" s="210">
        <f t="shared" ref="N9" si="5">($M$8*M9)*B9</f>
        <v>468</v>
      </c>
      <c r="O9" s="108">
        <f t="shared" ref="O9" si="6">D9+F9+H9+J9+L9+N9</f>
        <v>11739</v>
      </c>
      <c r="P9" s="211">
        <f>O9/12/B9</f>
        <v>25.083333333333332</v>
      </c>
    </row>
    <row r="10" spans="1:18">
      <c r="A10" s="290" t="s">
        <v>45</v>
      </c>
      <c r="B10" s="309">
        <v>58</v>
      </c>
      <c r="C10" s="107">
        <v>2</v>
      </c>
      <c r="D10" s="210">
        <f t="shared" ref="D10:D11" si="7">($C$8*C10)*B10</f>
        <v>4176</v>
      </c>
      <c r="E10" s="107">
        <v>2</v>
      </c>
      <c r="F10" s="210">
        <f t="shared" ref="F10:F11" si="8">($E$8*E10)*B10</f>
        <v>4176</v>
      </c>
      <c r="G10" s="107">
        <v>1</v>
      </c>
      <c r="H10" s="210">
        <f t="shared" ref="H10:H11" si="9">($G$8*G10)*B10</f>
        <v>2900</v>
      </c>
      <c r="I10" s="107">
        <v>1</v>
      </c>
      <c r="J10" s="210">
        <f t="shared" ref="J10:J11" si="10">($I$8*I10)*B10</f>
        <v>3480</v>
      </c>
      <c r="K10" s="107">
        <v>1</v>
      </c>
      <c r="L10" s="210">
        <f t="shared" ref="L10:L11" si="11">($K$8*K10)*B10</f>
        <v>2030</v>
      </c>
      <c r="M10" s="107">
        <v>1</v>
      </c>
      <c r="N10" s="210">
        <f t="shared" ref="N10:N11" si="12">($M$8*M10)*B10</f>
        <v>696</v>
      </c>
      <c r="O10" s="108">
        <f t="shared" ref="O10:O11" si="13">D10+F10+H10+J10+L10+N10</f>
        <v>17458</v>
      </c>
      <c r="P10" s="211">
        <f>O10/12/B10</f>
        <v>25.083333333333332</v>
      </c>
    </row>
    <row r="11" spans="1:18" s="112" customFormat="1">
      <c r="A11" s="290" t="s">
        <v>46</v>
      </c>
      <c r="B11" s="309">
        <v>42</v>
      </c>
      <c r="C11" s="107">
        <v>2</v>
      </c>
      <c r="D11" s="210">
        <f t="shared" si="7"/>
        <v>3024</v>
      </c>
      <c r="E11" s="107">
        <v>2</v>
      </c>
      <c r="F11" s="210">
        <f t="shared" si="8"/>
        <v>3024</v>
      </c>
      <c r="G11" s="107">
        <v>1</v>
      </c>
      <c r="H11" s="210">
        <f t="shared" si="9"/>
        <v>2100</v>
      </c>
      <c r="I11" s="107">
        <v>1</v>
      </c>
      <c r="J11" s="210">
        <f t="shared" si="10"/>
        <v>2520</v>
      </c>
      <c r="K11" s="107">
        <v>1</v>
      </c>
      <c r="L11" s="210">
        <f t="shared" si="11"/>
        <v>1470</v>
      </c>
      <c r="M11" s="107">
        <v>1</v>
      </c>
      <c r="N11" s="210">
        <f t="shared" si="12"/>
        <v>504</v>
      </c>
      <c r="O11" s="108">
        <f t="shared" si="13"/>
        <v>12642</v>
      </c>
      <c r="P11" s="211">
        <f>O11/12/B11</f>
        <v>25.083333333333332</v>
      </c>
    </row>
    <row r="12" spans="1:18" ht="13.5" thickBot="1">
      <c r="A12" s="213" t="s">
        <v>47</v>
      </c>
      <c r="B12" s="114">
        <f>SUM(B9:B11)</f>
        <v>139</v>
      </c>
      <c r="C12" s="114">
        <f>C9*$B$9+C10*$B$10+C11*$B$11</f>
        <v>278</v>
      </c>
      <c r="D12" s="115">
        <f>SUM(D9:D11)</f>
        <v>10008</v>
      </c>
      <c r="E12" s="114">
        <f>E9*$B$9+E10*$B$10+E11*$B$11</f>
        <v>278</v>
      </c>
      <c r="F12" s="115">
        <f>SUM(F9:F11)</f>
        <v>10008</v>
      </c>
      <c r="G12" s="114">
        <f>G9*$B$9+G10*$B$10+G11*$B$11</f>
        <v>139</v>
      </c>
      <c r="H12" s="115">
        <f>SUM(H9:H11)</f>
        <v>6950</v>
      </c>
      <c r="I12" s="114">
        <f>I9*$B$9+I10*$B$10+I11*$B$11</f>
        <v>139</v>
      </c>
      <c r="J12" s="115">
        <f>SUM(J9:J11)</f>
        <v>8340</v>
      </c>
      <c r="K12" s="114">
        <f>K9*$B$9+K10*$B$10+K11*$B$11</f>
        <v>139</v>
      </c>
      <c r="L12" s="115">
        <f>SUM(L9:L11)</f>
        <v>4865</v>
      </c>
      <c r="M12" s="114">
        <f>M9*$B$9+M10*$B$10+M11*$B$11</f>
        <v>139</v>
      </c>
      <c r="N12" s="115">
        <f>SUM(N9:N11)</f>
        <v>1668</v>
      </c>
      <c r="O12" s="115">
        <f>SUM(O9:O11)</f>
        <v>41839</v>
      </c>
      <c r="P12" s="211">
        <f>O12/12</f>
        <v>3486.5833333333335</v>
      </c>
    </row>
    <row r="13" spans="1:18">
      <c r="B13" s="111"/>
      <c r="O13" s="109"/>
      <c r="P13" s="109"/>
    </row>
    <row r="15" spans="1:18">
      <c r="A15" s="310"/>
      <c r="B15" s="105" t="s">
        <v>48</v>
      </c>
      <c r="H15" s="339"/>
      <c r="I15" s="339"/>
      <c r="J15" s="339"/>
      <c r="K15" s="339"/>
      <c r="L15" s="339"/>
      <c r="M15" s="339"/>
      <c r="N15" s="339"/>
      <c r="O15" s="339"/>
      <c r="P15" s="340"/>
      <c r="Q15" s="340"/>
      <c r="R15" s="340"/>
    </row>
    <row r="16" spans="1:18">
      <c r="B16" s="341" t="s">
        <v>49</v>
      </c>
    </row>
    <row r="19" spans="1:1">
      <c r="A19" s="288"/>
    </row>
    <row r="25" spans="1:1">
      <c r="A25" s="290" t="s">
        <v>50</v>
      </c>
    </row>
    <row r="26" spans="1:1">
      <c r="A26" s="106" t="s">
        <v>45</v>
      </c>
    </row>
    <row r="27" spans="1:1">
      <c r="A27" s="106" t="s">
        <v>46</v>
      </c>
    </row>
    <row r="28" spans="1:1">
      <c r="A28" s="290" t="s">
        <v>51</v>
      </c>
    </row>
  </sheetData>
  <autoFilter ref="A8:P13" xr:uid="{00000000-0009-0000-0000-000002000000}"/>
  <sortState xmlns:xlrd2="http://schemas.microsoft.com/office/spreadsheetml/2017/richdata2" ref="A25:A28">
    <sortCondition ref="A25:A28"/>
  </sortState>
  <mergeCells count="17">
    <mergeCell ref="A4:P5"/>
    <mergeCell ref="O6:O8"/>
    <mergeCell ref="P6:P8"/>
    <mergeCell ref="A6:A8"/>
    <mergeCell ref="B6:B8"/>
    <mergeCell ref="C6:D6"/>
    <mergeCell ref="E6:F6"/>
    <mergeCell ref="F7:F8"/>
    <mergeCell ref="G6:H6"/>
    <mergeCell ref="H7:H8"/>
    <mergeCell ref="I6:J6"/>
    <mergeCell ref="J7:J8"/>
    <mergeCell ref="K6:L6"/>
    <mergeCell ref="L7:L8"/>
    <mergeCell ref="M6:N6"/>
    <mergeCell ref="N7:N8"/>
    <mergeCell ref="D7:D8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3"/>
  <dimension ref="A1:N51"/>
  <sheetViews>
    <sheetView showGridLines="0" zoomScale="140" zoomScaleNormal="140" workbookViewId="0">
      <selection activeCell="C5" sqref="C5"/>
    </sheetView>
  </sheetViews>
  <sheetFormatPr defaultRowHeight="12.75"/>
  <cols>
    <col min="1" max="1" width="23" bestFit="1" customWidth="1"/>
    <col min="2" max="2" width="22.5703125" customWidth="1"/>
    <col min="3" max="3" width="20.140625" customWidth="1"/>
  </cols>
  <sheetData>
    <row r="1" spans="1:12" ht="31.5" customHeight="1">
      <c r="A1" s="258"/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</row>
    <row r="2" spans="1:12" ht="36.75" customHeight="1">
      <c r="A2" s="477" t="s">
        <v>52</v>
      </c>
      <c r="B2" s="477"/>
      <c r="C2" s="477"/>
      <c r="D2" s="258"/>
      <c r="E2" s="258"/>
      <c r="F2" s="258"/>
      <c r="G2" s="258"/>
      <c r="H2" s="258"/>
      <c r="I2" s="258"/>
      <c r="J2" s="258"/>
      <c r="K2" s="258"/>
      <c r="L2" s="258"/>
    </row>
    <row r="3" spans="1:12">
      <c r="A3" s="476"/>
      <c r="B3" s="476"/>
      <c r="C3" s="258"/>
      <c r="D3" s="258"/>
      <c r="E3" s="258"/>
      <c r="F3" s="258"/>
      <c r="G3" s="258"/>
      <c r="H3" s="258"/>
      <c r="I3" s="258"/>
      <c r="J3" s="258"/>
      <c r="K3" s="258"/>
      <c r="L3" s="258"/>
    </row>
    <row r="4" spans="1:12" ht="25.5">
      <c r="A4" s="77" t="s">
        <v>53</v>
      </c>
      <c r="B4" s="77" t="s">
        <v>54</v>
      </c>
      <c r="C4" s="95" t="s">
        <v>55</v>
      </c>
      <c r="D4" s="258"/>
      <c r="E4" s="258"/>
      <c r="F4" s="258"/>
      <c r="G4" s="258"/>
      <c r="H4" s="258"/>
      <c r="I4" s="258"/>
      <c r="J4" s="258"/>
      <c r="K4" s="258"/>
      <c r="L4" s="258"/>
    </row>
    <row r="5" spans="1:12">
      <c r="A5" s="101" t="s">
        <v>56</v>
      </c>
      <c r="B5" s="237">
        <v>0.02</v>
      </c>
      <c r="C5" s="99">
        <f>(1/(1-(B5+'BASE PLANILHAS'!$C$106%+'BASE PLANILHAS'!$C$107%)))-1</f>
        <v>5.988341282458931E-2</v>
      </c>
      <c r="D5" s="258"/>
      <c r="E5" s="258"/>
      <c r="F5" s="258"/>
      <c r="G5" s="258"/>
      <c r="H5" s="258"/>
      <c r="I5" s="258"/>
      <c r="J5" s="258"/>
      <c r="K5" s="258"/>
      <c r="L5" s="258"/>
    </row>
    <row r="6" spans="1:12">
      <c r="A6" s="101" t="s">
        <v>57</v>
      </c>
      <c r="B6" s="237">
        <v>0.03</v>
      </c>
      <c r="C6" s="99">
        <f>(1/(1-(B6+'BASE PLANILHAS'!$C$106%+'BASE PLANILHAS'!$C$107%)))-1</f>
        <v>7.1237279057311254E-2</v>
      </c>
      <c r="D6" s="258"/>
      <c r="E6" s="258"/>
      <c r="F6" s="478" t="s">
        <v>58</v>
      </c>
      <c r="G6" s="478"/>
      <c r="H6" s="478"/>
      <c r="I6" s="478"/>
      <c r="J6" s="478"/>
      <c r="K6" s="478"/>
      <c r="L6" s="478"/>
    </row>
    <row r="7" spans="1:12">
      <c r="A7" s="101" t="s">
        <v>59</v>
      </c>
      <c r="B7" s="237">
        <v>0.02</v>
      </c>
      <c r="C7" s="99">
        <f>(1/(1-(B7+'BASE PLANILHAS'!$C$106%+'BASE PLANILHAS'!$C$107%)))-1</f>
        <v>5.988341282458931E-2</v>
      </c>
      <c r="D7" s="258"/>
      <c r="E7" s="258"/>
      <c r="F7" s="478"/>
      <c r="G7" s="478"/>
      <c r="H7" s="478"/>
      <c r="I7" s="478"/>
      <c r="J7" s="478"/>
      <c r="K7" s="478"/>
      <c r="L7" s="478"/>
    </row>
    <row r="8" spans="1:12">
      <c r="A8" s="101" t="s">
        <v>60</v>
      </c>
      <c r="B8" s="237">
        <v>0.02</v>
      </c>
      <c r="C8" s="99">
        <f>(1/(1-(B8+'BASE PLANILHAS'!$C$106%+'BASE PLANILHAS'!$C$107%)))-1</f>
        <v>5.988341282458931E-2</v>
      </c>
      <c r="D8" s="258"/>
      <c r="E8" s="258"/>
      <c r="F8" s="478"/>
      <c r="G8" s="478"/>
      <c r="H8" s="478"/>
      <c r="I8" s="478"/>
      <c r="J8" s="478"/>
      <c r="K8" s="478"/>
      <c r="L8" s="478"/>
    </row>
    <row r="9" spans="1:12">
      <c r="A9" s="101" t="s">
        <v>61</v>
      </c>
      <c r="B9" s="237">
        <v>3.5000000000000003E-2</v>
      </c>
      <c r="C9" s="99">
        <f>(1/(1-(B9+'BASE PLANILHAS'!$C$106%+'BASE PLANILHAS'!$C$107%)))-1</f>
        <v>7.7005923532579512E-2</v>
      </c>
      <c r="D9" s="258"/>
      <c r="E9" s="258"/>
      <c r="F9" s="478"/>
      <c r="G9" s="478"/>
      <c r="H9" s="478"/>
      <c r="I9" s="478"/>
      <c r="J9" s="478"/>
      <c r="K9" s="478"/>
      <c r="L9" s="478"/>
    </row>
    <row r="10" spans="1:12">
      <c r="A10" s="101" t="s">
        <v>62</v>
      </c>
      <c r="B10" s="237">
        <v>0.05</v>
      </c>
      <c r="C10" s="99">
        <f>(1/(1-(B10+'BASE PLANILHAS'!$C$106%+'BASE PLANILHAS'!$C$107%)))-1</f>
        <v>9.4690749863163726E-2</v>
      </c>
      <c r="D10" s="258"/>
      <c r="E10" s="258"/>
      <c r="F10" s="478"/>
      <c r="G10" s="478"/>
      <c r="H10" s="478"/>
      <c r="I10" s="478"/>
      <c r="J10" s="478"/>
      <c r="K10" s="478"/>
      <c r="L10" s="478"/>
    </row>
    <row r="11" spans="1:12">
      <c r="A11" s="101" t="s">
        <v>63</v>
      </c>
      <c r="B11" s="237">
        <v>3.7999999999999999E-2</v>
      </c>
      <c r="C11" s="99">
        <f>(1/(1-(B11+'BASE PLANILHAS'!$C$106%+'BASE PLANILHAS'!$C$107%)))-1</f>
        <v>8.0497028633171208E-2</v>
      </c>
      <c r="D11" s="258"/>
      <c r="E11" s="258"/>
      <c r="F11" s="478"/>
      <c r="G11" s="478"/>
      <c r="H11" s="478"/>
      <c r="I11" s="478"/>
      <c r="J11" s="478"/>
      <c r="K11" s="478"/>
      <c r="L11" s="478"/>
    </row>
    <row r="12" spans="1:12">
      <c r="A12" s="101" t="s">
        <v>64</v>
      </c>
      <c r="B12" s="237">
        <v>0.05</v>
      </c>
      <c r="C12" s="99">
        <f>(1/(1-(B12+'BASE PLANILHAS'!$C$106%+'BASE PLANILHAS'!$C$107%)))-1</f>
        <v>9.4690749863163726E-2</v>
      </c>
      <c r="D12" s="258"/>
      <c r="E12" s="258"/>
      <c r="F12" s="258"/>
      <c r="G12" s="258"/>
      <c r="H12" s="258"/>
      <c r="I12" s="258"/>
      <c r="J12" s="258"/>
      <c r="K12" s="258"/>
      <c r="L12" s="258"/>
    </row>
    <row r="13" spans="1:12">
      <c r="A13" s="101" t="s">
        <v>65</v>
      </c>
      <c r="B13" s="237">
        <v>0.02</v>
      </c>
      <c r="C13" s="99">
        <f>(1/(1-(B13+'BASE PLANILHAS'!$C$106%+'BASE PLANILHAS'!$C$107%)))-1</f>
        <v>5.988341282458931E-2</v>
      </c>
      <c r="D13" s="258"/>
      <c r="E13" s="258"/>
      <c r="F13" s="258"/>
      <c r="G13" s="258"/>
      <c r="H13" s="258"/>
      <c r="I13" s="258"/>
      <c r="J13" s="258"/>
      <c r="K13" s="258"/>
      <c r="L13" s="258"/>
    </row>
    <row r="14" spans="1:12" s="258" customFormat="1">
      <c r="A14" s="101" t="s">
        <v>66</v>
      </c>
      <c r="B14" s="237">
        <v>0.03</v>
      </c>
      <c r="C14" s="99">
        <f>(1/(1-(B14+'BASE PLANILHAS'!$C$106%+'BASE PLANILHAS'!$C$107%)))-1</f>
        <v>7.1237279057311254E-2</v>
      </c>
    </row>
    <row r="15" spans="1:12">
      <c r="A15" s="101" t="s">
        <v>67</v>
      </c>
      <c r="B15" s="237">
        <v>0.02</v>
      </c>
      <c r="C15" s="99">
        <f>(1/(1-(B15+'BASE PLANILHAS'!$C$106%+'BASE PLANILHAS'!$C$107%)))-1</f>
        <v>5.988341282458931E-2</v>
      </c>
      <c r="D15" s="258"/>
      <c r="E15" s="258"/>
      <c r="F15" s="258"/>
      <c r="G15" s="258"/>
      <c r="H15" s="258"/>
      <c r="I15" s="258"/>
      <c r="J15" s="258"/>
      <c r="K15" s="258"/>
      <c r="L15" s="258"/>
    </row>
    <row r="16" spans="1:12" s="258" customFormat="1">
      <c r="A16" s="101" t="s">
        <v>68</v>
      </c>
      <c r="B16" s="237">
        <v>0.05</v>
      </c>
      <c r="C16" s="99">
        <f>(1/(1-(B16+'BASE PLANILHAS'!$C$106%+'BASE PLANILHAS'!$C$107%)))-1</f>
        <v>9.4690749863163726E-2</v>
      </c>
    </row>
    <row r="17" spans="1:14">
      <c r="A17" s="101" t="s">
        <v>69</v>
      </c>
      <c r="B17" s="237">
        <v>0.03</v>
      </c>
      <c r="C17" s="99">
        <f>(1/(1-(B17+'BASE PLANILHAS'!$C$106%+'BASE PLANILHAS'!$C$107%)))-1</f>
        <v>7.1237279057311254E-2</v>
      </c>
      <c r="D17" s="258"/>
      <c r="E17" s="258"/>
      <c r="F17" s="258"/>
      <c r="G17" s="258"/>
      <c r="H17" s="258"/>
      <c r="I17" s="258"/>
      <c r="J17" s="258"/>
      <c r="K17" s="258"/>
      <c r="L17" s="258"/>
      <c r="M17" s="258"/>
      <c r="N17" s="258"/>
    </row>
    <row r="18" spans="1:14">
      <c r="A18" s="101" t="s">
        <v>70</v>
      </c>
      <c r="B18" s="237">
        <v>3.5000000000000003E-2</v>
      </c>
      <c r="C18" s="99">
        <f>(1/(1-(B18+'BASE PLANILHAS'!$C$106%+'BASE PLANILHAS'!$C$107%)))-1</f>
        <v>7.7005923532579512E-2</v>
      </c>
      <c r="D18" s="258"/>
      <c r="E18" s="258"/>
      <c r="F18" s="258"/>
      <c r="G18" s="258"/>
      <c r="H18" s="258"/>
      <c r="I18" s="258"/>
      <c r="J18" s="258"/>
      <c r="K18" s="258"/>
      <c r="L18" s="258"/>
      <c r="M18" s="258"/>
      <c r="N18" s="236"/>
    </row>
    <row r="19" spans="1:14">
      <c r="A19" s="101" t="s">
        <v>71</v>
      </c>
      <c r="B19" s="237">
        <v>0.05</v>
      </c>
      <c r="C19" s="99">
        <f>(1/(1-(B19+'BASE PLANILHAS'!$C$106%+'BASE PLANILHAS'!$C$107%)))-1</f>
        <v>9.4690749863163726E-2</v>
      </c>
      <c r="D19" s="258"/>
      <c r="E19" s="258"/>
      <c r="F19" s="258"/>
      <c r="G19" s="258"/>
      <c r="H19" s="258"/>
      <c r="I19" s="258"/>
      <c r="J19" s="258"/>
      <c r="K19" s="258"/>
      <c r="L19" s="258"/>
      <c r="M19" s="258"/>
      <c r="N19" s="258"/>
    </row>
    <row r="20" spans="1:14">
      <c r="A20" s="101" t="s">
        <v>72</v>
      </c>
      <c r="B20" s="237">
        <v>0.02</v>
      </c>
      <c r="C20" s="99">
        <f>(1/(1-(B20+'BASE PLANILHAS'!$C$106%+'BASE PLANILHAS'!$C$107%)))-1</f>
        <v>5.988341282458931E-2</v>
      </c>
      <c r="D20" s="258"/>
      <c r="E20" s="258"/>
      <c r="F20" s="258"/>
      <c r="G20" s="258"/>
      <c r="H20" s="258"/>
      <c r="I20" s="258"/>
      <c r="J20" s="258"/>
      <c r="K20" s="258"/>
      <c r="L20" s="258"/>
      <c r="M20" s="258"/>
      <c r="N20" s="258"/>
    </row>
    <row r="21" spans="1:14">
      <c r="A21" s="101" t="s">
        <v>73</v>
      </c>
      <c r="B21" s="237">
        <v>0.05</v>
      </c>
      <c r="C21" s="99">
        <f>(1/(1-(B21+'BASE PLANILHAS'!$C$106%+'BASE PLANILHAS'!$C$107%)))-1</f>
        <v>9.4690749863163726E-2</v>
      </c>
      <c r="D21" s="258"/>
      <c r="E21" s="258"/>
      <c r="F21" s="258"/>
      <c r="G21" s="258"/>
      <c r="H21" s="258"/>
      <c r="I21" s="258"/>
      <c r="J21" s="258"/>
      <c r="K21" s="258"/>
      <c r="L21" s="258"/>
      <c r="M21" s="258"/>
      <c r="N21" s="258"/>
    </row>
    <row r="22" spans="1:14">
      <c r="A22" s="101" t="s">
        <v>74</v>
      </c>
      <c r="B22" s="237">
        <v>2.5000000000000001E-2</v>
      </c>
      <c r="C22" s="99">
        <f>(1/(1-(B22+'BASE PLANILHAS'!$C$106%+'BASE PLANILHAS'!$C$107%)))-1</f>
        <v>6.5530101225359516E-2</v>
      </c>
      <c r="D22" s="258"/>
      <c r="E22" s="258"/>
      <c r="F22" s="258"/>
      <c r="G22" s="258"/>
      <c r="H22" s="258"/>
      <c r="I22" s="258"/>
      <c r="J22" s="258"/>
      <c r="K22" s="258"/>
      <c r="L22" s="258"/>
      <c r="M22" s="258"/>
      <c r="N22" s="258"/>
    </row>
    <row r="23" spans="1:14" s="258" customFormat="1">
      <c r="A23" s="101" t="s">
        <v>75</v>
      </c>
      <c r="B23" s="237">
        <v>0.05</v>
      </c>
      <c r="C23" s="99">
        <f>(1/(1-(B23+'BASE PLANILHAS'!$C$106%+'BASE PLANILHAS'!$C$107%)))-1</f>
        <v>9.4690749863163726E-2</v>
      </c>
    </row>
    <row r="24" spans="1:14">
      <c r="A24" s="101" t="s">
        <v>76</v>
      </c>
      <c r="B24" s="237">
        <v>0.03</v>
      </c>
      <c r="C24" s="99">
        <f>(1/(1-(B24+'BASE PLANILHAS'!$C$106%+'BASE PLANILHAS'!$C$107%)))-1</f>
        <v>7.1237279057311254E-2</v>
      </c>
      <c r="D24" s="258"/>
      <c r="E24" s="258"/>
      <c r="F24" s="258"/>
      <c r="G24" s="258"/>
      <c r="H24" s="258"/>
      <c r="I24" s="258"/>
      <c r="J24" s="258"/>
      <c r="K24" s="258"/>
      <c r="L24" s="258"/>
      <c r="M24" s="258"/>
      <c r="N24" s="258"/>
    </row>
    <row r="25" spans="1:14" s="258" customFormat="1">
      <c r="A25" s="101" t="s">
        <v>77</v>
      </c>
      <c r="B25" s="237">
        <v>0.05</v>
      </c>
      <c r="C25" s="99">
        <f>(1/(1-(B25+'BASE PLANILHAS'!$C$106%+'BASE PLANILHAS'!$C$107%)))-1</f>
        <v>9.4690749863163726E-2</v>
      </c>
    </row>
    <row r="26" spans="1:14">
      <c r="A26" s="101" t="s">
        <v>78</v>
      </c>
      <c r="B26" s="237">
        <v>0.04</v>
      </c>
      <c r="C26" s="99">
        <f>(1/(1-(B26+'BASE PLANILHAS'!$C$106%+'BASE PLANILHAS'!$C$107%)))-1</f>
        <v>8.2837033026529561E-2</v>
      </c>
      <c r="D26" s="258"/>
      <c r="E26" s="258"/>
      <c r="F26" s="258"/>
      <c r="G26" s="258"/>
      <c r="H26" s="258"/>
      <c r="I26" s="258"/>
      <c r="J26" s="258"/>
      <c r="K26" s="258"/>
      <c r="L26" s="258"/>
      <c r="M26" s="258"/>
      <c r="N26" s="258"/>
    </row>
    <row r="27" spans="1:14">
      <c r="A27" s="101" t="s">
        <v>79</v>
      </c>
      <c r="B27" s="237">
        <v>0.04</v>
      </c>
      <c r="C27" s="99">
        <f>(1/(1-(B27+'BASE PLANILHAS'!$C$106%+'BASE PLANILHAS'!$C$107%)))-1</f>
        <v>8.2837033026529561E-2</v>
      </c>
      <c r="D27" s="258"/>
      <c r="E27" s="258"/>
      <c r="F27" s="258"/>
      <c r="G27" s="258"/>
      <c r="H27" s="258"/>
      <c r="I27" s="258"/>
      <c r="J27" s="258"/>
      <c r="K27" s="258"/>
      <c r="L27" s="258"/>
      <c r="M27" s="258"/>
      <c r="N27" s="258"/>
    </row>
    <row r="28" spans="1:14" s="258" customFormat="1">
      <c r="A28" s="101" t="s">
        <v>80</v>
      </c>
      <c r="B28" s="237">
        <v>0.05</v>
      </c>
      <c r="C28" s="99">
        <f>(1/(1-(B28+'BASE PLANILHAS'!$C$106%+'BASE PLANILHAS'!$C$107%)))-1</f>
        <v>9.4690749863163726E-2</v>
      </c>
    </row>
    <row r="29" spans="1:14">
      <c r="A29" s="101" t="s">
        <v>81</v>
      </c>
      <c r="B29" s="237">
        <v>0.02</v>
      </c>
      <c r="C29" s="99">
        <f>(1/(1-(B29+'BASE PLANILHAS'!$C$106%+'BASE PLANILHAS'!$C$107%)))-1</f>
        <v>5.988341282458931E-2</v>
      </c>
      <c r="D29" s="258"/>
      <c r="E29" s="258"/>
      <c r="F29" s="258"/>
      <c r="G29" s="258"/>
      <c r="H29" s="258"/>
      <c r="I29" s="258"/>
      <c r="J29" s="258"/>
      <c r="K29" s="258"/>
      <c r="L29" s="258"/>
      <c r="M29" s="258"/>
      <c r="N29" s="258"/>
    </row>
    <row r="30" spans="1:14" s="258" customFormat="1">
      <c r="A30" s="101" t="s">
        <v>82</v>
      </c>
      <c r="B30" s="237">
        <v>0.03</v>
      </c>
      <c r="C30" s="99">
        <f>(1/(1-(B30+'BASE PLANILHAS'!$C$106%+'BASE PLANILHAS'!$C$107%)))-1</f>
        <v>7.1237279057311254E-2</v>
      </c>
    </row>
    <row r="31" spans="1:14" s="258" customFormat="1">
      <c r="A31" s="101" t="s">
        <v>83</v>
      </c>
      <c r="B31" s="237">
        <v>0.04</v>
      </c>
      <c r="C31" s="99">
        <f>(1/(1-(B31+'BASE PLANILHAS'!$C$106%+'BASE PLANILHAS'!$C$107%)))-1</f>
        <v>8.2837033026529561E-2</v>
      </c>
    </row>
    <row r="32" spans="1:14">
      <c r="A32" s="101" t="s">
        <v>84</v>
      </c>
      <c r="B32" s="237">
        <v>0.02</v>
      </c>
      <c r="C32" s="99">
        <f>(1/(1-(B32+'BASE PLANILHAS'!$C$106%+'BASE PLANILHAS'!$C$107%)))-1</f>
        <v>5.988341282458931E-2</v>
      </c>
      <c r="D32" s="258"/>
      <c r="E32" s="258"/>
      <c r="F32" s="258"/>
      <c r="G32" s="258"/>
      <c r="H32" s="258"/>
      <c r="I32" s="258"/>
      <c r="J32" s="258"/>
      <c r="K32" s="258"/>
      <c r="L32" s="258"/>
      <c r="M32" s="258"/>
      <c r="N32" s="258"/>
    </row>
    <row r="33" spans="1:14" s="258" customFormat="1">
      <c r="A33" s="101" t="s">
        <v>85</v>
      </c>
      <c r="B33" s="237">
        <v>2.5000000000000001E-2</v>
      </c>
      <c r="C33" s="99">
        <f>(1/(1-(B33+'BASE PLANILHAS'!$C$106%+'BASE PLANILHAS'!$C$107%)))-1</f>
        <v>6.5530101225359516E-2</v>
      </c>
    </row>
    <row r="34" spans="1:14">
      <c r="A34" s="101" t="s">
        <v>86</v>
      </c>
      <c r="B34" s="237">
        <v>0.03</v>
      </c>
      <c r="C34" s="99">
        <f>(1/(1-(B34+'BASE PLANILHAS'!$C$106%+'BASE PLANILHAS'!$C$107%)))-1</f>
        <v>7.1237279057311254E-2</v>
      </c>
      <c r="D34" s="258"/>
      <c r="E34" s="258"/>
      <c r="F34" s="258"/>
      <c r="G34" s="258"/>
      <c r="H34" s="258"/>
      <c r="I34" s="258"/>
      <c r="J34" s="258"/>
      <c r="K34" s="258"/>
      <c r="L34" s="258"/>
      <c r="M34" s="258"/>
      <c r="N34" s="258"/>
    </row>
    <row r="35" spans="1:14">
      <c r="A35" s="101" t="s">
        <v>87</v>
      </c>
      <c r="B35" s="237">
        <v>0.03</v>
      </c>
      <c r="C35" s="99">
        <f>(1/(1-(B35+'BASE PLANILHAS'!$C$106%+'BASE PLANILHAS'!$C$107%)))-1</f>
        <v>7.1237279057311254E-2</v>
      </c>
      <c r="D35" s="258"/>
      <c r="E35" s="258"/>
      <c r="F35" s="258"/>
      <c r="G35" s="258"/>
      <c r="H35" s="258"/>
      <c r="I35" s="258"/>
      <c r="J35" s="258"/>
      <c r="K35" s="258"/>
      <c r="L35" s="258"/>
      <c r="M35" s="258"/>
      <c r="N35" s="258"/>
    </row>
    <row r="36" spans="1:14">
      <c r="A36" s="101" t="s">
        <v>88</v>
      </c>
      <c r="B36" s="237">
        <v>0.05</v>
      </c>
      <c r="C36" s="99">
        <f>(1/(1-(B36+'BASE PLANILHAS'!$C$106%+'BASE PLANILHAS'!$C$107%)))-1</f>
        <v>9.4690749863163726E-2</v>
      </c>
      <c r="D36" s="258"/>
      <c r="E36" s="258"/>
      <c r="F36" s="258"/>
      <c r="G36" s="258"/>
      <c r="H36" s="258"/>
      <c r="I36" s="258"/>
      <c r="J36" s="258"/>
      <c r="K36" s="258"/>
      <c r="L36" s="258"/>
      <c r="M36" s="258"/>
      <c r="N36" s="258"/>
    </row>
    <row r="37" spans="1:14" s="258" customFormat="1">
      <c r="A37" s="101" t="s">
        <v>89</v>
      </c>
      <c r="B37" s="237">
        <v>0.02</v>
      </c>
      <c r="C37" s="99">
        <f>(1/(1-(B37+'BASE PLANILHAS'!$C$106%+'BASE PLANILHAS'!$C$107%)))-1</f>
        <v>5.988341282458931E-2</v>
      </c>
    </row>
    <row r="38" spans="1:14">
      <c r="A38" s="101" t="s">
        <v>90</v>
      </c>
      <c r="B38" s="237">
        <v>0.05</v>
      </c>
      <c r="C38" s="99">
        <f>(1/(1-(B38+'BASE PLANILHAS'!$C$106%+'BASE PLANILHAS'!$C$107%)))-1</f>
        <v>9.4690749863163726E-2</v>
      </c>
      <c r="D38" s="258"/>
      <c r="E38" s="258"/>
      <c r="F38" s="258"/>
      <c r="G38" s="258"/>
      <c r="H38" s="258"/>
      <c r="I38" s="258"/>
      <c r="J38" s="258"/>
      <c r="K38" s="258"/>
      <c r="L38" s="258"/>
      <c r="M38" s="258"/>
      <c r="N38" s="258"/>
    </row>
    <row r="39" spans="1:14">
      <c r="A39" s="101" t="s">
        <v>91</v>
      </c>
      <c r="B39" s="237">
        <v>0.02</v>
      </c>
      <c r="C39" s="99">
        <f>(1/(1-(B39+'BASE PLANILHAS'!$C$106%+'BASE PLANILHAS'!$C$107%)))-1</f>
        <v>5.988341282458931E-2</v>
      </c>
      <c r="D39" s="258"/>
      <c r="E39" s="258"/>
      <c r="F39" s="258"/>
      <c r="G39" s="258"/>
      <c r="H39" s="258"/>
      <c r="I39" s="258"/>
      <c r="J39" s="258"/>
      <c r="K39" s="258"/>
      <c r="L39" s="258"/>
      <c r="M39" s="258"/>
      <c r="N39" s="258"/>
    </row>
    <row r="40" spans="1:14">
      <c r="A40" s="101" t="s">
        <v>92</v>
      </c>
      <c r="B40" s="237">
        <v>0.05</v>
      </c>
      <c r="C40" s="99">
        <f>(1/(1-(B40+'BASE PLANILHAS'!$C$106%+'BASE PLANILHAS'!$C$107%)))-1</f>
        <v>9.4690749863163726E-2</v>
      </c>
      <c r="D40" s="258"/>
      <c r="E40" s="258"/>
      <c r="F40" s="258"/>
      <c r="G40" s="258"/>
      <c r="H40" s="258"/>
      <c r="I40" s="258"/>
      <c r="J40" s="258"/>
      <c r="K40" s="258"/>
      <c r="L40" s="258"/>
      <c r="M40" s="258"/>
      <c r="N40" s="258"/>
    </row>
    <row r="41" spans="1:14">
      <c r="A41" s="101" t="s">
        <v>93</v>
      </c>
      <c r="B41" s="237">
        <v>0.03</v>
      </c>
      <c r="C41" s="99">
        <f>(1/(1-(B41+'BASE PLANILHAS'!$C$106%+'BASE PLANILHAS'!$C$107%)))-1</f>
        <v>7.1237279057311254E-2</v>
      </c>
      <c r="D41" s="258"/>
      <c r="E41" s="258"/>
      <c r="F41" s="258"/>
      <c r="G41" s="258"/>
      <c r="H41" s="258"/>
      <c r="I41" s="258"/>
      <c r="J41" s="258"/>
      <c r="K41" s="258"/>
      <c r="L41" s="258"/>
      <c r="M41" s="258"/>
      <c r="N41" s="258"/>
    </row>
    <row r="42" spans="1:14">
      <c r="A42" s="101" t="s">
        <v>94</v>
      </c>
      <c r="B42" s="237">
        <v>0.03</v>
      </c>
      <c r="C42" s="99">
        <f>(1/(1-(B42+'BASE PLANILHAS'!$C$106%+'BASE PLANILHAS'!$C$107%)))-1</f>
        <v>7.1237279057311254E-2</v>
      </c>
      <c r="D42" s="258"/>
      <c r="E42" s="258"/>
      <c r="F42" s="258"/>
      <c r="G42" s="258"/>
      <c r="H42" s="258"/>
      <c r="I42" s="258"/>
      <c r="J42" s="258"/>
      <c r="K42" s="258"/>
      <c r="L42" s="258"/>
      <c r="M42" s="258"/>
      <c r="N42" s="258"/>
    </row>
    <row r="43" spans="1:14" s="258" customFormat="1">
      <c r="A43" s="101" t="s">
        <v>95</v>
      </c>
      <c r="B43" s="237">
        <v>0.05</v>
      </c>
      <c r="C43" s="99">
        <f>(1/(1-(B43+'BASE PLANILHAS'!$C$106%+'BASE PLANILHAS'!$C$107%)))-1</f>
        <v>9.4690749863163726E-2</v>
      </c>
    </row>
    <row r="44" spans="1:14">
      <c r="A44" s="101" t="s">
        <v>96</v>
      </c>
      <c r="B44" s="237">
        <v>2.5000000000000001E-2</v>
      </c>
      <c r="C44" s="99">
        <f>(1/(1-(B44+'BASE PLANILHAS'!$C$106%+'BASE PLANILHAS'!$C$107%)))-1</f>
        <v>6.5530101225359516E-2</v>
      </c>
      <c r="D44" s="258"/>
      <c r="E44" s="258"/>
      <c r="F44" s="258"/>
      <c r="G44" s="258"/>
      <c r="H44" s="258"/>
      <c r="I44" s="258"/>
      <c r="J44" s="258"/>
      <c r="K44" s="258"/>
      <c r="L44" s="258"/>
      <c r="M44" s="258"/>
      <c r="N44" s="258"/>
    </row>
    <row r="45" spans="1:14">
      <c r="A45" s="101" t="s">
        <v>97</v>
      </c>
      <c r="B45" s="237">
        <v>0.05</v>
      </c>
      <c r="C45" s="99">
        <f>(1/(1-(B45+'BASE PLANILHAS'!$C$106%+'BASE PLANILHAS'!$C$107%)))-1</f>
        <v>9.4690749863163726E-2</v>
      </c>
      <c r="D45" s="258"/>
      <c r="E45" s="258"/>
      <c r="F45" s="258"/>
      <c r="G45" s="258"/>
      <c r="H45" s="258"/>
      <c r="I45" s="258"/>
      <c r="J45" s="258"/>
      <c r="K45" s="258"/>
      <c r="L45" s="258"/>
      <c r="M45" s="258"/>
      <c r="N45" s="258"/>
    </row>
    <row r="46" spans="1:14">
      <c r="A46" s="101" t="s">
        <v>98</v>
      </c>
      <c r="B46" s="237">
        <v>0.02</v>
      </c>
      <c r="C46" s="99">
        <f>(1/(1-(B46+'BASE PLANILHAS'!$C$106%+'BASE PLANILHAS'!$C$107%)))-1</f>
        <v>5.988341282458931E-2</v>
      </c>
      <c r="D46" s="258"/>
      <c r="E46" s="258"/>
      <c r="F46" s="258"/>
      <c r="G46" s="258"/>
      <c r="H46" s="258"/>
      <c r="I46" s="258"/>
      <c r="J46" s="258"/>
      <c r="K46" s="258"/>
      <c r="L46" s="258"/>
      <c r="M46" s="258"/>
      <c r="N46" s="258"/>
    </row>
    <row r="47" spans="1:14" s="258" customFormat="1">
      <c r="A47" s="101" t="s">
        <v>99</v>
      </c>
      <c r="B47" s="237">
        <v>0.03</v>
      </c>
      <c r="C47" s="99">
        <f>(1/(1-(B47+'BASE PLANILHAS'!$C$106%+'BASE PLANILHAS'!$C$107%)))-1</f>
        <v>7.1237279057311254E-2</v>
      </c>
    </row>
    <row r="48" spans="1:14" s="258" customFormat="1">
      <c r="A48" s="101" t="s">
        <v>100</v>
      </c>
      <c r="B48" s="237">
        <v>0.03</v>
      </c>
      <c r="C48" s="99">
        <f>(1/(1-(B48+'BASE PLANILHAS'!$C$106%+'BASE PLANILHAS'!$C$107%)))-1</f>
        <v>7.1237279057311254E-2</v>
      </c>
    </row>
    <row r="49" spans="1:4">
      <c r="A49" s="101" t="s">
        <v>101</v>
      </c>
      <c r="B49" s="237">
        <v>0.02</v>
      </c>
      <c r="C49" s="99">
        <f>(1/(1-(B49+'BASE PLANILHAS'!$C$106%+'BASE PLANILHAS'!$C$107%)))-1</f>
        <v>5.988341282458931E-2</v>
      </c>
      <c r="D49" s="258"/>
    </row>
    <row r="50" spans="1:4">
      <c r="A50" s="101" t="s">
        <v>102</v>
      </c>
      <c r="B50" s="237">
        <v>0.03</v>
      </c>
      <c r="C50" s="99">
        <f>(1/(1-(B50+'BASE PLANILHAS'!$C$106%+'BASE PLANILHAS'!$C$107%)))-1</f>
        <v>7.1237279057311254E-2</v>
      </c>
      <c r="D50" s="258"/>
    </row>
    <row r="51" spans="1:4">
      <c r="A51" s="263"/>
      <c r="B51" s="263"/>
      <c r="C51" s="258"/>
      <c r="D51" s="258"/>
    </row>
  </sheetData>
  <autoFilter ref="A4:N50" xr:uid="{00000000-0009-0000-0000-000003000000}"/>
  <sortState xmlns:xlrd2="http://schemas.microsoft.com/office/spreadsheetml/2017/richdata2" ref="A4:B86">
    <sortCondition ref="A86"/>
  </sortState>
  <mergeCells count="3">
    <mergeCell ref="A3:B3"/>
    <mergeCell ref="A2:C2"/>
    <mergeCell ref="F6:L11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4"/>
  <dimension ref="A1:J50"/>
  <sheetViews>
    <sheetView showGridLines="0" workbookViewId="0">
      <selection activeCell="F10" sqref="F10:J12"/>
    </sheetView>
  </sheetViews>
  <sheetFormatPr defaultRowHeight="12.75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>
      <c r="A1" s="258"/>
      <c r="B1" s="258"/>
      <c r="C1" s="258"/>
      <c r="D1" s="258"/>
      <c r="E1" s="258"/>
      <c r="F1" s="258"/>
      <c r="G1" s="258"/>
      <c r="H1" s="258"/>
      <c r="I1" s="258"/>
      <c r="J1" s="258"/>
    </row>
    <row r="2" spans="1:10" ht="40.5" customHeight="1">
      <c r="A2" s="82"/>
      <c r="B2" s="82" t="s">
        <v>103</v>
      </c>
      <c r="C2" s="5"/>
      <c r="D2" s="5"/>
      <c r="E2" s="258"/>
      <c r="F2" s="258"/>
      <c r="G2" s="258"/>
      <c r="H2" s="258"/>
      <c r="I2" s="258"/>
      <c r="J2" s="258"/>
    </row>
    <row r="3" spans="1:10">
      <c r="A3" s="258"/>
      <c r="B3" s="258"/>
      <c r="C3" s="258"/>
      <c r="D3" s="258"/>
      <c r="E3" s="258"/>
      <c r="F3" s="480" t="s">
        <v>104</v>
      </c>
      <c r="G3" s="480"/>
      <c r="H3" s="480"/>
      <c r="I3" s="480"/>
      <c r="J3" s="480"/>
    </row>
    <row r="4" spans="1:10">
      <c r="A4" s="59" t="s">
        <v>105</v>
      </c>
      <c r="B4" s="59" t="s">
        <v>106</v>
      </c>
      <c r="C4" s="59" t="s">
        <v>107</v>
      </c>
      <c r="D4" s="59" t="s">
        <v>41</v>
      </c>
      <c r="E4" s="258"/>
      <c r="F4" s="479" t="s">
        <v>108</v>
      </c>
      <c r="G4" s="479"/>
      <c r="H4" s="479"/>
      <c r="I4" s="479"/>
      <c r="J4" s="479"/>
    </row>
    <row r="5" spans="1:10">
      <c r="A5" s="76" t="s">
        <v>56</v>
      </c>
      <c r="B5" s="58">
        <v>4.5</v>
      </c>
      <c r="C5" s="58">
        <v>0</v>
      </c>
      <c r="D5" s="58">
        <f>B5+C5</f>
        <v>4.5</v>
      </c>
      <c r="E5" s="258"/>
      <c r="F5" s="479"/>
      <c r="G5" s="479"/>
      <c r="H5" s="479"/>
      <c r="I5" s="479"/>
      <c r="J5" s="479"/>
    </row>
    <row r="6" spans="1:10">
      <c r="A6" s="73" t="s">
        <v>57</v>
      </c>
      <c r="B6" s="58">
        <v>4.5</v>
      </c>
      <c r="C6" s="58">
        <v>0</v>
      </c>
      <c r="D6" s="58">
        <f>B6+C6</f>
        <v>4.5</v>
      </c>
      <c r="E6" s="258"/>
      <c r="F6" s="479"/>
      <c r="G6" s="479"/>
      <c r="H6" s="479"/>
      <c r="I6" s="479"/>
      <c r="J6" s="479"/>
    </row>
    <row r="7" spans="1:10">
      <c r="A7" s="76" t="s">
        <v>59</v>
      </c>
      <c r="B7" s="58">
        <v>4.5</v>
      </c>
      <c r="C7" s="58">
        <v>0</v>
      </c>
      <c r="D7" s="58">
        <f>B7+C7</f>
        <v>4.5</v>
      </c>
      <c r="E7" s="258"/>
      <c r="F7" s="479"/>
      <c r="G7" s="479"/>
      <c r="H7" s="479"/>
      <c r="I7" s="479"/>
      <c r="J7" s="479"/>
    </row>
    <row r="8" spans="1:10">
      <c r="A8" s="76" t="s">
        <v>60</v>
      </c>
      <c r="B8" s="58">
        <v>4.5</v>
      </c>
      <c r="C8" s="58">
        <v>0</v>
      </c>
      <c r="D8" s="58">
        <f>B8+C8</f>
        <v>4.5</v>
      </c>
      <c r="E8" s="258"/>
      <c r="F8" s="479"/>
      <c r="G8" s="479"/>
      <c r="H8" s="479"/>
      <c r="I8" s="479"/>
      <c r="J8" s="479"/>
    </row>
    <row r="9" spans="1:10">
      <c r="A9" s="73" t="s">
        <v>61</v>
      </c>
      <c r="B9" s="58">
        <v>4.5</v>
      </c>
      <c r="C9" s="58">
        <v>0</v>
      </c>
      <c r="D9" s="58">
        <f t="shared" ref="D9:D50" si="0">B9+C9</f>
        <v>4.5</v>
      </c>
      <c r="E9" s="258"/>
      <c r="F9" s="479"/>
      <c r="G9" s="479"/>
      <c r="H9" s="479"/>
      <c r="I9" s="479"/>
      <c r="J9" s="479"/>
    </row>
    <row r="10" spans="1:10">
      <c r="A10" s="76" t="s">
        <v>62</v>
      </c>
      <c r="B10" s="58">
        <v>4.5</v>
      </c>
      <c r="C10" s="58">
        <v>3.15</v>
      </c>
      <c r="D10" s="58">
        <f>B10+C10</f>
        <v>7.65</v>
      </c>
      <c r="E10" s="258"/>
      <c r="F10" s="479" t="s">
        <v>109</v>
      </c>
      <c r="G10" s="479"/>
      <c r="H10" s="479"/>
      <c r="I10" s="479"/>
      <c r="J10" s="479"/>
    </row>
    <row r="11" spans="1:10">
      <c r="A11" s="74" t="s">
        <v>63</v>
      </c>
      <c r="B11" s="58">
        <v>4.5</v>
      </c>
      <c r="C11" s="58">
        <v>0</v>
      </c>
      <c r="D11" s="58">
        <f t="shared" si="0"/>
        <v>4.5</v>
      </c>
      <c r="E11" s="258"/>
      <c r="F11" s="479"/>
      <c r="G11" s="479"/>
      <c r="H11" s="479"/>
      <c r="I11" s="479"/>
      <c r="J11" s="479"/>
    </row>
    <row r="12" spans="1:10">
      <c r="A12" s="73" t="s">
        <v>64</v>
      </c>
      <c r="B12" s="58">
        <v>4.5</v>
      </c>
      <c r="C12" s="58">
        <v>0</v>
      </c>
      <c r="D12" s="58">
        <f t="shared" si="0"/>
        <v>4.5</v>
      </c>
      <c r="E12" s="258"/>
      <c r="F12" s="479"/>
      <c r="G12" s="479"/>
      <c r="H12" s="479"/>
      <c r="I12" s="479"/>
      <c r="J12" s="479"/>
    </row>
    <row r="13" spans="1:10">
      <c r="A13" s="73" t="s">
        <v>65</v>
      </c>
      <c r="B13" s="58">
        <v>4.5</v>
      </c>
      <c r="C13" s="58">
        <v>0</v>
      </c>
      <c r="D13" s="58">
        <f t="shared" si="0"/>
        <v>4.5</v>
      </c>
      <c r="E13" s="258"/>
      <c r="F13" s="258"/>
      <c r="G13" s="258"/>
      <c r="H13" s="258"/>
      <c r="I13" s="258"/>
      <c r="J13" s="258"/>
    </row>
    <row r="14" spans="1:10" s="258" customFormat="1">
      <c r="A14" s="76" t="s">
        <v>66</v>
      </c>
      <c r="B14" s="58">
        <v>4.5</v>
      </c>
      <c r="C14" s="58">
        <v>0</v>
      </c>
      <c r="D14" s="58">
        <f>B14+C14</f>
        <v>4.5</v>
      </c>
    </row>
    <row r="15" spans="1:10">
      <c r="A15" s="73" t="s">
        <v>67</v>
      </c>
      <c r="B15" s="58">
        <v>4.5</v>
      </c>
      <c r="C15" s="58">
        <v>0</v>
      </c>
      <c r="D15" s="58">
        <f t="shared" si="0"/>
        <v>4.5</v>
      </c>
      <c r="E15" s="258"/>
      <c r="F15" s="258"/>
      <c r="G15" s="258"/>
      <c r="H15" s="258"/>
      <c r="I15" s="258"/>
      <c r="J15" s="258"/>
    </row>
    <row r="16" spans="1:10" s="258" customFormat="1">
      <c r="A16" s="76" t="s">
        <v>68</v>
      </c>
      <c r="B16" s="58">
        <v>4.5</v>
      </c>
      <c r="C16" s="58">
        <v>0</v>
      </c>
      <c r="D16" s="58">
        <f t="shared" ref="D16" si="1">B16+C16</f>
        <v>4.5</v>
      </c>
    </row>
    <row r="17" spans="1:10">
      <c r="A17" s="76" t="s">
        <v>69</v>
      </c>
      <c r="B17" s="58">
        <v>4.5</v>
      </c>
      <c r="C17" s="58">
        <v>0</v>
      </c>
      <c r="D17" s="58">
        <f t="shared" si="0"/>
        <v>4.5</v>
      </c>
      <c r="E17" s="258"/>
      <c r="F17" s="258"/>
      <c r="G17" s="258"/>
      <c r="H17" s="258"/>
      <c r="I17" s="258"/>
      <c r="J17" s="258"/>
    </row>
    <row r="18" spans="1:10">
      <c r="A18" s="73" t="s">
        <v>70</v>
      </c>
      <c r="B18" s="58">
        <v>4.5</v>
      </c>
      <c r="C18" s="58">
        <v>0</v>
      </c>
      <c r="D18" s="58">
        <f t="shared" si="0"/>
        <v>4.5</v>
      </c>
      <c r="E18" s="258"/>
      <c r="F18" s="258"/>
      <c r="G18" s="258"/>
      <c r="H18" s="258"/>
      <c r="I18" s="258"/>
      <c r="J18" s="258"/>
    </row>
    <row r="19" spans="1:10">
      <c r="A19" s="73" t="s">
        <v>71</v>
      </c>
      <c r="B19" s="58">
        <v>4.5</v>
      </c>
      <c r="C19" s="58">
        <v>0</v>
      </c>
      <c r="D19" s="58">
        <f t="shared" si="0"/>
        <v>4.5</v>
      </c>
      <c r="E19" s="3"/>
      <c r="F19" s="258"/>
      <c r="G19" s="258"/>
      <c r="H19" s="258"/>
      <c r="I19" s="258"/>
      <c r="J19" s="258"/>
    </row>
    <row r="20" spans="1:10">
      <c r="A20" s="73" t="s">
        <v>72</v>
      </c>
      <c r="B20" s="58">
        <v>4.5</v>
      </c>
      <c r="C20" s="58">
        <v>0</v>
      </c>
      <c r="D20" s="58">
        <f t="shared" si="0"/>
        <v>4.5</v>
      </c>
      <c r="E20" s="258"/>
      <c r="F20" s="258"/>
      <c r="G20" s="258"/>
      <c r="H20" s="258"/>
      <c r="I20" s="258"/>
      <c r="J20" s="258"/>
    </row>
    <row r="21" spans="1:10">
      <c r="A21" s="73" t="s">
        <v>73</v>
      </c>
      <c r="B21" s="58">
        <v>4.5</v>
      </c>
      <c r="C21" s="58">
        <v>0</v>
      </c>
      <c r="D21" s="58">
        <f t="shared" si="0"/>
        <v>4.5</v>
      </c>
      <c r="E21" s="3"/>
      <c r="F21" s="258"/>
      <c r="G21" s="258"/>
      <c r="H21" s="258"/>
      <c r="I21" s="258"/>
      <c r="J21" s="258"/>
    </row>
    <row r="22" spans="1:10">
      <c r="A22" s="76" t="s">
        <v>74</v>
      </c>
      <c r="B22" s="58">
        <v>4.5</v>
      </c>
      <c r="C22" s="58">
        <v>0</v>
      </c>
      <c r="D22" s="58">
        <f>B22+C22</f>
        <v>4.5</v>
      </c>
      <c r="E22" s="258"/>
      <c r="F22" s="258"/>
      <c r="G22" s="258"/>
      <c r="H22" s="258"/>
      <c r="I22" s="258"/>
      <c r="J22" s="258"/>
    </row>
    <row r="23" spans="1:10" s="258" customFormat="1">
      <c r="A23" s="76" t="s">
        <v>75</v>
      </c>
      <c r="B23" s="58">
        <v>4.5</v>
      </c>
      <c r="C23" s="58">
        <v>0</v>
      </c>
      <c r="D23" s="58">
        <f>B23+C23</f>
        <v>4.5</v>
      </c>
    </row>
    <row r="24" spans="1:10">
      <c r="A24" s="76" t="s">
        <v>76</v>
      </c>
      <c r="B24" s="58">
        <v>4.5</v>
      </c>
      <c r="C24" s="58">
        <v>0</v>
      </c>
      <c r="D24" s="58">
        <f>B24+C24</f>
        <v>4.5</v>
      </c>
      <c r="E24" s="258"/>
      <c r="F24" s="258"/>
      <c r="G24" s="258"/>
      <c r="H24" s="258"/>
      <c r="I24" s="258"/>
      <c r="J24" s="258"/>
    </row>
    <row r="25" spans="1:10" s="258" customFormat="1">
      <c r="A25" s="76" t="s">
        <v>77</v>
      </c>
      <c r="B25" s="58">
        <v>4.5</v>
      </c>
      <c r="C25" s="58">
        <v>0</v>
      </c>
      <c r="D25" s="58">
        <f t="shared" ref="D25" si="2">B25+C25</f>
        <v>4.5</v>
      </c>
    </row>
    <row r="26" spans="1:10">
      <c r="A26" s="76" t="s">
        <v>78</v>
      </c>
      <c r="B26" s="58">
        <v>4.5</v>
      </c>
      <c r="C26" s="58">
        <v>0</v>
      </c>
      <c r="D26" s="58">
        <f>B26+C26</f>
        <v>4.5</v>
      </c>
      <c r="E26" s="258"/>
      <c r="F26" s="258"/>
      <c r="G26" s="258"/>
      <c r="H26" s="258"/>
      <c r="I26" s="258"/>
      <c r="J26" s="258"/>
    </row>
    <row r="27" spans="1:10">
      <c r="A27" s="73" t="s">
        <v>79</v>
      </c>
      <c r="B27" s="58">
        <v>4.5</v>
      </c>
      <c r="C27" s="58">
        <v>0</v>
      </c>
      <c r="D27" s="58">
        <f t="shared" si="0"/>
        <v>4.5</v>
      </c>
      <c r="E27" s="258"/>
      <c r="F27" s="258"/>
      <c r="G27" s="258"/>
      <c r="H27" s="258"/>
      <c r="I27" s="258"/>
      <c r="J27" s="258"/>
    </row>
    <row r="28" spans="1:10" s="258" customFormat="1">
      <c r="A28" s="76" t="s">
        <v>80</v>
      </c>
      <c r="B28" s="58">
        <v>4.5</v>
      </c>
      <c r="C28" s="58">
        <v>0</v>
      </c>
      <c r="D28" s="58">
        <f>B28+C28</f>
        <v>4.5</v>
      </c>
    </row>
    <row r="29" spans="1:10">
      <c r="A29" s="76" t="s">
        <v>81</v>
      </c>
      <c r="B29" s="58">
        <v>4.5</v>
      </c>
      <c r="C29" s="58">
        <v>0</v>
      </c>
      <c r="D29" s="58">
        <f>B29+C29</f>
        <v>4.5</v>
      </c>
      <c r="E29" s="258"/>
      <c r="F29" s="258"/>
      <c r="G29" s="258"/>
      <c r="H29" s="258"/>
      <c r="I29" s="258"/>
      <c r="J29" s="258"/>
    </row>
    <row r="30" spans="1:10" s="258" customFormat="1">
      <c r="A30" s="76" t="s">
        <v>82</v>
      </c>
      <c r="B30" s="58">
        <v>4.5</v>
      </c>
      <c r="C30" s="58">
        <v>0</v>
      </c>
      <c r="D30" s="58">
        <f>B30+C30</f>
        <v>4.5</v>
      </c>
    </row>
    <row r="31" spans="1:10" s="258" customFormat="1">
      <c r="A31" s="76" t="s">
        <v>83</v>
      </c>
      <c r="B31" s="58">
        <v>4.5</v>
      </c>
      <c r="C31" s="58">
        <v>0</v>
      </c>
      <c r="D31" s="58">
        <f>B31+C31</f>
        <v>4.5</v>
      </c>
    </row>
    <row r="32" spans="1:10">
      <c r="A32" s="73" t="s">
        <v>84</v>
      </c>
      <c r="B32" s="58">
        <v>4.5</v>
      </c>
      <c r="C32" s="58">
        <v>0</v>
      </c>
      <c r="D32" s="58">
        <f t="shared" si="0"/>
        <v>4.5</v>
      </c>
      <c r="E32" s="258"/>
      <c r="F32" s="258"/>
      <c r="G32" s="258"/>
      <c r="H32" s="258"/>
      <c r="I32" s="258"/>
      <c r="J32" s="258"/>
    </row>
    <row r="33" spans="1:5" s="258" customFormat="1">
      <c r="A33" s="76" t="s">
        <v>85</v>
      </c>
      <c r="B33" s="58">
        <v>4.5</v>
      </c>
      <c r="C33" s="58">
        <v>0</v>
      </c>
      <c r="D33" s="58">
        <f>B33+C33</f>
        <v>4.5</v>
      </c>
    </row>
    <row r="34" spans="1:5">
      <c r="A34" s="73" t="s">
        <v>86</v>
      </c>
      <c r="B34" s="58">
        <v>4.5</v>
      </c>
      <c r="C34" s="58">
        <v>0</v>
      </c>
      <c r="D34" s="58">
        <f t="shared" si="0"/>
        <v>4.5</v>
      </c>
      <c r="E34" s="258"/>
    </row>
    <row r="35" spans="1:5">
      <c r="A35" s="73" t="s">
        <v>87</v>
      </c>
      <c r="B35" s="58">
        <v>4.5</v>
      </c>
      <c r="C35" s="58">
        <v>0</v>
      </c>
      <c r="D35" s="58">
        <f t="shared" si="0"/>
        <v>4.5</v>
      </c>
      <c r="E35" s="258"/>
    </row>
    <row r="36" spans="1:5">
      <c r="A36" s="73" t="s">
        <v>88</v>
      </c>
      <c r="B36" s="58">
        <v>4.5</v>
      </c>
      <c r="C36" s="58">
        <v>0</v>
      </c>
      <c r="D36" s="58">
        <f>B36+C36</f>
        <v>4.5</v>
      </c>
      <c r="E36" s="258"/>
    </row>
    <row r="37" spans="1:5" s="258" customFormat="1">
      <c r="A37" s="76" t="s">
        <v>89</v>
      </c>
      <c r="B37" s="58">
        <v>4.5</v>
      </c>
      <c r="C37" s="58">
        <v>0</v>
      </c>
      <c r="D37" s="58">
        <f>B37+C37</f>
        <v>4.5</v>
      </c>
    </row>
    <row r="38" spans="1:5">
      <c r="A38" s="76" t="s">
        <v>90</v>
      </c>
      <c r="B38" s="58">
        <v>4.5</v>
      </c>
      <c r="C38" s="58">
        <v>0</v>
      </c>
      <c r="D38" s="58">
        <f>B38+C38</f>
        <v>4.5</v>
      </c>
      <c r="E38" s="258"/>
    </row>
    <row r="39" spans="1:5">
      <c r="A39" s="73" t="s">
        <v>91</v>
      </c>
      <c r="B39" s="58">
        <v>4.5</v>
      </c>
      <c r="C39" s="58">
        <v>0</v>
      </c>
      <c r="D39" s="58">
        <f t="shared" si="0"/>
        <v>4.5</v>
      </c>
      <c r="E39" s="258"/>
    </row>
    <row r="40" spans="1:5">
      <c r="A40" s="73" t="s">
        <v>92</v>
      </c>
      <c r="B40" s="58">
        <v>4.5</v>
      </c>
      <c r="C40" s="58">
        <v>0</v>
      </c>
      <c r="D40" s="58">
        <f t="shared" si="0"/>
        <v>4.5</v>
      </c>
      <c r="E40" s="258"/>
    </row>
    <row r="41" spans="1:5">
      <c r="A41" s="73" t="s">
        <v>93</v>
      </c>
      <c r="B41" s="58">
        <v>4.5</v>
      </c>
      <c r="C41" s="58">
        <v>0</v>
      </c>
      <c r="D41" s="58">
        <f t="shared" si="0"/>
        <v>4.5</v>
      </c>
      <c r="E41" s="258"/>
    </row>
    <row r="42" spans="1:5">
      <c r="A42" s="73" t="s">
        <v>94</v>
      </c>
      <c r="B42" s="58">
        <v>4.5</v>
      </c>
      <c r="C42" s="58">
        <v>0</v>
      </c>
      <c r="D42" s="58">
        <f t="shared" si="0"/>
        <v>4.5</v>
      </c>
      <c r="E42" s="258"/>
    </row>
    <row r="43" spans="1:5" s="258" customFormat="1">
      <c r="A43" s="76" t="s">
        <v>95</v>
      </c>
      <c r="B43" s="58">
        <v>4.5</v>
      </c>
      <c r="C43" s="58">
        <v>0</v>
      </c>
      <c r="D43" s="58">
        <f>B43+C43</f>
        <v>4.5</v>
      </c>
    </row>
    <row r="44" spans="1:5">
      <c r="A44" s="75" t="s">
        <v>96</v>
      </c>
      <c r="B44" s="58">
        <v>4.5</v>
      </c>
      <c r="C44" s="58">
        <v>0</v>
      </c>
      <c r="D44" s="58">
        <f t="shared" si="0"/>
        <v>4.5</v>
      </c>
      <c r="E44" s="258"/>
    </row>
    <row r="45" spans="1:5">
      <c r="A45" s="73" t="s">
        <v>97</v>
      </c>
      <c r="B45" s="58">
        <v>4.5</v>
      </c>
      <c r="C45" s="58">
        <v>0</v>
      </c>
      <c r="D45" s="58">
        <f t="shared" si="0"/>
        <v>4.5</v>
      </c>
      <c r="E45" s="258"/>
    </row>
    <row r="46" spans="1:5">
      <c r="A46" s="74" t="s">
        <v>98</v>
      </c>
      <c r="B46" s="58">
        <v>4.5</v>
      </c>
      <c r="C46" s="58">
        <v>0</v>
      </c>
      <c r="D46" s="58">
        <f t="shared" si="0"/>
        <v>4.5</v>
      </c>
      <c r="E46" s="258"/>
    </row>
    <row r="47" spans="1:5" s="258" customFormat="1">
      <c r="A47" s="74" t="s">
        <v>99</v>
      </c>
      <c r="B47" s="58">
        <v>4.5</v>
      </c>
      <c r="C47" s="58">
        <v>0</v>
      </c>
      <c r="D47" s="58">
        <f t="shared" si="0"/>
        <v>4.5</v>
      </c>
    </row>
    <row r="48" spans="1:5" s="258" customFormat="1">
      <c r="A48" s="74" t="s">
        <v>100</v>
      </c>
      <c r="B48" s="58">
        <v>4.5</v>
      </c>
      <c r="C48" s="58">
        <v>0</v>
      </c>
      <c r="D48" s="58">
        <f>B48+C48</f>
        <v>4.5</v>
      </c>
    </row>
    <row r="49" spans="1:4">
      <c r="A49" s="251" t="s">
        <v>101</v>
      </c>
      <c r="B49" s="58">
        <v>4.5</v>
      </c>
      <c r="C49" s="58">
        <v>0</v>
      </c>
      <c r="D49" s="58">
        <f t="shared" si="0"/>
        <v>4.5</v>
      </c>
    </row>
    <row r="50" spans="1:4">
      <c r="A50" s="73" t="s">
        <v>102</v>
      </c>
      <c r="B50" s="58">
        <v>4.5</v>
      </c>
      <c r="C50" s="58">
        <v>0</v>
      </c>
      <c r="D50" s="58">
        <f t="shared" si="0"/>
        <v>4.5</v>
      </c>
    </row>
  </sheetData>
  <sortState xmlns:xlrd2="http://schemas.microsoft.com/office/spreadsheetml/2017/richdata2" ref="A4:D51">
    <sortCondition ref="A51"/>
  </sortState>
  <mergeCells count="3">
    <mergeCell ref="F4:J9"/>
    <mergeCell ref="F10:J12"/>
    <mergeCell ref="F3:J3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ilha5"/>
  <dimension ref="A1:XFC65"/>
  <sheetViews>
    <sheetView showGridLines="0" zoomScale="85" zoomScaleNormal="85" workbookViewId="0">
      <pane ySplit="3" topLeftCell="A13" activePane="bottomLeft" state="frozen"/>
      <selection activeCell="F116" sqref="F116"/>
      <selection pane="bottomLeft" activeCell="A13" sqref="A13"/>
    </sheetView>
  </sheetViews>
  <sheetFormatPr defaultRowHeight="12.75"/>
  <cols>
    <col min="1" max="1" width="32.85546875" style="97" customWidth="1"/>
    <col min="2" max="2" width="34" style="97" customWidth="1"/>
    <col min="3" max="3" width="24.85546875" style="97" bestFit="1" customWidth="1"/>
    <col min="4" max="4" width="39.5703125" style="97" customWidth="1"/>
    <col min="5" max="5" width="13.42578125" style="97" customWidth="1"/>
    <col min="6" max="6" width="11.85546875" style="97" customWidth="1"/>
    <col min="7" max="7" width="12" style="97" customWidth="1"/>
    <col min="8" max="8" width="17.28515625" style="97" customWidth="1"/>
    <col min="9" max="9" width="12.5703125" style="97" customWidth="1"/>
    <col min="10" max="10" width="15.42578125" style="97" customWidth="1"/>
    <col min="11" max="11" width="12.28515625" style="97" customWidth="1"/>
    <col min="12" max="12" width="13.28515625" style="97" customWidth="1"/>
    <col min="13" max="15" width="13" style="97" customWidth="1"/>
    <col min="16" max="16" width="18.7109375" style="97" customWidth="1"/>
    <col min="17" max="17" width="22.28515625" style="97" customWidth="1"/>
    <col min="18" max="18" width="13.5703125" style="97" customWidth="1"/>
    <col min="16384" max="16384" width="9.140625" style="97"/>
  </cols>
  <sheetData>
    <row r="1" spans="1:21" s="97" customFormat="1" ht="52.5" customHeight="1">
      <c r="A1" s="78"/>
      <c r="B1" s="78"/>
      <c r="C1" s="78"/>
      <c r="D1" s="78"/>
      <c r="E1" s="96"/>
      <c r="F1" s="96"/>
      <c r="G1" s="96"/>
      <c r="H1" s="244"/>
      <c r="I1" s="96"/>
      <c r="J1" s="96"/>
      <c r="K1" s="96"/>
      <c r="L1" s="96"/>
      <c r="M1" s="96"/>
      <c r="N1" s="96"/>
      <c r="O1" s="96"/>
      <c r="P1" s="96"/>
      <c r="Q1" s="96"/>
      <c r="S1" s="258"/>
      <c r="T1" s="258"/>
      <c r="U1" s="258"/>
    </row>
    <row r="2" spans="1:21" s="97" customFormat="1" ht="39" customHeight="1">
      <c r="A2" s="481" t="s">
        <v>110</v>
      </c>
      <c r="B2" s="481"/>
      <c r="C2" s="129"/>
      <c r="H2" s="243"/>
      <c r="S2" s="258"/>
      <c r="T2" s="258"/>
      <c r="U2" s="258"/>
    </row>
    <row r="3" spans="1:21" s="97" customFormat="1" ht="25.5">
      <c r="A3" s="56" t="s">
        <v>53</v>
      </c>
      <c r="B3" s="56" t="s">
        <v>111</v>
      </c>
      <c r="C3" s="56" t="s">
        <v>112</v>
      </c>
      <c r="D3" s="56" t="s">
        <v>113</v>
      </c>
      <c r="E3" s="56" t="s">
        <v>114</v>
      </c>
      <c r="F3" s="56" t="s">
        <v>115</v>
      </c>
      <c r="G3" s="87" t="s">
        <v>116</v>
      </c>
      <c r="H3" s="87" t="s">
        <v>117</v>
      </c>
      <c r="I3" s="80" t="s">
        <v>118</v>
      </c>
      <c r="J3" s="80" t="s">
        <v>119</v>
      </c>
      <c r="K3" s="80" t="s">
        <v>120</v>
      </c>
      <c r="L3" s="80" t="s">
        <v>121</v>
      </c>
      <c r="M3" s="80" t="s">
        <v>122</v>
      </c>
      <c r="N3" s="80" t="s">
        <v>123</v>
      </c>
      <c r="O3" s="426" t="s">
        <v>124</v>
      </c>
      <c r="P3" s="426" t="s">
        <v>125</v>
      </c>
      <c r="Q3" s="426" t="s">
        <v>126</v>
      </c>
      <c r="S3" s="258"/>
      <c r="T3" s="258"/>
      <c r="U3" s="258"/>
    </row>
    <row r="4" spans="1:21" s="97" customFormat="1">
      <c r="A4" s="291" t="s">
        <v>56</v>
      </c>
      <c r="B4" s="292" t="s">
        <v>44</v>
      </c>
      <c r="C4" s="292" t="str">
        <f>PARAMETROS!$A$4</f>
        <v>Sindesp-MG</v>
      </c>
      <c r="D4" s="255" t="str">
        <f>CONCATENATE(A4,B4)</f>
        <v>AlfenasVigilante Armado - 220 h</v>
      </c>
      <c r="E4" s="54" t="s">
        <v>127</v>
      </c>
      <c r="F4" s="54" t="s">
        <v>128</v>
      </c>
      <c r="G4" s="253">
        <v>1</v>
      </c>
      <c r="H4" s="293">
        <v>1872.18</v>
      </c>
      <c r="I4" s="222">
        <f>VLOOKUP($C4,PARAMETROS!$A:$F,4,0)</f>
        <v>20.93</v>
      </c>
      <c r="J4" s="222">
        <f>VLOOKUP($C4,PARAMETROS!$A:$F,5,0)</f>
        <v>131.87</v>
      </c>
      <c r="K4" s="222">
        <f>VLOOKUP($C4,PARAMETROS!$A:$F,2,0)</f>
        <v>106.38</v>
      </c>
      <c r="L4" s="222">
        <f>VLOOKUP($C4,PARAMETROS!$A:$F,3,0)</f>
        <v>15.94</v>
      </c>
      <c r="M4" s="222">
        <f>PARAMETROS!$B$7</f>
        <v>14.98</v>
      </c>
      <c r="N4" s="222">
        <v>0</v>
      </c>
      <c r="O4" s="283">
        <f>VLOOKUP($C4,PARAMETROS!$A:$I,6,0)</f>
        <v>44197</v>
      </c>
      <c r="P4" s="279" t="str">
        <f>VLOOKUP($C4,PARAMETROS!$A:$I,7,0)</f>
        <v>-</v>
      </c>
      <c r="Q4" s="279" t="str">
        <f>VLOOKUP($C4,PARAMETROS!$A:$I,8,0)</f>
        <v>-</v>
      </c>
      <c r="S4" s="258"/>
      <c r="T4" s="258"/>
      <c r="U4" s="258"/>
    </row>
    <row r="5" spans="1:21" s="223" customFormat="1">
      <c r="A5" s="291" t="s">
        <v>57</v>
      </c>
      <c r="B5" s="292" t="s">
        <v>44</v>
      </c>
      <c r="C5" s="292" t="str">
        <f>PARAMETROS!$A$4</f>
        <v>Sindesp-MG</v>
      </c>
      <c r="D5" s="255" t="str">
        <f t="shared" ref="D5:D59" si="0">CONCATENATE(A5,B5)</f>
        <v>AracuaiVigilante Armado - 220 h</v>
      </c>
      <c r="E5" s="54" t="s">
        <v>127</v>
      </c>
      <c r="F5" s="54" t="s">
        <v>128</v>
      </c>
      <c r="G5" s="253">
        <v>1</v>
      </c>
      <c r="H5" s="293">
        <v>1872.18</v>
      </c>
      <c r="I5" s="222">
        <f>VLOOKUP($C5,PARAMETROS!$A:$F,4,0)</f>
        <v>20.93</v>
      </c>
      <c r="J5" s="222">
        <f>VLOOKUP($C5,PARAMETROS!$A:$F,5,0)</f>
        <v>131.87</v>
      </c>
      <c r="K5" s="222">
        <f>VLOOKUP($C5,PARAMETROS!$A:$F,2,0)</f>
        <v>106.38</v>
      </c>
      <c r="L5" s="222">
        <f>VLOOKUP($C5,PARAMETROS!$A:$F,3,0)</f>
        <v>15.94</v>
      </c>
      <c r="M5" s="222">
        <f>PARAMETROS!$B$7</f>
        <v>14.98</v>
      </c>
      <c r="N5" s="222">
        <v>0</v>
      </c>
      <c r="O5" s="283">
        <f>VLOOKUP($C5,PARAMETROS!$A:$I,6,0)</f>
        <v>44197</v>
      </c>
      <c r="P5" s="279" t="str">
        <f>VLOOKUP($C5,PARAMETROS!$A:$I,7,0)</f>
        <v>-</v>
      </c>
      <c r="Q5" s="279" t="str">
        <f>VLOOKUP($C5,PARAMETROS!$A:$I,8,0)</f>
        <v>-</v>
      </c>
      <c r="R5" s="97"/>
      <c r="S5" s="258"/>
      <c r="T5" s="258"/>
      <c r="U5" s="258"/>
    </row>
    <row r="6" spans="1:21" s="223" customFormat="1">
      <c r="A6" s="291" t="s">
        <v>59</v>
      </c>
      <c r="B6" s="292" t="s">
        <v>44</v>
      </c>
      <c r="C6" s="292" t="str">
        <f>PARAMETROS!$A$4</f>
        <v>Sindesp-MG</v>
      </c>
      <c r="D6" s="255" t="str">
        <f t="shared" si="0"/>
        <v>AraguariVigilante Armado - 220 h</v>
      </c>
      <c r="E6" s="54" t="s">
        <v>127</v>
      </c>
      <c r="F6" s="54" t="s">
        <v>128</v>
      </c>
      <c r="G6" s="253">
        <v>1</v>
      </c>
      <c r="H6" s="293">
        <v>1872.18</v>
      </c>
      <c r="I6" s="222">
        <f>VLOOKUP($C6,PARAMETROS!$A:$F,4,0)</f>
        <v>20.93</v>
      </c>
      <c r="J6" s="222">
        <f>VLOOKUP($C6,PARAMETROS!$A:$F,5,0)</f>
        <v>131.87</v>
      </c>
      <c r="K6" s="222">
        <f>VLOOKUP($C6,PARAMETROS!$A:$F,2,0)</f>
        <v>106.38</v>
      </c>
      <c r="L6" s="222">
        <f>VLOOKUP($C6,PARAMETROS!$A:$F,3,0)</f>
        <v>15.94</v>
      </c>
      <c r="M6" s="222">
        <f>PARAMETROS!$B$7</f>
        <v>14.98</v>
      </c>
      <c r="N6" s="222">
        <v>0</v>
      </c>
      <c r="O6" s="283">
        <f>VLOOKUP($C6,PARAMETROS!$A:$I,6,0)</f>
        <v>44197</v>
      </c>
      <c r="P6" s="279" t="str">
        <f>VLOOKUP($C6,PARAMETROS!$A:$I,7,0)</f>
        <v>-</v>
      </c>
      <c r="Q6" s="279" t="str">
        <f>VLOOKUP($C6,PARAMETROS!$A:$I,8,0)</f>
        <v>-</v>
      </c>
      <c r="R6" s="97"/>
      <c r="S6" s="258"/>
      <c r="T6" s="258"/>
      <c r="U6" s="258"/>
    </row>
    <row r="7" spans="1:21" s="223" customFormat="1">
      <c r="A7" s="291" t="s">
        <v>60</v>
      </c>
      <c r="B7" s="292" t="s">
        <v>44</v>
      </c>
      <c r="C7" s="292" t="str">
        <f>PARAMETROS!$A$4</f>
        <v>Sindesp-MG</v>
      </c>
      <c r="D7" s="255" t="str">
        <f t="shared" si="0"/>
        <v>AraxaVigilante Armado - 220 h</v>
      </c>
      <c r="E7" s="54" t="s">
        <v>127</v>
      </c>
      <c r="F7" s="54" t="s">
        <v>128</v>
      </c>
      <c r="G7" s="253">
        <v>1</v>
      </c>
      <c r="H7" s="293">
        <v>1872.18</v>
      </c>
      <c r="I7" s="222">
        <f>VLOOKUP($C7,PARAMETROS!$A:$F,4,0)</f>
        <v>20.93</v>
      </c>
      <c r="J7" s="222">
        <f>VLOOKUP($C7,PARAMETROS!$A:$F,5,0)</f>
        <v>131.87</v>
      </c>
      <c r="K7" s="222">
        <f>VLOOKUP($C7,PARAMETROS!$A:$F,2,0)</f>
        <v>106.38</v>
      </c>
      <c r="L7" s="222">
        <f>VLOOKUP($C7,PARAMETROS!$A:$F,3,0)</f>
        <v>15.94</v>
      </c>
      <c r="M7" s="222">
        <f>PARAMETROS!$B$7</f>
        <v>14.98</v>
      </c>
      <c r="N7" s="222">
        <v>0</v>
      </c>
      <c r="O7" s="283">
        <f>VLOOKUP($C7,PARAMETROS!$A:$I,6,0)</f>
        <v>44197</v>
      </c>
      <c r="P7" s="279" t="str">
        <f>VLOOKUP($C7,PARAMETROS!$A:$I,7,0)</f>
        <v>-</v>
      </c>
      <c r="Q7" s="279" t="str">
        <f>VLOOKUP($C7,PARAMETROS!$A:$I,8,0)</f>
        <v>-</v>
      </c>
      <c r="R7" s="97"/>
      <c r="S7" s="258"/>
      <c r="T7" s="258"/>
      <c r="U7" s="258"/>
    </row>
    <row r="8" spans="1:21" s="223" customFormat="1">
      <c r="A8" s="291" t="s">
        <v>61</v>
      </c>
      <c r="B8" s="292" t="s">
        <v>44</v>
      </c>
      <c r="C8" s="292" t="str">
        <f>PARAMETROS!$A$4</f>
        <v>Sindesp-MG</v>
      </c>
      <c r="D8" s="255" t="str">
        <f t="shared" si="0"/>
        <v>BarbacenaVigilante Armado - 220 h</v>
      </c>
      <c r="E8" s="54" t="s">
        <v>127</v>
      </c>
      <c r="F8" s="54" t="s">
        <v>128</v>
      </c>
      <c r="G8" s="253">
        <v>1</v>
      </c>
      <c r="H8" s="293">
        <v>1872.18</v>
      </c>
      <c r="I8" s="222">
        <f>VLOOKUP($C8,PARAMETROS!$A:$F,4,0)</f>
        <v>20.93</v>
      </c>
      <c r="J8" s="222">
        <f>VLOOKUP($C8,PARAMETROS!$A:$F,5,0)</f>
        <v>131.87</v>
      </c>
      <c r="K8" s="222">
        <f>VLOOKUP($C8,PARAMETROS!$A:$F,2,0)</f>
        <v>106.38</v>
      </c>
      <c r="L8" s="222">
        <f>VLOOKUP($C8,PARAMETROS!$A:$F,3,0)</f>
        <v>15.94</v>
      </c>
      <c r="M8" s="222">
        <f>PARAMETROS!$B$7</f>
        <v>14.98</v>
      </c>
      <c r="N8" s="222">
        <v>0</v>
      </c>
      <c r="O8" s="283">
        <f>VLOOKUP($C8,PARAMETROS!$A:$I,6,0)</f>
        <v>44197</v>
      </c>
      <c r="P8" s="279" t="str">
        <f>VLOOKUP($C8,PARAMETROS!$A:$I,7,0)</f>
        <v>-</v>
      </c>
      <c r="Q8" s="279" t="str">
        <f>VLOOKUP($C8,PARAMETROS!$A:$I,8,0)</f>
        <v>-</v>
      </c>
      <c r="R8" s="97"/>
      <c r="S8" s="258"/>
      <c r="T8" s="258"/>
      <c r="U8" s="258"/>
    </row>
    <row r="9" spans="1:21" s="223" customFormat="1">
      <c r="A9" s="291" t="s">
        <v>62</v>
      </c>
      <c r="B9" s="292" t="s">
        <v>44</v>
      </c>
      <c r="C9" s="292" t="str">
        <f>PARAMETROS!$A$4</f>
        <v>Sindesp-MG</v>
      </c>
      <c r="D9" s="255" t="str">
        <f t="shared" si="0"/>
        <v>Belo HorizonteVigilante Armado - 220 h</v>
      </c>
      <c r="E9" s="54" t="s">
        <v>127</v>
      </c>
      <c r="F9" s="54" t="s">
        <v>128</v>
      </c>
      <c r="G9" s="253">
        <v>15</v>
      </c>
      <c r="H9" s="293">
        <v>1872.18</v>
      </c>
      <c r="I9" s="222">
        <f>VLOOKUP($C9,PARAMETROS!$A:$F,4,0)</f>
        <v>20.93</v>
      </c>
      <c r="J9" s="222">
        <f>VLOOKUP($C9,PARAMETROS!$A:$F,5,0)</f>
        <v>131.87</v>
      </c>
      <c r="K9" s="222">
        <f>VLOOKUP($C9,PARAMETROS!$A:$F,2,0)</f>
        <v>106.38</v>
      </c>
      <c r="L9" s="222">
        <f>VLOOKUP($C9,PARAMETROS!$A:$F,3,0)</f>
        <v>15.94</v>
      </c>
      <c r="M9" s="222">
        <f>PARAMETROS!$B$7</f>
        <v>14.98</v>
      </c>
      <c r="N9" s="222">
        <v>0</v>
      </c>
      <c r="O9" s="283">
        <f>VLOOKUP($C9,PARAMETROS!$A:$I,6,0)</f>
        <v>44197</v>
      </c>
      <c r="P9" s="279" t="str">
        <f>VLOOKUP($C9,PARAMETROS!$A:$I,7,0)</f>
        <v>-</v>
      </c>
      <c r="Q9" s="279" t="str">
        <f>VLOOKUP($C9,PARAMETROS!$A:$I,8,0)</f>
        <v>-</v>
      </c>
      <c r="R9" s="97"/>
      <c r="S9" s="258"/>
      <c r="T9" s="258"/>
      <c r="U9" s="258"/>
    </row>
    <row r="10" spans="1:21" s="223" customFormat="1">
      <c r="A10" s="291" t="s">
        <v>62</v>
      </c>
      <c r="B10" s="292" t="s">
        <v>45</v>
      </c>
      <c r="C10" s="292" t="str">
        <f>PARAMETROS!$A$4</f>
        <v>Sindesp-MG</v>
      </c>
      <c r="D10" s="255" t="str">
        <f t="shared" si="0"/>
        <v>Belo HorizonteVigilante Armado - 12x36 h Diurno</v>
      </c>
      <c r="E10" s="54" t="s">
        <v>127</v>
      </c>
      <c r="F10" s="54" t="s">
        <v>128</v>
      </c>
      <c r="G10" s="253">
        <v>20</v>
      </c>
      <c r="H10" s="293">
        <v>1872.18</v>
      </c>
      <c r="I10" s="222">
        <f>VLOOKUP($C10,PARAMETROS!$A:$F,4,0)</f>
        <v>20.93</v>
      </c>
      <c r="J10" s="222">
        <f>VLOOKUP($C10,PARAMETROS!$A:$F,5,0)</f>
        <v>131.87</v>
      </c>
      <c r="K10" s="222">
        <f>VLOOKUP($C10,PARAMETROS!$A:$F,2,0)</f>
        <v>106.38</v>
      </c>
      <c r="L10" s="222">
        <f>VLOOKUP($C10,PARAMETROS!$A:$F,3,0)</f>
        <v>15.94</v>
      </c>
      <c r="M10" s="222">
        <f>PARAMETROS!$B$7</f>
        <v>14.98</v>
      </c>
      <c r="N10" s="222">
        <v>0</v>
      </c>
      <c r="O10" s="283">
        <f>VLOOKUP($C10,PARAMETROS!$A:$I,6,0)</f>
        <v>44197</v>
      </c>
      <c r="P10" s="279" t="str">
        <f>VLOOKUP($C10,PARAMETROS!$A:$I,7,0)</f>
        <v>-</v>
      </c>
      <c r="Q10" s="279" t="str">
        <f>VLOOKUP($C10,PARAMETROS!$A:$I,8,0)</f>
        <v>-</v>
      </c>
      <c r="R10" s="97"/>
      <c r="S10" s="258"/>
      <c r="T10" s="258"/>
      <c r="U10" s="258"/>
    </row>
    <row r="11" spans="1:21" s="223" customFormat="1">
      <c r="A11" s="291" t="s">
        <v>62</v>
      </c>
      <c r="B11" s="292" t="s">
        <v>46</v>
      </c>
      <c r="C11" s="292" t="str">
        <f>PARAMETROS!$A$4</f>
        <v>Sindesp-MG</v>
      </c>
      <c r="D11" s="255" t="str">
        <f t="shared" si="0"/>
        <v>Belo HorizonteVigilante Armado - 12x36 h Noturno</v>
      </c>
      <c r="E11" s="54" t="s">
        <v>127</v>
      </c>
      <c r="F11" s="54" t="s">
        <v>128</v>
      </c>
      <c r="G11" s="253">
        <v>18</v>
      </c>
      <c r="H11" s="293">
        <v>1872.18</v>
      </c>
      <c r="I11" s="222">
        <f>VLOOKUP($C11,PARAMETROS!$A:$F,4,0)</f>
        <v>20.93</v>
      </c>
      <c r="J11" s="222">
        <f>VLOOKUP($C11,PARAMETROS!$A:$F,5,0)</f>
        <v>131.87</v>
      </c>
      <c r="K11" s="222">
        <f>VLOOKUP($C11,PARAMETROS!$A:$F,2,0)</f>
        <v>106.38</v>
      </c>
      <c r="L11" s="222">
        <f>VLOOKUP($C11,PARAMETROS!$A:$F,3,0)</f>
        <v>15.94</v>
      </c>
      <c r="M11" s="222">
        <f>PARAMETROS!$B$7</f>
        <v>14.98</v>
      </c>
      <c r="N11" s="222">
        <v>0</v>
      </c>
      <c r="O11" s="283">
        <f>VLOOKUP($C11,PARAMETROS!$A:$I,6,0)</f>
        <v>44197</v>
      </c>
      <c r="P11" s="279" t="str">
        <f>VLOOKUP($C11,PARAMETROS!$A:$I,7,0)</f>
        <v>-</v>
      </c>
      <c r="Q11" s="279" t="str">
        <f>VLOOKUP($C11,PARAMETROS!$A:$I,8,0)</f>
        <v>-</v>
      </c>
      <c r="R11" s="97"/>
      <c r="S11" s="258"/>
      <c r="T11" s="258"/>
      <c r="U11" s="258"/>
    </row>
    <row r="12" spans="1:21" s="223" customFormat="1">
      <c r="A12" s="291" t="s">
        <v>63</v>
      </c>
      <c r="B12" s="292" t="s">
        <v>45</v>
      </c>
      <c r="C12" s="292" t="str">
        <f>PARAMETROS!$A$4</f>
        <v>Sindesp-MG</v>
      </c>
      <c r="D12" s="255" t="str">
        <f t="shared" si="0"/>
        <v>BetimVigilante Armado - 12x36 h Diurno</v>
      </c>
      <c r="E12" s="253" t="s">
        <v>127</v>
      </c>
      <c r="F12" s="54" t="s">
        <v>128</v>
      </c>
      <c r="G12" s="253">
        <v>2</v>
      </c>
      <c r="H12" s="293">
        <v>1872.18</v>
      </c>
      <c r="I12" s="222">
        <f>VLOOKUP($C12,PARAMETROS!$A:$F,4,0)</f>
        <v>20.93</v>
      </c>
      <c r="J12" s="222">
        <f>VLOOKUP($C12,PARAMETROS!$A:$F,5,0)</f>
        <v>131.87</v>
      </c>
      <c r="K12" s="222">
        <f>VLOOKUP($C12,PARAMETROS!$A:$F,2,0)</f>
        <v>106.38</v>
      </c>
      <c r="L12" s="222">
        <f>VLOOKUP($C12,PARAMETROS!$A:$F,3,0)</f>
        <v>15.94</v>
      </c>
      <c r="M12" s="222">
        <f>PARAMETROS!$B$7</f>
        <v>14.98</v>
      </c>
      <c r="N12" s="222">
        <v>0</v>
      </c>
      <c r="O12" s="283">
        <f>VLOOKUP($C12,PARAMETROS!$A:$I,6,0)</f>
        <v>44197</v>
      </c>
      <c r="P12" s="279" t="str">
        <f>VLOOKUP($C12,PARAMETROS!$A:$I,7,0)</f>
        <v>-</v>
      </c>
      <c r="Q12" s="279" t="str">
        <f>VLOOKUP($C12,PARAMETROS!$A:$I,8,0)</f>
        <v>-</v>
      </c>
      <c r="R12" s="97"/>
      <c r="S12" s="258"/>
      <c r="T12" s="258"/>
      <c r="U12" s="258"/>
    </row>
    <row r="13" spans="1:21" s="223" customFormat="1">
      <c r="A13" s="291" t="s">
        <v>64</v>
      </c>
      <c r="B13" s="292" t="s">
        <v>44</v>
      </c>
      <c r="C13" s="292" t="str">
        <f>PARAMETROS!$A$4</f>
        <v>Sindesp-MG</v>
      </c>
      <c r="D13" s="255" t="str">
        <f t="shared" si="0"/>
        <v>BrumadinhoVigilante Armado - 220 h</v>
      </c>
      <c r="E13" s="54" t="s">
        <v>127</v>
      </c>
      <c r="F13" s="54" t="s">
        <v>128</v>
      </c>
      <c r="G13" s="253">
        <v>1</v>
      </c>
      <c r="H13" s="293">
        <v>1872.18</v>
      </c>
      <c r="I13" s="222">
        <f>VLOOKUP($C13,PARAMETROS!$A:$F,4,0)</f>
        <v>20.93</v>
      </c>
      <c r="J13" s="222">
        <f>VLOOKUP($C13,PARAMETROS!$A:$F,5,0)</f>
        <v>131.87</v>
      </c>
      <c r="K13" s="222">
        <f>VLOOKUP($C13,PARAMETROS!$A:$F,2,0)</f>
        <v>106.38</v>
      </c>
      <c r="L13" s="222">
        <f>VLOOKUP($C13,PARAMETROS!$A:$F,3,0)</f>
        <v>15.94</v>
      </c>
      <c r="M13" s="222">
        <f>PARAMETROS!$B$7</f>
        <v>14.98</v>
      </c>
      <c r="N13" s="222">
        <v>0</v>
      </c>
      <c r="O13" s="283">
        <f>VLOOKUP($C13,PARAMETROS!$A:$I,6,0)</f>
        <v>44197</v>
      </c>
      <c r="P13" s="279" t="str">
        <f>VLOOKUP($C13,PARAMETROS!$A:$I,7,0)</f>
        <v>-</v>
      </c>
      <c r="Q13" s="279" t="str">
        <f>VLOOKUP($C13,PARAMETROS!$A:$I,8,0)</f>
        <v>-</v>
      </c>
      <c r="R13" s="97"/>
      <c r="S13" s="258"/>
      <c r="T13" s="258"/>
      <c r="U13" s="258"/>
    </row>
    <row r="14" spans="1:21" s="223" customFormat="1">
      <c r="A14" s="291" t="s">
        <v>65</v>
      </c>
      <c r="B14" s="292" t="s">
        <v>44</v>
      </c>
      <c r="C14" s="292" t="str">
        <f>PARAMETROS!$A$4</f>
        <v>Sindesp-MG</v>
      </c>
      <c r="D14" s="255" t="str">
        <f t="shared" si="0"/>
        <v>CaeteVigilante Armado - 220 h</v>
      </c>
      <c r="E14" s="54" t="s">
        <v>127</v>
      </c>
      <c r="F14" s="54" t="s">
        <v>128</v>
      </c>
      <c r="G14" s="253">
        <v>1</v>
      </c>
      <c r="H14" s="293">
        <v>1872.18</v>
      </c>
      <c r="I14" s="222">
        <f>VLOOKUP($C14,PARAMETROS!$A:$F,4,0)</f>
        <v>20.93</v>
      </c>
      <c r="J14" s="222">
        <f>VLOOKUP($C14,PARAMETROS!$A:$F,5,0)</f>
        <v>131.87</v>
      </c>
      <c r="K14" s="222">
        <f>VLOOKUP($C14,PARAMETROS!$A:$F,2,0)</f>
        <v>106.38</v>
      </c>
      <c r="L14" s="222">
        <f>VLOOKUP($C14,PARAMETROS!$A:$F,3,0)</f>
        <v>15.94</v>
      </c>
      <c r="M14" s="222">
        <f>PARAMETROS!$B$7</f>
        <v>14.98</v>
      </c>
      <c r="N14" s="222">
        <v>0</v>
      </c>
      <c r="O14" s="283">
        <f>VLOOKUP($C14,PARAMETROS!$A:$I,6,0)</f>
        <v>44197</v>
      </c>
      <c r="P14" s="279" t="str">
        <f>VLOOKUP($C14,PARAMETROS!$A:$I,7,0)</f>
        <v>-</v>
      </c>
      <c r="Q14" s="279" t="str">
        <f>VLOOKUP($C14,PARAMETROS!$A:$I,8,0)</f>
        <v>-</v>
      </c>
      <c r="R14" s="97"/>
      <c r="S14" s="258"/>
      <c r="T14" s="258"/>
      <c r="U14" s="258"/>
    </row>
    <row r="15" spans="1:21" s="223" customFormat="1">
      <c r="A15" s="291" t="s">
        <v>66</v>
      </c>
      <c r="B15" s="292" t="s">
        <v>44</v>
      </c>
      <c r="C15" s="292" t="str">
        <f>PARAMETROS!$A$4</f>
        <v>Sindesp-MG</v>
      </c>
      <c r="D15" s="255" t="str">
        <f t="shared" si="0"/>
        <v>Campo BeloVigilante Armado - 220 h</v>
      </c>
      <c r="E15" s="54" t="s">
        <v>127</v>
      </c>
      <c r="F15" s="54" t="s">
        <v>128</v>
      </c>
      <c r="G15" s="253">
        <v>1</v>
      </c>
      <c r="H15" s="293">
        <v>1872.18</v>
      </c>
      <c r="I15" s="222">
        <f>VLOOKUP($C15,PARAMETROS!$A:$F,4,0)</f>
        <v>20.93</v>
      </c>
      <c r="J15" s="222">
        <f>VLOOKUP($C15,PARAMETROS!$A:$F,5,0)</f>
        <v>131.87</v>
      </c>
      <c r="K15" s="222">
        <f>VLOOKUP($C15,PARAMETROS!$A:$F,2,0)</f>
        <v>106.38</v>
      </c>
      <c r="L15" s="222">
        <f>VLOOKUP($C15,PARAMETROS!$A:$F,3,0)</f>
        <v>15.94</v>
      </c>
      <c r="M15" s="222">
        <f>PARAMETROS!$B$7</f>
        <v>14.98</v>
      </c>
      <c r="N15" s="222">
        <v>0</v>
      </c>
      <c r="O15" s="283">
        <f>VLOOKUP($C15,PARAMETROS!$A:$I,6,0)</f>
        <v>44197</v>
      </c>
      <c r="P15" s="279" t="str">
        <f>VLOOKUP($C15,PARAMETROS!$A:$I,7,0)</f>
        <v>-</v>
      </c>
      <c r="Q15" s="279" t="str">
        <f>VLOOKUP($C15,PARAMETROS!$A:$I,8,0)</f>
        <v>-</v>
      </c>
      <c r="R15" s="97"/>
      <c r="S15" s="258"/>
      <c r="T15" s="258"/>
      <c r="U15" s="258"/>
    </row>
    <row r="16" spans="1:21" s="223" customFormat="1">
      <c r="A16" s="291" t="s">
        <v>67</v>
      </c>
      <c r="B16" s="292" t="s">
        <v>44</v>
      </c>
      <c r="C16" s="292" t="str">
        <f>PARAMETROS!$A$4</f>
        <v>Sindesp-MG</v>
      </c>
      <c r="D16" s="255" t="str">
        <f t="shared" si="0"/>
        <v>Carmo do Rio ClaroVigilante Armado - 220 h</v>
      </c>
      <c r="E16" s="54" t="s">
        <v>127</v>
      </c>
      <c r="F16" s="54" t="s">
        <v>128</v>
      </c>
      <c r="G16" s="253">
        <v>1</v>
      </c>
      <c r="H16" s="293">
        <v>1872.18</v>
      </c>
      <c r="I16" s="222">
        <f>VLOOKUP($C16,PARAMETROS!$A:$F,4,0)</f>
        <v>20.93</v>
      </c>
      <c r="J16" s="222">
        <f>VLOOKUP($C16,PARAMETROS!$A:$F,5,0)</f>
        <v>131.87</v>
      </c>
      <c r="K16" s="222">
        <f>VLOOKUP($C16,PARAMETROS!$A:$F,2,0)</f>
        <v>106.38</v>
      </c>
      <c r="L16" s="222">
        <f>VLOOKUP($C16,PARAMETROS!$A:$F,3,0)</f>
        <v>15.94</v>
      </c>
      <c r="M16" s="222">
        <f>PARAMETROS!$B$7</f>
        <v>14.98</v>
      </c>
      <c r="N16" s="222">
        <v>0</v>
      </c>
      <c r="O16" s="283">
        <f>VLOOKUP($C16,PARAMETROS!$A:$I,6,0)</f>
        <v>44197</v>
      </c>
      <c r="P16" s="279" t="str">
        <f>VLOOKUP($C16,PARAMETROS!$A:$I,7,0)</f>
        <v>-</v>
      </c>
      <c r="Q16" s="279" t="str">
        <f>VLOOKUP($C16,PARAMETROS!$A:$I,8,0)</f>
        <v>-</v>
      </c>
      <c r="R16" s="97"/>
      <c r="S16" s="258"/>
      <c r="T16" s="258"/>
      <c r="U16" s="258"/>
    </row>
    <row r="17" spans="1:21" s="223" customFormat="1">
      <c r="A17" s="291" t="s">
        <v>68</v>
      </c>
      <c r="B17" s="292" t="s">
        <v>44</v>
      </c>
      <c r="C17" s="292" t="str">
        <f>PARAMETROS!$A$4</f>
        <v>Sindesp-MG</v>
      </c>
      <c r="D17" s="255" t="str">
        <f t="shared" ref="D17" si="1">CONCATENATE(A17,B17)</f>
        <v>CataguasesVigilante Armado - 220 h</v>
      </c>
      <c r="E17" s="54" t="s">
        <v>127</v>
      </c>
      <c r="F17" s="54" t="s">
        <v>128</v>
      </c>
      <c r="G17" s="253">
        <v>1</v>
      </c>
      <c r="H17" s="293">
        <v>1872.18</v>
      </c>
      <c r="I17" s="222">
        <f>VLOOKUP($C17,PARAMETROS!$A:$F,4,0)</f>
        <v>20.93</v>
      </c>
      <c r="J17" s="222">
        <f>VLOOKUP($C17,PARAMETROS!$A:$F,5,0)</f>
        <v>131.87</v>
      </c>
      <c r="K17" s="222">
        <f>VLOOKUP($C17,PARAMETROS!$A:$F,2,0)</f>
        <v>106.38</v>
      </c>
      <c r="L17" s="222">
        <f>VLOOKUP($C17,PARAMETROS!$A:$F,3,0)</f>
        <v>15.94</v>
      </c>
      <c r="M17" s="222">
        <f>PARAMETROS!$B$7</f>
        <v>14.98</v>
      </c>
      <c r="N17" s="222">
        <v>0</v>
      </c>
      <c r="O17" s="283">
        <f>VLOOKUP($C17,PARAMETROS!$A:$I,6,0)</f>
        <v>44197</v>
      </c>
      <c r="P17" s="279" t="str">
        <f>VLOOKUP($C17,PARAMETROS!$A:$I,7,0)</f>
        <v>-</v>
      </c>
      <c r="Q17" s="279" t="str">
        <f>VLOOKUP($C17,PARAMETROS!$A:$I,8,0)</f>
        <v>-</v>
      </c>
      <c r="R17" s="97"/>
      <c r="S17" s="258"/>
      <c r="T17" s="258"/>
      <c r="U17" s="258"/>
    </row>
    <row r="18" spans="1:21" s="223" customFormat="1">
      <c r="A18" s="291" t="s">
        <v>69</v>
      </c>
      <c r="B18" s="292" t="s">
        <v>45</v>
      </c>
      <c r="C18" s="292" t="str">
        <f>PARAMETROS!$A$4</f>
        <v>Sindesp-MG</v>
      </c>
      <c r="D18" s="255" t="str">
        <f t="shared" si="0"/>
        <v>Conselheiro LafaieteVigilante Armado - 12x36 h Diurno</v>
      </c>
      <c r="E18" s="54" t="s">
        <v>127</v>
      </c>
      <c r="F18" s="54" t="s">
        <v>128</v>
      </c>
      <c r="G18" s="253">
        <v>2</v>
      </c>
      <c r="H18" s="293">
        <v>1872.18</v>
      </c>
      <c r="I18" s="222">
        <f>VLOOKUP($C18,PARAMETROS!$A:$F,4,0)</f>
        <v>20.93</v>
      </c>
      <c r="J18" s="222">
        <f>VLOOKUP($C18,PARAMETROS!$A:$F,5,0)</f>
        <v>131.87</v>
      </c>
      <c r="K18" s="222">
        <f>VLOOKUP($C18,PARAMETROS!$A:$F,2,0)</f>
        <v>106.38</v>
      </c>
      <c r="L18" s="222">
        <f>VLOOKUP($C18,PARAMETROS!$A:$F,3,0)</f>
        <v>15.94</v>
      </c>
      <c r="M18" s="222">
        <f>PARAMETROS!$B$7</f>
        <v>14.98</v>
      </c>
      <c r="N18" s="222">
        <v>0</v>
      </c>
      <c r="O18" s="283">
        <f>VLOOKUP($C18,PARAMETROS!$A:$I,6,0)</f>
        <v>44197</v>
      </c>
      <c r="P18" s="279" t="str">
        <f>VLOOKUP($C18,PARAMETROS!$A:$I,7,0)</f>
        <v>-</v>
      </c>
      <c r="Q18" s="279" t="str">
        <f>VLOOKUP($C18,PARAMETROS!$A:$I,8,0)</f>
        <v>-</v>
      </c>
      <c r="R18" s="97"/>
      <c r="S18" s="258"/>
      <c r="T18" s="258"/>
      <c r="U18" s="258"/>
    </row>
    <row r="19" spans="1:21" s="223" customFormat="1">
      <c r="A19" s="291" t="s">
        <v>70</v>
      </c>
      <c r="B19" s="292" t="s">
        <v>45</v>
      </c>
      <c r="C19" s="292" t="str">
        <f>PARAMETROS!$A$4</f>
        <v>Sindesp-MG</v>
      </c>
      <c r="D19" s="255" t="str">
        <f t="shared" si="0"/>
        <v>ContagemVigilante Armado - 12x36 h Diurno</v>
      </c>
      <c r="E19" s="54" t="s">
        <v>127</v>
      </c>
      <c r="F19" s="54" t="s">
        <v>128</v>
      </c>
      <c r="G19" s="253">
        <v>2</v>
      </c>
      <c r="H19" s="293">
        <v>1872.18</v>
      </c>
      <c r="I19" s="222">
        <f>VLOOKUP($C19,PARAMETROS!$A:$F,4,0)</f>
        <v>20.93</v>
      </c>
      <c r="J19" s="222">
        <f>VLOOKUP($C19,PARAMETROS!$A:$F,5,0)</f>
        <v>131.87</v>
      </c>
      <c r="K19" s="222">
        <f>VLOOKUP($C19,PARAMETROS!$A:$F,2,0)</f>
        <v>106.38</v>
      </c>
      <c r="L19" s="222">
        <f>VLOOKUP($C19,PARAMETROS!$A:$F,3,0)</f>
        <v>15.94</v>
      </c>
      <c r="M19" s="222">
        <f>PARAMETROS!$B$7</f>
        <v>14.98</v>
      </c>
      <c r="N19" s="222">
        <v>0</v>
      </c>
      <c r="O19" s="283">
        <f>VLOOKUP($C19,PARAMETROS!$A:$I,6,0)</f>
        <v>44197</v>
      </c>
      <c r="P19" s="279" t="str">
        <f>VLOOKUP($C19,PARAMETROS!$A:$I,7,0)</f>
        <v>-</v>
      </c>
      <c r="Q19" s="279" t="str">
        <f>VLOOKUP($C19,PARAMETROS!$A:$I,8,0)</f>
        <v>-</v>
      </c>
      <c r="R19" s="97"/>
      <c r="S19" s="258"/>
      <c r="T19" s="258"/>
      <c r="U19" s="258"/>
    </row>
    <row r="20" spans="1:21" s="223" customFormat="1">
      <c r="A20" s="291" t="s">
        <v>70</v>
      </c>
      <c r="B20" s="292" t="s">
        <v>46</v>
      </c>
      <c r="C20" s="292" t="str">
        <f>PARAMETROS!$A$4</f>
        <v>Sindesp-MG</v>
      </c>
      <c r="D20" s="255" t="str">
        <f t="shared" si="0"/>
        <v>ContagemVigilante Armado - 12x36 h Noturno</v>
      </c>
      <c r="E20" s="54" t="s">
        <v>127</v>
      </c>
      <c r="F20" s="54" t="s">
        <v>128</v>
      </c>
      <c r="G20" s="253">
        <v>2</v>
      </c>
      <c r="H20" s="293">
        <v>1872.18</v>
      </c>
      <c r="I20" s="222">
        <f>VLOOKUP($C20,PARAMETROS!$A:$F,4,0)</f>
        <v>20.93</v>
      </c>
      <c r="J20" s="222">
        <f>VLOOKUP($C20,PARAMETROS!$A:$F,5,0)</f>
        <v>131.87</v>
      </c>
      <c r="K20" s="222">
        <f>VLOOKUP($C20,PARAMETROS!$A:$F,2,0)</f>
        <v>106.38</v>
      </c>
      <c r="L20" s="222">
        <f>VLOOKUP($C20,PARAMETROS!$A:$F,3,0)</f>
        <v>15.94</v>
      </c>
      <c r="M20" s="222">
        <f>PARAMETROS!$B$7</f>
        <v>14.98</v>
      </c>
      <c r="N20" s="222">
        <v>0</v>
      </c>
      <c r="O20" s="283">
        <f>VLOOKUP($C20,PARAMETROS!$A:$I,6,0)</f>
        <v>44197</v>
      </c>
      <c r="P20" s="279" t="str">
        <f>VLOOKUP($C20,PARAMETROS!$A:$I,7,0)</f>
        <v>-</v>
      </c>
      <c r="Q20" s="279" t="str">
        <f>VLOOKUP($C20,PARAMETROS!$A:$I,8,0)</f>
        <v>-</v>
      </c>
      <c r="R20" s="97"/>
      <c r="S20" s="258"/>
      <c r="T20" s="258"/>
      <c r="U20" s="258"/>
    </row>
    <row r="21" spans="1:21" s="223" customFormat="1">
      <c r="A21" s="291" t="s">
        <v>71</v>
      </c>
      <c r="B21" s="292" t="s">
        <v>44</v>
      </c>
      <c r="C21" s="292" t="str">
        <f>PARAMETROS!$A$4</f>
        <v>Sindesp-MG</v>
      </c>
      <c r="D21" s="255" t="str">
        <f t="shared" si="0"/>
        <v>Coronel FabricianoVigilante Armado - 220 h</v>
      </c>
      <c r="E21" s="54" t="s">
        <v>127</v>
      </c>
      <c r="F21" s="54" t="s">
        <v>128</v>
      </c>
      <c r="G21" s="253">
        <v>1</v>
      </c>
      <c r="H21" s="293">
        <v>1872.18</v>
      </c>
      <c r="I21" s="222">
        <f>VLOOKUP($C21,PARAMETROS!$A:$F,4,0)</f>
        <v>20.93</v>
      </c>
      <c r="J21" s="222">
        <f>VLOOKUP($C21,PARAMETROS!$A:$F,5,0)</f>
        <v>131.87</v>
      </c>
      <c r="K21" s="222">
        <f>VLOOKUP($C21,PARAMETROS!$A:$F,2,0)</f>
        <v>106.38</v>
      </c>
      <c r="L21" s="222">
        <f>VLOOKUP($C21,PARAMETROS!$A:$F,3,0)</f>
        <v>15.94</v>
      </c>
      <c r="M21" s="222">
        <f>PARAMETROS!$B$7</f>
        <v>14.98</v>
      </c>
      <c r="N21" s="222">
        <v>0</v>
      </c>
      <c r="O21" s="283">
        <f>VLOOKUP($C21,PARAMETROS!$A:$I,6,0)</f>
        <v>44197</v>
      </c>
      <c r="P21" s="279" t="str">
        <f>VLOOKUP($C21,PARAMETROS!$A:$I,7,0)</f>
        <v>-</v>
      </c>
      <c r="Q21" s="279" t="str">
        <f>VLOOKUP($C21,PARAMETROS!$A:$I,8,0)</f>
        <v>-</v>
      </c>
      <c r="R21" s="97"/>
      <c r="S21" s="258"/>
      <c r="T21" s="258"/>
      <c r="U21" s="258"/>
    </row>
    <row r="22" spans="1:21" s="223" customFormat="1">
      <c r="A22" s="291" t="s">
        <v>72</v>
      </c>
      <c r="B22" s="292" t="s">
        <v>44</v>
      </c>
      <c r="C22" s="292" t="str">
        <f>PARAMETROS!$A$4</f>
        <v>Sindesp-MG</v>
      </c>
      <c r="D22" s="255" t="str">
        <f t="shared" si="0"/>
        <v>FormigaVigilante Armado - 220 h</v>
      </c>
      <c r="E22" s="54" t="s">
        <v>127</v>
      </c>
      <c r="F22" s="54" t="s">
        <v>128</v>
      </c>
      <c r="G22" s="253">
        <v>1</v>
      </c>
      <c r="H22" s="293">
        <v>1872.18</v>
      </c>
      <c r="I22" s="222">
        <f>VLOOKUP($C22,PARAMETROS!$A:$F,4,0)</f>
        <v>20.93</v>
      </c>
      <c r="J22" s="222">
        <f>VLOOKUP($C22,PARAMETROS!$A:$F,5,0)</f>
        <v>131.87</v>
      </c>
      <c r="K22" s="222">
        <f>VLOOKUP($C22,PARAMETROS!$A:$F,2,0)</f>
        <v>106.38</v>
      </c>
      <c r="L22" s="222">
        <f>VLOOKUP($C22,PARAMETROS!$A:$F,3,0)</f>
        <v>15.94</v>
      </c>
      <c r="M22" s="222">
        <f>PARAMETROS!$B$7</f>
        <v>14.98</v>
      </c>
      <c r="N22" s="222">
        <v>0</v>
      </c>
      <c r="O22" s="283">
        <f>VLOOKUP($C22,PARAMETROS!$A:$I,6,0)</f>
        <v>44197</v>
      </c>
      <c r="P22" s="279" t="str">
        <f>VLOOKUP($C22,PARAMETROS!$A:$I,7,0)</f>
        <v>-</v>
      </c>
      <c r="Q22" s="279" t="str">
        <f>VLOOKUP($C22,PARAMETROS!$A:$I,8,0)</f>
        <v>-</v>
      </c>
      <c r="R22" s="97"/>
      <c r="S22" s="258"/>
      <c r="T22" s="258"/>
      <c r="U22" s="258"/>
    </row>
    <row r="23" spans="1:21" s="223" customFormat="1">
      <c r="A23" s="291" t="s">
        <v>73</v>
      </c>
      <c r="B23" s="292" t="s">
        <v>44</v>
      </c>
      <c r="C23" s="292" t="str">
        <f>PARAMETROS!$A$4</f>
        <v>Sindesp-MG</v>
      </c>
      <c r="D23" s="255" t="str">
        <f t="shared" si="0"/>
        <v>Governador ValadaresVigilante Armado - 220 h</v>
      </c>
      <c r="E23" s="54" t="s">
        <v>127</v>
      </c>
      <c r="F23" s="54" t="s">
        <v>128</v>
      </c>
      <c r="G23" s="253">
        <v>1</v>
      </c>
      <c r="H23" s="293">
        <v>1872.18</v>
      </c>
      <c r="I23" s="222">
        <f>VLOOKUP($C23,PARAMETROS!$A:$F,4,0)</f>
        <v>20.93</v>
      </c>
      <c r="J23" s="222">
        <f>VLOOKUP($C23,PARAMETROS!$A:$F,5,0)</f>
        <v>131.87</v>
      </c>
      <c r="K23" s="222">
        <f>VLOOKUP($C23,PARAMETROS!$A:$F,2,0)</f>
        <v>106.38</v>
      </c>
      <c r="L23" s="222">
        <f>VLOOKUP($C23,PARAMETROS!$A:$F,3,0)</f>
        <v>15.94</v>
      </c>
      <c r="M23" s="222">
        <f>PARAMETROS!$B$7</f>
        <v>14.98</v>
      </c>
      <c r="N23" s="222">
        <v>0</v>
      </c>
      <c r="O23" s="283">
        <f>VLOOKUP($C23,PARAMETROS!$A:$I,6,0)</f>
        <v>44197</v>
      </c>
      <c r="P23" s="279" t="str">
        <f>VLOOKUP($C23,PARAMETROS!$A:$I,7,0)</f>
        <v>-</v>
      </c>
      <c r="Q23" s="279" t="str">
        <f>VLOOKUP($C23,PARAMETROS!$A:$I,8,0)</f>
        <v>-</v>
      </c>
      <c r="R23" s="97"/>
      <c r="S23" s="258"/>
      <c r="T23" s="258"/>
      <c r="U23" s="258"/>
    </row>
    <row r="24" spans="1:21" s="223" customFormat="1">
      <c r="A24" s="291" t="s">
        <v>73</v>
      </c>
      <c r="B24" s="292" t="s">
        <v>45</v>
      </c>
      <c r="C24" s="292" t="str">
        <f>PARAMETROS!$A$4</f>
        <v>Sindesp-MG</v>
      </c>
      <c r="D24" s="255" t="str">
        <f t="shared" si="0"/>
        <v>Governador ValadaresVigilante Armado - 12x36 h Diurno</v>
      </c>
      <c r="E24" s="54" t="s">
        <v>127</v>
      </c>
      <c r="F24" s="54" t="s">
        <v>128</v>
      </c>
      <c r="G24" s="253">
        <v>2</v>
      </c>
      <c r="H24" s="293">
        <v>1872.18</v>
      </c>
      <c r="I24" s="222">
        <f>VLOOKUP($C24,PARAMETROS!$A:$F,4,0)</f>
        <v>20.93</v>
      </c>
      <c r="J24" s="222">
        <f>VLOOKUP($C24,PARAMETROS!$A:$F,5,0)</f>
        <v>131.87</v>
      </c>
      <c r="K24" s="222">
        <f>VLOOKUP($C24,PARAMETROS!$A:$F,2,0)</f>
        <v>106.38</v>
      </c>
      <c r="L24" s="222">
        <f>VLOOKUP($C24,PARAMETROS!$A:$F,3,0)</f>
        <v>15.94</v>
      </c>
      <c r="M24" s="222">
        <f>PARAMETROS!$B$7</f>
        <v>14.98</v>
      </c>
      <c r="N24" s="222">
        <v>0</v>
      </c>
      <c r="O24" s="283">
        <f>VLOOKUP($C24,PARAMETROS!$A:$I,6,0)</f>
        <v>44197</v>
      </c>
      <c r="P24" s="279" t="str">
        <f>VLOOKUP($C24,PARAMETROS!$A:$I,7,0)</f>
        <v>-</v>
      </c>
      <c r="Q24" s="279" t="str">
        <f>VLOOKUP($C24,PARAMETROS!$A:$I,8,0)</f>
        <v>-</v>
      </c>
      <c r="R24" s="97"/>
      <c r="S24" s="258"/>
      <c r="T24" s="258"/>
      <c r="U24" s="258"/>
    </row>
    <row r="25" spans="1:21" s="223" customFormat="1">
      <c r="A25" s="291" t="s">
        <v>73</v>
      </c>
      <c r="B25" s="292" t="s">
        <v>46</v>
      </c>
      <c r="C25" s="292" t="str">
        <f>PARAMETROS!$A$4</f>
        <v>Sindesp-MG</v>
      </c>
      <c r="D25" s="255" t="str">
        <f t="shared" si="0"/>
        <v>Governador ValadaresVigilante Armado - 12x36 h Noturno</v>
      </c>
      <c r="E25" s="54" t="s">
        <v>127</v>
      </c>
      <c r="F25" s="54" t="s">
        <v>128</v>
      </c>
      <c r="G25" s="253">
        <v>2</v>
      </c>
      <c r="H25" s="293">
        <v>1872.18</v>
      </c>
      <c r="I25" s="222">
        <f>VLOOKUP($C25,PARAMETROS!$A:$F,4,0)</f>
        <v>20.93</v>
      </c>
      <c r="J25" s="222">
        <f>VLOOKUP($C25,PARAMETROS!$A:$F,5,0)</f>
        <v>131.87</v>
      </c>
      <c r="K25" s="222">
        <f>VLOOKUP($C25,PARAMETROS!$A:$F,2,0)</f>
        <v>106.38</v>
      </c>
      <c r="L25" s="222">
        <f>VLOOKUP($C25,PARAMETROS!$A:$F,3,0)</f>
        <v>15.94</v>
      </c>
      <c r="M25" s="222">
        <f>PARAMETROS!$B$7</f>
        <v>14.98</v>
      </c>
      <c r="N25" s="222">
        <v>0</v>
      </c>
      <c r="O25" s="283">
        <f>VLOOKUP($C25,PARAMETROS!$A:$I,6,0)</f>
        <v>44197</v>
      </c>
      <c r="P25" s="279" t="str">
        <f>VLOOKUP($C25,PARAMETROS!$A:$I,7,0)</f>
        <v>-</v>
      </c>
      <c r="Q25" s="279" t="str">
        <f>VLOOKUP($C25,PARAMETROS!$A:$I,8,0)</f>
        <v>-</v>
      </c>
      <c r="R25" s="97"/>
      <c r="S25" s="258"/>
      <c r="T25" s="258"/>
      <c r="U25" s="258"/>
    </row>
    <row r="26" spans="1:21" s="223" customFormat="1">
      <c r="A26" s="291" t="s">
        <v>74</v>
      </c>
      <c r="B26" s="292" t="s">
        <v>44</v>
      </c>
      <c r="C26" s="292" t="str">
        <f>PARAMETROS!$A$4</f>
        <v>Sindesp-MG</v>
      </c>
      <c r="D26" s="255" t="str">
        <f t="shared" si="0"/>
        <v>GuaxupeVigilante Armado - 220 h</v>
      </c>
      <c r="E26" s="54" t="s">
        <v>127</v>
      </c>
      <c r="F26" s="54" t="s">
        <v>128</v>
      </c>
      <c r="G26" s="252">
        <v>1</v>
      </c>
      <c r="H26" s="293">
        <v>1872.18</v>
      </c>
      <c r="I26" s="222">
        <f>VLOOKUP($C26,PARAMETROS!$A:$F,4,0)</f>
        <v>20.93</v>
      </c>
      <c r="J26" s="222">
        <f>VLOOKUP($C26,PARAMETROS!$A:$F,5,0)</f>
        <v>131.87</v>
      </c>
      <c r="K26" s="222">
        <f>VLOOKUP($C26,PARAMETROS!$A:$F,2,0)</f>
        <v>106.38</v>
      </c>
      <c r="L26" s="222">
        <f>VLOOKUP($C26,PARAMETROS!$A:$F,3,0)</f>
        <v>15.94</v>
      </c>
      <c r="M26" s="222">
        <f>PARAMETROS!$B$7</f>
        <v>14.98</v>
      </c>
      <c r="N26" s="222">
        <v>0</v>
      </c>
      <c r="O26" s="283">
        <f>VLOOKUP($C26,PARAMETROS!$A:$I,6,0)</f>
        <v>44197</v>
      </c>
      <c r="P26" s="279" t="str">
        <f>VLOOKUP($C26,PARAMETROS!$A:$I,7,0)</f>
        <v>-</v>
      </c>
      <c r="Q26" s="279" t="str">
        <f>VLOOKUP($C26,PARAMETROS!$A:$I,8,0)</f>
        <v>-</v>
      </c>
      <c r="R26" s="97"/>
      <c r="S26" s="258"/>
      <c r="T26" s="258"/>
      <c r="U26" s="258"/>
    </row>
    <row r="27" spans="1:21" s="223" customFormat="1">
      <c r="A27" s="291" t="s">
        <v>76</v>
      </c>
      <c r="B27" s="292" t="s">
        <v>44</v>
      </c>
      <c r="C27" s="292" t="str">
        <f>PARAMETROS!$A$4</f>
        <v>Sindesp-MG</v>
      </c>
      <c r="D27" s="255" t="str">
        <f t="shared" si="0"/>
        <v>IpatingaVigilante Armado - 220 h</v>
      </c>
      <c r="E27" s="54" t="s">
        <v>127</v>
      </c>
      <c r="F27" s="54" t="s">
        <v>128</v>
      </c>
      <c r="G27" s="252">
        <v>2</v>
      </c>
      <c r="H27" s="293">
        <v>1872.18</v>
      </c>
      <c r="I27" s="222">
        <f>VLOOKUP($C27,PARAMETROS!$A:$F,4,0)</f>
        <v>20.93</v>
      </c>
      <c r="J27" s="222">
        <f>VLOOKUP($C27,PARAMETROS!$A:$F,5,0)</f>
        <v>131.87</v>
      </c>
      <c r="K27" s="222">
        <f>VLOOKUP($C27,PARAMETROS!$A:$F,2,0)</f>
        <v>106.38</v>
      </c>
      <c r="L27" s="222">
        <f>VLOOKUP($C27,PARAMETROS!$A:$F,3,0)</f>
        <v>15.94</v>
      </c>
      <c r="M27" s="222">
        <f>PARAMETROS!$B$7</f>
        <v>14.98</v>
      </c>
      <c r="N27" s="222">
        <v>0</v>
      </c>
      <c r="O27" s="283">
        <f>VLOOKUP($C27,PARAMETROS!$A:$I,6,0)</f>
        <v>44197</v>
      </c>
      <c r="P27" s="279" t="str">
        <f>VLOOKUP($C27,PARAMETROS!$A:$I,7,0)</f>
        <v>-</v>
      </c>
      <c r="Q27" s="279" t="str">
        <f>VLOOKUP($C27,PARAMETROS!$A:$I,8,0)</f>
        <v>-</v>
      </c>
      <c r="R27" s="97"/>
      <c r="S27" s="258"/>
      <c r="T27" s="258"/>
      <c r="U27" s="258"/>
    </row>
    <row r="28" spans="1:21" s="223" customFormat="1">
      <c r="A28" s="291" t="s">
        <v>77</v>
      </c>
      <c r="B28" s="292" t="s">
        <v>44</v>
      </c>
      <c r="C28" s="292" t="str">
        <f>PARAMETROS!$A$4</f>
        <v>Sindesp-MG</v>
      </c>
      <c r="D28" s="255" t="str">
        <f t="shared" si="0"/>
        <v>ItajubaVigilante Armado - 220 h</v>
      </c>
      <c r="E28" s="54" t="s">
        <v>127</v>
      </c>
      <c r="F28" s="54" t="s">
        <v>128</v>
      </c>
      <c r="G28" s="253">
        <v>1</v>
      </c>
      <c r="H28" s="293">
        <v>1872.18</v>
      </c>
      <c r="I28" s="222">
        <f>VLOOKUP($C28,PARAMETROS!$A:$F,4,0)</f>
        <v>20.93</v>
      </c>
      <c r="J28" s="222">
        <f>VLOOKUP($C28,PARAMETROS!$A:$F,5,0)</f>
        <v>131.87</v>
      </c>
      <c r="K28" s="222">
        <f>VLOOKUP($C28,PARAMETROS!$A:$F,2,0)</f>
        <v>106.38</v>
      </c>
      <c r="L28" s="222">
        <f>VLOOKUP($C28,PARAMETROS!$A:$F,3,0)</f>
        <v>15.94</v>
      </c>
      <c r="M28" s="222">
        <f>PARAMETROS!$B$7</f>
        <v>14.98</v>
      </c>
      <c r="N28" s="222">
        <v>0</v>
      </c>
      <c r="O28" s="283">
        <f>VLOOKUP($C28,PARAMETROS!$A:$I,6,0)</f>
        <v>44197</v>
      </c>
      <c r="P28" s="279" t="str">
        <f>VLOOKUP($C28,PARAMETROS!$A:$I,7,0)</f>
        <v>-</v>
      </c>
      <c r="Q28" s="279" t="str">
        <f>VLOOKUP($C28,PARAMETROS!$A:$I,8,0)</f>
        <v>-</v>
      </c>
      <c r="R28" s="97"/>
      <c r="S28" s="258"/>
      <c r="T28" s="258"/>
      <c r="U28" s="258"/>
    </row>
    <row r="29" spans="1:21" s="223" customFormat="1">
      <c r="A29" s="291" t="s">
        <v>79</v>
      </c>
      <c r="B29" s="292" t="s">
        <v>44</v>
      </c>
      <c r="C29" s="292" t="str">
        <f>PARAMETROS!$A$4</f>
        <v>Sindesp-MG</v>
      </c>
      <c r="D29" s="255" t="str">
        <f t="shared" si="0"/>
        <v>JanaubaVigilante Armado - 220 h</v>
      </c>
      <c r="E29" s="54" t="s">
        <v>127</v>
      </c>
      <c r="F29" s="54" t="s">
        <v>128</v>
      </c>
      <c r="G29" s="252">
        <v>1</v>
      </c>
      <c r="H29" s="293">
        <v>1872.18</v>
      </c>
      <c r="I29" s="222">
        <f>VLOOKUP($C29,PARAMETROS!$A:$F,4,0)</f>
        <v>20.93</v>
      </c>
      <c r="J29" s="222">
        <f>VLOOKUP($C29,PARAMETROS!$A:$F,5,0)</f>
        <v>131.87</v>
      </c>
      <c r="K29" s="222">
        <f>VLOOKUP($C29,PARAMETROS!$A:$F,2,0)</f>
        <v>106.38</v>
      </c>
      <c r="L29" s="222">
        <f>VLOOKUP($C29,PARAMETROS!$A:$F,3,0)</f>
        <v>15.94</v>
      </c>
      <c r="M29" s="222">
        <f>PARAMETROS!$B$7</f>
        <v>14.98</v>
      </c>
      <c r="N29" s="222">
        <v>0</v>
      </c>
      <c r="O29" s="283">
        <f>VLOOKUP($C29,PARAMETROS!$A:$I,6,0)</f>
        <v>44197</v>
      </c>
      <c r="P29" s="279" t="str">
        <f>VLOOKUP($C29,PARAMETROS!$A:$I,7,0)</f>
        <v>-</v>
      </c>
      <c r="Q29" s="279" t="str">
        <f>VLOOKUP($C29,PARAMETROS!$A:$I,8,0)</f>
        <v>-</v>
      </c>
      <c r="R29" s="97"/>
      <c r="S29" s="258"/>
      <c r="T29" s="258"/>
      <c r="U29" s="258"/>
    </row>
    <row r="30" spans="1:21" s="223" customFormat="1">
      <c r="A30" s="291" t="s">
        <v>82</v>
      </c>
      <c r="B30" s="292" t="s">
        <v>45</v>
      </c>
      <c r="C30" s="292" t="str">
        <f>PARAMETROS!$A$4</f>
        <v>Sindesp-MG</v>
      </c>
      <c r="D30" s="255" t="str">
        <f t="shared" si="0"/>
        <v>Monte CarmeloVigilante Armado - 12x36 h Diurno</v>
      </c>
      <c r="E30" s="54" t="s">
        <v>127</v>
      </c>
      <c r="F30" s="54" t="s">
        <v>128</v>
      </c>
      <c r="G30" s="252">
        <v>2</v>
      </c>
      <c r="H30" s="293">
        <v>1872.18</v>
      </c>
      <c r="I30" s="222">
        <f>VLOOKUP($C30,PARAMETROS!$A:$F,4,0)</f>
        <v>20.93</v>
      </c>
      <c r="J30" s="222">
        <f>VLOOKUP($C30,PARAMETROS!$A:$F,5,0)</f>
        <v>131.87</v>
      </c>
      <c r="K30" s="222">
        <f>VLOOKUP($C30,PARAMETROS!$A:$F,2,0)</f>
        <v>106.38</v>
      </c>
      <c r="L30" s="222">
        <f>VLOOKUP($C30,PARAMETROS!$A:$F,3,0)</f>
        <v>15.94</v>
      </c>
      <c r="M30" s="222">
        <f>PARAMETROS!$B$7</f>
        <v>14.98</v>
      </c>
      <c r="N30" s="222">
        <v>0</v>
      </c>
      <c r="O30" s="283">
        <f>VLOOKUP($C30,PARAMETROS!$A:$I,6,0)</f>
        <v>44197</v>
      </c>
      <c r="P30" s="279" t="str">
        <f>VLOOKUP($C30,PARAMETROS!$A:$I,7,0)</f>
        <v>-</v>
      </c>
      <c r="Q30" s="279" t="str">
        <f>VLOOKUP($C30,PARAMETROS!$A:$I,8,0)</f>
        <v>-</v>
      </c>
      <c r="R30" s="97"/>
      <c r="S30" s="258"/>
      <c r="T30" s="258"/>
      <c r="U30" s="258"/>
    </row>
    <row r="31" spans="1:21" s="223" customFormat="1">
      <c r="A31" s="291" t="s">
        <v>82</v>
      </c>
      <c r="B31" s="292" t="s">
        <v>44</v>
      </c>
      <c r="C31" s="292" t="str">
        <f>PARAMETROS!$A$4</f>
        <v>Sindesp-MG</v>
      </c>
      <c r="D31" s="255" t="str">
        <f t="shared" si="0"/>
        <v>Monte CarmeloVigilante Armado - 220 h</v>
      </c>
      <c r="E31" s="54" t="s">
        <v>127</v>
      </c>
      <c r="F31" s="54" t="s">
        <v>128</v>
      </c>
      <c r="G31" s="252">
        <v>1</v>
      </c>
      <c r="H31" s="293">
        <v>1872.18</v>
      </c>
      <c r="I31" s="222">
        <f>VLOOKUP($C31,PARAMETROS!$A:$F,4,0)</f>
        <v>20.93</v>
      </c>
      <c r="J31" s="222">
        <f>VLOOKUP($C31,PARAMETROS!$A:$F,5,0)</f>
        <v>131.87</v>
      </c>
      <c r="K31" s="222">
        <f>VLOOKUP($C31,PARAMETROS!$A:$F,2,0)</f>
        <v>106.38</v>
      </c>
      <c r="L31" s="222">
        <f>VLOOKUP($C31,PARAMETROS!$A:$F,3,0)</f>
        <v>15.94</v>
      </c>
      <c r="M31" s="222">
        <f>PARAMETROS!$B$7</f>
        <v>14.98</v>
      </c>
      <c r="N31" s="222">
        <v>0</v>
      </c>
      <c r="O31" s="283">
        <f>VLOOKUP($C31,PARAMETROS!$A:$I,6,0)</f>
        <v>44197</v>
      </c>
      <c r="P31" s="279" t="str">
        <f>VLOOKUP($C31,PARAMETROS!$A:$I,7,0)</f>
        <v>-</v>
      </c>
      <c r="Q31" s="279" t="str">
        <f>VLOOKUP($C31,PARAMETROS!$A:$I,8,0)</f>
        <v>-</v>
      </c>
      <c r="R31" s="97"/>
      <c r="S31" s="258"/>
      <c r="T31" s="258"/>
      <c r="U31" s="258"/>
    </row>
    <row r="32" spans="1:21" s="223" customFormat="1">
      <c r="A32" s="291" t="s">
        <v>83</v>
      </c>
      <c r="B32" s="292" t="s">
        <v>45</v>
      </c>
      <c r="C32" s="292" t="str">
        <f>PARAMETROS!$A$4</f>
        <v>Sindesp-MG</v>
      </c>
      <c r="D32" s="255" t="str">
        <f t="shared" si="0"/>
        <v>Montes ClarosVigilante Armado - 12x36 h Diurno</v>
      </c>
      <c r="E32" s="54" t="s">
        <v>127</v>
      </c>
      <c r="F32" s="54" t="s">
        <v>128</v>
      </c>
      <c r="G32" s="252">
        <v>2</v>
      </c>
      <c r="H32" s="293">
        <v>1872.18</v>
      </c>
      <c r="I32" s="222">
        <f>VLOOKUP($C32,PARAMETROS!$A:$F,4,0)</f>
        <v>20.93</v>
      </c>
      <c r="J32" s="222">
        <f>VLOOKUP($C32,PARAMETROS!$A:$F,5,0)</f>
        <v>131.87</v>
      </c>
      <c r="K32" s="222">
        <f>VLOOKUP($C32,PARAMETROS!$A:$F,2,0)</f>
        <v>106.38</v>
      </c>
      <c r="L32" s="222">
        <f>VLOOKUP($C32,PARAMETROS!$A:$F,3,0)</f>
        <v>15.94</v>
      </c>
      <c r="M32" s="222">
        <f>PARAMETROS!$B$7</f>
        <v>14.98</v>
      </c>
      <c r="N32" s="222">
        <v>0</v>
      </c>
      <c r="O32" s="283">
        <f>VLOOKUP($C32,PARAMETROS!$A:$I,6,0)</f>
        <v>44197</v>
      </c>
      <c r="P32" s="279" t="str">
        <f>VLOOKUP($C32,PARAMETROS!$A:$I,7,0)</f>
        <v>-</v>
      </c>
      <c r="Q32" s="279" t="str">
        <f>VLOOKUP($C32,PARAMETROS!$A:$I,8,0)</f>
        <v>-</v>
      </c>
      <c r="R32" s="97"/>
      <c r="S32" s="258"/>
      <c r="T32" s="258"/>
      <c r="U32" s="258"/>
    </row>
    <row r="33" spans="1:21" s="223" customFormat="1">
      <c r="A33" s="291" t="s">
        <v>83</v>
      </c>
      <c r="B33" s="292" t="s">
        <v>46</v>
      </c>
      <c r="C33" s="292" t="str">
        <f>PARAMETROS!$A$4</f>
        <v>Sindesp-MG</v>
      </c>
      <c r="D33" s="255" t="str">
        <f t="shared" si="0"/>
        <v>Montes ClarosVigilante Armado - 12x36 h Noturno</v>
      </c>
      <c r="E33" s="54" t="s">
        <v>127</v>
      </c>
      <c r="F33" s="54" t="s">
        <v>128</v>
      </c>
      <c r="G33" s="252">
        <v>2</v>
      </c>
      <c r="H33" s="293">
        <v>1872.18</v>
      </c>
      <c r="I33" s="222">
        <f>VLOOKUP($C33,PARAMETROS!$A:$F,4,0)</f>
        <v>20.93</v>
      </c>
      <c r="J33" s="222">
        <f>VLOOKUP($C33,PARAMETROS!$A:$F,5,0)</f>
        <v>131.87</v>
      </c>
      <c r="K33" s="222">
        <f>VLOOKUP($C33,PARAMETROS!$A:$F,2,0)</f>
        <v>106.38</v>
      </c>
      <c r="L33" s="222">
        <f>VLOOKUP($C33,PARAMETROS!$A:$F,3,0)</f>
        <v>15.94</v>
      </c>
      <c r="M33" s="222">
        <f>PARAMETROS!$B$7</f>
        <v>14.98</v>
      </c>
      <c r="N33" s="222">
        <v>0</v>
      </c>
      <c r="O33" s="283">
        <f>VLOOKUP($C33,PARAMETROS!$A:$I,6,0)</f>
        <v>44197</v>
      </c>
      <c r="P33" s="279" t="str">
        <f>VLOOKUP($C33,PARAMETROS!$A:$I,7,0)</f>
        <v>-</v>
      </c>
      <c r="Q33" s="279" t="str">
        <f>VLOOKUP($C33,PARAMETROS!$A:$I,8,0)</f>
        <v>-</v>
      </c>
      <c r="R33" s="97"/>
      <c r="S33" s="258"/>
      <c r="T33" s="258"/>
      <c r="U33" s="258"/>
    </row>
    <row r="34" spans="1:21" s="223" customFormat="1">
      <c r="A34" s="291" t="s">
        <v>84</v>
      </c>
      <c r="B34" s="292" t="s">
        <v>45</v>
      </c>
      <c r="C34" s="292" t="str">
        <f>PARAMETROS!$A$4</f>
        <v>Sindesp-MG</v>
      </c>
      <c r="D34" s="255" t="str">
        <f t="shared" si="0"/>
        <v>Nova LimaVigilante Armado - 12x36 h Diurno</v>
      </c>
      <c r="E34" s="54" t="s">
        <v>127</v>
      </c>
      <c r="F34" s="54" t="s">
        <v>128</v>
      </c>
      <c r="G34" s="252">
        <v>2</v>
      </c>
      <c r="H34" s="293">
        <v>1872.18</v>
      </c>
      <c r="I34" s="222">
        <f>VLOOKUP($C34,PARAMETROS!$A:$F,4,0)</f>
        <v>20.93</v>
      </c>
      <c r="J34" s="222">
        <f>VLOOKUP($C34,PARAMETROS!$A:$F,5,0)</f>
        <v>131.87</v>
      </c>
      <c r="K34" s="222">
        <f>VLOOKUP($C34,PARAMETROS!$A:$F,2,0)</f>
        <v>106.38</v>
      </c>
      <c r="L34" s="222">
        <f>VLOOKUP($C34,PARAMETROS!$A:$F,3,0)</f>
        <v>15.94</v>
      </c>
      <c r="M34" s="222">
        <f>PARAMETROS!$B$7</f>
        <v>14.98</v>
      </c>
      <c r="N34" s="222">
        <v>0</v>
      </c>
      <c r="O34" s="283">
        <f>VLOOKUP($C34,PARAMETROS!$A:$I,6,0)</f>
        <v>44197</v>
      </c>
      <c r="P34" s="279" t="str">
        <f>VLOOKUP($C34,PARAMETROS!$A:$I,7,0)</f>
        <v>-</v>
      </c>
      <c r="Q34" s="279" t="str">
        <f>VLOOKUP($C34,PARAMETROS!$A:$I,8,0)</f>
        <v>-</v>
      </c>
      <c r="R34" s="97"/>
      <c r="S34" s="258"/>
      <c r="T34" s="258"/>
      <c r="U34" s="258"/>
    </row>
    <row r="35" spans="1:21" s="223" customFormat="1">
      <c r="A35" s="291" t="s">
        <v>86</v>
      </c>
      <c r="B35" s="292" t="s">
        <v>44</v>
      </c>
      <c r="C35" s="292" t="str">
        <f>PARAMETROS!$A$4</f>
        <v>Sindesp-MG</v>
      </c>
      <c r="D35" s="255" t="str">
        <f t="shared" si="0"/>
        <v>PassosVigilante Armado - 220 h</v>
      </c>
      <c r="E35" s="54" t="s">
        <v>127</v>
      </c>
      <c r="F35" s="54" t="s">
        <v>128</v>
      </c>
      <c r="G35" s="252">
        <v>1</v>
      </c>
      <c r="H35" s="293">
        <v>1872.18</v>
      </c>
      <c r="I35" s="222">
        <f>VLOOKUP($C35,PARAMETROS!$A:$F,4,0)</f>
        <v>20.93</v>
      </c>
      <c r="J35" s="222">
        <f>VLOOKUP($C35,PARAMETROS!$A:$F,5,0)</f>
        <v>131.87</v>
      </c>
      <c r="K35" s="222">
        <f>VLOOKUP($C35,PARAMETROS!$A:$F,2,0)</f>
        <v>106.38</v>
      </c>
      <c r="L35" s="222">
        <f>VLOOKUP($C35,PARAMETROS!$A:$F,3,0)</f>
        <v>15.94</v>
      </c>
      <c r="M35" s="222">
        <f>PARAMETROS!$B$7</f>
        <v>14.98</v>
      </c>
      <c r="N35" s="222">
        <v>0</v>
      </c>
      <c r="O35" s="283">
        <f>VLOOKUP($C35,PARAMETROS!$A:$I,6,0)</f>
        <v>44197</v>
      </c>
      <c r="P35" s="279" t="str">
        <f>VLOOKUP($C35,PARAMETROS!$A:$I,7,0)</f>
        <v>-</v>
      </c>
      <c r="Q35" s="279" t="str">
        <f>VLOOKUP($C35,PARAMETROS!$A:$I,8,0)</f>
        <v>-</v>
      </c>
      <c r="R35" s="97"/>
      <c r="S35" s="258"/>
      <c r="T35" s="258"/>
      <c r="U35" s="258"/>
    </row>
    <row r="36" spans="1:21" s="223" customFormat="1">
      <c r="A36" s="291" t="s">
        <v>87</v>
      </c>
      <c r="B36" s="292" t="s">
        <v>46</v>
      </c>
      <c r="C36" s="292" t="str">
        <f>PARAMETROS!$A$4</f>
        <v>Sindesp-MG</v>
      </c>
      <c r="D36" s="255" t="str">
        <f t="shared" si="0"/>
        <v>Patos de MinasVigilante Armado - 12x36 h Noturno</v>
      </c>
      <c r="E36" s="54" t="s">
        <v>127</v>
      </c>
      <c r="F36" s="54" t="s">
        <v>128</v>
      </c>
      <c r="G36" s="253">
        <v>2</v>
      </c>
      <c r="H36" s="293">
        <v>1872.18</v>
      </c>
      <c r="I36" s="222">
        <f>VLOOKUP($C36,PARAMETROS!$A:$F,4,0)</f>
        <v>20.93</v>
      </c>
      <c r="J36" s="222">
        <f>VLOOKUP($C36,PARAMETROS!$A:$F,5,0)</f>
        <v>131.87</v>
      </c>
      <c r="K36" s="222">
        <f>VLOOKUP($C36,PARAMETROS!$A:$F,2,0)</f>
        <v>106.38</v>
      </c>
      <c r="L36" s="222">
        <f>VLOOKUP($C36,PARAMETROS!$A:$F,3,0)</f>
        <v>15.94</v>
      </c>
      <c r="M36" s="222">
        <f>PARAMETROS!$B$7</f>
        <v>14.98</v>
      </c>
      <c r="N36" s="222">
        <v>0</v>
      </c>
      <c r="O36" s="283">
        <f>VLOOKUP($C36,PARAMETROS!$A:$I,6,0)</f>
        <v>44197</v>
      </c>
      <c r="P36" s="279" t="str">
        <f>VLOOKUP($C36,PARAMETROS!$A:$I,7,0)</f>
        <v>-</v>
      </c>
      <c r="Q36" s="279" t="str">
        <f>VLOOKUP($C36,PARAMETROS!$A:$I,8,0)</f>
        <v>-</v>
      </c>
      <c r="R36" s="97"/>
      <c r="S36" s="258"/>
      <c r="T36" s="258"/>
      <c r="U36" s="258"/>
    </row>
    <row r="37" spans="1:21" s="223" customFormat="1">
      <c r="A37" s="291" t="s">
        <v>88</v>
      </c>
      <c r="B37" s="292" t="s">
        <v>44</v>
      </c>
      <c r="C37" s="292" t="str">
        <f>PARAMETROS!$A$4</f>
        <v>Sindesp-MG</v>
      </c>
      <c r="D37" s="255" t="str">
        <f t="shared" si="0"/>
        <v>PorteirinhaVigilante Armado - 220 h</v>
      </c>
      <c r="E37" s="54" t="s">
        <v>127</v>
      </c>
      <c r="F37" s="54" t="s">
        <v>128</v>
      </c>
      <c r="G37" s="252">
        <v>1</v>
      </c>
      <c r="H37" s="293">
        <v>1872.18</v>
      </c>
      <c r="I37" s="222">
        <f>VLOOKUP($C37,PARAMETROS!$A:$F,4,0)</f>
        <v>20.93</v>
      </c>
      <c r="J37" s="222">
        <f>VLOOKUP($C37,PARAMETROS!$A:$F,5,0)</f>
        <v>131.87</v>
      </c>
      <c r="K37" s="222">
        <f>VLOOKUP($C37,PARAMETROS!$A:$F,2,0)</f>
        <v>106.38</v>
      </c>
      <c r="L37" s="222">
        <f>VLOOKUP($C37,PARAMETROS!$A:$F,3,0)</f>
        <v>15.94</v>
      </c>
      <c r="M37" s="222">
        <f>PARAMETROS!$B$7</f>
        <v>14.98</v>
      </c>
      <c r="N37" s="222">
        <v>0</v>
      </c>
      <c r="O37" s="283">
        <f>VLOOKUP($C37,PARAMETROS!$A:$I,6,0)</f>
        <v>44197</v>
      </c>
      <c r="P37" s="279" t="str">
        <f>VLOOKUP($C37,PARAMETROS!$A:$I,7,0)</f>
        <v>-</v>
      </c>
      <c r="Q37" s="279" t="str">
        <f>VLOOKUP($C37,PARAMETROS!$A:$I,8,0)</f>
        <v>-</v>
      </c>
      <c r="R37" s="97"/>
      <c r="S37" s="258"/>
      <c r="T37" s="258"/>
      <c r="U37" s="258"/>
    </row>
    <row r="38" spans="1:21" s="223" customFormat="1">
      <c r="A38" s="291" t="s">
        <v>89</v>
      </c>
      <c r="B38" s="292" t="s">
        <v>45</v>
      </c>
      <c r="C38" s="292" t="str">
        <f>PARAMETROS!$A$4</f>
        <v>Sindesp-MG</v>
      </c>
      <c r="D38" s="255" t="str">
        <f t="shared" si="0"/>
        <v>Pouso AlegreVigilante Armado - 12x36 h Diurno</v>
      </c>
      <c r="E38" s="54" t="s">
        <v>127</v>
      </c>
      <c r="F38" s="54" t="s">
        <v>128</v>
      </c>
      <c r="G38" s="253">
        <v>2</v>
      </c>
      <c r="H38" s="293">
        <v>1872.18</v>
      </c>
      <c r="I38" s="222">
        <f>VLOOKUP($C38,PARAMETROS!$A:$F,4,0)</f>
        <v>20.93</v>
      </c>
      <c r="J38" s="222">
        <f>VLOOKUP($C38,PARAMETROS!$A:$F,5,0)</f>
        <v>131.87</v>
      </c>
      <c r="K38" s="222">
        <f>VLOOKUP($C38,PARAMETROS!$A:$F,2,0)</f>
        <v>106.38</v>
      </c>
      <c r="L38" s="222">
        <f>VLOOKUP($C38,PARAMETROS!$A:$F,3,0)</f>
        <v>15.94</v>
      </c>
      <c r="M38" s="222">
        <f>PARAMETROS!$B$7</f>
        <v>14.98</v>
      </c>
      <c r="N38" s="222">
        <v>0</v>
      </c>
      <c r="O38" s="283">
        <f>VLOOKUP($C38,PARAMETROS!$A:$I,6,0)</f>
        <v>44197</v>
      </c>
      <c r="P38" s="279" t="str">
        <f>VLOOKUP($C38,PARAMETROS!$A:$I,7,0)</f>
        <v>-</v>
      </c>
      <c r="Q38" s="279" t="str">
        <f>VLOOKUP($C38,PARAMETROS!$A:$I,8,0)</f>
        <v>-</v>
      </c>
      <c r="R38" s="97"/>
      <c r="S38" s="258"/>
      <c r="T38" s="258"/>
      <c r="U38" s="258"/>
    </row>
    <row r="39" spans="1:21" s="223" customFormat="1">
      <c r="A39" s="291" t="s">
        <v>89</v>
      </c>
      <c r="B39" s="292" t="s">
        <v>46</v>
      </c>
      <c r="C39" s="292" t="str">
        <f>PARAMETROS!$A$4</f>
        <v>Sindesp-MG</v>
      </c>
      <c r="D39" s="255" t="str">
        <f t="shared" si="0"/>
        <v>Pouso AlegreVigilante Armado - 12x36 h Noturno</v>
      </c>
      <c r="E39" s="54" t="s">
        <v>127</v>
      </c>
      <c r="F39" s="54" t="s">
        <v>128</v>
      </c>
      <c r="G39" s="253">
        <v>2</v>
      </c>
      <c r="H39" s="293">
        <v>1872.18</v>
      </c>
      <c r="I39" s="222">
        <f>VLOOKUP($C39,PARAMETROS!$A:$F,4,0)</f>
        <v>20.93</v>
      </c>
      <c r="J39" s="222">
        <f>VLOOKUP($C39,PARAMETROS!$A:$F,5,0)</f>
        <v>131.87</v>
      </c>
      <c r="K39" s="222">
        <f>VLOOKUP($C39,PARAMETROS!$A:$F,2,0)</f>
        <v>106.38</v>
      </c>
      <c r="L39" s="222">
        <f>VLOOKUP($C39,PARAMETROS!$A:$F,3,0)</f>
        <v>15.94</v>
      </c>
      <c r="M39" s="222">
        <f>PARAMETROS!$B$7</f>
        <v>14.98</v>
      </c>
      <c r="N39" s="222">
        <v>0</v>
      </c>
      <c r="O39" s="283">
        <f>VLOOKUP($C39,PARAMETROS!$A:$I,6,0)</f>
        <v>44197</v>
      </c>
      <c r="P39" s="279" t="str">
        <f>VLOOKUP($C39,PARAMETROS!$A:$I,7,0)</f>
        <v>-</v>
      </c>
      <c r="Q39" s="279" t="str">
        <f>VLOOKUP($C39,PARAMETROS!$A:$I,8,0)</f>
        <v>-</v>
      </c>
      <c r="R39" s="97"/>
      <c r="S39" s="258"/>
      <c r="T39" s="258"/>
      <c r="U39" s="258"/>
    </row>
    <row r="40" spans="1:21" s="223" customFormat="1">
      <c r="A40" s="291" t="s">
        <v>90</v>
      </c>
      <c r="B40" s="292" t="s">
        <v>44</v>
      </c>
      <c r="C40" s="292" t="str">
        <f>PARAMETROS!$A$4</f>
        <v>Sindesp-MG</v>
      </c>
      <c r="D40" s="255" t="str">
        <f t="shared" si="0"/>
        <v>Ribeirao das NevesVigilante Armado - 220 h</v>
      </c>
      <c r="E40" s="253" t="s">
        <v>127</v>
      </c>
      <c r="F40" s="54" t="s">
        <v>128</v>
      </c>
      <c r="G40" s="252">
        <v>1</v>
      </c>
      <c r="H40" s="293">
        <v>1872.18</v>
      </c>
      <c r="I40" s="222">
        <f>VLOOKUP($C40,PARAMETROS!$A:$F,4,0)</f>
        <v>20.93</v>
      </c>
      <c r="J40" s="222">
        <f>VLOOKUP($C40,PARAMETROS!$A:$F,5,0)</f>
        <v>131.87</v>
      </c>
      <c r="K40" s="222">
        <f>VLOOKUP($C40,PARAMETROS!$A:$F,2,0)</f>
        <v>106.38</v>
      </c>
      <c r="L40" s="222">
        <f>VLOOKUP($C40,PARAMETROS!$A:$F,3,0)</f>
        <v>15.94</v>
      </c>
      <c r="M40" s="222">
        <f>PARAMETROS!$B$7</f>
        <v>14.98</v>
      </c>
      <c r="N40" s="222">
        <v>0</v>
      </c>
      <c r="O40" s="283">
        <f>VLOOKUP($C40,PARAMETROS!$A:$I,6,0)</f>
        <v>44197</v>
      </c>
      <c r="P40" s="279" t="str">
        <f>VLOOKUP($C40,PARAMETROS!$A:$I,7,0)</f>
        <v>-</v>
      </c>
      <c r="Q40" s="279" t="str">
        <f>VLOOKUP($C40,PARAMETROS!$A:$I,8,0)</f>
        <v>-</v>
      </c>
      <c r="R40" s="97"/>
      <c r="S40" s="258"/>
      <c r="T40" s="258"/>
      <c r="U40" s="258"/>
    </row>
    <row r="41" spans="1:21" s="223" customFormat="1">
      <c r="A41" s="291" t="s">
        <v>90</v>
      </c>
      <c r="B41" s="292" t="s">
        <v>45</v>
      </c>
      <c r="C41" s="292" t="str">
        <f>PARAMETROS!$A$4</f>
        <v>Sindesp-MG</v>
      </c>
      <c r="D41" s="255" t="str">
        <f t="shared" si="0"/>
        <v>Ribeirao das NevesVigilante Armado - 12x36 h Diurno</v>
      </c>
      <c r="E41" s="253" t="s">
        <v>127</v>
      </c>
      <c r="F41" s="54" t="s">
        <v>128</v>
      </c>
      <c r="G41" s="252">
        <v>2</v>
      </c>
      <c r="H41" s="293">
        <v>1872.18</v>
      </c>
      <c r="I41" s="222">
        <f>VLOOKUP($C41,PARAMETROS!$A:$F,4,0)</f>
        <v>20.93</v>
      </c>
      <c r="J41" s="222">
        <f>VLOOKUP($C41,PARAMETROS!$A:$F,5,0)</f>
        <v>131.87</v>
      </c>
      <c r="K41" s="222">
        <f>VLOOKUP($C41,PARAMETROS!$A:$F,2,0)</f>
        <v>106.38</v>
      </c>
      <c r="L41" s="222">
        <f>VLOOKUP($C41,PARAMETROS!$A:$F,3,0)</f>
        <v>15.94</v>
      </c>
      <c r="M41" s="222">
        <f>PARAMETROS!$B$7</f>
        <v>14.98</v>
      </c>
      <c r="N41" s="222">
        <v>0</v>
      </c>
      <c r="O41" s="283">
        <f>VLOOKUP($C41,PARAMETROS!$A:$I,6,0)</f>
        <v>44197</v>
      </c>
      <c r="P41" s="279" t="str">
        <f>VLOOKUP($C41,PARAMETROS!$A:$I,7,0)</f>
        <v>-</v>
      </c>
      <c r="Q41" s="279" t="str">
        <f>VLOOKUP($C41,PARAMETROS!$A:$I,8,0)</f>
        <v>-</v>
      </c>
      <c r="R41" s="97"/>
      <c r="S41" s="258"/>
      <c r="T41" s="258"/>
      <c r="U41" s="258"/>
    </row>
    <row r="42" spans="1:21" s="223" customFormat="1">
      <c r="A42" s="291" t="s">
        <v>90</v>
      </c>
      <c r="B42" s="292" t="s">
        <v>46</v>
      </c>
      <c r="C42" s="292" t="str">
        <f>PARAMETROS!$A$4</f>
        <v>Sindesp-MG</v>
      </c>
      <c r="D42" s="255" t="str">
        <f t="shared" si="0"/>
        <v>Ribeirao das NevesVigilante Armado - 12x36 h Noturno</v>
      </c>
      <c r="E42" s="54" t="s">
        <v>127</v>
      </c>
      <c r="F42" s="54" t="s">
        <v>128</v>
      </c>
      <c r="G42" s="253">
        <v>2</v>
      </c>
      <c r="H42" s="293">
        <v>1872.18</v>
      </c>
      <c r="I42" s="222">
        <f>VLOOKUP($C42,PARAMETROS!$A:$F,4,0)</f>
        <v>20.93</v>
      </c>
      <c r="J42" s="222">
        <f>VLOOKUP($C42,PARAMETROS!$A:$F,5,0)</f>
        <v>131.87</v>
      </c>
      <c r="K42" s="222">
        <f>VLOOKUP($C42,PARAMETROS!$A:$F,2,0)</f>
        <v>106.38</v>
      </c>
      <c r="L42" s="222">
        <f>VLOOKUP($C42,PARAMETROS!$A:$F,3,0)</f>
        <v>15.94</v>
      </c>
      <c r="M42" s="222">
        <f>PARAMETROS!$B$7</f>
        <v>14.98</v>
      </c>
      <c r="N42" s="222">
        <v>0</v>
      </c>
      <c r="O42" s="283">
        <f>VLOOKUP($C42,PARAMETROS!$A:$I,6,0)</f>
        <v>44197</v>
      </c>
      <c r="P42" s="279" t="str">
        <f>VLOOKUP($C42,PARAMETROS!$A:$I,7,0)</f>
        <v>-</v>
      </c>
      <c r="Q42" s="279" t="str">
        <f>VLOOKUP($C42,PARAMETROS!$A:$I,8,0)</f>
        <v>-</v>
      </c>
      <c r="R42" s="97"/>
      <c r="S42" s="258"/>
      <c r="T42" s="258"/>
      <c r="U42" s="258"/>
    </row>
    <row r="43" spans="1:21" s="223" customFormat="1">
      <c r="A43" s="291" t="s">
        <v>91</v>
      </c>
      <c r="B43" s="292" t="s">
        <v>45</v>
      </c>
      <c r="C43" s="292" t="str">
        <f>PARAMETROS!$A$4</f>
        <v>Sindesp-MG</v>
      </c>
      <c r="D43" s="255" t="str">
        <f t="shared" si="0"/>
        <v>Santa LuziaVigilante Armado - 12x36 h Diurno</v>
      </c>
      <c r="E43" s="54" t="s">
        <v>127</v>
      </c>
      <c r="F43" s="54" t="s">
        <v>128</v>
      </c>
      <c r="G43" s="253">
        <v>2</v>
      </c>
      <c r="H43" s="293">
        <v>1872.18</v>
      </c>
      <c r="I43" s="222">
        <f>VLOOKUP($C43,PARAMETROS!$A:$F,4,0)</f>
        <v>20.93</v>
      </c>
      <c r="J43" s="222">
        <f>VLOOKUP($C43,PARAMETROS!$A:$F,5,0)</f>
        <v>131.87</v>
      </c>
      <c r="K43" s="222">
        <f>VLOOKUP($C43,PARAMETROS!$A:$F,2,0)</f>
        <v>106.38</v>
      </c>
      <c r="L43" s="222">
        <f>VLOOKUP($C43,PARAMETROS!$A:$F,3,0)</f>
        <v>15.94</v>
      </c>
      <c r="M43" s="222">
        <f>PARAMETROS!$B$7</f>
        <v>14.98</v>
      </c>
      <c r="N43" s="222">
        <v>0</v>
      </c>
      <c r="O43" s="283">
        <f>VLOOKUP($C43,PARAMETROS!$A:$I,6,0)</f>
        <v>44197</v>
      </c>
      <c r="P43" s="279" t="str">
        <f>VLOOKUP($C43,PARAMETROS!$A:$I,7,0)</f>
        <v>-</v>
      </c>
      <c r="Q43" s="279" t="str">
        <f>VLOOKUP($C43,PARAMETROS!$A:$I,8,0)</f>
        <v>-</v>
      </c>
      <c r="R43" s="97"/>
      <c r="S43" s="258"/>
      <c r="T43" s="258"/>
      <c r="U43" s="258"/>
    </row>
    <row r="44" spans="1:21" s="223" customFormat="1">
      <c r="A44" s="291" t="s">
        <v>91</v>
      </c>
      <c r="B44" s="292" t="s">
        <v>46</v>
      </c>
      <c r="C44" s="292" t="str">
        <f>PARAMETROS!$A$4</f>
        <v>Sindesp-MG</v>
      </c>
      <c r="D44" s="255" t="str">
        <f t="shared" si="0"/>
        <v>Santa LuziaVigilante Armado - 12x36 h Noturno</v>
      </c>
      <c r="E44" s="54" t="s">
        <v>127</v>
      </c>
      <c r="F44" s="54" t="s">
        <v>128</v>
      </c>
      <c r="G44" s="253">
        <v>2</v>
      </c>
      <c r="H44" s="293">
        <v>1872.18</v>
      </c>
      <c r="I44" s="222">
        <f>VLOOKUP($C44,PARAMETROS!$A:$F,4,0)</f>
        <v>20.93</v>
      </c>
      <c r="J44" s="222">
        <f>VLOOKUP($C44,PARAMETROS!$A:$F,5,0)</f>
        <v>131.87</v>
      </c>
      <c r="K44" s="222">
        <f>VLOOKUP($C44,PARAMETROS!$A:$F,2,0)</f>
        <v>106.38</v>
      </c>
      <c r="L44" s="222">
        <f>VLOOKUP($C44,PARAMETROS!$A:$F,3,0)</f>
        <v>15.94</v>
      </c>
      <c r="M44" s="222">
        <f>PARAMETROS!$B$7</f>
        <v>14.98</v>
      </c>
      <c r="N44" s="222">
        <v>0</v>
      </c>
      <c r="O44" s="283">
        <f>VLOOKUP($C44,PARAMETROS!$A:$I,6,0)</f>
        <v>44197</v>
      </c>
      <c r="P44" s="279" t="str">
        <f>VLOOKUP($C44,PARAMETROS!$A:$I,7,0)</f>
        <v>-</v>
      </c>
      <c r="Q44" s="279" t="str">
        <f>VLOOKUP($C44,PARAMETROS!$A:$I,8,0)</f>
        <v>-</v>
      </c>
      <c r="R44" s="97"/>
      <c r="S44" s="258"/>
      <c r="T44" s="258"/>
      <c r="U44" s="258"/>
    </row>
    <row r="45" spans="1:21" s="223" customFormat="1">
      <c r="A45" s="291" t="s">
        <v>92</v>
      </c>
      <c r="B45" s="292" t="s">
        <v>45</v>
      </c>
      <c r="C45" s="292" t="str">
        <f>PARAMETROS!$A$4</f>
        <v>Sindesp-MG</v>
      </c>
      <c r="D45" s="255" t="str">
        <f t="shared" si="0"/>
        <v>Sao Joao Del ReiVigilante Armado - 12x36 h Diurno</v>
      </c>
      <c r="E45" s="54" t="s">
        <v>127</v>
      </c>
      <c r="F45" s="54" t="s">
        <v>128</v>
      </c>
      <c r="G45" s="253">
        <v>2</v>
      </c>
      <c r="H45" s="293">
        <v>1872.18</v>
      </c>
      <c r="I45" s="222">
        <f>VLOOKUP($C45,PARAMETROS!$A:$F,4,0)</f>
        <v>20.93</v>
      </c>
      <c r="J45" s="222">
        <f>VLOOKUP($C45,PARAMETROS!$A:$F,5,0)</f>
        <v>131.87</v>
      </c>
      <c r="K45" s="222">
        <f>VLOOKUP($C45,PARAMETROS!$A:$F,2,0)</f>
        <v>106.38</v>
      </c>
      <c r="L45" s="222">
        <f>VLOOKUP($C45,PARAMETROS!$A:$F,3,0)</f>
        <v>15.94</v>
      </c>
      <c r="M45" s="222">
        <f>PARAMETROS!$B$7</f>
        <v>14.98</v>
      </c>
      <c r="N45" s="222">
        <v>0</v>
      </c>
      <c r="O45" s="283">
        <f>VLOOKUP($C45,PARAMETROS!$A:$I,6,0)</f>
        <v>44197</v>
      </c>
      <c r="P45" s="279" t="str">
        <f>VLOOKUP($C45,PARAMETROS!$A:$I,7,0)</f>
        <v>-</v>
      </c>
      <c r="Q45" s="279" t="str">
        <f>VLOOKUP($C45,PARAMETROS!$A:$I,8,0)</f>
        <v>-</v>
      </c>
      <c r="R45" s="97"/>
      <c r="S45" s="258"/>
      <c r="T45" s="258"/>
      <c r="U45" s="258"/>
    </row>
    <row r="46" spans="1:21" s="223" customFormat="1">
      <c r="A46" s="291" t="s">
        <v>93</v>
      </c>
      <c r="B46" s="292" t="s">
        <v>45</v>
      </c>
      <c r="C46" s="292" t="str">
        <f>PARAMETROS!$A$4</f>
        <v>Sindesp-MG</v>
      </c>
      <c r="D46" s="255" t="str">
        <f t="shared" si="0"/>
        <v>Sao LourencoVigilante Armado - 12x36 h Diurno</v>
      </c>
      <c r="E46" s="54" t="s">
        <v>127</v>
      </c>
      <c r="F46" s="54" t="s">
        <v>128</v>
      </c>
      <c r="G46" s="253">
        <v>2</v>
      </c>
      <c r="H46" s="293">
        <v>1872.18</v>
      </c>
      <c r="I46" s="222">
        <f>VLOOKUP($C46,PARAMETROS!$A:$F,4,0)</f>
        <v>20.93</v>
      </c>
      <c r="J46" s="222">
        <f>VLOOKUP($C46,PARAMETROS!$A:$F,5,0)</f>
        <v>131.87</v>
      </c>
      <c r="K46" s="222">
        <f>VLOOKUP($C46,PARAMETROS!$A:$F,2,0)</f>
        <v>106.38</v>
      </c>
      <c r="L46" s="222">
        <f>VLOOKUP($C46,PARAMETROS!$A:$F,3,0)</f>
        <v>15.94</v>
      </c>
      <c r="M46" s="222">
        <f>PARAMETROS!$B$7</f>
        <v>14.98</v>
      </c>
      <c r="N46" s="222">
        <v>0</v>
      </c>
      <c r="O46" s="283">
        <f>VLOOKUP($C46,PARAMETROS!$A:$I,6,0)</f>
        <v>44197</v>
      </c>
      <c r="P46" s="279" t="str">
        <f>VLOOKUP($C46,PARAMETROS!$A:$I,7,0)</f>
        <v>-</v>
      </c>
      <c r="Q46" s="279" t="str">
        <f>VLOOKUP($C46,PARAMETROS!$A:$I,8,0)</f>
        <v>-</v>
      </c>
      <c r="R46" s="97"/>
      <c r="S46" s="258"/>
      <c r="T46" s="258"/>
      <c r="U46" s="258"/>
    </row>
    <row r="47" spans="1:21" s="223" customFormat="1">
      <c r="A47" s="291" t="s">
        <v>94</v>
      </c>
      <c r="B47" s="292" t="s">
        <v>45</v>
      </c>
      <c r="C47" s="292" t="str">
        <f>PARAMETROS!$A$4</f>
        <v>Sindesp-MG</v>
      </c>
      <c r="D47" s="255" t="str">
        <f t="shared" si="0"/>
        <v>Sao Sebastiao do ParaisoVigilante Armado - 12x36 h Diurno</v>
      </c>
      <c r="E47" s="54" t="s">
        <v>127</v>
      </c>
      <c r="F47" s="54" t="s">
        <v>128</v>
      </c>
      <c r="G47" s="253">
        <v>2</v>
      </c>
      <c r="H47" s="293">
        <v>1872.18</v>
      </c>
      <c r="I47" s="222">
        <f>VLOOKUP($C47,PARAMETROS!$A:$F,4,0)</f>
        <v>20.93</v>
      </c>
      <c r="J47" s="222">
        <f>VLOOKUP($C47,PARAMETROS!$A:$F,5,0)</f>
        <v>131.87</v>
      </c>
      <c r="K47" s="222">
        <f>VLOOKUP($C47,PARAMETROS!$A:$F,2,0)</f>
        <v>106.38</v>
      </c>
      <c r="L47" s="222">
        <f>VLOOKUP($C47,PARAMETROS!$A:$F,3,0)</f>
        <v>15.94</v>
      </c>
      <c r="M47" s="222">
        <f>PARAMETROS!$B$7</f>
        <v>14.98</v>
      </c>
      <c r="N47" s="222">
        <v>0</v>
      </c>
      <c r="O47" s="283">
        <f>VLOOKUP($C47,PARAMETROS!$A:$I,6,0)</f>
        <v>44197</v>
      </c>
      <c r="P47" s="279" t="str">
        <f>VLOOKUP($C47,PARAMETROS!$A:$I,7,0)</f>
        <v>-</v>
      </c>
      <c r="Q47" s="279" t="str">
        <f>VLOOKUP($C47,PARAMETROS!$A:$I,8,0)</f>
        <v>-</v>
      </c>
      <c r="R47" s="97"/>
      <c r="S47" s="258"/>
      <c r="T47" s="258"/>
      <c r="U47" s="258"/>
    </row>
    <row r="48" spans="1:21" s="223" customFormat="1">
      <c r="A48" s="291" t="s">
        <v>94</v>
      </c>
      <c r="B48" s="292" t="s">
        <v>46</v>
      </c>
      <c r="C48" s="292" t="str">
        <f>PARAMETROS!$A$4</f>
        <v>Sindesp-MG</v>
      </c>
      <c r="D48" s="255" t="str">
        <f t="shared" si="0"/>
        <v>Sao Sebastiao do ParaisoVigilante Armado - 12x36 h Noturno</v>
      </c>
      <c r="E48" s="54" t="s">
        <v>127</v>
      </c>
      <c r="F48" s="54" t="s">
        <v>128</v>
      </c>
      <c r="G48" s="253">
        <v>2</v>
      </c>
      <c r="H48" s="293">
        <v>1872.18</v>
      </c>
      <c r="I48" s="222">
        <f>VLOOKUP($C48,PARAMETROS!$A:$F,4,0)</f>
        <v>20.93</v>
      </c>
      <c r="J48" s="222">
        <f>VLOOKUP($C48,PARAMETROS!$A:$F,5,0)</f>
        <v>131.87</v>
      </c>
      <c r="K48" s="222">
        <f>VLOOKUP($C48,PARAMETROS!$A:$F,2,0)</f>
        <v>106.38</v>
      </c>
      <c r="L48" s="222">
        <f>VLOOKUP($C48,PARAMETROS!$A:$F,3,0)</f>
        <v>15.94</v>
      </c>
      <c r="M48" s="222">
        <f>PARAMETROS!$B$7</f>
        <v>14.98</v>
      </c>
      <c r="N48" s="222">
        <v>0</v>
      </c>
      <c r="O48" s="283">
        <f>VLOOKUP($C48,PARAMETROS!$A:$I,6,0)</f>
        <v>44197</v>
      </c>
      <c r="P48" s="279" t="str">
        <f>VLOOKUP($C48,PARAMETROS!$A:$I,7,0)</f>
        <v>-</v>
      </c>
      <c r="Q48" s="279" t="str">
        <f>VLOOKUP($C48,PARAMETROS!$A:$I,8,0)</f>
        <v>-</v>
      </c>
      <c r="R48" s="97"/>
      <c r="S48" s="258"/>
      <c r="T48" s="258"/>
      <c r="U48" s="258"/>
    </row>
    <row r="49" spans="1:16383" s="223" customFormat="1">
      <c r="A49" s="291" t="s">
        <v>95</v>
      </c>
      <c r="B49" s="292" t="s">
        <v>45</v>
      </c>
      <c r="C49" s="292" t="str">
        <f>PARAMETROS!$A$4</f>
        <v>Sindesp-MG</v>
      </c>
      <c r="D49" s="255" t="str">
        <f t="shared" si="0"/>
        <v>Sete LagoasVigilante Armado - 12x36 h Diurno</v>
      </c>
      <c r="E49" s="54" t="s">
        <v>127</v>
      </c>
      <c r="F49" s="54" t="s">
        <v>128</v>
      </c>
      <c r="G49" s="252">
        <v>2</v>
      </c>
      <c r="H49" s="293">
        <v>1872.18</v>
      </c>
      <c r="I49" s="222">
        <f>VLOOKUP($C49,PARAMETROS!$A:$F,4,0)</f>
        <v>20.93</v>
      </c>
      <c r="J49" s="222">
        <f>VLOOKUP($C49,PARAMETROS!$A:$F,5,0)</f>
        <v>131.87</v>
      </c>
      <c r="K49" s="222">
        <f>VLOOKUP($C49,PARAMETROS!$A:$F,2,0)</f>
        <v>106.38</v>
      </c>
      <c r="L49" s="222">
        <f>VLOOKUP($C49,PARAMETROS!$A:$F,3,0)</f>
        <v>15.94</v>
      </c>
      <c r="M49" s="222">
        <f>PARAMETROS!$B$7</f>
        <v>14.98</v>
      </c>
      <c r="N49" s="222">
        <v>0</v>
      </c>
      <c r="O49" s="283">
        <f>VLOOKUP($C49,PARAMETROS!$A:$I,6,0)</f>
        <v>44197</v>
      </c>
      <c r="P49" s="279" t="str">
        <f>VLOOKUP($C49,PARAMETROS!$A:$I,7,0)</f>
        <v>-</v>
      </c>
      <c r="Q49" s="279" t="str">
        <f>VLOOKUP($C49,PARAMETROS!$A:$I,8,0)</f>
        <v>-</v>
      </c>
      <c r="R49" s="97"/>
      <c r="S49" s="258"/>
      <c r="T49" s="258"/>
      <c r="U49" s="258"/>
    </row>
    <row r="50" spans="1:16383" s="223" customFormat="1">
      <c r="A50" s="291" t="s">
        <v>96</v>
      </c>
      <c r="B50" s="292" t="s">
        <v>44</v>
      </c>
      <c r="C50" s="292" t="str">
        <f>PARAMETROS!$A$4</f>
        <v>Sindesp-MG</v>
      </c>
      <c r="D50" s="255" t="str">
        <f t="shared" si="0"/>
        <v>Tres PontasVigilante Armado - 220 h</v>
      </c>
      <c r="E50" s="54" t="s">
        <v>127</v>
      </c>
      <c r="F50" s="54" t="s">
        <v>128</v>
      </c>
      <c r="G50" s="253">
        <v>1</v>
      </c>
      <c r="H50" s="293">
        <v>1872.18</v>
      </c>
      <c r="I50" s="222">
        <f>VLOOKUP($C50,PARAMETROS!$A:$F,4,0)</f>
        <v>20.93</v>
      </c>
      <c r="J50" s="222">
        <f>VLOOKUP($C50,PARAMETROS!$A:$F,5,0)</f>
        <v>131.87</v>
      </c>
      <c r="K50" s="222">
        <f>VLOOKUP($C50,PARAMETROS!$A:$F,2,0)</f>
        <v>106.38</v>
      </c>
      <c r="L50" s="222">
        <f>VLOOKUP($C50,PARAMETROS!$A:$F,3,0)</f>
        <v>15.94</v>
      </c>
      <c r="M50" s="222">
        <f>PARAMETROS!$B$7</f>
        <v>14.98</v>
      </c>
      <c r="N50" s="222">
        <v>0</v>
      </c>
      <c r="O50" s="283">
        <f>VLOOKUP($C50,PARAMETROS!$A:$I,6,0)</f>
        <v>44197</v>
      </c>
      <c r="P50" s="279" t="str">
        <f>VLOOKUP($C50,PARAMETROS!$A:$I,7,0)</f>
        <v>-</v>
      </c>
      <c r="Q50" s="279" t="str">
        <f>VLOOKUP($C50,PARAMETROS!$A:$I,8,0)</f>
        <v>-</v>
      </c>
      <c r="R50" s="97"/>
      <c r="S50" s="258"/>
      <c r="T50" s="258"/>
      <c r="U50" s="258"/>
    </row>
    <row r="51" spans="1:16383" s="223" customFormat="1">
      <c r="A51" s="291" t="s">
        <v>97</v>
      </c>
      <c r="B51" s="292" t="s">
        <v>45</v>
      </c>
      <c r="C51" s="292" t="str">
        <f>PARAMETROS!$A$4</f>
        <v>Sindesp-MG</v>
      </c>
      <c r="D51" s="255" t="str">
        <f t="shared" si="0"/>
        <v>UberabaVigilante Armado - 12x36 h Diurno</v>
      </c>
      <c r="E51" s="54" t="s">
        <v>127</v>
      </c>
      <c r="F51" s="54" t="s">
        <v>128</v>
      </c>
      <c r="G51" s="253">
        <v>2</v>
      </c>
      <c r="H51" s="293">
        <v>1872.18</v>
      </c>
      <c r="I51" s="222">
        <f>VLOOKUP($C51,PARAMETROS!$A:$F,4,0)</f>
        <v>20.93</v>
      </c>
      <c r="J51" s="222">
        <f>VLOOKUP($C51,PARAMETROS!$A:$F,5,0)</f>
        <v>131.87</v>
      </c>
      <c r="K51" s="222">
        <f>VLOOKUP($C51,PARAMETROS!$A:$F,2,0)</f>
        <v>106.38</v>
      </c>
      <c r="L51" s="222">
        <f>VLOOKUP($C51,PARAMETROS!$A:$F,3,0)</f>
        <v>15.94</v>
      </c>
      <c r="M51" s="222">
        <f>PARAMETROS!$B$7</f>
        <v>14.98</v>
      </c>
      <c r="N51" s="222">
        <v>0</v>
      </c>
      <c r="O51" s="283">
        <f>VLOOKUP($C51,PARAMETROS!$A:$I,6,0)</f>
        <v>44197</v>
      </c>
      <c r="P51" s="279" t="str">
        <f>VLOOKUP($C51,PARAMETROS!$A:$I,7,0)</f>
        <v>-</v>
      </c>
      <c r="Q51" s="279" t="str">
        <f>VLOOKUP($C51,PARAMETROS!$A:$I,8,0)</f>
        <v>-</v>
      </c>
      <c r="R51" s="97"/>
      <c r="S51" s="258"/>
      <c r="T51" s="258"/>
      <c r="U51" s="258"/>
      <c r="V51" s="258"/>
      <c r="W51" s="258"/>
      <c r="X51" s="258"/>
      <c r="Y51" s="258"/>
      <c r="Z51" s="258"/>
      <c r="AA51" s="258"/>
      <c r="AB51" s="258"/>
      <c r="AC51" s="258"/>
      <c r="AD51" s="258"/>
      <c r="AE51" s="258"/>
      <c r="AF51" s="258"/>
      <c r="AG51" s="258"/>
      <c r="AH51" s="258"/>
      <c r="AI51" s="258"/>
      <c r="AJ51" s="258"/>
      <c r="AK51" s="258"/>
      <c r="AL51" s="258"/>
      <c r="AM51" s="258"/>
      <c r="AN51" s="258"/>
      <c r="AO51" s="258"/>
      <c r="AP51" s="258"/>
      <c r="AQ51" s="258"/>
      <c r="AR51" s="258"/>
      <c r="AS51" s="258"/>
      <c r="AT51" s="258"/>
      <c r="AU51" s="258"/>
      <c r="AV51" s="258"/>
      <c r="AW51" s="258"/>
      <c r="AX51" s="258"/>
      <c r="AY51" s="258"/>
      <c r="AZ51" s="258"/>
      <c r="BA51" s="258"/>
      <c r="BB51" s="258"/>
      <c r="BC51" s="258"/>
      <c r="BD51" s="258"/>
      <c r="BE51" s="258"/>
      <c r="BF51" s="258"/>
      <c r="BG51" s="258"/>
      <c r="BH51" s="258"/>
      <c r="BI51" s="258"/>
      <c r="BJ51" s="258"/>
      <c r="BK51" s="258"/>
      <c r="BL51" s="258"/>
      <c r="BM51" s="258"/>
      <c r="BN51" s="258"/>
      <c r="BO51" s="258"/>
      <c r="BP51" s="258"/>
      <c r="BQ51" s="258"/>
      <c r="BR51" s="258"/>
      <c r="BS51" s="258"/>
      <c r="BT51" s="258"/>
      <c r="BU51" s="258"/>
      <c r="BV51" s="258"/>
      <c r="BW51" s="258"/>
      <c r="BX51" s="258"/>
      <c r="BY51" s="258"/>
      <c r="BZ51" s="258"/>
      <c r="CA51" s="258"/>
      <c r="CB51" s="258"/>
      <c r="CC51" s="258"/>
      <c r="CD51" s="258"/>
      <c r="CE51" s="258"/>
      <c r="CF51" s="258"/>
      <c r="CG51" s="258"/>
      <c r="CH51" s="258"/>
      <c r="CI51" s="258"/>
      <c r="CJ51" s="258"/>
      <c r="CK51" s="258"/>
      <c r="CL51" s="258"/>
      <c r="CM51" s="258"/>
      <c r="CN51" s="258"/>
      <c r="CO51" s="258"/>
      <c r="CP51" s="258"/>
      <c r="CQ51" s="258"/>
      <c r="CR51" s="258"/>
      <c r="CS51" s="258"/>
      <c r="CT51" s="258"/>
      <c r="CU51" s="258"/>
      <c r="CV51" s="258"/>
      <c r="CW51" s="258"/>
      <c r="CX51" s="258"/>
      <c r="CY51" s="258"/>
      <c r="CZ51" s="258"/>
      <c r="DA51" s="258"/>
      <c r="DB51" s="258"/>
      <c r="DC51" s="258"/>
      <c r="DD51" s="258"/>
      <c r="DE51" s="258"/>
      <c r="DF51" s="258"/>
      <c r="DG51" s="258"/>
      <c r="DH51" s="258"/>
      <c r="DI51" s="258"/>
      <c r="DJ51" s="258"/>
      <c r="DK51" s="258"/>
      <c r="DL51" s="258"/>
      <c r="DM51" s="258"/>
      <c r="DN51" s="258"/>
      <c r="DO51" s="258"/>
      <c r="DP51" s="258"/>
      <c r="DQ51" s="258"/>
      <c r="DR51" s="258"/>
      <c r="DS51" s="258"/>
      <c r="DT51" s="258"/>
      <c r="DU51" s="258"/>
      <c r="DV51" s="258"/>
      <c r="DW51" s="258"/>
      <c r="DX51" s="258"/>
      <c r="DY51" s="258"/>
      <c r="DZ51" s="258"/>
      <c r="EA51" s="258"/>
      <c r="EB51" s="258"/>
      <c r="EC51" s="258"/>
      <c r="ED51" s="258"/>
      <c r="EE51" s="258"/>
      <c r="EF51" s="258"/>
      <c r="EG51" s="258"/>
      <c r="EH51" s="258"/>
      <c r="EI51" s="258"/>
      <c r="EJ51" s="258"/>
      <c r="EK51" s="258"/>
      <c r="EL51" s="258"/>
      <c r="EM51" s="258"/>
      <c r="EN51" s="258"/>
      <c r="EO51" s="258"/>
      <c r="EP51" s="258"/>
      <c r="EQ51" s="258"/>
      <c r="ER51" s="258"/>
      <c r="ES51" s="258"/>
      <c r="ET51" s="258"/>
      <c r="EU51" s="258"/>
      <c r="EV51" s="258"/>
      <c r="EW51" s="258"/>
      <c r="EX51" s="258"/>
      <c r="EY51" s="258"/>
      <c r="EZ51" s="258"/>
      <c r="FA51" s="258"/>
      <c r="FB51" s="258"/>
      <c r="FC51" s="258"/>
      <c r="FD51" s="258"/>
      <c r="FE51" s="258"/>
      <c r="FF51" s="258"/>
      <c r="FG51" s="258"/>
      <c r="FH51" s="258"/>
      <c r="FI51" s="258"/>
      <c r="FJ51" s="258"/>
      <c r="FK51" s="258"/>
      <c r="FL51" s="258"/>
      <c r="FM51" s="258"/>
      <c r="FN51" s="258"/>
      <c r="FO51" s="258"/>
      <c r="FP51" s="258"/>
      <c r="FQ51" s="258"/>
      <c r="FR51" s="258"/>
      <c r="FS51" s="258"/>
      <c r="FT51" s="258"/>
      <c r="FU51" s="258"/>
      <c r="FV51" s="258"/>
      <c r="FW51" s="258"/>
      <c r="FX51" s="258"/>
      <c r="FY51" s="258"/>
      <c r="FZ51" s="258"/>
      <c r="GA51" s="258"/>
      <c r="GB51" s="258"/>
      <c r="GC51" s="258"/>
      <c r="GD51" s="258"/>
      <c r="GE51" s="258"/>
      <c r="GF51" s="258"/>
      <c r="GG51" s="258"/>
      <c r="GH51" s="258"/>
      <c r="GI51" s="258"/>
      <c r="GJ51" s="258"/>
      <c r="GK51" s="258"/>
      <c r="GL51" s="258"/>
      <c r="GM51" s="258"/>
      <c r="GN51" s="258"/>
      <c r="GO51" s="258"/>
      <c r="GP51" s="258"/>
      <c r="GQ51" s="258"/>
      <c r="GR51" s="258"/>
      <c r="GS51" s="258"/>
      <c r="GT51" s="258"/>
      <c r="GU51" s="258"/>
      <c r="GV51" s="258"/>
      <c r="GW51" s="258"/>
      <c r="GX51" s="258"/>
      <c r="GY51" s="258"/>
      <c r="GZ51" s="258"/>
      <c r="HA51" s="258"/>
      <c r="HB51" s="258"/>
      <c r="HC51" s="258"/>
      <c r="HD51" s="258"/>
      <c r="HE51" s="258"/>
      <c r="HF51" s="258"/>
      <c r="HG51" s="258"/>
      <c r="HH51" s="258"/>
      <c r="HI51" s="258"/>
      <c r="HJ51" s="258"/>
      <c r="HK51" s="258"/>
      <c r="HL51" s="258"/>
      <c r="HM51" s="258"/>
      <c r="HN51" s="258"/>
      <c r="HO51" s="258"/>
      <c r="HP51" s="258"/>
      <c r="HQ51" s="258"/>
      <c r="HR51" s="258"/>
      <c r="HS51" s="258"/>
      <c r="HT51" s="258"/>
      <c r="HU51" s="258"/>
      <c r="HV51" s="258"/>
      <c r="HW51" s="258"/>
      <c r="HX51" s="258"/>
      <c r="HY51" s="258"/>
      <c r="HZ51" s="258"/>
      <c r="IA51" s="258"/>
      <c r="IB51" s="258"/>
      <c r="IC51" s="258"/>
      <c r="ID51" s="258"/>
      <c r="IE51" s="258"/>
      <c r="IF51" s="258"/>
      <c r="IG51" s="258"/>
      <c r="IH51" s="258"/>
      <c r="II51" s="258"/>
      <c r="IJ51" s="258"/>
      <c r="IK51" s="258"/>
      <c r="IL51" s="258"/>
      <c r="IM51" s="258"/>
      <c r="IN51" s="258"/>
      <c r="IO51" s="258"/>
      <c r="IP51" s="258"/>
      <c r="IQ51" s="258"/>
      <c r="IR51" s="258"/>
      <c r="IS51" s="258"/>
      <c r="IT51" s="258"/>
      <c r="IU51" s="258"/>
      <c r="IV51" s="258"/>
      <c r="IW51" s="258"/>
      <c r="IX51" s="258"/>
      <c r="IY51" s="258"/>
      <c r="IZ51" s="258"/>
      <c r="JA51" s="258"/>
      <c r="JB51" s="258"/>
      <c r="JC51" s="258"/>
      <c r="JD51" s="258"/>
      <c r="JE51" s="258"/>
      <c r="JF51" s="258"/>
      <c r="JG51" s="258"/>
      <c r="JH51" s="258"/>
      <c r="JI51" s="258"/>
      <c r="JJ51" s="258"/>
      <c r="JK51" s="258"/>
      <c r="JL51" s="258"/>
      <c r="JM51" s="258"/>
      <c r="JN51" s="258"/>
      <c r="JO51" s="258"/>
      <c r="JP51" s="258"/>
      <c r="JQ51" s="258"/>
      <c r="JR51" s="258"/>
      <c r="JS51" s="258"/>
      <c r="JT51" s="258"/>
      <c r="JU51" s="258"/>
      <c r="JV51" s="258"/>
      <c r="JW51" s="258"/>
      <c r="JX51" s="258"/>
      <c r="JY51" s="258"/>
      <c r="JZ51" s="258"/>
      <c r="KA51" s="258"/>
      <c r="KB51" s="258"/>
      <c r="KC51" s="258"/>
      <c r="KD51" s="258"/>
      <c r="KE51" s="258"/>
      <c r="KF51" s="258"/>
      <c r="KG51" s="258"/>
      <c r="KH51" s="258"/>
      <c r="KI51" s="258"/>
      <c r="KJ51" s="258"/>
      <c r="KK51" s="258"/>
      <c r="KL51" s="258"/>
      <c r="KM51" s="258"/>
      <c r="KN51" s="258"/>
      <c r="KO51" s="258"/>
      <c r="KP51" s="258"/>
      <c r="KQ51" s="258"/>
      <c r="KR51" s="258"/>
      <c r="KS51" s="258"/>
      <c r="KT51" s="258"/>
      <c r="KU51" s="258"/>
      <c r="KV51" s="258"/>
      <c r="KW51" s="258"/>
      <c r="KX51" s="258"/>
      <c r="KY51" s="258"/>
      <c r="KZ51" s="258"/>
      <c r="LA51" s="258"/>
      <c r="LB51" s="258"/>
      <c r="LC51" s="258"/>
      <c r="LD51" s="258"/>
      <c r="LE51" s="258"/>
      <c r="LF51" s="258"/>
      <c r="LG51" s="258"/>
      <c r="LH51" s="258"/>
      <c r="LI51" s="258"/>
      <c r="LJ51" s="258"/>
      <c r="LK51" s="258"/>
      <c r="LL51" s="258"/>
      <c r="LM51" s="258"/>
      <c r="LN51" s="258"/>
      <c r="LO51" s="258"/>
      <c r="LP51" s="258"/>
      <c r="LQ51" s="258"/>
      <c r="LR51" s="258"/>
      <c r="LS51" s="258"/>
      <c r="LT51" s="258"/>
      <c r="LU51" s="258"/>
      <c r="LV51" s="258"/>
      <c r="LW51" s="258"/>
      <c r="LX51" s="258"/>
      <c r="LY51" s="258"/>
      <c r="LZ51" s="258"/>
      <c r="MA51" s="258"/>
      <c r="MB51" s="258"/>
      <c r="MC51" s="258"/>
      <c r="MD51" s="258"/>
      <c r="ME51" s="258"/>
      <c r="MF51" s="258"/>
      <c r="MG51" s="258"/>
      <c r="MH51" s="258"/>
      <c r="MI51" s="258"/>
      <c r="MJ51" s="258"/>
      <c r="MK51" s="258"/>
      <c r="ML51" s="258"/>
      <c r="MM51" s="258"/>
      <c r="MN51" s="258"/>
      <c r="MO51" s="258"/>
      <c r="MP51" s="258"/>
      <c r="MQ51" s="258"/>
      <c r="MR51" s="258"/>
      <c r="MS51" s="258"/>
      <c r="MT51" s="258"/>
      <c r="MU51" s="258"/>
      <c r="MV51" s="258"/>
      <c r="MW51" s="258"/>
      <c r="MX51" s="258"/>
      <c r="MY51" s="258"/>
      <c r="MZ51" s="258"/>
      <c r="NA51" s="258"/>
      <c r="NB51" s="258"/>
      <c r="NC51" s="258"/>
      <c r="ND51" s="258"/>
      <c r="NE51" s="258"/>
      <c r="NF51" s="258"/>
      <c r="NG51" s="258"/>
      <c r="NH51" s="258"/>
      <c r="NI51" s="258"/>
      <c r="NJ51" s="258"/>
      <c r="NK51" s="258"/>
      <c r="NL51" s="258"/>
      <c r="NM51" s="258"/>
      <c r="NN51" s="258"/>
      <c r="NO51" s="258"/>
      <c r="NP51" s="258"/>
      <c r="NQ51" s="258"/>
      <c r="NR51" s="258"/>
      <c r="NS51" s="258"/>
      <c r="NT51" s="258"/>
      <c r="NU51" s="258"/>
      <c r="NV51" s="258"/>
      <c r="NW51" s="258"/>
      <c r="NX51" s="258"/>
      <c r="NY51" s="258"/>
      <c r="NZ51" s="258"/>
      <c r="OA51" s="258"/>
      <c r="OB51" s="258"/>
      <c r="OC51" s="258"/>
      <c r="OD51" s="258"/>
      <c r="OE51" s="258"/>
      <c r="OF51" s="258"/>
      <c r="OG51" s="258"/>
      <c r="OH51" s="258"/>
      <c r="OI51" s="258"/>
      <c r="OJ51" s="258"/>
      <c r="OK51" s="258"/>
      <c r="OL51" s="258"/>
      <c r="OM51" s="258"/>
      <c r="ON51" s="258"/>
      <c r="OO51" s="258"/>
      <c r="OP51" s="258"/>
      <c r="OQ51" s="258"/>
      <c r="OR51" s="258"/>
      <c r="OS51" s="258"/>
      <c r="OT51" s="258"/>
      <c r="OU51" s="258"/>
      <c r="OV51" s="258"/>
      <c r="OW51" s="258"/>
      <c r="OX51" s="258"/>
      <c r="OY51" s="258"/>
      <c r="OZ51" s="258"/>
      <c r="PA51" s="258"/>
      <c r="PB51" s="258"/>
      <c r="PC51" s="258"/>
      <c r="PD51" s="258"/>
      <c r="PE51" s="258"/>
      <c r="PF51" s="258"/>
      <c r="PG51" s="258"/>
      <c r="PH51" s="258"/>
      <c r="PI51" s="258"/>
      <c r="PJ51" s="258"/>
      <c r="PK51" s="258"/>
      <c r="PL51" s="258"/>
      <c r="PM51" s="258"/>
      <c r="PN51" s="258"/>
      <c r="PO51" s="258"/>
      <c r="PP51" s="258"/>
      <c r="PQ51" s="258"/>
      <c r="PR51" s="258"/>
      <c r="PS51" s="258"/>
      <c r="PT51" s="258"/>
      <c r="PU51" s="258"/>
      <c r="PV51" s="258"/>
      <c r="PW51" s="258"/>
      <c r="PX51" s="258"/>
      <c r="PY51" s="258"/>
      <c r="PZ51" s="258"/>
      <c r="QA51" s="258"/>
      <c r="QB51" s="258"/>
      <c r="QC51" s="258"/>
      <c r="QD51" s="258"/>
      <c r="QE51" s="258"/>
      <c r="QF51" s="258"/>
      <c r="QG51" s="258"/>
      <c r="QH51" s="258"/>
      <c r="QI51" s="258"/>
      <c r="QJ51" s="258"/>
      <c r="QK51" s="258"/>
      <c r="QL51" s="258"/>
      <c r="QM51" s="258"/>
      <c r="QN51" s="258"/>
      <c r="QO51" s="258"/>
      <c r="QP51" s="258"/>
      <c r="QQ51" s="258"/>
      <c r="QR51" s="258"/>
      <c r="QS51" s="258"/>
      <c r="QT51" s="258"/>
      <c r="QU51" s="258"/>
      <c r="QV51" s="258"/>
      <c r="QW51" s="258"/>
      <c r="QX51" s="258"/>
      <c r="QY51" s="258"/>
      <c r="QZ51" s="258"/>
      <c r="RA51" s="258"/>
      <c r="RB51" s="258"/>
      <c r="RC51" s="258"/>
      <c r="RD51" s="258"/>
      <c r="RE51" s="258"/>
      <c r="RF51" s="258"/>
      <c r="RG51" s="258"/>
      <c r="RH51" s="258"/>
      <c r="RI51" s="258"/>
      <c r="RJ51" s="258"/>
      <c r="RK51" s="258"/>
      <c r="RL51" s="258"/>
      <c r="RM51" s="258"/>
      <c r="RN51" s="258"/>
      <c r="RO51" s="258"/>
      <c r="RP51" s="258"/>
      <c r="RQ51" s="258"/>
      <c r="RR51" s="258"/>
      <c r="RS51" s="258"/>
      <c r="RT51" s="258"/>
      <c r="RU51" s="258"/>
      <c r="RV51" s="258"/>
      <c r="RW51" s="258"/>
      <c r="RX51" s="258"/>
      <c r="RY51" s="258"/>
      <c r="RZ51" s="258"/>
      <c r="SA51" s="258"/>
      <c r="SB51" s="258"/>
      <c r="SC51" s="258"/>
      <c r="SD51" s="258"/>
      <c r="SE51" s="258"/>
      <c r="SF51" s="258"/>
      <c r="SG51" s="258"/>
      <c r="SH51" s="258"/>
      <c r="SI51" s="258"/>
      <c r="SJ51" s="258"/>
      <c r="SK51" s="258"/>
      <c r="SL51" s="258"/>
      <c r="SM51" s="258"/>
      <c r="SN51" s="258"/>
      <c r="SO51" s="258"/>
      <c r="SP51" s="258"/>
      <c r="SQ51" s="258"/>
      <c r="SR51" s="258"/>
      <c r="SS51" s="258"/>
      <c r="ST51" s="258"/>
      <c r="SU51" s="258"/>
      <c r="SV51" s="258"/>
      <c r="SW51" s="258"/>
      <c r="SX51" s="258"/>
      <c r="SY51" s="258"/>
      <c r="SZ51" s="258"/>
      <c r="TA51" s="258"/>
      <c r="TB51" s="258"/>
      <c r="TC51" s="258"/>
      <c r="TD51" s="258"/>
      <c r="TE51" s="258"/>
      <c r="TF51" s="258"/>
      <c r="TG51" s="258"/>
      <c r="TH51" s="258"/>
      <c r="TI51" s="258"/>
      <c r="TJ51" s="258"/>
      <c r="TK51" s="258"/>
      <c r="TL51" s="258"/>
      <c r="TM51" s="258"/>
      <c r="TN51" s="258"/>
      <c r="TO51" s="258"/>
      <c r="TP51" s="258"/>
      <c r="TQ51" s="258"/>
      <c r="TR51" s="258"/>
      <c r="TS51" s="258"/>
      <c r="TT51" s="258"/>
      <c r="TU51" s="258"/>
      <c r="TV51" s="258"/>
      <c r="TW51" s="258"/>
      <c r="TX51" s="258"/>
      <c r="TY51" s="258"/>
      <c r="TZ51" s="258"/>
      <c r="UA51" s="258"/>
      <c r="UB51" s="258"/>
      <c r="UC51" s="258"/>
      <c r="UD51" s="258"/>
      <c r="UE51" s="258"/>
      <c r="UF51" s="258"/>
      <c r="UG51" s="258"/>
      <c r="UH51" s="258"/>
      <c r="UI51" s="258"/>
      <c r="UJ51" s="258"/>
      <c r="UK51" s="258"/>
      <c r="UL51" s="258"/>
      <c r="UM51" s="258"/>
      <c r="UN51" s="258"/>
      <c r="UO51" s="258"/>
      <c r="UP51" s="258"/>
      <c r="UQ51" s="258"/>
      <c r="UR51" s="258"/>
      <c r="US51" s="258"/>
      <c r="UT51" s="258"/>
      <c r="UU51" s="258"/>
      <c r="UV51" s="258"/>
      <c r="UW51" s="258"/>
      <c r="UX51" s="258"/>
      <c r="UY51" s="258"/>
      <c r="UZ51" s="258"/>
      <c r="VA51" s="258"/>
      <c r="VB51" s="258"/>
      <c r="VC51" s="258"/>
      <c r="VD51" s="258"/>
      <c r="VE51" s="258"/>
      <c r="VF51" s="258"/>
      <c r="VG51" s="258"/>
      <c r="VH51" s="258"/>
      <c r="VI51" s="258"/>
      <c r="VJ51" s="258"/>
      <c r="VK51" s="258"/>
      <c r="VL51" s="258"/>
      <c r="VM51" s="258"/>
      <c r="VN51" s="258"/>
      <c r="VO51" s="258"/>
      <c r="VP51" s="258"/>
      <c r="VQ51" s="258"/>
      <c r="VR51" s="258"/>
      <c r="VS51" s="258"/>
      <c r="VT51" s="258"/>
      <c r="VU51" s="258"/>
      <c r="VV51" s="258"/>
      <c r="VW51" s="258"/>
      <c r="VX51" s="258"/>
      <c r="VY51" s="258"/>
      <c r="VZ51" s="258"/>
      <c r="WA51" s="258"/>
      <c r="WB51" s="258"/>
      <c r="WC51" s="258"/>
      <c r="WD51" s="258"/>
      <c r="WE51" s="258"/>
      <c r="WF51" s="258"/>
      <c r="WG51" s="258"/>
      <c r="WH51" s="258"/>
      <c r="WI51" s="258"/>
      <c r="WJ51" s="258"/>
      <c r="WK51" s="258"/>
      <c r="WL51" s="258"/>
      <c r="WM51" s="258"/>
      <c r="WN51" s="258"/>
      <c r="WO51" s="258"/>
      <c r="WP51" s="258"/>
      <c r="WQ51" s="258"/>
      <c r="WR51" s="258"/>
      <c r="WS51" s="258"/>
      <c r="WT51" s="258"/>
      <c r="WU51" s="258"/>
      <c r="WV51" s="258"/>
      <c r="WW51" s="258"/>
      <c r="WX51" s="258"/>
      <c r="WY51" s="258"/>
      <c r="WZ51" s="258"/>
      <c r="XA51" s="258"/>
      <c r="XB51" s="258"/>
      <c r="XC51" s="258"/>
      <c r="XD51" s="258"/>
      <c r="XE51" s="258"/>
      <c r="XF51" s="258"/>
      <c r="XG51" s="258"/>
      <c r="XH51" s="258"/>
      <c r="XI51" s="258"/>
      <c r="XJ51" s="258"/>
      <c r="XK51" s="258"/>
      <c r="XL51" s="258"/>
      <c r="XM51" s="258"/>
      <c r="XN51" s="258"/>
      <c r="XO51" s="258"/>
      <c r="XP51" s="258"/>
      <c r="XQ51" s="258"/>
      <c r="XR51" s="258"/>
      <c r="XS51" s="258"/>
      <c r="XT51" s="258"/>
      <c r="XU51" s="258"/>
      <c r="XV51" s="258"/>
      <c r="XW51" s="258"/>
      <c r="XX51" s="258"/>
      <c r="XY51" s="258"/>
      <c r="XZ51" s="258"/>
      <c r="YA51" s="258"/>
      <c r="YB51" s="258"/>
      <c r="YC51" s="258"/>
      <c r="YD51" s="258"/>
      <c r="YE51" s="258"/>
      <c r="YF51" s="258"/>
      <c r="YG51" s="258"/>
      <c r="YH51" s="258"/>
      <c r="YI51" s="258"/>
      <c r="YJ51" s="258"/>
      <c r="YK51" s="258"/>
      <c r="YL51" s="258"/>
      <c r="YM51" s="258"/>
      <c r="YN51" s="258"/>
      <c r="YO51" s="258"/>
      <c r="YP51" s="258"/>
      <c r="YQ51" s="258"/>
      <c r="YR51" s="258"/>
      <c r="YS51" s="258"/>
      <c r="YT51" s="258"/>
      <c r="YU51" s="258"/>
      <c r="YV51" s="258"/>
      <c r="YW51" s="258"/>
      <c r="YX51" s="258"/>
      <c r="YY51" s="258"/>
      <c r="YZ51" s="258"/>
      <c r="ZA51" s="258"/>
      <c r="ZB51" s="258"/>
      <c r="ZC51" s="258"/>
      <c r="ZD51" s="258"/>
      <c r="ZE51" s="258"/>
      <c r="ZF51" s="258"/>
      <c r="ZG51" s="258"/>
      <c r="ZH51" s="258"/>
      <c r="ZI51" s="258"/>
      <c r="ZJ51" s="258"/>
      <c r="ZK51" s="258"/>
      <c r="ZL51" s="258"/>
      <c r="ZM51" s="258"/>
      <c r="ZN51" s="258"/>
      <c r="ZO51" s="258"/>
      <c r="ZP51" s="258"/>
      <c r="ZQ51" s="258"/>
      <c r="ZR51" s="258"/>
      <c r="ZS51" s="258"/>
      <c r="ZT51" s="258"/>
      <c r="ZU51" s="258"/>
      <c r="ZV51" s="258"/>
      <c r="ZW51" s="258"/>
      <c r="ZX51" s="258"/>
      <c r="ZY51" s="258"/>
      <c r="ZZ51" s="258"/>
      <c r="AAA51" s="258"/>
      <c r="AAB51" s="258"/>
      <c r="AAC51" s="258"/>
      <c r="AAD51" s="258"/>
      <c r="AAE51" s="258"/>
      <c r="AAF51" s="258"/>
      <c r="AAG51" s="258"/>
      <c r="AAH51" s="258"/>
      <c r="AAI51" s="258"/>
      <c r="AAJ51" s="258"/>
      <c r="AAK51" s="258"/>
      <c r="AAL51" s="258"/>
      <c r="AAM51" s="258"/>
      <c r="AAN51" s="258"/>
      <c r="AAO51" s="258"/>
      <c r="AAP51" s="258"/>
      <c r="AAQ51" s="258"/>
      <c r="AAR51" s="258"/>
      <c r="AAS51" s="258"/>
      <c r="AAT51" s="258"/>
      <c r="AAU51" s="258"/>
      <c r="AAV51" s="258"/>
      <c r="AAW51" s="258"/>
      <c r="AAX51" s="258"/>
      <c r="AAY51" s="258"/>
      <c r="AAZ51" s="258"/>
      <c r="ABA51" s="258"/>
      <c r="ABB51" s="258"/>
      <c r="ABC51" s="258"/>
      <c r="ABD51" s="258"/>
      <c r="ABE51" s="258"/>
      <c r="ABF51" s="258"/>
      <c r="ABG51" s="258"/>
      <c r="ABH51" s="258"/>
      <c r="ABI51" s="258"/>
      <c r="ABJ51" s="258"/>
      <c r="ABK51" s="258"/>
      <c r="ABL51" s="258"/>
      <c r="ABM51" s="258"/>
      <c r="ABN51" s="258"/>
      <c r="ABO51" s="258"/>
      <c r="ABP51" s="258"/>
      <c r="ABQ51" s="258"/>
      <c r="ABR51" s="258"/>
      <c r="ABS51" s="258"/>
      <c r="ABT51" s="258"/>
      <c r="ABU51" s="258"/>
      <c r="ABV51" s="258"/>
      <c r="ABW51" s="258"/>
      <c r="ABX51" s="258"/>
      <c r="ABY51" s="258"/>
      <c r="ABZ51" s="258"/>
      <c r="ACA51" s="258"/>
      <c r="ACB51" s="258"/>
      <c r="ACC51" s="258"/>
      <c r="ACD51" s="258"/>
      <c r="ACE51" s="258"/>
      <c r="ACF51" s="258"/>
      <c r="ACG51" s="258"/>
      <c r="ACH51" s="258"/>
      <c r="ACI51" s="258"/>
      <c r="ACJ51" s="258"/>
      <c r="ACK51" s="258"/>
      <c r="ACL51" s="258"/>
      <c r="ACM51" s="258"/>
      <c r="ACN51" s="258"/>
      <c r="ACO51" s="258"/>
      <c r="ACP51" s="258"/>
      <c r="ACQ51" s="258"/>
      <c r="ACR51" s="258"/>
      <c r="ACS51" s="258"/>
      <c r="ACT51" s="258"/>
      <c r="ACU51" s="258"/>
      <c r="ACV51" s="258"/>
      <c r="ACW51" s="258"/>
      <c r="ACX51" s="258"/>
      <c r="ACY51" s="258"/>
      <c r="ACZ51" s="258"/>
      <c r="ADA51" s="258"/>
      <c r="ADB51" s="258"/>
      <c r="ADC51" s="258"/>
      <c r="ADD51" s="258"/>
      <c r="ADE51" s="258"/>
      <c r="ADF51" s="258"/>
      <c r="ADG51" s="258"/>
      <c r="ADH51" s="258"/>
      <c r="ADI51" s="258"/>
      <c r="ADJ51" s="258"/>
      <c r="ADK51" s="258"/>
      <c r="ADL51" s="258"/>
      <c r="ADM51" s="258"/>
      <c r="ADN51" s="258"/>
      <c r="ADO51" s="258"/>
      <c r="ADP51" s="258"/>
      <c r="ADQ51" s="258"/>
      <c r="ADR51" s="258"/>
      <c r="ADS51" s="258"/>
      <c r="ADT51" s="258"/>
      <c r="ADU51" s="258"/>
      <c r="ADV51" s="258"/>
      <c r="ADW51" s="258"/>
      <c r="ADX51" s="258"/>
      <c r="ADY51" s="258"/>
      <c r="ADZ51" s="258"/>
      <c r="AEA51" s="258"/>
      <c r="AEB51" s="258"/>
      <c r="AEC51" s="258"/>
      <c r="AED51" s="258"/>
      <c r="AEE51" s="258"/>
      <c r="AEF51" s="258"/>
      <c r="AEG51" s="258"/>
      <c r="AEH51" s="258"/>
      <c r="AEI51" s="258"/>
      <c r="AEJ51" s="258"/>
      <c r="AEK51" s="258"/>
      <c r="AEL51" s="258"/>
      <c r="AEM51" s="258"/>
      <c r="AEN51" s="258"/>
      <c r="AEO51" s="258"/>
      <c r="AEP51" s="258"/>
      <c r="AEQ51" s="258"/>
      <c r="AER51" s="258"/>
      <c r="AES51" s="258"/>
      <c r="AET51" s="258"/>
      <c r="AEU51" s="258"/>
      <c r="AEV51" s="258"/>
      <c r="AEW51" s="258"/>
      <c r="AEX51" s="258"/>
      <c r="AEY51" s="258"/>
      <c r="AEZ51" s="258"/>
      <c r="AFA51" s="258"/>
      <c r="AFB51" s="258"/>
      <c r="AFC51" s="258"/>
      <c r="AFD51" s="258"/>
      <c r="AFE51" s="258"/>
      <c r="AFF51" s="258"/>
      <c r="AFG51" s="258"/>
      <c r="AFH51" s="258"/>
      <c r="AFI51" s="258"/>
      <c r="AFJ51" s="258"/>
      <c r="AFK51" s="258"/>
      <c r="AFL51" s="258"/>
      <c r="AFM51" s="258"/>
      <c r="AFN51" s="258"/>
      <c r="AFO51" s="258"/>
      <c r="AFP51" s="258"/>
      <c r="AFQ51" s="258"/>
      <c r="AFR51" s="258"/>
      <c r="AFS51" s="258"/>
      <c r="AFT51" s="258"/>
      <c r="AFU51" s="258"/>
      <c r="AFV51" s="258"/>
      <c r="AFW51" s="258"/>
      <c r="AFX51" s="258"/>
      <c r="AFY51" s="258"/>
      <c r="AFZ51" s="258"/>
      <c r="AGA51" s="258"/>
      <c r="AGB51" s="258"/>
      <c r="AGC51" s="258"/>
      <c r="AGD51" s="258"/>
      <c r="AGE51" s="258"/>
      <c r="AGF51" s="258"/>
      <c r="AGG51" s="258"/>
      <c r="AGH51" s="258"/>
      <c r="AGI51" s="258"/>
      <c r="AGJ51" s="258"/>
      <c r="AGK51" s="258"/>
      <c r="AGL51" s="258"/>
      <c r="AGM51" s="258"/>
      <c r="AGN51" s="258"/>
      <c r="AGO51" s="258"/>
      <c r="AGP51" s="258"/>
      <c r="AGQ51" s="258"/>
      <c r="AGR51" s="258"/>
      <c r="AGS51" s="258"/>
      <c r="AGT51" s="258"/>
      <c r="AGU51" s="258"/>
      <c r="AGV51" s="258"/>
      <c r="AGW51" s="258"/>
      <c r="AGX51" s="258"/>
      <c r="AGY51" s="258"/>
      <c r="AGZ51" s="258"/>
      <c r="AHA51" s="258"/>
      <c r="AHB51" s="258"/>
      <c r="AHC51" s="258"/>
      <c r="AHD51" s="258"/>
      <c r="AHE51" s="258"/>
      <c r="AHF51" s="258"/>
      <c r="AHG51" s="258"/>
      <c r="AHH51" s="258"/>
      <c r="AHI51" s="258"/>
      <c r="AHJ51" s="258"/>
      <c r="AHK51" s="258"/>
      <c r="AHL51" s="258"/>
      <c r="AHM51" s="258"/>
      <c r="AHN51" s="258"/>
      <c r="AHO51" s="258"/>
      <c r="AHP51" s="258"/>
      <c r="AHQ51" s="258"/>
      <c r="AHR51" s="258"/>
      <c r="AHS51" s="258"/>
      <c r="AHT51" s="258"/>
      <c r="AHU51" s="258"/>
      <c r="AHV51" s="258"/>
      <c r="AHW51" s="258"/>
      <c r="AHX51" s="258"/>
      <c r="AHY51" s="258"/>
      <c r="AHZ51" s="258"/>
      <c r="AIA51" s="258"/>
      <c r="AIB51" s="258"/>
      <c r="AIC51" s="258"/>
      <c r="AID51" s="258"/>
      <c r="AIE51" s="258"/>
      <c r="AIF51" s="258"/>
      <c r="AIG51" s="258"/>
      <c r="AIH51" s="258"/>
      <c r="AII51" s="258"/>
      <c r="AIJ51" s="258"/>
      <c r="AIK51" s="258"/>
      <c r="AIL51" s="258"/>
      <c r="AIM51" s="258"/>
      <c r="AIN51" s="258"/>
      <c r="AIO51" s="258"/>
      <c r="AIP51" s="258"/>
      <c r="AIQ51" s="258"/>
      <c r="AIR51" s="258"/>
      <c r="AIS51" s="258"/>
      <c r="AIT51" s="258"/>
      <c r="AIU51" s="258"/>
      <c r="AIV51" s="258"/>
      <c r="AIW51" s="258"/>
      <c r="AIX51" s="258"/>
      <c r="AIY51" s="258"/>
      <c r="AIZ51" s="258"/>
      <c r="AJA51" s="258"/>
      <c r="AJB51" s="258"/>
      <c r="AJC51" s="258"/>
      <c r="AJD51" s="258"/>
      <c r="AJE51" s="258"/>
      <c r="AJF51" s="258"/>
      <c r="AJG51" s="258"/>
      <c r="AJH51" s="258"/>
      <c r="AJI51" s="258"/>
      <c r="AJJ51" s="258"/>
      <c r="AJK51" s="258"/>
      <c r="AJL51" s="258"/>
      <c r="AJM51" s="258"/>
      <c r="AJN51" s="258"/>
      <c r="AJO51" s="258"/>
      <c r="AJP51" s="258"/>
      <c r="AJQ51" s="258"/>
      <c r="AJR51" s="258"/>
      <c r="AJS51" s="258"/>
      <c r="AJT51" s="258"/>
      <c r="AJU51" s="258"/>
      <c r="AJV51" s="258"/>
      <c r="AJW51" s="258"/>
      <c r="AJX51" s="258"/>
      <c r="AJY51" s="258"/>
      <c r="AJZ51" s="258"/>
      <c r="AKA51" s="258"/>
      <c r="AKB51" s="258"/>
      <c r="AKC51" s="258"/>
      <c r="AKD51" s="258"/>
      <c r="AKE51" s="258"/>
      <c r="AKF51" s="258"/>
      <c r="AKG51" s="258"/>
      <c r="AKH51" s="258"/>
      <c r="AKI51" s="258"/>
      <c r="AKJ51" s="258"/>
      <c r="AKK51" s="258"/>
      <c r="AKL51" s="258"/>
      <c r="AKM51" s="258"/>
      <c r="AKN51" s="258"/>
      <c r="AKO51" s="258"/>
      <c r="AKP51" s="258"/>
      <c r="AKQ51" s="258"/>
      <c r="AKR51" s="258"/>
      <c r="AKS51" s="258"/>
      <c r="AKT51" s="258"/>
      <c r="AKU51" s="258"/>
      <c r="AKV51" s="258"/>
      <c r="AKW51" s="258"/>
      <c r="AKX51" s="258"/>
      <c r="AKY51" s="258"/>
      <c r="AKZ51" s="258"/>
      <c r="ALA51" s="258"/>
      <c r="ALB51" s="258"/>
      <c r="ALC51" s="258"/>
      <c r="ALD51" s="258"/>
      <c r="ALE51" s="258"/>
      <c r="ALF51" s="258"/>
      <c r="ALG51" s="258"/>
      <c r="ALH51" s="258"/>
      <c r="ALI51" s="258"/>
      <c r="ALJ51" s="258"/>
      <c r="ALK51" s="258"/>
      <c r="ALL51" s="258"/>
      <c r="ALM51" s="258"/>
      <c r="ALN51" s="258"/>
      <c r="ALO51" s="258"/>
      <c r="ALP51" s="258"/>
      <c r="ALQ51" s="258"/>
      <c r="ALR51" s="258"/>
      <c r="ALS51" s="258"/>
      <c r="ALT51" s="258"/>
      <c r="ALU51" s="258"/>
      <c r="ALV51" s="258"/>
      <c r="ALW51" s="258"/>
      <c r="ALX51" s="258"/>
      <c r="ALY51" s="258"/>
      <c r="ALZ51" s="258"/>
      <c r="AMA51" s="258"/>
      <c r="AMB51" s="258"/>
      <c r="AMC51" s="258"/>
      <c r="AMD51" s="258"/>
      <c r="AME51" s="258"/>
      <c r="AMF51" s="258"/>
      <c r="AMG51" s="258"/>
      <c r="AMH51" s="258"/>
      <c r="AMI51" s="258"/>
      <c r="AMJ51" s="258"/>
      <c r="AMK51" s="258"/>
      <c r="AML51" s="258"/>
      <c r="AMM51" s="258"/>
      <c r="AMN51" s="258"/>
      <c r="AMO51" s="258"/>
      <c r="AMP51" s="258"/>
      <c r="AMQ51" s="258"/>
      <c r="AMR51" s="258"/>
      <c r="AMS51" s="258"/>
      <c r="AMT51" s="258"/>
      <c r="AMU51" s="258"/>
      <c r="AMV51" s="258"/>
      <c r="AMW51" s="258"/>
      <c r="AMX51" s="258"/>
      <c r="AMY51" s="258"/>
      <c r="AMZ51" s="258"/>
      <c r="ANA51" s="258"/>
      <c r="ANB51" s="258"/>
      <c r="ANC51" s="258"/>
      <c r="AND51" s="258"/>
      <c r="ANE51" s="258"/>
      <c r="ANF51" s="258"/>
      <c r="ANG51" s="258"/>
      <c r="ANH51" s="258"/>
      <c r="ANI51" s="258"/>
      <c r="ANJ51" s="258"/>
      <c r="ANK51" s="258"/>
      <c r="ANL51" s="258"/>
      <c r="ANM51" s="258"/>
      <c r="ANN51" s="258"/>
      <c r="ANO51" s="258"/>
      <c r="ANP51" s="258"/>
      <c r="ANQ51" s="258"/>
      <c r="ANR51" s="258"/>
      <c r="ANS51" s="258"/>
      <c r="ANT51" s="258"/>
      <c r="ANU51" s="258"/>
      <c r="ANV51" s="258"/>
      <c r="ANW51" s="258"/>
      <c r="ANX51" s="258"/>
      <c r="ANY51" s="258"/>
      <c r="ANZ51" s="258"/>
      <c r="AOA51" s="258"/>
      <c r="AOB51" s="258"/>
      <c r="AOC51" s="258"/>
      <c r="AOD51" s="258"/>
      <c r="AOE51" s="258"/>
      <c r="AOF51" s="258"/>
      <c r="AOG51" s="258"/>
      <c r="AOH51" s="258"/>
      <c r="AOI51" s="258"/>
      <c r="AOJ51" s="258"/>
      <c r="AOK51" s="258"/>
      <c r="AOL51" s="258"/>
      <c r="AOM51" s="258"/>
      <c r="AON51" s="258"/>
      <c r="AOO51" s="258"/>
      <c r="AOP51" s="258"/>
      <c r="AOQ51" s="258"/>
      <c r="AOR51" s="258"/>
      <c r="AOS51" s="258"/>
      <c r="AOT51" s="258"/>
      <c r="AOU51" s="258"/>
      <c r="AOV51" s="258"/>
      <c r="AOW51" s="258"/>
      <c r="AOX51" s="258"/>
      <c r="AOY51" s="258"/>
      <c r="AOZ51" s="258"/>
      <c r="APA51" s="258"/>
      <c r="APB51" s="258"/>
      <c r="APC51" s="258"/>
      <c r="APD51" s="258"/>
      <c r="APE51" s="258"/>
      <c r="APF51" s="258"/>
      <c r="APG51" s="258"/>
      <c r="APH51" s="258"/>
      <c r="API51" s="258"/>
      <c r="APJ51" s="258"/>
      <c r="APK51" s="258"/>
      <c r="APL51" s="258"/>
      <c r="APM51" s="258"/>
      <c r="APN51" s="258"/>
      <c r="APO51" s="258"/>
      <c r="APP51" s="258"/>
      <c r="APQ51" s="258"/>
      <c r="APR51" s="258"/>
      <c r="APS51" s="258"/>
      <c r="APT51" s="258"/>
      <c r="APU51" s="258"/>
      <c r="APV51" s="258"/>
      <c r="APW51" s="258"/>
      <c r="APX51" s="258"/>
      <c r="APY51" s="258"/>
      <c r="APZ51" s="258"/>
      <c r="AQA51" s="258"/>
      <c r="AQB51" s="258"/>
      <c r="AQC51" s="258"/>
      <c r="AQD51" s="258"/>
      <c r="AQE51" s="258"/>
      <c r="AQF51" s="258"/>
      <c r="AQG51" s="258"/>
      <c r="AQH51" s="258"/>
      <c r="AQI51" s="258"/>
      <c r="AQJ51" s="258"/>
      <c r="AQK51" s="258"/>
      <c r="AQL51" s="258"/>
      <c r="AQM51" s="258"/>
      <c r="AQN51" s="258"/>
      <c r="AQO51" s="258"/>
      <c r="AQP51" s="258"/>
      <c r="AQQ51" s="258"/>
      <c r="AQR51" s="258"/>
      <c r="AQS51" s="258"/>
      <c r="AQT51" s="258"/>
      <c r="AQU51" s="258"/>
      <c r="AQV51" s="258"/>
      <c r="AQW51" s="258"/>
      <c r="AQX51" s="258"/>
      <c r="AQY51" s="258"/>
      <c r="AQZ51" s="258"/>
      <c r="ARA51" s="258"/>
      <c r="ARB51" s="258"/>
      <c r="ARC51" s="258"/>
      <c r="ARD51" s="258"/>
      <c r="ARE51" s="258"/>
      <c r="ARF51" s="258"/>
      <c r="ARG51" s="258"/>
      <c r="ARH51" s="258"/>
      <c r="ARI51" s="258"/>
      <c r="ARJ51" s="258"/>
      <c r="ARK51" s="258"/>
      <c r="ARL51" s="258"/>
      <c r="ARM51" s="258"/>
      <c r="ARN51" s="258"/>
      <c r="ARO51" s="258"/>
      <c r="ARP51" s="258"/>
      <c r="ARQ51" s="258"/>
      <c r="ARR51" s="258"/>
      <c r="ARS51" s="258"/>
      <c r="ART51" s="258"/>
      <c r="ARU51" s="258"/>
      <c r="ARV51" s="258"/>
      <c r="ARW51" s="258"/>
      <c r="ARX51" s="258"/>
      <c r="ARY51" s="258"/>
      <c r="ARZ51" s="258"/>
      <c r="ASA51" s="258"/>
      <c r="ASB51" s="258"/>
      <c r="ASC51" s="258"/>
      <c r="ASD51" s="258"/>
      <c r="ASE51" s="258"/>
      <c r="ASF51" s="258"/>
      <c r="ASG51" s="258"/>
      <c r="ASH51" s="258"/>
      <c r="ASI51" s="258"/>
      <c r="ASJ51" s="258"/>
      <c r="ASK51" s="258"/>
      <c r="ASL51" s="258"/>
      <c r="ASM51" s="258"/>
      <c r="ASN51" s="258"/>
      <c r="ASO51" s="258"/>
      <c r="ASP51" s="258"/>
      <c r="ASQ51" s="258"/>
      <c r="ASR51" s="258"/>
      <c r="ASS51" s="258"/>
      <c r="AST51" s="258"/>
      <c r="ASU51" s="258"/>
      <c r="ASV51" s="258"/>
      <c r="ASW51" s="258"/>
      <c r="ASX51" s="258"/>
      <c r="ASY51" s="258"/>
      <c r="ASZ51" s="258"/>
      <c r="ATA51" s="258"/>
      <c r="ATB51" s="258"/>
      <c r="ATC51" s="258"/>
      <c r="ATD51" s="258"/>
      <c r="ATE51" s="258"/>
      <c r="ATF51" s="258"/>
      <c r="ATG51" s="258"/>
      <c r="ATH51" s="258"/>
      <c r="ATI51" s="258"/>
      <c r="ATJ51" s="258"/>
      <c r="ATK51" s="258"/>
      <c r="ATL51" s="258"/>
      <c r="ATM51" s="258"/>
      <c r="ATN51" s="258"/>
      <c r="ATO51" s="258"/>
      <c r="ATP51" s="258"/>
      <c r="ATQ51" s="258"/>
      <c r="ATR51" s="258"/>
      <c r="ATS51" s="258"/>
      <c r="ATT51" s="258"/>
      <c r="ATU51" s="258"/>
      <c r="ATV51" s="258"/>
      <c r="ATW51" s="258"/>
      <c r="ATX51" s="258"/>
      <c r="ATY51" s="258"/>
      <c r="ATZ51" s="258"/>
      <c r="AUA51" s="258"/>
      <c r="AUB51" s="258"/>
      <c r="AUC51" s="258"/>
      <c r="AUD51" s="258"/>
      <c r="AUE51" s="258"/>
      <c r="AUF51" s="258"/>
      <c r="AUG51" s="258"/>
      <c r="AUH51" s="258"/>
      <c r="AUI51" s="258"/>
      <c r="AUJ51" s="258"/>
      <c r="AUK51" s="258"/>
      <c r="AUL51" s="258"/>
      <c r="AUM51" s="258"/>
      <c r="AUN51" s="258"/>
      <c r="AUO51" s="258"/>
      <c r="AUP51" s="258"/>
      <c r="AUQ51" s="258"/>
      <c r="AUR51" s="258"/>
      <c r="AUS51" s="258"/>
      <c r="AUT51" s="258"/>
      <c r="AUU51" s="258"/>
      <c r="AUV51" s="258"/>
      <c r="AUW51" s="258"/>
      <c r="AUX51" s="258"/>
      <c r="AUY51" s="258"/>
      <c r="AUZ51" s="258"/>
      <c r="AVA51" s="258"/>
      <c r="AVB51" s="258"/>
      <c r="AVC51" s="258"/>
      <c r="AVD51" s="258"/>
      <c r="AVE51" s="258"/>
      <c r="AVF51" s="258"/>
      <c r="AVG51" s="258"/>
      <c r="AVH51" s="258"/>
      <c r="AVI51" s="258"/>
      <c r="AVJ51" s="258"/>
      <c r="AVK51" s="258"/>
      <c r="AVL51" s="258"/>
      <c r="AVM51" s="258"/>
      <c r="AVN51" s="258"/>
      <c r="AVO51" s="258"/>
      <c r="AVP51" s="258"/>
      <c r="AVQ51" s="258"/>
      <c r="AVR51" s="258"/>
      <c r="AVS51" s="258"/>
      <c r="AVT51" s="258"/>
      <c r="AVU51" s="258"/>
      <c r="AVV51" s="258"/>
      <c r="AVW51" s="258"/>
      <c r="AVX51" s="258"/>
      <c r="AVY51" s="258"/>
      <c r="AVZ51" s="258"/>
      <c r="AWA51" s="258"/>
      <c r="AWB51" s="258"/>
      <c r="AWC51" s="258"/>
      <c r="AWD51" s="258"/>
      <c r="AWE51" s="258"/>
      <c r="AWF51" s="258"/>
      <c r="AWG51" s="258"/>
      <c r="AWH51" s="258"/>
      <c r="AWI51" s="258"/>
      <c r="AWJ51" s="258"/>
      <c r="AWK51" s="258"/>
      <c r="AWL51" s="258"/>
      <c r="AWM51" s="258"/>
      <c r="AWN51" s="258"/>
      <c r="AWO51" s="258"/>
      <c r="AWP51" s="258"/>
      <c r="AWQ51" s="258"/>
      <c r="AWR51" s="258"/>
      <c r="AWS51" s="258"/>
      <c r="AWT51" s="258"/>
      <c r="AWU51" s="258"/>
      <c r="AWV51" s="258"/>
      <c r="AWW51" s="258"/>
      <c r="AWX51" s="258"/>
      <c r="AWY51" s="258"/>
      <c r="AWZ51" s="258"/>
      <c r="AXA51" s="258"/>
      <c r="AXB51" s="258"/>
      <c r="AXC51" s="258"/>
      <c r="AXD51" s="258"/>
      <c r="AXE51" s="258"/>
      <c r="AXF51" s="258"/>
      <c r="AXG51" s="258"/>
      <c r="AXH51" s="258"/>
      <c r="AXI51" s="258"/>
      <c r="AXJ51" s="258"/>
      <c r="AXK51" s="258"/>
      <c r="AXL51" s="258"/>
      <c r="AXM51" s="258"/>
      <c r="AXN51" s="258"/>
      <c r="AXO51" s="258"/>
      <c r="AXP51" s="258"/>
      <c r="AXQ51" s="258"/>
      <c r="AXR51" s="258"/>
      <c r="AXS51" s="258"/>
      <c r="AXT51" s="258"/>
      <c r="AXU51" s="258"/>
      <c r="AXV51" s="258"/>
      <c r="AXW51" s="258"/>
      <c r="AXX51" s="258"/>
      <c r="AXY51" s="258"/>
      <c r="AXZ51" s="258"/>
      <c r="AYA51" s="258"/>
      <c r="AYB51" s="258"/>
      <c r="AYC51" s="258"/>
      <c r="AYD51" s="258"/>
      <c r="AYE51" s="258"/>
      <c r="AYF51" s="258"/>
      <c r="AYG51" s="258"/>
      <c r="AYH51" s="258"/>
      <c r="AYI51" s="258"/>
      <c r="AYJ51" s="258"/>
      <c r="AYK51" s="258"/>
      <c r="AYL51" s="258"/>
      <c r="AYM51" s="258"/>
      <c r="AYN51" s="258"/>
      <c r="AYO51" s="258"/>
      <c r="AYP51" s="258"/>
      <c r="AYQ51" s="258"/>
      <c r="AYR51" s="258"/>
      <c r="AYS51" s="258"/>
      <c r="AYT51" s="258"/>
      <c r="AYU51" s="258"/>
      <c r="AYV51" s="258"/>
      <c r="AYW51" s="258"/>
      <c r="AYX51" s="258"/>
      <c r="AYY51" s="258"/>
      <c r="AYZ51" s="258"/>
      <c r="AZA51" s="258"/>
      <c r="AZB51" s="258"/>
      <c r="AZC51" s="258"/>
      <c r="AZD51" s="258"/>
      <c r="AZE51" s="258"/>
      <c r="AZF51" s="258"/>
      <c r="AZG51" s="258"/>
      <c r="AZH51" s="258"/>
      <c r="AZI51" s="258"/>
      <c r="AZJ51" s="258"/>
      <c r="AZK51" s="258"/>
      <c r="AZL51" s="258"/>
      <c r="AZM51" s="258"/>
      <c r="AZN51" s="258"/>
      <c r="AZO51" s="258"/>
      <c r="AZP51" s="258"/>
      <c r="AZQ51" s="258"/>
      <c r="AZR51" s="258"/>
      <c r="AZS51" s="258"/>
      <c r="AZT51" s="258"/>
      <c r="AZU51" s="258"/>
      <c r="AZV51" s="258"/>
      <c r="AZW51" s="258"/>
      <c r="AZX51" s="258"/>
      <c r="AZY51" s="258"/>
      <c r="AZZ51" s="258"/>
      <c r="BAA51" s="258"/>
      <c r="BAB51" s="258"/>
      <c r="BAC51" s="258"/>
      <c r="BAD51" s="258"/>
      <c r="BAE51" s="258"/>
      <c r="BAF51" s="258"/>
      <c r="BAG51" s="258"/>
      <c r="BAH51" s="258"/>
      <c r="BAI51" s="258"/>
      <c r="BAJ51" s="258"/>
      <c r="BAK51" s="258"/>
      <c r="BAL51" s="258"/>
      <c r="BAM51" s="258"/>
      <c r="BAN51" s="258"/>
      <c r="BAO51" s="258"/>
      <c r="BAP51" s="258"/>
      <c r="BAQ51" s="258"/>
      <c r="BAR51" s="258"/>
      <c r="BAS51" s="258"/>
      <c r="BAT51" s="258"/>
      <c r="BAU51" s="258"/>
      <c r="BAV51" s="258"/>
      <c r="BAW51" s="258"/>
      <c r="BAX51" s="258"/>
      <c r="BAY51" s="258"/>
      <c r="BAZ51" s="258"/>
      <c r="BBA51" s="258"/>
      <c r="BBB51" s="258"/>
      <c r="BBC51" s="258"/>
      <c r="BBD51" s="258"/>
      <c r="BBE51" s="258"/>
      <c r="BBF51" s="258"/>
      <c r="BBG51" s="258"/>
      <c r="BBH51" s="258"/>
      <c r="BBI51" s="258"/>
      <c r="BBJ51" s="258"/>
      <c r="BBK51" s="258"/>
      <c r="BBL51" s="258"/>
      <c r="BBM51" s="258"/>
      <c r="BBN51" s="258"/>
      <c r="BBO51" s="258"/>
      <c r="BBP51" s="258"/>
      <c r="BBQ51" s="258"/>
      <c r="BBR51" s="258"/>
      <c r="BBS51" s="258"/>
      <c r="BBT51" s="258"/>
      <c r="BBU51" s="258"/>
      <c r="BBV51" s="258"/>
      <c r="BBW51" s="258"/>
      <c r="BBX51" s="258"/>
      <c r="BBY51" s="258"/>
      <c r="BBZ51" s="258"/>
      <c r="BCA51" s="258"/>
      <c r="BCB51" s="258"/>
      <c r="BCC51" s="258"/>
      <c r="BCD51" s="258"/>
      <c r="BCE51" s="258"/>
      <c r="BCF51" s="258"/>
      <c r="BCG51" s="258"/>
      <c r="BCH51" s="258"/>
      <c r="BCI51" s="258"/>
      <c r="BCJ51" s="258"/>
      <c r="BCK51" s="258"/>
      <c r="BCL51" s="258"/>
      <c r="BCM51" s="258"/>
      <c r="BCN51" s="258"/>
      <c r="BCO51" s="258"/>
      <c r="BCP51" s="258"/>
      <c r="BCQ51" s="258"/>
      <c r="BCR51" s="258"/>
      <c r="BCS51" s="258"/>
      <c r="BCT51" s="258"/>
      <c r="BCU51" s="258"/>
      <c r="BCV51" s="258"/>
      <c r="BCW51" s="258"/>
      <c r="BCX51" s="258"/>
      <c r="BCY51" s="258"/>
      <c r="BCZ51" s="258"/>
      <c r="BDA51" s="258"/>
      <c r="BDB51" s="258"/>
      <c r="BDC51" s="258"/>
      <c r="BDD51" s="258"/>
      <c r="BDE51" s="258"/>
      <c r="BDF51" s="258"/>
      <c r="BDG51" s="258"/>
      <c r="BDH51" s="258"/>
      <c r="BDI51" s="258"/>
      <c r="BDJ51" s="258"/>
      <c r="BDK51" s="258"/>
      <c r="BDL51" s="258"/>
      <c r="BDM51" s="258"/>
      <c r="BDN51" s="258"/>
      <c r="BDO51" s="258"/>
      <c r="BDP51" s="258"/>
      <c r="BDQ51" s="258"/>
      <c r="BDR51" s="258"/>
      <c r="BDS51" s="258"/>
      <c r="BDT51" s="258"/>
      <c r="BDU51" s="258"/>
      <c r="BDV51" s="258"/>
      <c r="BDW51" s="258"/>
      <c r="BDX51" s="258"/>
      <c r="BDY51" s="258"/>
      <c r="BDZ51" s="258"/>
      <c r="BEA51" s="258"/>
      <c r="BEB51" s="258"/>
      <c r="BEC51" s="258"/>
      <c r="BED51" s="258"/>
      <c r="BEE51" s="258"/>
      <c r="BEF51" s="258"/>
      <c r="BEG51" s="258"/>
      <c r="BEH51" s="258"/>
      <c r="BEI51" s="258"/>
      <c r="BEJ51" s="258"/>
      <c r="BEK51" s="258"/>
      <c r="BEL51" s="258"/>
      <c r="BEM51" s="258"/>
      <c r="BEN51" s="258"/>
      <c r="BEO51" s="258"/>
      <c r="BEP51" s="258"/>
      <c r="BEQ51" s="258"/>
      <c r="BER51" s="258"/>
      <c r="BES51" s="258"/>
      <c r="BET51" s="258"/>
      <c r="BEU51" s="258"/>
      <c r="BEV51" s="258"/>
      <c r="BEW51" s="258"/>
      <c r="BEX51" s="258"/>
      <c r="BEY51" s="258"/>
      <c r="BEZ51" s="258"/>
      <c r="BFA51" s="258"/>
      <c r="BFB51" s="258"/>
      <c r="BFC51" s="258"/>
      <c r="BFD51" s="258"/>
      <c r="BFE51" s="258"/>
      <c r="BFF51" s="258"/>
      <c r="BFG51" s="258"/>
      <c r="BFH51" s="258"/>
      <c r="BFI51" s="258"/>
      <c r="BFJ51" s="258"/>
      <c r="BFK51" s="258"/>
      <c r="BFL51" s="258"/>
      <c r="BFM51" s="258"/>
      <c r="BFN51" s="258"/>
      <c r="BFO51" s="258"/>
      <c r="BFP51" s="258"/>
      <c r="BFQ51" s="258"/>
      <c r="BFR51" s="258"/>
      <c r="BFS51" s="258"/>
      <c r="BFT51" s="258"/>
      <c r="BFU51" s="258"/>
      <c r="BFV51" s="258"/>
      <c r="BFW51" s="258"/>
      <c r="BFX51" s="258"/>
      <c r="BFY51" s="258"/>
      <c r="BFZ51" s="258"/>
      <c r="BGA51" s="258"/>
      <c r="BGB51" s="258"/>
      <c r="BGC51" s="258"/>
      <c r="BGD51" s="258"/>
      <c r="BGE51" s="258"/>
      <c r="BGF51" s="258"/>
      <c r="BGG51" s="258"/>
      <c r="BGH51" s="258"/>
      <c r="BGI51" s="258"/>
      <c r="BGJ51" s="258"/>
      <c r="BGK51" s="258"/>
      <c r="BGL51" s="258"/>
      <c r="BGM51" s="258"/>
      <c r="BGN51" s="258"/>
      <c r="BGO51" s="258"/>
      <c r="BGP51" s="258"/>
      <c r="BGQ51" s="258"/>
      <c r="BGR51" s="258"/>
      <c r="BGS51" s="258"/>
      <c r="BGT51" s="258"/>
      <c r="BGU51" s="258"/>
      <c r="BGV51" s="258"/>
      <c r="BGW51" s="258"/>
      <c r="BGX51" s="258"/>
      <c r="BGY51" s="258"/>
      <c r="BGZ51" s="258"/>
      <c r="BHA51" s="258"/>
      <c r="BHB51" s="258"/>
      <c r="BHC51" s="258"/>
      <c r="BHD51" s="258"/>
      <c r="BHE51" s="258"/>
      <c r="BHF51" s="258"/>
      <c r="BHG51" s="258"/>
      <c r="BHH51" s="258"/>
      <c r="BHI51" s="258"/>
      <c r="BHJ51" s="258"/>
      <c r="BHK51" s="258"/>
      <c r="BHL51" s="258"/>
      <c r="BHM51" s="258"/>
      <c r="BHN51" s="258"/>
      <c r="BHO51" s="258"/>
      <c r="BHP51" s="258"/>
      <c r="BHQ51" s="258"/>
      <c r="BHR51" s="258"/>
      <c r="BHS51" s="258"/>
      <c r="BHT51" s="258"/>
      <c r="BHU51" s="258"/>
      <c r="BHV51" s="258"/>
      <c r="BHW51" s="258"/>
      <c r="BHX51" s="258"/>
      <c r="BHY51" s="258"/>
      <c r="BHZ51" s="258"/>
      <c r="BIA51" s="258"/>
      <c r="BIB51" s="258"/>
      <c r="BIC51" s="258"/>
      <c r="BID51" s="258"/>
      <c r="BIE51" s="258"/>
      <c r="BIF51" s="258"/>
      <c r="BIG51" s="258"/>
      <c r="BIH51" s="258"/>
      <c r="BII51" s="258"/>
      <c r="BIJ51" s="258"/>
      <c r="BIK51" s="258"/>
      <c r="BIL51" s="258"/>
      <c r="BIM51" s="258"/>
      <c r="BIN51" s="258"/>
      <c r="BIO51" s="258"/>
      <c r="BIP51" s="258"/>
      <c r="BIQ51" s="258"/>
      <c r="BIR51" s="258"/>
      <c r="BIS51" s="258"/>
      <c r="BIT51" s="258"/>
      <c r="BIU51" s="258"/>
      <c r="BIV51" s="258"/>
      <c r="BIW51" s="258"/>
      <c r="BIX51" s="258"/>
      <c r="BIY51" s="258"/>
      <c r="BIZ51" s="258"/>
      <c r="BJA51" s="258"/>
      <c r="BJB51" s="258"/>
      <c r="BJC51" s="258"/>
      <c r="BJD51" s="258"/>
      <c r="BJE51" s="258"/>
      <c r="BJF51" s="258"/>
      <c r="BJG51" s="258"/>
      <c r="BJH51" s="258"/>
      <c r="BJI51" s="258"/>
      <c r="BJJ51" s="258"/>
      <c r="BJK51" s="258"/>
      <c r="BJL51" s="258"/>
      <c r="BJM51" s="258"/>
      <c r="BJN51" s="258"/>
      <c r="BJO51" s="258"/>
      <c r="BJP51" s="258"/>
      <c r="BJQ51" s="258"/>
      <c r="BJR51" s="258"/>
      <c r="BJS51" s="258"/>
      <c r="BJT51" s="258"/>
      <c r="BJU51" s="258"/>
      <c r="BJV51" s="258"/>
      <c r="BJW51" s="258"/>
      <c r="BJX51" s="258"/>
      <c r="BJY51" s="258"/>
      <c r="BJZ51" s="258"/>
      <c r="BKA51" s="258"/>
      <c r="BKB51" s="258"/>
      <c r="BKC51" s="258"/>
      <c r="BKD51" s="258"/>
      <c r="BKE51" s="258"/>
      <c r="BKF51" s="258"/>
      <c r="BKG51" s="258"/>
      <c r="BKH51" s="258"/>
      <c r="BKI51" s="258"/>
      <c r="BKJ51" s="258"/>
      <c r="BKK51" s="258"/>
      <c r="BKL51" s="258"/>
      <c r="BKM51" s="258"/>
      <c r="BKN51" s="258"/>
      <c r="BKO51" s="258"/>
      <c r="BKP51" s="258"/>
      <c r="BKQ51" s="258"/>
      <c r="BKR51" s="258"/>
      <c r="BKS51" s="258"/>
      <c r="BKT51" s="258"/>
      <c r="BKU51" s="258"/>
      <c r="BKV51" s="258"/>
      <c r="BKW51" s="258"/>
      <c r="BKX51" s="258"/>
      <c r="BKY51" s="258"/>
      <c r="BKZ51" s="258"/>
      <c r="BLA51" s="258"/>
      <c r="BLB51" s="258"/>
      <c r="BLC51" s="258"/>
      <c r="BLD51" s="258"/>
      <c r="BLE51" s="258"/>
      <c r="BLF51" s="258"/>
      <c r="BLG51" s="258"/>
      <c r="BLH51" s="258"/>
      <c r="BLI51" s="258"/>
      <c r="BLJ51" s="258"/>
      <c r="BLK51" s="258"/>
      <c r="BLL51" s="258"/>
      <c r="BLM51" s="258"/>
      <c r="BLN51" s="258"/>
      <c r="BLO51" s="258"/>
      <c r="BLP51" s="258"/>
      <c r="BLQ51" s="258"/>
      <c r="BLR51" s="258"/>
      <c r="BLS51" s="258"/>
      <c r="BLT51" s="258"/>
      <c r="BLU51" s="258"/>
      <c r="BLV51" s="258"/>
      <c r="BLW51" s="258"/>
      <c r="BLX51" s="258"/>
      <c r="BLY51" s="258"/>
      <c r="BLZ51" s="258"/>
      <c r="BMA51" s="258"/>
      <c r="BMB51" s="258"/>
      <c r="BMC51" s="258"/>
      <c r="BMD51" s="258"/>
      <c r="BME51" s="258"/>
      <c r="BMF51" s="258"/>
      <c r="BMG51" s="258"/>
      <c r="BMH51" s="258"/>
      <c r="BMI51" s="258"/>
      <c r="BMJ51" s="258"/>
      <c r="BMK51" s="258"/>
      <c r="BML51" s="258"/>
      <c r="BMM51" s="258"/>
      <c r="BMN51" s="258"/>
      <c r="BMO51" s="258"/>
      <c r="BMP51" s="258"/>
      <c r="BMQ51" s="258"/>
      <c r="BMR51" s="258"/>
      <c r="BMS51" s="258"/>
      <c r="BMT51" s="258"/>
      <c r="BMU51" s="258"/>
      <c r="BMV51" s="258"/>
      <c r="BMW51" s="258"/>
      <c r="BMX51" s="258"/>
      <c r="BMY51" s="258"/>
      <c r="BMZ51" s="258"/>
      <c r="BNA51" s="258"/>
      <c r="BNB51" s="258"/>
      <c r="BNC51" s="258"/>
      <c r="BND51" s="258"/>
      <c r="BNE51" s="258"/>
      <c r="BNF51" s="258"/>
      <c r="BNG51" s="258"/>
      <c r="BNH51" s="258"/>
      <c r="BNI51" s="258"/>
      <c r="BNJ51" s="258"/>
      <c r="BNK51" s="258"/>
      <c r="BNL51" s="258"/>
      <c r="BNM51" s="258"/>
      <c r="BNN51" s="258"/>
      <c r="BNO51" s="258"/>
      <c r="BNP51" s="258"/>
      <c r="BNQ51" s="258"/>
      <c r="BNR51" s="258"/>
      <c r="BNS51" s="258"/>
      <c r="BNT51" s="258"/>
      <c r="BNU51" s="258"/>
      <c r="BNV51" s="258"/>
      <c r="BNW51" s="258"/>
      <c r="BNX51" s="258"/>
      <c r="BNY51" s="258"/>
      <c r="BNZ51" s="258"/>
      <c r="BOA51" s="258"/>
      <c r="BOB51" s="258"/>
      <c r="BOC51" s="258"/>
      <c r="BOD51" s="258"/>
      <c r="BOE51" s="258"/>
      <c r="BOF51" s="258"/>
      <c r="BOG51" s="258"/>
      <c r="BOH51" s="258"/>
      <c r="BOI51" s="258"/>
      <c r="BOJ51" s="258"/>
      <c r="BOK51" s="258"/>
      <c r="BOL51" s="258"/>
      <c r="BOM51" s="258"/>
      <c r="BON51" s="258"/>
      <c r="BOO51" s="258"/>
      <c r="BOP51" s="258"/>
      <c r="BOQ51" s="258"/>
      <c r="BOR51" s="258"/>
      <c r="BOS51" s="258"/>
      <c r="BOT51" s="258"/>
      <c r="BOU51" s="258"/>
      <c r="BOV51" s="258"/>
      <c r="BOW51" s="258"/>
      <c r="BOX51" s="258"/>
      <c r="BOY51" s="258"/>
      <c r="BOZ51" s="258"/>
      <c r="BPA51" s="258"/>
      <c r="BPB51" s="258"/>
      <c r="BPC51" s="258"/>
      <c r="BPD51" s="258"/>
      <c r="BPE51" s="258"/>
      <c r="BPF51" s="258"/>
      <c r="BPG51" s="258"/>
      <c r="BPH51" s="258"/>
      <c r="BPI51" s="258"/>
      <c r="BPJ51" s="258"/>
      <c r="BPK51" s="258"/>
      <c r="BPL51" s="258"/>
      <c r="BPM51" s="258"/>
      <c r="BPN51" s="258"/>
      <c r="BPO51" s="258"/>
      <c r="BPP51" s="258"/>
      <c r="BPQ51" s="258"/>
      <c r="BPR51" s="258"/>
      <c r="BPS51" s="258"/>
      <c r="BPT51" s="258"/>
      <c r="BPU51" s="258"/>
      <c r="BPV51" s="258"/>
      <c r="BPW51" s="258"/>
      <c r="BPX51" s="258"/>
      <c r="BPY51" s="258"/>
      <c r="BPZ51" s="258"/>
      <c r="BQA51" s="258"/>
      <c r="BQB51" s="258"/>
      <c r="BQC51" s="258"/>
      <c r="BQD51" s="258"/>
      <c r="BQE51" s="258"/>
      <c r="BQF51" s="258"/>
      <c r="BQG51" s="258"/>
      <c r="BQH51" s="258"/>
      <c r="BQI51" s="258"/>
      <c r="BQJ51" s="258"/>
      <c r="BQK51" s="258"/>
      <c r="BQL51" s="258"/>
      <c r="BQM51" s="258"/>
      <c r="BQN51" s="258"/>
      <c r="BQO51" s="258"/>
      <c r="BQP51" s="258"/>
      <c r="BQQ51" s="258"/>
      <c r="BQR51" s="258"/>
      <c r="BQS51" s="258"/>
      <c r="BQT51" s="258"/>
      <c r="BQU51" s="258"/>
      <c r="BQV51" s="258"/>
      <c r="BQW51" s="258"/>
      <c r="BQX51" s="258"/>
      <c r="BQY51" s="258"/>
      <c r="BQZ51" s="258"/>
      <c r="BRA51" s="258"/>
      <c r="BRB51" s="258"/>
      <c r="BRC51" s="258"/>
      <c r="BRD51" s="258"/>
      <c r="BRE51" s="258"/>
      <c r="BRF51" s="258"/>
      <c r="BRG51" s="258"/>
      <c r="BRH51" s="258"/>
      <c r="BRI51" s="258"/>
      <c r="BRJ51" s="258"/>
      <c r="BRK51" s="258"/>
      <c r="BRL51" s="258"/>
      <c r="BRM51" s="258"/>
      <c r="BRN51" s="258"/>
      <c r="BRO51" s="258"/>
      <c r="BRP51" s="258"/>
      <c r="BRQ51" s="258"/>
      <c r="BRR51" s="258"/>
      <c r="BRS51" s="258"/>
      <c r="BRT51" s="258"/>
      <c r="BRU51" s="258"/>
      <c r="BRV51" s="258"/>
      <c r="BRW51" s="258"/>
      <c r="BRX51" s="258"/>
      <c r="BRY51" s="258"/>
      <c r="BRZ51" s="258"/>
      <c r="BSA51" s="258"/>
      <c r="BSB51" s="258"/>
      <c r="BSC51" s="258"/>
      <c r="BSD51" s="258"/>
      <c r="BSE51" s="258"/>
      <c r="BSF51" s="258"/>
      <c r="BSG51" s="258"/>
      <c r="BSH51" s="258"/>
      <c r="BSI51" s="258"/>
      <c r="BSJ51" s="258"/>
      <c r="BSK51" s="258"/>
      <c r="BSL51" s="258"/>
      <c r="BSM51" s="258"/>
      <c r="BSN51" s="258"/>
      <c r="BSO51" s="258"/>
      <c r="BSP51" s="258"/>
      <c r="BSQ51" s="258"/>
      <c r="BSR51" s="258"/>
      <c r="BSS51" s="258"/>
      <c r="BST51" s="258"/>
      <c r="BSU51" s="258"/>
      <c r="BSV51" s="258"/>
      <c r="BSW51" s="258"/>
      <c r="BSX51" s="258"/>
      <c r="BSY51" s="258"/>
      <c r="BSZ51" s="258"/>
      <c r="BTA51" s="258"/>
      <c r="BTB51" s="258"/>
      <c r="BTC51" s="258"/>
      <c r="BTD51" s="258"/>
      <c r="BTE51" s="258"/>
      <c r="BTF51" s="258"/>
      <c r="BTG51" s="258"/>
      <c r="BTH51" s="258"/>
      <c r="BTI51" s="258"/>
      <c r="BTJ51" s="258"/>
      <c r="BTK51" s="258"/>
      <c r="BTL51" s="258"/>
      <c r="BTM51" s="258"/>
      <c r="BTN51" s="258"/>
      <c r="BTO51" s="258"/>
      <c r="BTP51" s="258"/>
      <c r="BTQ51" s="258"/>
      <c r="BTR51" s="258"/>
      <c r="BTS51" s="258"/>
      <c r="BTT51" s="258"/>
      <c r="BTU51" s="258"/>
      <c r="BTV51" s="258"/>
      <c r="BTW51" s="258"/>
      <c r="BTX51" s="258"/>
      <c r="BTY51" s="258"/>
      <c r="BTZ51" s="258"/>
      <c r="BUA51" s="258"/>
      <c r="BUB51" s="258"/>
      <c r="BUC51" s="258"/>
      <c r="BUD51" s="258"/>
      <c r="BUE51" s="258"/>
      <c r="BUF51" s="258"/>
      <c r="BUG51" s="258"/>
      <c r="BUH51" s="258"/>
      <c r="BUI51" s="258"/>
      <c r="BUJ51" s="258"/>
      <c r="BUK51" s="258"/>
      <c r="BUL51" s="258"/>
      <c r="BUM51" s="258"/>
      <c r="BUN51" s="258"/>
      <c r="BUO51" s="258"/>
      <c r="BUP51" s="258"/>
      <c r="BUQ51" s="258"/>
      <c r="BUR51" s="258"/>
      <c r="BUS51" s="258"/>
      <c r="BUT51" s="258"/>
      <c r="BUU51" s="258"/>
      <c r="BUV51" s="258"/>
      <c r="BUW51" s="258"/>
      <c r="BUX51" s="258"/>
      <c r="BUY51" s="258"/>
      <c r="BUZ51" s="258"/>
      <c r="BVA51" s="258"/>
      <c r="BVB51" s="258"/>
      <c r="BVC51" s="258"/>
      <c r="BVD51" s="258"/>
      <c r="BVE51" s="258"/>
      <c r="BVF51" s="258"/>
      <c r="BVG51" s="258"/>
      <c r="BVH51" s="258"/>
      <c r="BVI51" s="258"/>
      <c r="BVJ51" s="258"/>
      <c r="BVK51" s="258"/>
      <c r="BVL51" s="258"/>
      <c r="BVM51" s="258"/>
      <c r="BVN51" s="258"/>
      <c r="BVO51" s="258"/>
      <c r="BVP51" s="258"/>
      <c r="BVQ51" s="258"/>
      <c r="BVR51" s="258"/>
      <c r="BVS51" s="258"/>
      <c r="BVT51" s="258"/>
      <c r="BVU51" s="258"/>
      <c r="BVV51" s="258"/>
      <c r="BVW51" s="258"/>
      <c r="BVX51" s="258"/>
      <c r="BVY51" s="258"/>
      <c r="BVZ51" s="258"/>
      <c r="BWA51" s="258"/>
      <c r="BWB51" s="258"/>
      <c r="BWC51" s="258"/>
      <c r="BWD51" s="258"/>
      <c r="BWE51" s="258"/>
      <c r="BWF51" s="258"/>
      <c r="BWG51" s="258"/>
      <c r="BWH51" s="258"/>
      <c r="BWI51" s="258"/>
      <c r="BWJ51" s="258"/>
      <c r="BWK51" s="258"/>
      <c r="BWL51" s="258"/>
      <c r="BWM51" s="258"/>
      <c r="BWN51" s="258"/>
      <c r="BWO51" s="258"/>
      <c r="BWP51" s="258"/>
      <c r="BWQ51" s="258"/>
      <c r="BWR51" s="258"/>
      <c r="BWS51" s="258"/>
      <c r="BWT51" s="258"/>
      <c r="BWU51" s="258"/>
      <c r="BWV51" s="258"/>
      <c r="BWW51" s="258"/>
      <c r="BWX51" s="258"/>
      <c r="BWY51" s="258"/>
      <c r="BWZ51" s="258"/>
      <c r="BXA51" s="258"/>
      <c r="BXB51" s="258"/>
      <c r="BXC51" s="258"/>
      <c r="BXD51" s="258"/>
      <c r="BXE51" s="258"/>
      <c r="BXF51" s="258"/>
      <c r="BXG51" s="258"/>
      <c r="BXH51" s="258"/>
      <c r="BXI51" s="258"/>
      <c r="BXJ51" s="258"/>
      <c r="BXK51" s="258"/>
      <c r="BXL51" s="258"/>
      <c r="BXM51" s="258"/>
      <c r="BXN51" s="258"/>
      <c r="BXO51" s="258"/>
      <c r="BXP51" s="258"/>
      <c r="BXQ51" s="258"/>
      <c r="BXR51" s="258"/>
      <c r="BXS51" s="258"/>
      <c r="BXT51" s="258"/>
      <c r="BXU51" s="258"/>
      <c r="BXV51" s="258"/>
      <c r="BXW51" s="258"/>
      <c r="BXX51" s="258"/>
      <c r="BXY51" s="258"/>
      <c r="BXZ51" s="258"/>
      <c r="BYA51" s="258"/>
      <c r="BYB51" s="258"/>
      <c r="BYC51" s="258"/>
      <c r="BYD51" s="258"/>
      <c r="BYE51" s="258"/>
      <c r="BYF51" s="258"/>
      <c r="BYG51" s="258"/>
      <c r="BYH51" s="258"/>
      <c r="BYI51" s="258"/>
      <c r="BYJ51" s="258"/>
      <c r="BYK51" s="258"/>
      <c r="BYL51" s="258"/>
      <c r="BYM51" s="258"/>
      <c r="BYN51" s="258"/>
      <c r="BYO51" s="258"/>
      <c r="BYP51" s="258"/>
      <c r="BYQ51" s="258"/>
      <c r="BYR51" s="258"/>
      <c r="BYS51" s="258"/>
      <c r="BYT51" s="258"/>
      <c r="BYU51" s="258"/>
      <c r="BYV51" s="258"/>
      <c r="BYW51" s="258"/>
      <c r="BYX51" s="258"/>
      <c r="BYY51" s="258"/>
      <c r="BYZ51" s="258"/>
      <c r="BZA51" s="258"/>
      <c r="BZB51" s="258"/>
      <c r="BZC51" s="258"/>
      <c r="BZD51" s="258"/>
      <c r="BZE51" s="258"/>
      <c r="BZF51" s="258"/>
      <c r="BZG51" s="258"/>
      <c r="BZH51" s="258"/>
      <c r="BZI51" s="258"/>
      <c r="BZJ51" s="258"/>
      <c r="BZK51" s="258"/>
      <c r="BZL51" s="258"/>
      <c r="BZM51" s="258"/>
      <c r="BZN51" s="258"/>
      <c r="BZO51" s="258"/>
      <c r="BZP51" s="258"/>
      <c r="BZQ51" s="258"/>
      <c r="BZR51" s="258"/>
      <c r="BZS51" s="258"/>
      <c r="BZT51" s="258"/>
      <c r="BZU51" s="258"/>
      <c r="BZV51" s="258"/>
      <c r="BZW51" s="258"/>
      <c r="BZX51" s="258"/>
      <c r="BZY51" s="258"/>
      <c r="BZZ51" s="258"/>
      <c r="CAA51" s="258"/>
      <c r="CAB51" s="258"/>
      <c r="CAC51" s="258"/>
      <c r="CAD51" s="258"/>
      <c r="CAE51" s="258"/>
      <c r="CAF51" s="258"/>
      <c r="CAG51" s="258"/>
      <c r="CAH51" s="258"/>
      <c r="CAI51" s="258"/>
      <c r="CAJ51" s="258"/>
      <c r="CAK51" s="258"/>
      <c r="CAL51" s="258"/>
      <c r="CAM51" s="258"/>
      <c r="CAN51" s="258"/>
      <c r="CAO51" s="258"/>
      <c r="CAP51" s="258"/>
      <c r="CAQ51" s="258"/>
      <c r="CAR51" s="258"/>
      <c r="CAS51" s="258"/>
      <c r="CAT51" s="258"/>
      <c r="CAU51" s="258"/>
      <c r="CAV51" s="258"/>
      <c r="CAW51" s="258"/>
      <c r="CAX51" s="258"/>
      <c r="CAY51" s="258"/>
      <c r="CAZ51" s="258"/>
      <c r="CBA51" s="258"/>
      <c r="CBB51" s="258"/>
      <c r="CBC51" s="258"/>
      <c r="CBD51" s="258"/>
      <c r="CBE51" s="258"/>
      <c r="CBF51" s="258"/>
      <c r="CBG51" s="258"/>
      <c r="CBH51" s="258"/>
      <c r="CBI51" s="258"/>
      <c r="CBJ51" s="258"/>
      <c r="CBK51" s="258"/>
      <c r="CBL51" s="258"/>
      <c r="CBM51" s="258"/>
      <c r="CBN51" s="258"/>
      <c r="CBO51" s="258"/>
      <c r="CBP51" s="258"/>
      <c r="CBQ51" s="258"/>
      <c r="CBR51" s="258"/>
      <c r="CBS51" s="258"/>
      <c r="CBT51" s="258"/>
      <c r="CBU51" s="258"/>
      <c r="CBV51" s="258"/>
      <c r="CBW51" s="258"/>
      <c r="CBX51" s="258"/>
      <c r="CBY51" s="258"/>
      <c r="CBZ51" s="258"/>
      <c r="CCA51" s="258"/>
      <c r="CCB51" s="258"/>
      <c r="CCC51" s="258"/>
      <c r="CCD51" s="258"/>
      <c r="CCE51" s="258"/>
      <c r="CCF51" s="258"/>
      <c r="CCG51" s="258"/>
      <c r="CCH51" s="258"/>
      <c r="CCI51" s="258"/>
      <c r="CCJ51" s="258"/>
      <c r="CCK51" s="258"/>
      <c r="CCL51" s="258"/>
      <c r="CCM51" s="258"/>
      <c r="CCN51" s="258"/>
      <c r="CCO51" s="258"/>
      <c r="CCP51" s="258"/>
      <c r="CCQ51" s="258"/>
      <c r="CCR51" s="258"/>
      <c r="CCS51" s="258"/>
      <c r="CCT51" s="258"/>
      <c r="CCU51" s="258"/>
      <c r="CCV51" s="258"/>
      <c r="CCW51" s="258"/>
      <c r="CCX51" s="258"/>
      <c r="CCY51" s="258"/>
      <c r="CCZ51" s="258"/>
      <c r="CDA51" s="258"/>
      <c r="CDB51" s="258"/>
      <c r="CDC51" s="258"/>
      <c r="CDD51" s="258"/>
      <c r="CDE51" s="258"/>
      <c r="CDF51" s="258"/>
      <c r="CDG51" s="258"/>
      <c r="CDH51" s="258"/>
      <c r="CDI51" s="258"/>
      <c r="CDJ51" s="258"/>
      <c r="CDK51" s="258"/>
      <c r="CDL51" s="258"/>
      <c r="CDM51" s="258"/>
      <c r="CDN51" s="258"/>
      <c r="CDO51" s="258"/>
      <c r="CDP51" s="258"/>
      <c r="CDQ51" s="258"/>
      <c r="CDR51" s="258"/>
      <c r="CDS51" s="258"/>
      <c r="CDT51" s="258"/>
      <c r="CDU51" s="258"/>
      <c r="CDV51" s="258"/>
      <c r="CDW51" s="258"/>
      <c r="CDX51" s="258"/>
      <c r="CDY51" s="258"/>
      <c r="CDZ51" s="258"/>
      <c r="CEA51" s="258"/>
      <c r="CEB51" s="258"/>
      <c r="CEC51" s="258"/>
      <c r="CED51" s="258"/>
      <c r="CEE51" s="258"/>
      <c r="CEF51" s="258"/>
      <c r="CEG51" s="258"/>
      <c r="CEH51" s="258"/>
      <c r="CEI51" s="258"/>
      <c r="CEJ51" s="258"/>
      <c r="CEK51" s="258"/>
      <c r="CEL51" s="258"/>
      <c r="CEM51" s="258"/>
      <c r="CEN51" s="258"/>
      <c r="CEO51" s="258"/>
      <c r="CEP51" s="258"/>
      <c r="CEQ51" s="258"/>
      <c r="CER51" s="258"/>
      <c r="CES51" s="258"/>
      <c r="CET51" s="258"/>
      <c r="CEU51" s="258"/>
      <c r="CEV51" s="258"/>
      <c r="CEW51" s="258"/>
      <c r="CEX51" s="258"/>
      <c r="CEY51" s="258"/>
      <c r="CEZ51" s="258"/>
      <c r="CFA51" s="258"/>
      <c r="CFB51" s="258"/>
      <c r="CFC51" s="258"/>
      <c r="CFD51" s="258"/>
      <c r="CFE51" s="258"/>
      <c r="CFF51" s="258"/>
      <c r="CFG51" s="258"/>
      <c r="CFH51" s="258"/>
      <c r="CFI51" s="258"/>
      <c r="CFJ51" s="258"/>
      <c r="CFK51" s="258"/>
      <c r="CFL51" s="258"/>
      <c r="CFM51" s="258"/>
      <c r="CFN51" s="258"/>
      <c r="CFO51" s="258"/>
      <c r="CFP51" s="258"/>
      <c r="CFQ51" s="258"/>
      <c r="CFR51" s="258"/>
      <c r="CFS51" s="258"/>
      <c r="CFT51" s="258"/>
      <c r="CFU51" s="258"/>
      <c r="CFV51" s="258"/>
      <c r="CFW51" s="258"/>
      <c r="CFX51" s="258"/>
      <c r="CFY51" s="258"/>
      <c r="CFZ51" s="258"/>
      <c r="CGA51" s="258"/>
      <c r="CGB51" s="258"/>
      <c r="CGC51" s="258"/>
      <c r="CGD51" s="258"/>
      <c r="CGE51" s="258"/>
      <c r="CGF51" s="258"/>
      <c r="CGG51" s="258"/>
      <c r="CGH51" s="258"/>
      <c r="CGI51" s="258"/>
      <c r="CGJ51" s="258"/>
      <c r="CGK51" s="258"/>
      <c r="CGL51" s="258"/>
      <c r="CGM51" s="258"/>
      <c r="CGN51" s="258"/>
      <c r="CGO51" s="258"/>
      <c r="CGP51" s="258"/>
      <c r="CGQ51" s="258"/>
      <c r="CGR51" s="258"/>
      <c r="CGS51" s="258"/>
      <c r="CGT51" s="258"/>
      <c r="CGU51" s="258"/>
      <c r="CGV51" s="258"/>
      <c r="CGW51" s="258"/>
      <c r="CGX51" s="258"/>
      <c r="CGY51" s="258"/>
      <c r="CGZ51" s="258"/>
      <c r="CHA51" s="258"/>
      <c r="CHB51" s="258"/>
      <c r="CHC51" s="258"/>
      <c r="CHD51" s="258"/>
      <c r="CHE51" s="258"/>
      <c r="CHF51" s="258"/>
      <c r="CHG51" s="258"/>
      <c r="CHH51" s="258"/>
      <c r="CHI51" s="258"/>
      <c r="CHJ51" s="258"/>
      <c r="CHK51" s="258"/>
      <c r="CHL51" s="258"/>
      <c r="CHM51" s="258"/>
      <c r="CHN51" s="258"/>
      <c r="CHO51" s="258"/>
      <c r="CHP51" s="258"/>
      <c r="CHQ51" s="258"/>
      <c r="CHR51" s="258"/>
      <c r="CHS51" s="258"/>
      <c r="CHT51" s="258"/>
      <c r="CHU51" s="258"/>
      <c r="CHV51" s="258"/>
      <c r="CHW51" s="258"/>
      <c r="CHX51" s="258"/>
      <c r="CHY51" s="258"/>
      <c r="CHZ51" s="258"/>
      <c r="CIA51" s="258"/>
      <c r="CIB51" s="258"/>
      <c r="CIC51" s="258"/>
      <c r="CID51" s="258"/>
      <c r="CIE51" s="258"/>
      <c r="CIF51" s="258"/>
      <c r="CIG51" s="258"/>
      <c r="CIH51" s="258"/>
      <c r="CII51" s="258"/>
      <c r="CIJ51" s="258"/>
      <c r="CIK51" s="258"/>
      <c r="CIL51" s="258"/>
      <c r="CIM51" s="258"/>
      <c r="CIN51" s="258"/>
      <c r="CIO51" s="258"/>
      <c r="CIP51" s="258"/>
      <c r="CIQ51" s="258"/>
      <c r="CIR51" s="258"/>
      <c r="CIS51" s="258"/>
      <c r="CIT51" s="258"/>
      <c r="CIU51" s="258"/>
      <c r="CIV51" s="258"/>
      <c r="CIW51" s="258"/>
      <c r="CIX51" s="258"/>
      <c r="CIY51" s="258"/>
      <c r="CIZ51" s="258"/>
      <c r="CJA51" s="258"/>
      <c r="CJB51" s="258"/>
      <c r="CJC51" s="258"/>
      <c r="CJD51" s="258"/>
      <c r="CJE51" s="258"/>
      <c r="CJF51" s="258"/>
      <c r="CJG51" s="258"/>
      <c r="CJH51" s="258"/>
      <c r="CJI51" s="258"/>
      <c r="CJJ51" s="258"/>
      <c r="CJK51" s="258"/>
      <c r="CJL51" s="258"/>
      <c r="CJM51" s="258"/>
      <c r="CJN51" s="258"/>
      <c r="CJO51" s="258"/>
      <c r="CJP51" s="258"/>
      <c r="CJQ51" s="258"/>
      <c r="CJR51" s="258"/>
      <c r="CJS51" s="258"/>
      <c r="CJT51" s="258"/>
      <c r="CJU51" s="258"/>
      <c r="CJV51" s="258"/>
      <c r="CJW51" s="258"/>
      <c r="CJX51" s="258"/>
      <c r="CJY51" s="258"/>
      <c r="CJZ51" s="258"/>
      <c r="CKA51" s="258"/>
      <c r="CKB51" s="258"/>
      <c r="CKC51" s="258"/>
      <c r="CKD51" s="258"/>
      <c r="CKE51" s="258"/>
      <c r="CKF51" s="258"/>
      <c r="CKG51" s="258"/>
      <c r="CKH51" s="258"/>
      <c r="CKI51" s="258"/>
      <c r="CKJ51" s="258"/>
      <c r="CKK51" s="258"/>
      <c r="CKL51" s="258"/>
      <c r="CKM51" s="258"/>
      <c r="CKN51" s="258"/>
      <c r="CKO51" s="258"/>
      <c r="CKP51" s="258"/>
      <c r="CKQ51" s="258"/>
      <c r="CKR51" s="258"/>
      <c r="CKS51" s="258"/>
      <c r="CKT51" s="258"/>
      <c r="CKU51" s="258"/>
      <c r="CKV51" s="258"/>
      <c r="CKW51" s="258"/>
      <c r="CKX51" s="258"/>
      <c r="CKY51" s="258"/>
      <c r="CKZ51" s="258"/>
      <c r="CLA51" s="258"/>
      <c r="CLB51" s="258"/>
      <c r="CLC51" s="258"/>
      <c r="CLD51" s="258"/>
      <c r="CLE51" s="258"/>
      <c r="CLF51" s="258"/>
      <c r="CLG51" s="258"/>
      <c r="CLH51" s="258"/>
      <c r="CLI51" s="258"/>
      <c r="CLJ51" s="258"/>
      <c r="CLK51" s="258"/>
      <c r="CLL51" s="258"/>
      <c r="CLM51" s="258"/>
      <c r="CLN51" s="258"/>
      <c r="CLO51" s="258"/>
      <c r="CLP51" s="258"/>
      <c r="CLQ51" s="258"/>
      <c r="CLR51" s="258"/>
      <c r="CLS51" s="258"/>
      <c r="CLT51" s="258"/>
      <c r="CLU51" s="258"/>
      <c r="CLV51" s="258"/>
      <c r="CLW51" s="258"/>
      <c r="CLX51" s="258"/>
      <c r="CLY51" s="258"/>
      <c r="CLZ51" s="258"/>
      <c r="CMA51" s="258"/>
      <c r="CMB51" s="258"/>
      <c r="CMC51" s="258"/>
      <c r="CMD51" s="258"/>
      <c r="CME51" s="258"/>
      <c r="CMF51" s="258"/>
      <c r="CMG51" s="258"/>
      <c r="CMH51" s="258"/>
      <c r="CMI51" s="258"/>
      <c r="CMJ51" s="258"/>
      <c r="CMK51" s="258"/>
      <c r="CML51" s="258"/>
      <c r="CMM51" s="258"/>
      <c r="CMN51" s="258"/>
      <c r="CMO51" s="258"/>
      <c r="CMP51" s="258"/>
      <c r="CMQ51" s="258"/>
      <c r="CMR51" s="258"/>
      <c r="CMS51" s="258"/>
      <c r="CMT51" s="258"/>
      <c r="CMU51" s="258"/>
      <c r="CMV51" s="258"/>
      <c r="CMW51" s="258"/>
      <c r="CMX51" s="258"/>
      <c r="CMY51" s="258"/>
      <c r="CMZ51" s="258"/>
      <c r="CNA51" s="258"/>
      <c r="CNB51" s="258"/>
      <c r="CNC51" s="258"/>
      <c r="CND51" s="258"/>
      <c r="CNE51" s="258"/>
      <c r="CNF51" s="258"/>
      <c r="CNG51" s="258"/>
      <c r="CNH51" s="258"/>
      <c r="CNI51" s="258"/>
      <c r="CNJ51" s="258"/>
      <c r="CNK51" s="258"/>
      <c r="CNL51" s="258"/>
      <c r="CNM51" s="258"/>
      <c r="CNN51" s="258"/>
      <c r="CNO51" s="258"/>
      <c r="CNP51" s="258"/>
      <c r="CNQ51" s="258"/>
      <c r="CNR51" s="258"/>
      <c r="CNS51" s="258"/>
      <c r="CNT51" s="258"/>
      <c r="CNU51" s="258"/>
      <c r="CNV51" s="258"/>
      <c r="CNW51" s="258"/>
      <c r="CNX51" s="258"/>
      <c r="CNY51" s="258"/>
      <c r="CNZ51" s="258"/>
      <c r="COA51" s="258"/>
      <c r="COB51" s="258"/>
      <c r="COC51" s="258"/>
      <c r="COD51" s="258"/>
      <c r="COE51" s="258"/>
      <c r="COF51" s="258"/>
      <c r="COG51" s="258"/>
      <c r="COH51" s="258"/>
      <c r="COI51" s="258"/>
      <c r="COJ51" s="258"/>
      <c r="COK51" s="258"/>
      <c r="COL51" s="258"/>
      <c r="COM51" s="258"/>
      <c r="CON51" s="258"/>
      <c r="COO51" s="258"/>
      <c r="COP51" s="258"/>
      <c r="COQ51" s="258"/>
      <c r="COR51" s="258"/>
      <c r="COS51" s="258"/>
      <c r="COT51" s="258"/>
      <c r="COU51" s="258"/>
      <c r="COV51" s="258"/>
      <c r="COW51" s="258"/>
      <c r="COX51" s="258"/>
      <c r="COY51" s="258"/>
      <c r="COZ51" s="258"/>
      <c r="CPA51" s="258"/>
      <c r="CPB51" s="258"/>
      <c r="CPC51" s="258"/>
      <c r="CPD51" s="258"/>
      <c r="CPE51" s="258"/>
      <c r="CPF51" s="258"/>
      <c r="CPG51" s="258"/>
      <c r="CPH51" s="258"/>
      <c r="CPI51" s="258"/>
      <c r="CPJ51" s="258"/>
      <c r="CPK51" s="258"/>
      <c r="CPL51" s="258"/>
      <c r="CPM51" s="258"/>
      <c r="CPN51" s="258"/>
      <c r="CPO51" s="258"/>
      <c r="CPP51" s="258"/>
      <c r="CPQ51" s="258"/>
      <c r="CPR51" s="258"/>
      <c r="CPS51" s="258"/>
      <c r="CPT51" s="258"/>
      <c r="CPU51" s="258"/>
      <c r="CPV51" s="258"/>
      <c r="CPW51" s="258"/>
      <c r="CPX51" s="258"/>
      <c r="CPY51" s="258"/>
      <c r="CPZ51" s="258"/>
      <c r="CQA51" s="258"/>
      <c r="CQB51" s="258"/>
      <c r="CQC51" s="258"/>
      <c r="CQD51" s="258"/>
      <c r="CQE51" s="258"/>
      <c r="CQF51" s="258"/>
      <c r="CQG51" s="258"/>
      <c r="CQH51" s="258"/>
      <c r="CQI51" s="258"/>
      <c r="CQJ51" s="258"/>
      <c r="CQK51" s="258"/>
      <c r="CQL51" s="258"/>
      <c r="CQM51" s="258"/>
      <c r="CQN51" s="258"/>
      <c r="CQO51" s="258"/>
      <c r="CQP51" s="258"/>
      <c r="CQQ51" s="258"/>
      <c r="CQR51" s="258"/>
      <c r="CQS51" s="258"/>
      <c r="CQT51" s="258"/>
      <c r="CQU51" s="258"/>
      <c r="CQV51" s="258"/>
      <c r="CQW51" s="258"/>
      <c r="CQX51" s="258"/>
      <c r="CQY51" s="258"/>
      <c r="CQZ51" s="258"/>
      <c r="CRA51" s="258"/>
      <c r="CRB51" s="258"/>
      <c r="CRC51" s="258"/>
      <c r="CRD51" s="258"/>
      <c r="CRE51" s="258"/>
      <c r="CRF51" s="258"/>
      <c r="CRG51" s="258"/>
      <c r="CRH51" s="258"/>
      <c r="CRI51" s="258"/>
      <c r="CRJ51" s="258"/>
      <c r="CRK51" s="258"/>
      <c r="CRL51" s="258"/>
      <c r="CRM51" s="258"/>
      <c r="CRN51" s="258"/>
      <c r="CRO51" s="258"/>
      <c r="CRP51" s="258"/>
      <c r="CRQ51" s="258"/>
      <c r="CRR51" s="258"/>
      <c r="CRS51" s="258"/>
      <c r="CRT51" s="258"/>
      <c r="CRU51" s="258"/>
      <c r="CRV51" s="258"/>
      <c r="CRW51" s="258"/>
      <c r="CRX51" s="258"/>
      <c r="CRY51" s="258"/>
      <c r="CRZ51" s="258"/>
      <c r="CSA51" s="258"/>
      <c r="CSB51" s="258"/>
      <c r="CSC51" s="258"/>
      <c r="CSD51" s="258"/>
      <c r="CSE51" s="258"/>
      <c r="CSF51" s="258"/>
      <c r="CSG51" s="258"/>
      <c r="CSH51" s="258"/>
      <c r="CSI51" s="258"/>
      <c r="CSJ51" s="258"/>
      <c r="CSK51" s="258"/>
      <c r="CSL51" s="258"/>
      <c r="CSM51" s="258"/>
      <c r="CSN51" s="258"/>
      <c r="CSO51" s="258"/>
      <c r="CSP51" s="258"/>
      <c r="CSQ51" s="258"/>
      <c r="CSR51" s="258"/>
      <c r="CSS51" s="258"/>
      <c r="CST51" s="258"/>
      <c r="CSU51" s="258"/>
      <c r="CSV51" s="258"/>
      <c r="CSW51" s="258"/>
      <c r="CSX51" s="258"/>
      <c r="CSY51" s="258"/>
      <c r="CSZ51" s="258"/>
      <c r="CTA51" s="258"/>
      <c r="CTB51" s="258"/>
      <c r="CTC51" s="258"/>
      <c r="CTD51" s="258"/>
      <c r="CTE51" s="258"/>
      <c r="CTF51" s="258"/>
      <c r="CTG51" s="258"/>
      <c r="CTH51" s="258"/>
      <c r="CTI51" s="258"/>
      <c r="CTJ51" s="258"/>
      <c r="CTK51" s="258"/>
      <c r="CTL51" s="258"/>
      <c r="CTM51" s="258"/>
      <c r="CTN51" s="258"/>
      <c r="CTO51" s="258"/>
      <c r="CTP51" s="258"/>
      <c r="CTQ51" s="258"/>
      <c r="CTR51" s="258"/>
      <c r="CTS51" s="258"/>
      <c r="CTT51" s="258"/>
      <c r="CTU51" s="258"/>
      <c r="CTV51" s="258"/>
      <c r="CTW51" s="258"/>
      <c r="CTX51" s="258"/>
      <c r="CTY51" s="258"/>
      <c r="CTZ51" s="258"/>
      <c r="CUA51" s="258"/>
      <c r="CUB51" s="258"/>
      <c r="CUC51" s="258"/>
      <c r="CUD51" s="258"/>
      <c r="CUE51" s="258"/>
      <c r="CUF51" s="258"/>
      <c r="CUG51" s="258"/>
      <c r="CUH51" s="258"/>
      <c r="CUI51" s="258"/>
      <c r="CUJ51" s="258"/>
      <c r="CUK51" s="258"/>
      <c r="CUL51" s="258"/>
      <c r="CUM51" s="258"/>
      <c r="CUN51" s="258"/>
      <c r="CUO51" s="258"/>
      <c r="CUP51" s="258"/>
      <c r="CUQ51" s="258"/>
      <c r="CUR51" s="258"/>
      <c r="CUS51" s="258"/>
      <c r="CUT51" s="258"/>
      <c r="CUU51" s="258"/>
      <c r="CUV51" s="258"/>
      <c r="CUW51" s="258"/>
      <c r="CUX51" s="258"/>
      <c r="CUY51" s="258"/>
      <c r="CUZ51" s="258"/>
      <c r="CVA51" s="258"/>
      <c r="CVB51" s="258"/>
      <c r="CVC51" s="258"/>
      <c r="CVD51" s="258"/>
      <c r="CVE51" s="258"/>
      <c r="CVF51" s="258"/>
      <c r="CVG51" s="258"/>
      <c r="CVH51" s="258"/>
      <c r="CVI51" s="258"/>
      <c r="CVJ51" s="258"/>
      <c r="CVK51" s="258"/>
      <c r="CVL51" s="258"/>
      <c r="CVM51" s="258"/>
      <c r="CVN51" s="258"/>
      <c r="CVO51" s="258"/>
      <c r="CVP51" s="258"/>
      <c r="CVQ51" s="258"/>
      <c r="CVR51" s="258"/>
      <c r="CVS51" s="258"/>
      <c r="CVT51" s="258"/>
      <c r="CVU51" s="258"/>
      <c r="CVV51" s="258"/>
      <c r="CVW51" s="258"/>
      <c r="CVX51" s="258"/>
      <c r="CVY51" s="258"/>
      <c r="CVZ51" s="258"/>
      <c r="CWA51" s="258"/>
      <c r="CWB51" s="258"/>
      <c r="CWC51" s="258"/>
      <c r="CWD51" s="258"/>
      <c r="CWE51" s="258"/>
      <c r="CWF51" s="258"/>
      <c r="CWG51" s="258"/>
      <c r="CWH51" s="258"/>
      <c r="CWI51" s="258"/>
      <c r="CWJ51" s="258"/>
      <c r="CWK51" s="258"/>
      <c r="CWL51" s="258"/>
      <c r="CWM51" s="258"/>
      <c r="CWN51" s="258"/>
      <c r="CWO51" s="258"/>
      <c r="CWP51" s="258"/>
      <c r="CWQ51" s="258"/>
      <c r="CWR51" s="258"/>
      <c r="CWS51" s="258"/>
      <c r="CWT51" s="258"/>
      <c r="CWU51" s="258"/>
      <c r="CWV51" s="258"/>
      <c r="CWW51" s="258"/>
      <c r="CWX51" s="258"/>
      <c r="CWY51" s="258"/>
      <c r="CWZ51" s="258"/>
      <c r="CXA51" s="258"/>
      <c r="CXB51" s="258"/>
      <c r="CXC51" s="258"/>
      <c r="CXD51" s="258"/>
      <c r="CXE51" s="258"/>
      <c r="CXF51" s="258"/>
      <c r="CXG51" s="258"/>
      <c r="CXH51" s="258"/>
      <c r="CXI51" s="258"/>
      <c r="CXJ51" s="258"/>
      <c r="CXK51" s="258"/>
      <c r="CXL51" s="258"/>
      <c r="CXM51" s="258"/>
      <c r="CXN51" s="258"/>
      <c r="CXO51" s="258"/>
      <c r="CXP51" s="258"/>
      <c r="CXQ51" s="258"/>
      <c r="CXR51" s="258"/>
      <c r="CXS51" s="258"/>
      <c r="CXT51" s="258"/>
      <c r="CXU51" s="258"/>
      <c r="CXV51" s="258"/>
      <c r="CXW51" s="258"/>
      <c r="CXX51" s="258"/>
      <c r="CXY51" s="258"/>
      <c r="CXZ51" s="258"/>
      <c r="CYA51" s="258"/>
      <c r="CYB51" s="258"/>
      <c r="CYC51" s="258"/>
      <c r="CYD51" s="258"/>
      <c r="CYE51" s="258"/>
      <c r="CYF51" s="258"/>
      <c r="CYG51" s="258"/>
      <c r="CYH51" s="258"/>
      <c r="CYI51" s="258"/>
      <c r="CYJ51" s="258"/>
      <c r="CYK51" s="258"/>
      <c r="CYL51" s="258"/>
      <c r="CYM51" s="258"/>
      <c r="CYN51" s="258"/>
      <c r="CYO51" s="258"/>
      <c r="CYP51" s="258"/>
      <c r="CYQ51" s="258"/>
      <c r="CYR51" s="258"/>
      <c r="CYS51" s="258"/>
      <c r="CYT51" s="258"/>
      <c r="CYU51" s="258"/>
      <c r="CYV51" s="258"/>
      <c r="CYW51" s="258"/>
      <c r="CYX51" s="258"/>
      <c r="CYY51" s="258"/>
      <c r="CYZ51" s="258"/>
      <c r="CZA51" s="258"/>
      <c r="CZB51" s="258"/>
      <c r="CZC51" s="258"/>
      <c r="CZD51" s="258"/>
      <c r="CZE51" s="258"/>
      <c r="CZF51" s="258"/>
      <c r="CZG51" s="258"/>
      <c r="CZH51" s="258"/>
      <c r="CZI51" s="258"/>
      <c r="CZJ51" s="258"/>
      <c r="CZK51" s="258"/>
      <c r="CZL51" s="258"/>
      <c r="CZM51" s="258"/>
      <c r="CZN51" s="258"/>
      <c r="CZO51" s="258"/>
      <c r="CZP51" s="258"/>
      <c r="CZQ51" s="258"/>
      <c r="CZR51" s="258"/>
      <c r="CZS51" s="258"/>
      <c r="CZT51" s="258"/>
      <c r="CZU51" s="258"/>
      <c r="CZV51" s="258"/>
      <c r="CZW51" s="258"/>
      <c r="CZX51" s="258"/>
      <c r="CZY51" s="258"/>
      <c r="CZZ51" s="258"/>
      <c r="DAA51" s="258"/>
      <c r="DAB51" s="258"/>
      <c r="DAC51" s="258"/>
      <c r="DAD51" s="258"/>
      <c r="DAE51" s="258"/>
      <c r="DAF51" s="258"/>
      <c r="DAG51" s="258"/>
      <c r="DAH51" s="258"/>
      <c r="DAI51" s="258"/>
      <c r="DAJ51" s="258"/>
      <c r="DAK51" s="258"/>
      <c r="DAL51" s="258"/>
      <c r="DAM51" s="258"/>
      <c r="DAN51" s="258"/>
      <c r="DAO51" s="258"/>
      <c r="DAP51" s="258"/>
      <c r="DAQ51" s="258"/>
      <c r="DAR51" s="258"/>
      <c r="DAS51" s="258"/>
      <c r="DAT51" s="258"/>
      <c r="DAU51" s="258"/>
      <c r="DAV51" s="258"/>
      <c r="DAW51" s="258"/>
      <c r="DAX51" s="258"/>
      <c r="DAY51" s="258"/>
      <c r="DAZ51" s="258"/>
      <c r="DBA51" s="258"/>
      <c r="DBB51" s="258"/>
      <c r="DBC51" s="258"/>
      <c r="DBD51" s="258"/>
      <c r="DBE51" s="258"/>
      <c r="DBF51" s="258"/>
      <c r="DBG51" s="258"/>
      <c r="DBH51" s="258"/>
      <c r="DBI51" s="258"/>
      <c r="DBJ51" s="258"/>
      <c r="DBK51" s="258"/>
      <c r="DBL51" s="258"/>
      <c r="DBM51" s="258"/>
      <c r="DBN51" s="258"/>
      <c r="DBO51" s="258"/>
      <c r="DBP51" s="258"/>
      <c r="DBQ51" s="258"/>
      <c r="DBR51" s="258"/>
      <c r="DBS51" s="258"/>
      <c r="DBT51" s="258"/>
      <c r="DBU51" s="258"/>
      <c r="DBV51" s="258"/>
      <c r="DBW51" s="258"/>
      <c r="DBX51" s="258"/>
      <c r="DBY51" s="258"/>
      <c r="DBZ51" s="258"/>
      <c r="DCA51" s="258"/>
      <c r="DCB51" s="258"/>
      <c r="DCC51" s="258"/>
      <c r="DCD51" s="258"/>
      <c r="DCE51" s="258"/>
      <c r="DCF51" s="258"/>
      <c r="DCG51" s="258"/>
      <c r="DCH51" s="258"/>
      <c r="DCI51" s="258"/>
      <c r="DCJ51" s="258"/>
      <c r="DCK51" s="258"/>
      <c r="DCL51" s="258"/>
      <c r="DCM51" s="258"/>
      <c r="DCN51" s="258"/>
      <c r="DCO51" s="258"/>
      <c r="DCP51" s="258"/>
      <c r="DCQ51" s="258"/>
      <c r="DCR51" s="258"/>
      <c r="DCS51" s="258"/>
      <c r="DCT51" s="258"/>
      <c r="DCU51" s="258"/>
      <c r="DCV51" s="258"/>
      <c r="DCW51" s="258"/>
      <c r="DCX51" s="258"/>
      <c r="DCY51" s="258"/>
      <c r="DCZ51" s="258"/>
      <c r="DDA51" s="258"/>
      <c r="DDB51" s="258"/>
      <c r="DDC51" s="258"/>
      <c r="DDD51" s="258"/>
      <c r="DDE51" s="258"/>
      <c r="DDF51" s="258"/>
      <c r="DDG51" s="258"/>
      <c r="DDH51" s="258"/>
      <c r="DDI51" s="258"/>
      <c r="DDJ51" s="258"/>
      <c r="DDK51" s="258"/>
      <c r="DDL51" s="258"/>
      <c r="DDM51" s="258"/>
      <c r="DDN51" s="258"/>
      <c r="DDO51" s="258"/>
      <c r="DDP51" s="258"/>
      <c r="DDQ51" s="258"/>
      <c r="DDR51" s="258"/>
      <c r="DDS51" s="258"/>
      <c r="DDT51" s="258"/>
      <c r="DDU51" s="258"/>
      <c r="DDV51" s="258"/>
      <c r="DDW51" s="258"/>
      <c r="DDX51" s="258"/>
      <c r="DDY51" s="258"/>
      <c r="DDZ51" s="258"/>
      <c r="DEA51" s="258"/>
      <c r="DEB51" s="258"/>
      <c r="DEC51" s="258"/>
      <c r="DED51" s="258"/>
      <c r="DEE51" s="258"/>
      <c r="DEF51" s="258"/>
      <c r="DEG51" s="258"/>
      <c r="DEH51" s="258"/>
      <c r="DEI51" s="258"/>
      <c r="DEJ51" s="258"/>
      <c r="DEK51" s="258"/>
      <c r="DEL51" s="258"/>
      <c r="DEM51" s="258"/>
      <c r="DEN51" s="258"/>
      <c r="DEO51" s="258"/>
      <c r="DEP51" s="258"/>
      <c r="DEQ51" s="258"/>
      <c r="DER51" s="258"/>
      <c r="DES51" s="258"/>
      <c r="DET51" s="258"/>
      <c r="DEU51" s="258"/>
      <c r="DEV51" s="258"/>
      <c r="DEW51" s="258"/>
      <c r="DEX51" s="258"/>
      <c r="DEY51" s="258"/>
      <c r="DEZ51" s="258"/>
      <c r="DFA51" s="258"/>
      <c r="DFB51" s="258"/>
      <c r="DFC51" s="258"/>
      <c r="DFD51" s="258"/>
      <c r="DFE51" s="258"/>
      <c r="DFF51" s="258"/>
      <c r="DFG51" s="258"/>
      <c r="DFH51" s="258"/>
      <c r="DFI51" s="258"/>
      <c r="DFJ51" s="258"/>
      <c r="DFK51" s="258"/>
      <c r="DFL51" s="258"/>
      <c r="DFM51" s="258"/>
      <c r="DFN51" s="258"/>
      <c r="DFO51" s="258"/>
      <c r="DFP51" s="258"/>
      <c r="DFQ51" s="258"/>
      <c r="DFR51" s="258"/>
      <c r="DFS51" s="258"/>
      <c r="DFT51" s="258"/>
      <c r="DFU51" s="258"/>
      <c r="DFV51" s="258"/>
      <c r="DFW51" s="258"/>
      <c r="DFX51" s="258"/>
      <c r="DFY51" s="258"/>
      <c r="DFZ51" s="258"/>
      <c r="DGA51" s="258"/>
      <c r="DGB51" s="258"/>
      <c r="DGC51" s="258"/>
      <c r="DGD51" s="258"/>
      <c r="DGE51" s="258"/>
      <c r="DGF51" s="258"/>
      <c r="DGG51" s="258"/>
      <c r="DGH51" s="258"/>
      <c r="DGI51" s="258"/>
      <c r="DGJ51" s="258"/>
      <c r="DGK51" s="258"/>
      <c r="DGL51" s="258"/>
      <c r="DGM51" s="258"/>
      <c r="DGN51" s="258"/>
      <c r="DGO51" s="258"/>
      <c r="DGP51" s="258"/>
      <c r="DGQ51" s="258"/>
      <c r="DGR51" s="258"/>
      <c r="DGS51" s="258"/>
      <c r="DGT51" s="258"/>
      <c r="DGU51" s="258"/>
      <c r="DGV51" s="258"/>
      <c r="DGW51" s="258"/>
      <c r="DGX51" s="258"/>
      <c r="DGY51" s="258"/>
      <c r="DGZ51" s="258"/>
      <c r="DHA51" s="258"/>
      <c r="DHB51" s="258"/>
      <c r="DHC51" s="258"/>
      <c r="DHD51" s="258"/>
      <c r="DHE51" s="258"/>
      <c r="DHF51" s="258"/>
      <c r="DHG51" s="258"/>
      <c r="DHH51" s="258"/>
      <c r="DHI51" s="258"/>
      <c r="DHJ51" s="258"/>
      <c r="DHK51" s="258"/>
      <c r="DHL51" s="258"/>
      <c r="DHM51" s="258"/>
      <c r="DHN51" s="258"/>
      <c r="DHO51" s="258"/>
      <c r="DHP51" s="258"/>
      <c r="DHQ51" s="258"/>
      <c r="DHR51" s="258"/>
      <c r="DHS51" s="258"/>
      <c r="DHT51" s="258"/>
      <c r="DHU51" s="258"/>
      <c r="DHV51" s="258"/>
      <c r="DHW51" s="258"/>
      <c r="DHX51" s="258"/>
      <c r="DHY51" s="258"/>
      <c r="DHZ51" s="258"/>
      <c r="DIA51" s="258"/>
      <c r="DIB51" s="258"/>
      <c r="DIC51" s="258"/>
      <c r="DID51" s="258"/>
      <c r="DIE51" s="258"/>
      <c r="DIF51" s="258"/>
      <c r="DIG51" s="258"/>
      <c r="DIH51" s="258"/>
      <c r="DII51" s="258"/>
      <c r="DIJ51" s="258"/>
      <c r="DIK51" s="258"/>
      <c r="DIL51" s="258"/>
      <c r="DIM51" s="258"/>
      <c r="DIN51" s="258"/>
      <c r="DIO51" s="258"/>
      <c r="DIP51" s="258"/>
      <c r="DIQ51" s="258"/>
      <c r="DIR51" s="258"/>
      <c r="DIS51" s="258"/>
      <c r="DIT51" s="258"/>
      <c r="DIU51" s="258"/>
      <c r="DIV51" s="258"/>
      <c r="DIW51" s="258"/>
      <c r="DIX51" s="258"/>
      <c r="DIY51" s="258"/>
      <c r="DIZ51" s="258"/>
      <c r="DJA51" s="258"/>
      <c r="DJB51" s="258"/>
      <c r="DJC51" s="258"/>
      <c r="DJD51" s="258"/>
      <c r="DJE51" s="258"/>
      <c r="DJF51" s="258"/>
      <c r="DJG51" s="258"/>
      <c r="DJH51" s="258"/>
      <c r="DJI51" s="258"/>
      <c r="DJJ51" s="258"/>
      <c r="DJK51" s="258"/>
      <c r="DJL51" s="258"/>
      <c r="DJM51" s="258"/>
      <c r="DJN51" s="258"/>
      <c r="DJO51" s="258"/>
      <c r="DJP51" s="258"/>
      <c r="DJQ51" s="258"/>
      <c r="DJR51" s="258"/>
      <c r="DJS51" s="258"/>
      <c r="DJT51" s="258"/>
      <c r="DJU51" s="258"/>
      <c r="DJV51" s="258"/>
      <c r="DJW51" s="258"/>
      <c r="DJX51" s="258"/>
      <c r="DJY51" s="258"/>
      <c r="DJZ51" s="258"/>
      <c r="DKA51" s="258"/>
      <c r="DKB51" s="258"/>
      <c r="DKC51" s="258"/>
      <c r="DKD51" s="258"/>
      <c r="DKE51" s="258"/>
      <c r="DKF51" s="258"/>
      <c r="DKG51" s="258"/>
      <c r="DKH51" s="258"/>
      <c r="DKI51" s="258"/>
      <c r="DKJ51" s="258"/>
      <c r="DKK51" s="258"/>
      <c r="DKL51" s="258"/>
      <c r="DKM51" s="258"/>
      <c r="DKN51" s="258"/>
      <c r="DKO51" s="258"/>
      <c r="DKP51" s="258"/>
      <c r="DKQ51" s="258"/>
      <c r="DKR51" s="258"/>
      <c r="DKS51" s="258"/>
      <c r="DKT51" s="258"/>
      <c r="DKU51" s="258"/>
      <c r="DKV51" s="258"/>
      <c r="DKW51" s="258"/>
      <c r="DKX51" s="258"/>
      <c r="DKY51" s="258"/>
      <c r="DKZ51" s="258"/>
      <c r="DLA51" s="258"/>
      <c r="DLB51" s="258"/>
      <c r="DLC51" s="258"/>
      <c r="DLD51" s="258"/>
      <c r="DLE51" s="258"/>
      <c r="DLF51" s="258"/>
      <c r="DLG51" s="258"/>
      <c r="DLH51" s="258"/>
      <c r="DLI51" s="258"/>
      <c r="DLJ51" s="258"/>
      <c r="DLK51" s="258"/>
      <c r="DLL51" s="258"/>
      <c r="DLM51" s="258"/>
      <c r="DLN51" s="258"/>
      <c r="DLO51" s="258"/>
      <c r="DLP51" s="258"/>
      <c r="DLQ51" s="258"/>
      <c r="DLR51" s="258"/>
      <c r="DLS51" s="258"/>
      <c r="DLT51" s="258"/>
      <c r="DLU51" s="258"/>
      <c r="DLV51" s="258"/>
      <c r="DLW51" s="258"/>
      <c r="DLX51" s="258"/>
      <c r="DLY51" s="258"/>
      <c r="DLZ51" s="258"/>
      <c r="DMA51" s="258"/>
      <c r="DMB51" s="258"/>
      <c r="DMC51" s="258"/>
      <c r="DMD51" s="258"/>
      <c r="DME51" s="258"/>
      <c r="DMF51" s="258"/>
      <c r="DMG51" s="258"/>
      <c r="DMH51" s="258"/>
      <c r="DMI51" s="258"/>
      <c r="DMJ51" s="258"/>
      <c r="DMK51" s="258"/>
      <c r="DML51" s="258"/>
      <c r="DMM51" s="258"/>
      <c r="DMN51" s="258"/>
      <c r="DMO51" s="258"/>
      <c r="DMP51" s="258"/>
      <c r="DMQ51" s="258"/>
      <c r="DMR51" s="258"/>
      <c r="DMS51" s="258"/>
      <c r="DMT51" s="258"/>
      <c r="DMU51" s="258"/>
      <c r="DMV51" s="258"/>
      <c r="DMW51" s="258"/>
      <c r="DMX51" s="258"/>
      <c r="DMY51" s="258"/>
      <c r="DMZ51" s="258"/>
      <c r="DNA51" s="258"/>
      <c r="DNB51" s="258"/>
      <c r="DNC51" s="258"/>
      <c r="DND51" s="258"/>
      <c r="DNE51" s="258"/>
      <c r="DNF51" s="258"/>
      <c r="DNG51" s="258"/>
      <c r="DNH51" s="258"/>
      <c r="DNI51" s="258"/>
      <c r="DNJ51" s="258"/>
      <c r="DNK51" s="258"/>
      <c r="DNL51" s="258"/>
      <c r="DNM51" s="258"/>
      <c r="DNN51" s="258"/>
      <c r="DNO51" s="258"/>
      <c r="DNP51" s="258"/>
      <c r="DNQ51" s="258"/>
      <c r="DNR51" s="258"/>
      <c r="DNS51" s="258"/>
      <c r="DNT51" s="258"/>
      <c r="DNU51" s="258"/>
      <c r="DNV51" s="258"/>
      <c r="DNW51" s="258"/>
      <c r="DNX51" s="258"/>
      <c r="DNY51" s="258"/>
      <c r="DNZ51" s="258"/>
      <c r="DOA51" s="258"/>
      <c r="DOB51" s="258"/>
      <c r="DOC51" s="258"/>
      <c r="DOD51" s="258"/>
      <c r="DOE51" s="258"/>
      <c r="DOF51" s="258"/>
      <c r="DOG51" s="258"/>
      <c r="DOH51" s="258"/>
      <c r="DOI51" s="258"/>
      <c r="DOJ51" s="258"/>
      <c r="DOK51" s="258"/>
      <c r="DOL51" s="258"/>
      <c r="DOM51" s="258"/>
      <c r="DON51" s="258"/>
      <c r="DOO51" s="258"/>
      <c r="DOP51" s="258"/>
      <c r="DOQ51" s="258"/>
      <c r="DOR51" s="258"/>
      <c r="DOS51" s="258"/>
      <c r="DOT51" s="258"/>
      <c r="DOU51" s="258"/>
      <c r="DOV51" s="258"/>
      <c r="DOW51" s="258"/>
      <c r="DOX51" s="258"/>
      <c r="DOY51" s="258"/>
      <c r="DOZ51" s="258"/>
      <c r="DPA51" s="258"/>
      <c r="DPB51" s="258"/>
      <c r="DPC51" s="258"/>
      <c r="DPD51" s="258"/>
      <c r="DPE51" s="258"/>
      <c r="DPF51" s="258"/>
      <c r="DPG51" s="258"/>
      <c r="DPH51" s="258"/>
      <c r="DPI51" s="258"/>
      <c r="DPJ51" s="258"/>
      <c r="DPK51" s="258"/>
      <c r="DPL51" s="258"/>
      <c r="DPM51" s="258"/>
      <c r="DPN51" s="258"/>
      <c r="DPO51" s="258"/>
      <c r="DPP51" s="258"/>
      <c r="DPQ51" s="258"/>
      <c r="DPR51" s="258"/>
      <c r="DPS51" s="258"/>
      <c r="DPT51" s="258"/>
      <c r="DPU51" s="258"/>
      <c r="DPV51" s="258"/>
      <c r="DPW51" s="258"/>
      <c r="DPX51" s="258"/>
      <c r="DPY51" s="258"/>
      <c r="DPZ51" s="258"/>
      <c r="DQA51" s="258"/>
      <c r="DQB51" s="258"/>
      <c r="DQC51" s="258"/>
      <c r="DQD51" s="258"/>
      <c r="DQE51" s="258"/>
      <c r="DQF51" s="258"/>
      <c r="DQG51" s="258"/>
      <c r="DQH51" s="258"/>
      <c r="DQI51" s="258"/>
      <c r="DQJ51" s="258"/>
      <c r="DQK51" s="258"/>
      <c r="DQL51" s="258"/>
      <c r="DQM51" s="258"/>
      <c r="DQN51" s="258"/>
      <c r="DQO51" s="258"/>
      <c r="DQP51" s="258"/>
      <c r="DQQ51" s="258"/>
      <c r="DQR51" s="258"/>
      <c r="DQS51" s="258"/>
      <c r="DQT51" s="258"/>
      <c r="DQU51" s="258"/>
      <c r="DQV51" s="258"/>
      <c r="DQW51" s="258"/>
      <c r="DQX51" s="258"/>
      <c r="DQY51" s="258"/>
      <c r="DQZ51" s="258"/>
      <c r="DRA51" s="258"/>
      <c r="DRB51" s="258"/>
      <c r="DRC51" s="258"/>
      <c r="DRD51" s="258"/>
      <c r="DRE51" s="258"/>
      <c r="DRF51" s="258"/>
      <c r="DRG51" s="258"/>
      <c r="DRH51" s="258"/>
      <c r="DRI51" s="258"/>
      <c r="DRJ51" s="258"/>
      <c r="DRK51" s="258"/>
      <c r="DRL51" s="258"/>
      <c r="DRM51" s="258"/>
      <c r="DRN51" s="258"/>
      <c r="DRO51" s="258"/>
      <c r="DRP51" s="258"/>
      <c r="DRQ51" s="258"/>
      <c r="DRR51" s="258"/>
      <c r="DRS51" s="258"/>
      <c r="DRT51" s="258"/>
      <c r="DRU51" s="258"/>
      <c r="DRV51" s="258"/>
      <c r="DRW51" s="258"/>
      <c r="DRX51" s="258"/>
      <c r="DRY51" s="258"/>
      <c r="DRZ51" s="258"/>
      <c r="DSA51" s="258"/>
      <c r="DSB51" s="258"/>
      <c r="DSC51" s="258"/>
      <c r="DSD51" s="258"/>
      <c r="DSE51" s="258"/>
      <c r="DSF51" s="258"/>
      <c r="DSG51" s="258"/>
      <c r="DSH51" s="258"/>
      <c r="DSI51" s="258"/>
      <c r="DSJ51" s="258"/>
      <c r="DSK51" s="258"/>
      <c r="DSL51" s="258"/>
      <c r="DSM51" s="258"/>
      <c r="DSN51" s="258"/>
      <c r="DSO51" s="258"/>
      <c r="DSP51" s="258"/>
      <c r="DSQ51" s="258"/>
      <c r="DSR51" s="258"/>
      <c r="DSS51" s="258"/>
      <c r="DST51" s="258"/>
      <c r="DSU51" s="258"/>
      <c r="DSV51" s="258"/>
      <c r="DSW51" s="258"/>
      <c r="DSX51" s="258"/>
      <c r="DSY51" s="258"/>
      <c r="DSZ51" s="258"/>
      <c r="DTA51" s="258"/>
      <c r="DTB51" s="258"/>
      <c r="DTC51" s="258"/>
      <c r="DTD51" s="258"/>
      <c r="DTE51" s="258"/>
      <c r="DTF51" s="258"/>
      <c r="DTG51" s="258"/>
      <c r="DTH51" s="258"/>
      <c r="DTI51" s="258"/>
      <c r="DTJ51" s="258"/>
      <c r="DTK51" s="258"/>
      <c r="DTL51" s="258"/>
      <c r="DTM51" s="258"/>
      <c r="DTN51" s="258"/>
      <c r="DTO51" s="258"/>
      <c r="DTP51" s="258"/>
      <c r="DTQ51" s="258"/>
      <c r="DTR51" s="258"/>
      <c r="DTS51" s="258"/>
      <c r="DTT51" s="258"/>
      <c r="DTU51" s="258"/>
      <c r="DTV51" s="258"/>
      <c r="DTW51" s="258"/>
      <c r="DTX51" s="258"/>
      <c r="DTY51" s="258"/>
      <c r="DTZ51" s="258"/>
      <c r="DUA51" s="258"/>
      <c r="DUB51" s="258"/>
      <c r="DUC51" s="258"/>
      <c r="DUD51" s="258"/>
      <c r="DUE51" s="258"/>
      <c r="DUF51" s="258"/>
      <c r="DUG51" s="258"/>
      <c r="DUH51" s="258"/>
      <c r="DUI51" s="258"/>
      <c r="DUJ51" s="258"/>
      <c r="DUK51" s="258"/>
      <c r="DUL51" s="258"/>
      <c r="DUM51" s="258"/>
      <c r="DUN51" s="258"/>
      <c r="DUO51" s="258"/>
      <c r="DUP51" s="258"/>
      <c r="DUQ51" s="258"/>
      <c r="DUR51" s="258"/>
      <c r="DUS51" s="258"/>
      <c r="DUT51" s="258"/>
      <c r="DUU51" s="258"/>
      <c r="DUV51" s="258"/>
      <c r="DUW51" s="258"/>
      <c r="DUX51" s="258"/>
      <c r="DUY51" s="258"/>
      <c r="DUZ51" s="258"/>
      <c r="DVA51" s="258"/>
      <c r="DVB51" s="258"/>
      <c r="DVC51" s="258"/>
      <c r="DVD51" s="258"/>
      <c r="DVE51" s="258"/>
      <c r="DVF51" s="258"/>
      <c r="DVG51" s="258"/>
      <c r="DVH51" s="258"/>
      <c r="DVI51" s="258"/>
      <c r="DVJ51" s="258"/>
      <c r="DVK51" s="258"/>
      <c r="DVL51" s="258"/>
      <c r="DVM51" s="258"/>
      <c r="DVN51" s="258"/>
      <c r="DVO51" s="258"/>
      <c r="DVP51" s="258"/>
      <c r="DVQ51" s="258"/>
      <c r="DVR51" s="258"/>
      <c r="DVS51" s="258"/>
      <c r="DVT51" s="258"/>
      <c r="DVU51" s="258"/>
      <c r="DVV51" s="258"/>
      <c r="DVW51" s="258"/>
      <c r="DVX51" s="258"/>
      <c r="DVY51" s="258"/>
      <c r="DVZ51" s="258"/>
      <c r="DWA51" s="258"/>
      <c r="DWB51" s="258"/>
      <c r="DWC51" s="258"/>
      <c r="DWD51" s="258"/>
      <c r="DWE51" s="258"/>
      <c r="DWF51" s="258"/>
      <c r="DWG51" s="258"/>
      <c r="DWH51" s="258"/>
      <c r="DWI51" s="258"/>
      <c r="DWJ51" s="258"/>
      <c r="DWK51" s="258"/>
      <c r="DWL51" s="258"/>
      <c r="DWM51" s="258"/>
      <c r="DWN51" s="258"/>
      <c r="DWO51" s="258"/>
      <c r="DWP51" s="258"/>
      <c r="DWQ51" s="258"/>
      <c r="DWR51" s="258"/>
      <c r="DWS51" s="258"/>
      <c r="DWT51" s="258"/>
      <c r="DWU51" s="258"/>
      <c r="DWV51" s="258"/>
      <c r="DWW51" s="258"/>
      <c r="DWX51" s="258"/>
      <c r="DWY51" s="258"/>
      <c r="DWZ51" s="258"/>
      <c r="DXA51" s="258"/>
      <c r="DXB51" s="258"/>
      <c r="DXC51" s="258"/>
      <c r="DXD51" s="258"/>
      <c r="DXE51" s="258"/>
      <c r="DXF51" s="258"/>
      <c r="DXG51" s="258"/>
      <c r="DXH51" s="258"/>
      <c r="DXI51" s="258"/>
      <c r="DXJ51" s="258"/>
      <c r="DXK51" s="258"/>
      <c r="DXL51" s="258"/>
      <c r="DXM51" s="258"/>
      <c r="DXN51" s="258"/>
      <c r="DXO51" s="258"/>
      <c r="DXP51" s="258"/>
      <c r="DXQ51" s="258"/>
      <c r="DXR51" s="258"/>
      <c r="DXS51" s="258"/>
      <c r="DXT51" s="258"/>
      <c r="DXU51" s="258"/>
      <c r="DXV51" s="258"/>
      <c r="DXW51" s="258"/>
      <c r="DXX51" s="258"/>
      <c r="DXY51" s="258"/>
      <c r="DXZ51" s="258"/>
      <c r="DYA51" s="258"/>
      <c r="DYB51" s="258"/>
      <c r="DYC51" s="258"/>
      <c r="DYD51" s="258"/>
      <c r="DYE51" s="258"/>
      <c r="DYF51" s="258"/>
      <c r="DYG51" s="258"/>
      <c r="DYH51" s="258"/>
      <c r="DYI51" s="258"/>
      <c r="DYJ51" s="258"/>
      <c r="DYK51" s="258"/>
      <c r="DYL51" s="258"/>
      <c r="DYM51" s="258"/>
      <c r="DYN51" s="258"/>
      <c r="DYO51" s="258"/>
      <c r="DYP51" s="258"/>
      <c r="DYQ51" s="258"/>
      <c r="DYR51" s="258"/>
      <c r="DYS51" s="258"/>
      <c r="DYT51" s="258"/>
      <c r="DYU51" s="258"/>
      <c r="DYV51" s="258"/>
      <c r="DYW51" s="258"/>
      <c r="DYX51" s="258"/>
      <c r="DYY51" s="258"/>
      <c r="DYZ51" s="258"/>
      <c r="DZA51" s="258"/>
      <c r="DZB51" s="258"/>
      <c r="DZC51" s="258"/>
      <c r="DZD51" s="258"/>
      <c r="DZE51" s="258"/>
      <c r="DZF51" s="258"/>
      <c r="DZG51" s="258"/>
      <c r="DZH51" s="258"/>
      <c r="DZI51" s="258"/>
      <c r="DZJ51" s="258"/>
      <c r="DZK51" s="258"/>
      <c r="DZL51" s="258"/>
      <c r="DZM51" s="258"/>
      <c r="DZN51" s="258"/>
      <c r="DZO51" s="258"/>
      <c r="DZP51" s="258"/>
      <c r="DZQ51" s="258"/>
      <c r="DZR51" s="258"/>
      <c r="DZS51" s="258"/>
      <c r="DZT51" s="258"/>
      <c r="DZU51" s="258"/>
      <c r="DZV51" s="258"/>
      <c r="DZW51" s="258"/>
      <c r="DZX51" s="258"/>
      <c r="DZY51" s="258"/>
      <c r="DZZ51" s="258"/>
      <c r="EAA51" s="258"/>
      <c r="EAB51" s="258"/>
      <c r="EAC51" s="258"/>
      <c r="EAD51" s="258"/>
      <c r="EAE51" s="258"/>
      <c r="EAF51" s="258"/>
      <c r="EAG51" s="258"/>
      <c r="EAH51" s="258"/>
      <c r="EAI51" s="258"/>
      <c r="EAJ51" s="258"/>
      <c r="EAK51" s="258"/>
      <c r="EAL51" s="258"/>
      <c r="EAM51" s="258"/>
      <c r="EAN51" s="258"/>
      <c r="EAO51" s="258"/>
      <c r="EAP51" s="258"/>
      <c r="EAQ51" s="258"/>
      <c r="EAR51" s="258"/>
      <c r="EAS51" s="258"/>
      <c r="EAT51" s="258"/>
      <c r="EAU51" s="258"/>
      <c r="EAV51" s="258"/>
      <c r="EAW51" s="258"/>
      <c r="EAX51" s="258"/>
      <c r="EAY51" s="258"/>
      <c r="EAZ51" s="258"/>
      <c r="EBA51" s="258"/>
      <c r="EBB51" s="258"/>
      <c r="EBC51" s="258"/>
      <c r="EBD51" s="258"/>
      <c r="EBE51" s="258"/>
      <c r="EBF51" s="258"/>
      <c r="EBG51" s="258"/>
      <c r="EBH51" s="258"/>
      <c r="EBI51" s="258"/>
      <c r="EBJ51" s="258"/>
      <c r="EBK51" s="258"/>
      <c r="EBL51" s="258"/>
      <c r="EBM51" s="258"/>
      <c r="EBN51" s="258"/>
      <c r="EBO51" s="258"/>
      <c r="EBP51" s="258"/>
      <c r="EBQ51" s="258"/>
      <c r="EBR51" s="258"/>
      <c r="EBS51" s="258"/>
      <c r="EBT51" s="258"/>
      <c r="EBU51" s="258"/>
      <c r="EBV51" s="258"/>
      <c r="EBW51" s="258"/>
      <c r="EBX51" s="258"/>
      <c r="EBY51" s="258"/>
      <c r="EBZ51" s="258"/>
      <c r="ECA51" s="258"/>
      <c r="ECB51" s="258"/>
      <c r="ECC51" s="258"/>
      <c r="ECD51" s="258"/>
      <c r="ECE51" s="258"/>
      <c r="ECF51" s="258"/>
      <c r="ECG51" s="258"/>
      <c r="ECH51" s="258"/>
      <c r="ECI51" s="258"/>
      <c r="ECJ51" s="258"/>
      <c r="ECK51" s="258"/>
      <c r="ECL51" s="258"/>
      <c r="ECM51" s="258"/>
      <c r="ECN51" s="258"/>
      <c r="ECO51" s="258"/>
      <c r="ECP51" s="258"/>
      <c r="ECQ51" s="258"/>
      <c r="ECR51" s="258"/>
      <c r="ECS51" s="258"/>
      <c r="ECT51" s="258"/>
      <c r="ECU51" s="258"/>
      <c r="ECV51" s="258"/>
      <c r="ECW51" s="258"/>
      <c r="ECX51" s="258"/>
      <c r="ECY51" s="258"/>
      <c r="ECZ51" s="258"/>
      <c r="EDA51" s="258"/>
      <c r="EDB51" s="258"/>
      <c r="EDC51" s="258"/>
      <c r="EDD51" s="258"/>
      <c r="EDE51" s="258"/>
      <c r="EDF51" s="258"/>
      <c r="EDG51" s="258"/>
      <c r="EDH51" s="258"/>
      <c r="EDI51" s="258"/>
      <c r="EDJ51" s="258"/>
      <c r="EDK51" s="258"/>
      <c r="EDL51" s="258"/>
      <c r="EDM51" s="258"/>
      <c r="EDN51" s="258"/>
      <c r="EDO51" s="258"/>
      <c r="EDP51" s="258"/>
      <c r="EDQ51" s="258"/>
      <c r="EDR51" s="258"/>
      <c r="EDS51" s="258"/>
      <c r="EDT51" s="258"/>
      <c r="EDU51" s="258"/>
      <c r="EDV51" s="258"/>
      <c r="EDW51" s="258"/>
      <c r="EDX51" s="258"/>
      <c r="EDY51" s="258"/>
      <c r="EDZ51" s="258"/>
      <c r="EEA51" s="258"/>
      <c r="EEB51" s="258"/>
      <c r="EEC51" s="258"/>
      <c r="EED51" s="258"/>
      <c r="EEE51" s="258"/>
      <c r="EEF51" s="258"/>
      <c r="EEG51" s="258"/>
      <c r="EEH51" s="258"/>
      <c r="EEI51" s="258"/>
      <c r="EEJ51" s="258"/>
      <c r="EEK51" s="258"/>
      <c r="EEL51" s="258"/>
      <c r="EEM51" s="258"/>
      <c r="EEN51" s="258"/>
      <c r="EEO51" s="258"/>
      <c r="EEP51" s="258"/>
      <c r="EEQ51" s="258"/>
      <c r="EER51" s="258"/>
      <c r="EES51" s="258"/>
      <c r="EET51" s="258"/>
      <c r="EEU51" s="258"/>
      <c r="EEV51" s="258"/>
      <c r="EEW51" s="258"/>
      <c r="EEX51" s="258"/>
      <c r="EEY51" s="258"/>
      <c r="EEZ51" s="258"/>
      <c r="EFA51" s="258"/>
      <c r="EFB51" s="258"/>
      <c r="EFC51" s="258"/>
      <c r="EFD51" s="258"/>
      <c r="EFE51" s="258"/>
      <c r="EFF51" s="258"/>
      <c r="EFG51" s="258"/>
      <c r="EFH51" s="258"/>
      <c r="EFI51" s="258"/>
      <c r="EFJ51" s="258"/>
      <c r="EFK51" s="258"/>
      <c r="EFL51" s="258"/>
      <c r="EFM51" s="258"/>
      <c r="EFN51" s="258"/>
      <c r="EFO51" s="258"/>
      <c r="EFP51" s="258"/>
      <c r="EFQ51" s="258"/>
      <c r="EFR51" s="258"/>
      <c r="EFS51" s="258"/>
      <c r="EFT51" s="258"/>
      <c r="EFU51" s="258"/>
      <c r="EFV51" s="258"/>
      <c r="EFW51" s="258"/>
      <c r="EFX51" s="258"/>
      <c r="EFY51" s="258"/>
      <c r="EFZ51" s="258"/>
      <c r="EGA51" s="258"/>
      <c r="EGB51" s="258"/>
      <c r="EGC51" s="258"/>
      <c r="EGD51" s="258"/>
      <c r="EGE51" s="258"/>
      <c r="EGF51" s="258"/>
      <c r="EGG51" s="258"/>
      <c r="EGH51" s="258"/>
      <c r="EGI51" s="258"/>
      <c r="EGJ51" s="258"/>
      <c r="EGK51" s="258"/>
      <c r="EGL51" s="258"/>
      <c r="EGM51" s="258"/>
      <c r="EGN51" s="258"/>
      <c r="EGO51" s="258"/>
      <c r="EGP51" s="258"/>
      <c r="EGQ51" s="258"/>
      <c r="EGR51" s="258"/>
      <c r="EGS51" s="258"/>
      <c r="EGT51" s="258"/>
      <c r="EGU51" s="258"/>
      <c r="EGV51" s="258"/>
      <c r="EGW51" s="258"/>
      <c r="EGX51" s="258"/>
      <c r="EGY51" s="258"/>
      <c r="EGZ51" s="258"/>
      <c r="EHA51" s="258"/>
      <c r="EHB51" s="258"/>
      <c r="EHC51" s="258"/>
      <c r="EHD51" s="258"/>
      <c r="EHE51" s="258"/>
      <c r="EHF51" s="258"/>
      <c r="EHG51" s="258"/>
      <c r="EHH51" s="258"/>
      <c r="EHI51" s="258"/>
      <c r="EHJ51" s="258"/>
      <c r="EHK51" s="258"/>
      <c r="EHL51" s="258"/>
      <c r="EHM51" s="258"/>
      <c r="EHN51" s="258"/>
      <c r="EHO51" s="258"/>
      <c r="EHP51" s="258"/>
      <c r="EHQ51" s="258"/>
      <c r="EHR51" s="258"/>
      <c r="EHS51" s="258"/>
      <c r="EHT51" s="258"/>
      <c r="EHU51" s="258"/>
      <c r="EHV51" s="258"/>
      <c r="EHW51" s="258"/>
      <c r="EHX51" s="258"/>
      <c r="EHY51" s="258"/>
      <c r="EHZ51" s="258"/>
      <c r="EIA51" s="258"/>
      <c r="EIB51" s="258"/>
      <c r="EIC51" s="258"/>
      <c r="EID51" s="258"/>
      <c r="EIE51" s="258"/>
      <c r="EIF51" s="258"/>
      <c r="EIG51" s="258"/>
      <c r="EIH51" s="258"/>
      <c r="EII51" s="258"/>
      <c r="EIJ51" s="258"/>
      <c r="EIK51" s="258"/>
      <c r="EIL51" s="258"/>
      <c r="EIM51" s="258"/>
      <c r="EIN51" s="258"/>
      <c r="EIO51" s="258"/>
      <c r="EIP51" s="258"/>
      <c r="EIQ51" s="258"/>
      <c r="EIR51" s="258"/>
      <c r="EIS51" s="258"/>
      <c r="EIT51" s="258"/>
      <c r="EIU51" s="258"/>
      <c r="EIV51" s="258"/>
      <c r="EIW51" s="258"/>
      <c r="EIX51" s="258"/>
      <c r="EIY51" s="258"/>
      <c r="EIZ51" s="258"/>
      <c r="EJA51" s="258"/>
      <c r="EJB51" s="258"/>
      <c r="EJC51" s="258"/>
      <c r="EJD51" s="258"/>
      <c r="EJE51" s="258"/>
      <c r="EJF51" s="258"/>
      <c r="EJG51" s="258"/>
      <c r="EJH51" s="258"/>
      <c r="EJI51" s="258"/>
      <c r="EJJ51" s="258"/>
      <c r="EJK51" s="258"/>
      <c r="EJL51" s="258"/>
      <c r="EJM51" s="258"/>
      <c r="EJN51" s="258"/>
      <c r="EJO51" s="258"/>
      <c r="EJP51" s="258"/>
      <c r="EJQ51" s="258"/>
      <c r="EJR51" s="258"/>
      <c r="EJS51" s="258"/>
      <c r="EJT51" s="258"/>
      <c r="EJU51" s="258"/>
      <c r="EJV51" s="258"/>
      <c r="EJW51" s="258"/>
      <c r="EJX51" s="258"/>
      <c r="EJY51" s="258"/>
      <c r="EJZ51" s="258"/>
      <c r="EKA51" s="258"/>
      <c r="EKB51" s="258"/>
      <c r="EKC51" s="258"/>
      <c r="EKD51" s="258"/>
      <c r="EKE51" s="258"/>
      <c r="EKF51" s="258"/>
      <c r="EKG51" s="258"/>
      <c r="EKH51" s="258"/>
      <c r="EKI51" s="258"/>
      <c r="EKJ51" s="258"/>
      <c r="EKK51" s="258"/>
      <c r="EKL51" s="258"/>
      <c r="EKM51" s="258"/>
      <c r="EKN51" s="258"/>
      <c r="EKO51" s="258"/>
      <c r="EKP51" s="258"/>
      <c r="EKQ51" s="258"/>
      <c r="EKR51" s="258"/>
      <c r="EKS51" s="258"/>
      <c r="EKT51" s="258"/>
      <c r="EKU51" s="258"/>
      <c r="EKV51" s="258"/>
      <c r="EKW51" s="258"/>
      <c r="EKX51" s="258"/>
      <c r="EKY51" s="258"/>
      <c r="EKZ51" s="258"/>
      <c r="ELA51" s="258"/>
      <c r="ELB51" s="258"/>
      <c r="ELC51" s="258"/>
      <c r="ELD51" s="258"/>
      <c r="ELE51" s="258"/>
      <c r="ELF51" s="258"/>
      <c r="ELG51" s="258"/>
      <c r="ELH51" s="258"/>
      <c r="ELI51" s="258"/>
      <c r="ELJ51" s="258"/>
      <c r="ELK51" s="258"/>
      <c r="ELL51" s="258"/>
      <c r="ELM51" s="258"/>
      <c r="ELN51" s="258"/>
      <c r="ELO51" s="258"/>
      <c r="ELP51" s="258"/>
      <c r="ELQ51" s="258"/>
      <c r="ELR51" s="258"/>
      <c r="ELS51" s="258"/>
      <c r="ELT51" s="258"/>
      <c r="ELU51" s="258"/>
      <c r="ELV51" s="258"/>
      <c r="ELW51" s="258"/>
      <c r="ELX51" s="258"/>
      <c r="ELY51" s="258"/>
      <c r="ELZ51" s="258"/>
      <c r="EMA51" s="258"/>
      <c r="EMB51" s="258"/>
      <c r="EMC51" s="258"/>
      <c r="EMD51" s="258"/>
      <c r="EME51" s="258"/>
      <c r="EMF51" s="258"/>
      <c r="EMG51" s="258"/>
      <c r="EMH51" s="258"/>
      <c r="EMI51" s="258"/>
      <c r="EMJ51" s="258"/>
      <c r="EMK51" s="258"/>
      <c r="EML51" s="258"/>
      <c r="EMM51" s="258"/>
      <c r="EMN51" s="258"/>
      <c r="EMO51" s="258"/>
      <c r="EMP51" s="258"/>
      <c r="EMQ51" s="258"/>
      <c r="EMR51" s="258"/>
      <c r="EMS51" s="258"/>
      <c r="EMT51" s="258"/>
      <c r="EMU51" s="258"/>
      <c r="EMV51" s="258"/>
      <c r="EMW51" s="258"/>
      <c r="EMX51" s="258"/>
      <c r="EMY51" s="258"/>
      <c r="EMZ51" s="258"/>
      <c r="ENA51" s="258"/>
      <c r="ENB51" s="258"/>
      <c r="ENC51" s="258"/>
      <c r="END51" s="258"/>
      <c r="ENE51" s="258"/>
      <c r="ENF51" s="258"/>
      <c r="ENG51" s="258"/>
      <c r="ENH51" s="258"/>
      <c r="ENI51" s="258"/>
      <c r="ENJ51" s="258"/>
      <c r="ENK51" s="258"/>
      <c r="ENL51" s="258"/>
      <c r="ENM51" s="258"/>
      <c r="ENN51" s="258"/>
      <c r="ENO51" s="258"/>
      <c r="ENP51" s="258"/>
      <c r="ENQ51" s="258"/>
      <c r="ENR51" s="258"/>
      <c r="ENS51" s="258"/>
      <c r="ENT51" s="258"/>
      <c r="ENU51" s="258"/>
      <c r="ENV51" s="258"/>
      <c r="ENW51" s="258"/>
      <c r="ENX51" s="258"/>
      <c r="ENY51" s="258"/>
      <c r="ENZ51" s="258"/>
      <c r="EOA51" s="258"/>
      <c r="EOB51" s="258"/>
      <c r="EOC51" s="258"/>
      <c r="EOD51" s="258"/>
      <c r="EOE51" s="258"/>
      <c r="EOF51" s="258"/>
      <c r="EOG51" s="258"/>
      <c r="EOH51" s="258"/>
      <c r="EOI51" s="258"/>
      <c r="EOJ51" s="258"/>
      <c r="EOK51" s="258"/>
      <c r="EOL51" s="258"/>
      <c r="EOM51" s="258"/>
      <c r="EON51" s="258"/>
      <c r="EOO51" s="258"/>
      <c r="EOP51" s="258"/>
      <c r="EOQ51" s="258"/>
      <c r="EOR51" s="258"/>
      <c r="EOS51" s="258"/>
      <c r="EOT51" s="258"/>
      <c r="EOU51" s="258"/>
      <c r="EOV51" s="258"/>
      <c r="EOW51" s="258"/>
      <c r="EOX51" s="258"/>
      <c r="EOY51" s="258"/>
      <c r="EOZ51" s="258"/>
      <c r="EPA51" s="258"/>
      <c r="EPB51" s="258"/>
      <c r="EPC51" s="258"/>
      <c r="EPD51" s="258"/>
      <c r="EPE51" s="258"/>
      <c r="EPF51" s="258"/>
      <c r="EPG51" s="258"/>
      <c r="EPH51" s="258"/>
      <c r="EPI51" s="258"/>
      <c r="EPJ51" s="258"/>
      <c r="EPK51" s="258"/>
      <c r="EPL51" s="258"/>
      <c r="EPM51" s="258"/>
      <c r="EPN51" s="258"/>
      <c r="EPO51" s="258"/>
      <c r="EPP51" s="258"/>
      <c r="EPQ51" s="258"/>
      <c r="EPR51" s="258"/>
      <c r="EPS51" s="258"/>
      <c r="EPT51" s="258"/>
      <c r="EPU51" s="258"/>
      <c r="EPV51" s="258"/>
      <c r="EPW51" s="258"/>
      <c r="EPX51" s="258"/>
      <c r="EPY51" s="258"/>
      <c r="EPZ51" s="258"/>
      <c r="EQA51" s="258"/>
      <c r="EQB51" s="258"/>
      <c r="EQC51" s="258"/>
      <c r="EQD51" s="258"/>
      <c r="EQE51" s="258"/>
      <c r="EQF51" s="258"/>
      <c r="EQG51" s="258"/>
      <c r="EQH51" s="258"/>
      <c r="EQI51" s="258"/>
      <c r="EQJ51" s="258"/>
      <c r="EQK51" s="258"/>
      <c r="EQL51" s="258"/>
      <c r="EQM51" s="258"/>
      <c r="EQN51" s="258"/>
      <c r="EQO51" s="258"/>
      <c r="EQP51" s="258"/>
      <c r="EQQ51" s="258"/>
      <c r="EQR51" s="258"/>
      <c r="EQS51" s="258"/>
      <c r="EQT51" s="258"/>
      <c r="EQU51" s="258"/>
      <c r="EQV51" s="258"/>
      <c r="EQW51" s="258"/>
      <c r="EQX51" s="258"/>
      <c r="EQY51" s="258"/>
      <c r="EQZ51" s="258"/>
      <c r="ERA51" s="258"/>
      <c r="ERB51" s="258"/>
      <c r="ERC51" s="258"/>
      <c r="ERD51" s="258"/>
      <c r="ERE51" s="258"/>
      <c r="ERF51" s="258"/>
      <c r="ERG51" s="258"/>
      <c r="ERH51" s="258"/>
      <c r="ERI51" s="258"/>
      <c r="ERJ51" s="258"/>
      <c r="ERK51" s="258"/>
      <c r="ERL51" s="258"/>
      <c r="ERM51" s="258"/>
      <c r="ERN51" s="258"/>
      <c r="ERO51" s="258"/>
      <c r="ERP51" s="258"/>
      <c r="ERQ51" s="258"/>
      <c r="ERR51" s="258"/>
      <c r="ERS51" s="258"/>
      <c r="ERT51" s="258"/>
      <c r="ERU51" s="258"/>
      <c r="ERV51" s="258"/>
      <c r="ERW51" s="258"/>
      <c r="ERX51" s="258"/>
      <c r="ERY51" s="258"/>
      <c r="ERZ51" s="258"/>
      <c r="ESA51" s="258"/>
      <c r="ESB51" s="258"/>
      <c r="ESC51" s="258"/>
      <c r="ESD51" s="258"/>
      <c r="ESE51" s="258"/>
      <c r="ESF51" s="258"/>
      <c r="ESG51" s="258"/>
      <c r="ESH51" s="258"/>
      <c r="ESI51" s="258"/>
      <c r="ESJ51" s="258"/>
      <c r="ESK51" s="258"/>
      <c r="ESL51" s="258"/>
      <c r="ESM51" s="258"/>
      <c r="ESN51" s="258"/>
      <c r="ESO51" s="258"/>
      <c r="ESP51" s="258"/>
      <c r="ESQ51" s="258"/>
      <c r="ESR51" s="258"/>
      <c r="ESS51" s="258"/>
      <c r="EST51" s="258"/>
      <c r="ESU51" s="258"/>
      <c r="ESV51" s="258"/>
      <c r="ESW51" s="258"/>
      <c r="ESX51" s="258"/>
      <c r="ESY51" s="258"/>
      <c r="ESZ51" s="258"/>
      <c r="ETA51" s="258"/>
      <c r="ETB51" s="258"/>
      <c r="ETC51" s="258"/>
      <c r="ETD51" s="258"/>
      <c r="ETE51" s="258"/>
      <c r="ETF51" s="258"/>
      <c r="ETG51" s="258"/>
      <c r="ETH51" s="258"/>
      <c r="ETI51" s="258"/>
      <c r="ETJ51" s="258"/>
      <c r="ETK51" s="258"/>
      <c r="ETL51" s="258"/>
      <c r="ETM51" s="258"/>
      <c r="ETN51" s="258"/>
      <c r="ETO51" s="258"/>
      <c r="ETP51" s="258"/>
      <c r="ETQ51" s="258"/>
      <c r="ETR51" s="258"/>
      <c r="ETS51" s="258"/>
      <c r="ETT51" s="258"/>
      <c r="ETU51" s="258"/>
      <c r="ETV51" s="258"/>
      <c r="ETW51" s="258"/>
      <c r="ETX51" s="258"/>
      <c r="ETY51" s="258"/>
      <c r="ETZ51" s="258"/>
      <c r="EUA51" s="258"/>
      <c r="EUB51" s="258"/>
      <c r="EUC51" s="258"/>
      <c r="EUD51" s="258"/>
      <c r="EUE51" s="258"/>
      <c r="EUF51" s="258"/>
      <c r="EUG51" s="258"/>
      <c r="EUH51" s="258"/>
      <c r="EUI51" s="258"/>
      <c r="EUJ51" s="258"/>
      <c r="EUK51" s="258"/>
      <c r="EUL51" s="258"/>
      <c r="EUM51" s="258"/>
      <c r="EUN51" s="258"/>
      <c r="EUO51" s="258"/>
      <c r="EUP51" s="258"/>
      <c r="EUQ51" s="258"/>
      <c r="EUR51" s="258"/>
      <c r="EUS51" s="258"/>
      <c r="EUT51" s="258"/>
      <c r="EUU51" s="258"/>
      <c r="EUV51" s="258"/>
      <c r="EUW51" s="258"/>
      <c r="EUX51" s="258"/>
      <c r="EUY51" s="258"/>
      <c r="EUZ51" s="258"/>
      <c r="EVA51" s="258"/>
      <c r="EVB51" s="258"/>
      <c r="EVC51" s="258"/>
      <c r="EVD51" s="258"/>
      <c r="EVE51" s="258"/>
      <c r="EVF51" s="258"/>
      <c r="EVG51" s="258"/>
      <c r="EVH51" s="258"/>
      <c r="EVI51" s="258"/>
      <c r="EVJ51" s="258"/>
      <c r="EVK51" s="258"/>
      <c r="EVL51" s="258"/>
      <c r="EVM51" s="258"/>
      <c r="EVN51" s="258"/>
      <c r="EVO51" s="258"/>
      <c r="EVP51" s="258"/>
      <c r="EVQ51" s="258"/>
      <c r="EVR51" s="258"/>
      <c r="EVS51" s="258"/>
      <c r="EVT51" s="258"/>
      <c r="EVU51" s="258"/>
      <c r="EVV51" s="258"/>
      <c r="EVW51" s="258"/>
      <c r="EVX51" s="258"/>
      <c r="EVY51" s="258"/>
      <c r="EVZ51" s="258"/>
      <c r="EWA51" s="258"/>
      <c r="EWB51" s="258"/>
      <c r="EWC51" s="258"/>
      <c r="EWD51" s="258"/>
      <c r="EWE51" s="258"/>
      <c r="EWF51" s="258"/>
      <c r="EWG51" s="258"/>
      <c r="EWH51" s="258"/>
      <c r="EWI51" s="258"/>
      <c r="EWJ51" s="258"/>
      <c r="EWK51" s="258"/>
      <c r="EWL51" s="258"/>
      <c r="EWM51" s="258"/>
      <c r="EWN51" s="258"/>
      <c r="EWO51" s="258"/>
      <c r="EWP51" s="258"/>
      <c r="EWQ51" s="258"/>
      <c r="EWR51" s="258"/>
      <c r="EWS51" s="258"/>
      <c r="EWT51" s="258"/>
      <c r="EWU51" s="258"/>
      <c r="EWV51" s="258"/>
      <c r="EWW51" s="258"/>
      <c r="EWX51" s="258"/>
      <c r="EWY51" s="258"/>
      <c r="EWZ51" s="258"/>
      <c r="EXA51" s="258"/>
      <c r="EXB51" s="258"/>
      <c r="EXC51" s="258"/>
      <c r="EXD51" s="258"/>
      <c r="EXE51" s="258"/>
      <c r="EXF51" s="258"/>
      <c r="EXG51" s="258"/>
      <c r="EXH51" s="258"/>
      <c r="EXI51" s="258"/>
      <c r="EXJ51" s="258"/>
      <c r="EXK51" s="258"/>
      <c r="EXL51" s="258"/>
      <c r="EXM51" s="258"/>
      <c r="EXN51" s="258"/>
      <c r="EXO51" s="258"/>
      <c r="EXP51" s="258"/>
      <c r="EXQ51" s="258"/>
      <c r="EXR51" s="258"/>
      <c r="EXS51" s="258"/>
      <c r="EXT51" s="258"/>
      <c r="EXU51" s="258"/>
      <c r="EXV51" s="258"/>
      <c r="EXW51" s="258"/>
      <c r="EXX51" s="258"/>
      <c r="EXY51" s="258"/>
      <c r="EXZ51" s="258"/>
      <c r="EYA51" s="258"/>
      <c r="EYB51" s="258"/>
      <c r="EYC51" s="258"/>
      <c r="EYD51" s="258"/>
      <c r="EYE51" s="258"/>
      <c r="EYF51" s="258"/>
      <c r="EYG51" s="258"/>
      <c r="EYH51" s="258"/>
      <c r="EYI51" s="258"/>
      <c r="EYJ51" s="258"/>
      <c r="EYK51" s="258"/>
      <c r="EYL51" s="258"/>
      <c r="EYM51" s="258"/>
      <c r="EYN51" s="258"/>
      <c r="EYO51" s="258"/>
      <c r="EYP51" s="258"/>
      <c r="EYQ51" s="258"/>
      <c r="EYR51" s="258"/>
      <c r="EYS51" s="258"/>
      <c r="EYT51" s="258"/>
      <c r="EYU51" s="258"/>
      <c r="EYV51" s="258"/>
      <c r="EYW51" s="258"/>
      <c r="EYX51" s="258"/>
      <c r="EYY51" s="258"/>
      <c r="EYZ51" s="258"/>
      <c r="EZA51" s="258"/>
      <c r="EZB51" s="258"/>
      <c r="EZC51" s="258"/>
      <c r="EZD51" s="258"/>
      <c r="EZE51" s="258"/>
      <c r="EZF51" s="258"/>
      <c r="EZG51" s="258"/>
      <c r="EZH51" s="258"/>
      <c r="EZI51" s="258"/>
      <c r="EZJ51" s="258"/>
      <c r="EZK51" s="258"/>
      <c r="EZL51" s="258"/>
      <c r="EZM51" s="258"/>
      <c r="EZN51" s="258"/>
      <c r="EZO51" s="258"/>
      <c r="EZP51" s="258"/>
      <c r="EZQ51" s="258"/>
      <c r="EZR51" s="258"/>
      <c r="EZS51" s="258"/>
      <c r="EZT51" s="258"/>
      <c r="EZU51" s="258"/>
      <c r="EZV51" s="258"/>
      <c r="EZW51" s="258"/>
      <c r="EZX51" s="258"/>
      <c r="EZY51" s="258"/>
      <c r="EZZ51" s="258"/>
      <c r="FAA51" s="258"/>
      <c r="FAB51" s="258"/>
      <c r="FAC51" s="258"/>
      <c r="FAD51" s="258"/>
      <c r="FAE51" s="258"/>
      <c r="FAF51" s="258"/>
      <c r="FAG51" s="258"/>
      <c r="FAH51" s="258"/>
      <c r="FAI51" s="258"/>
      <c r="FAJ51" s="258"/>
      <c r="FAK51" s="258"/>
      <c r="FAL51" s="258"/>
      <c r="FAM51" s="258"/>
      <c r="FAN51" s="258"/>
      <c r="FAO51" s="258"/>
      <c r="FAP51" s="258"/>
      <c r="FAQ51" s="258"/>
      <c r="FAR51" s="258"/>
      <c r="FAS51" s="258"/>
      <c r="FAT51" s="258"/>
      <c r="FAU51" s="258"/>
      <c r="FAV51" s="258"/>
      <c r="FAW51" s="258"/>
      <c r="FAX51" s="258"/>
      <c r="FAY51" s="258"/>
      <c r="FAZ51" s="258"/>
      <c r="FBA51" s="258"/>
      <c r="FBB51" s="258"/>
      <c r="FBC51" s="258"/>
      <c r="FBD51" s="258"/>
      <c r="FBE51" s="258"/>
      <c r="FBF51" s="258"/>
      <c r="FBG51" s="258"/>
      <c r="FBH51" s="258"/>
      <c r="FBI51" s="258"/>
      <c r="FBJ51" s="258"/>
      <c r="FBK51" s="258"/>
      <c r="FBL51" s="258"/>
      <c r="FBM51" s="258"/>
      <c r="FBN51" s="258"/>
      <c r="FBO51" s="258"/>
      <c r="FBP51" s="258"/>
      <c r="FBQ51" s="258"/>
      <c r="FBR51" s="258"/>
      <c r="FBS51" s="258"/>
      <c r="FBT51" s="258"/>
      <c r="FBU51" s="258"/>
      <c r="FBV51" s="258"/>
      <c r="FBW51" s="258"/>
      <c r="FBX51" s="258"/>
      <c r="FBY51" s="258"/>
      <c r="FBZ51" s="258"/>
      <c r="FCA51" s="258"/>
      <c r="FCB51" s="258"/>
      <c r="FCC51" s="258"/>
      <c r="FCD51" s="258"/>
      <c r="FCE51" s="258"/>
      <c r="FCF51" s="258"/>
      <c r="FCG51" s="258"/>
      <c r="FCH51" s="258"/>
      <c r="FCI51" s="258"/>
      <c r="FCJ51" s="258"/>
      <c r="FCK51" s="258"/>
      <c r="FCL51" s="258"/>
      <c r="FCM51" s="258"/>
      <c r="FCN51" s="258"/>
      <c r="FCO51" s="258"/>
      <c r="FCP51" s="258"/>
      <c r="FCQ51" s="258"/>
      <c r="FCR51" s="258"/>
      <c r="FCS51" s="258"/>
      <c r="FCT51" s="258"/>
      <c r="FCU51" s="258"/>
      <c r="FCV51" s="258"/>
      <c r="FCW51" s="258"/>
      <c r="FCX51" s="258"/>
      <c r="FCY51" s="258"/>
      <c r="FCZ51" s="258"/>
      <c r="FDA51" s="258"/>
      <c r="FDB51" s="258"/>
      <c r="FDC51" s="258"/>
      <c r="FDD51" s="258"/>
      <c r="FDE51" s="258"/>
      <c r="FDF51" s="258"/>
      <c r="FDG51" s="258"/>
      <c r="FDH51" s="258"/>
      <c r="FDI51" s="258"/>
      <c r="FDJ51" s="258"/>
      <c r="FDK51" s="258"/>
      <c r="FDL51" s="258"/>
      <c r="FDM51" s="258"/>
      <c r="FDN51" s="258"/>
      <c r="FDO51" s="258"/>
      <c r="FDP51" s="258"/>
      <c r="FDQ51" s="258"/>
      <c r="FDR51" s="258"/>
      <c r="FDS51" s="258"/>
      <c r="FDT51" s="258"/>
      <c r="FDU51" s="258"/>
      <c r="FDV51" s="258"/>
      <c r="FDW51" s="258"/>
      <c r="FDX51" s="258"/>
      <c r="FDY51" s="258"/>
      <c r="FDZ51" s="258"/>
      <c r="FEA51" s="258"/>
      <c r="FEB51" s="258"/>
      <c r="FEC51" s="258"/>
      <c r="FED51" s="258"/>
      <c r="FEE51" s="258"/>
      <c r="FEF51" s="258"/>
      <c r="FEG51" s="258"/>
      <c r="FEH51" s="258"/>
      <c r="FEI51" s="258"/>
      <c r="FEJ51" s="258"/>
      <c r="FEK51" s="258"/>
      <c r="FEL51" s="258"/>
      <c r="FEM51" s="258"/>
      <c r="FEN51" s="258"/>
      <c r="FEO51" s="258"/>
      <c r="FEP51" s="258"/>
      <c r="FEQ51" s="258"/>
      <c r="FER51" s="258"/>
      <c r="FES51" s="258"/>
      <c r="FET51" s="258"/>
      <c r="FEU51" s="258"/>
      <c r="FEV51" s="258"/>
      <c r="FEW51" s="258"/>
      <c r="FEX51" s="258"/>
      <c r="FEY51" s="258"/>
      <c r="FEZ51" s="258"/>
      <c r="FFA51" s="258"/>
      <c r="FFB51" s="258"/>
      <c r="FFC51" s="258"/>
      <c r="FFD51" s="258"/>
      <c r="FFE51" s="258"/>
      <c r="FFF51" s="258"/>
      <c r="FFG51" s="258"/>
      <c r="FFH51" s="258"/>
      <c r="FFI51" s="258"/>
      <c r="FFJ51" s="258"/>
      <c r="FFK51" s="258"/>
      <c r="FFL51" s="258"/>
      <c r="FFM51" s="258"/>
      <c r="FFN51" s="258"/>
      <c r="FFO51" s="258"/>
      <c r="FFP51" s="258"/>
      <c r="FFQ51" s="258"/>
      <c r="FFR51" s="258"/>
      <c r="FFS51" s="258"/>
      <c r="FFT51" s="258"/>
      <c r="FFU51" s="258"/>
      <c r="FFV51" s="258"/>
      <c r="FFW51" s="258"/>
      <c r="FFX51" s="258"/>
      <c r="FFY51" s="258"/>
      <c r="FFZ51" s="258"/>
      <c r="FGA51" s="258"/>
      <c r="FGB51" s="258"/>
      <c r="FGC51" s="258"/>
      <c r="FGD51" s="258"/>
      <c r="FGE51" s="258"/>
      <c r="FGF51" s="258"/>
      <c r="FGG51" s="258"/>
      <c r="FGH51" s="258"/>
      <c r="FGI51" s="258"/>
      <c r="FGJ51" s="258"/>
      <c r="FGK51" s="258"/>
      <c r="FGL51" s="258"/>
      <c r="FGM51" s="258"/>
      <c r="FGN51" s="258"/>
      <c r="FGO51" s="258"/>
      <c r="FGP51" s="258"/>
      <c r="FGQ51" s="258"/>
      <c r="FGR51" s="258"/>
      <c r="FGS51" s="258"/>
      <c r="FGT51" s="258"/>
      <c r="FGU51" s="258"/>
      <c r="FGV51" s="258"/>
      <c r="FGW51" s="258"/>
      <c r="FGX51" s="258"/>
      <c r="FGY51" s="258"/>
      <c r="FGZ51" s="258"/>
      <c r="FHA51" s="258"/>
      <c r="FHB51" s="258"/>
      <c r="FHC51" s="258"/>
      <c r="FHD51" s="258"/>
      <c r="FHE51" s="258"/>
      <c r="FHF51" s="258"/>
      <c r="FHG51" s="258"/>
      <c r="FHH51" s="258"/>
      <c r="FHI51" s="258"/>
      <c r="FHJ51" s="258"/>
      <c r="FHK51" s="258"/>
      <c r="FHL51" s="258"/>
      <c r="FHM51" s="258"/>
      <c r="FHN51" s="258"/>
      <c r="FHO51" s="258"/>
      <c r="FHP51" s="258"/>
      <c r="FHQ51" s="258"/>
      <c r="FHR51" s="258"/>
      <c r="FHS51" s="258"/>
      <c r="FHT51" s="258"/>
      <c r="FHU51" s="258"/>
      <c r="FHV51" s="258"/>
      <c r="FHW51" s="258"/>
      <c r="FHX51" s="258"/>
      <c r="FHY51" s="258"/>
      <c r="FHZ51" s="258"/>
      <c r="FIA51" s="258"/>
      <c r="FIB51" s="258"/>
      <c r="FIC51" s="258"/>
      <c r="FID51" s="258"/>
      <c r="FIE51" s="258"/>
      <c r="FIF51" s="258"/>
      <c r="FIG51" s="258"/>
      <c r="FIH51" s="258"/>
      <c r="FII51" s="258"/>
      <c r="FIJ51" s="258"/>
      <c r="FIK51" s="258"/>
      <c r="FIL51" s="258"/>
      <c r="FIM51" s="258"/>
      <c r="FIN51" s="258"/>
      <c r="FIO51" s="258"/>
      <c r="FIP51" s="258"/>
      <c r="FIQ51" s="258"/>
      <c r="FIR51" s="258"/>
      <c r="FIS51" s="258"/>
      <c r="FIT51" s="258"/>
      <c r="FIU51" s="258"/>
      <c r="FIV51" s="258"/>
      <c r="FIW51" s="258"/>
      <c r="FIX51" s="258"/>
      <c r="FIY51" s="258"/>
      <c r="FIZ51" s="258"/>
      <c r="FJA51" s="258"/>
      <c r="FJB51" s="258"/>
      <c r="FJC51" s="258"/>
      <c r="FJD51" s="258"/>
      <c r="FJE51" s="258"/>
      <c r="FJF51" s="258"/>
      <c r="FJG51" s="258"/>
      <c r="FJH51" s="258"/>
      <c r="FJI51" s="258"/>
      <c r="FJJ51" s="258"/>
      <c r="FJK51" s="258"/>
      <c r="FJL51" s="258"/>
      <c r="FJM51" s="258"/>
      <c r="FJN51" s="258"/>
      <c r="FJO51" s="258"/>
      <c r="FJP51" s="258"/>
      <c r="FJQ51" s="258"/>
      <c r="FJR51" s="258"/>
      <c r="FJS51" s="258"/>
      <c r="FJT51" s="258"/>
      <c r="FJU51" s="258"/>
      <c r="FJV51" s="258"/>
      <c r="FJW51" s="258"/>
      <c r="FJX51" s="258"/>
      <c r="FJY51" s="258"/>
      <c r="FJZ51" s="258"/>
      <c r="FKA51" s="258"/>
      <c r="FKB51" s="258"/>
      <c r="FKC51" s="258"/>
      <c r="FKD51" s="258"/>
      <c r="FKE51" s="258"/>
      <c r="FKF51" s="258"/>
      <c r="FKG51" s="258"/>
      <c r="FKH51" s="258"/>
      <c r="FKI51" s="258"/>
      <c r="FKJ51" s="258"/>
      <c r="FKK51" s="258"/>
      <c r="FKL51" s="258"/>
      <c r="FKM51" s="258"/>
      <c r="FKN51" s="258"/>
      <c r="FKO51" s="258"/>
      <c r="FKP51" s="258"/>
      <c r="FKQ51" s="258"/>
      <c r="FKR51" s="258"/>
      <c r="FKS51" s="258"/>
      <c r="FKT51" s="258"/>
      <c r="FKU51" s="258"/>
      <c r="FKV51" s="258"/>
      <c r="FKW51" s="258"/>
      <c r="FKX51" s="258"/>
      <c r="FKY51" s="258"/>
      <c r="FKZ51" s="258"/>
      <c r="FLA51" s="258"/>
      <c r="FLB51" s="258"/>
      <c r="FLC51" s="258"/>
      <c r="FLD51" s="258"/>
      <c r="FLE51" s="258"/>
      <c r="FLF51" s="258"/>
      <c r="FLG51" s="258"/>
      <c r="FLH51" s="258"/>
      <c r="FLI51" s="258"/>
      <c r="FLJ51" s="258"/>
      <c r="FLK51" s="258"/>
      <c r="FLL51" s="258"/>
      <c r="FLM51" s="258"/>
      <c r="FLN51" s="258"/>
      <c r="FLO51" s="258"/>
      <c r="FLP51" s="258"/>
      <c r="FLQ51" s="258"/>
      <c r="FLR51" s="258"/>
      <c r="FLS51" s="258"/>
      <c r="FLT51" s="258"/>
      <c r="FLU51" s="258"/>
      <c r="FLV51" s="258"/>
      <c r="FLW51" s="258"/>
      <c r="FLX51" s="258"/>
      <c r="FLY51" s="258"/>
      <c r="FLZ51" s="258"/>
      <c r="FMA51" s="258"/>
      <c r="FMB51" s="258"/>
      <c r="FMC51" s="258"/>
      <c r="FMD51" s="258"/>
      <c r="FME51" s="258"/>
      <c r="FMF51" s="258"/>
      <c r="FMG51" s="258"/>
      <c r="FMH51" s="258"/>
      <c r="FMI51" s="258"/>
      <c r="FMJ51" s="258"/>
      <c r="FMK51" s="258"/>
      <c r="FML51" s="258"/>
      <c r="FMM51" s="258"/>
      <c r="FMN51" s="258"/>
      <c r="FMO51" s="258"/>
      <c r="FMP51" s="258"/>
      <c r="FMQ51" s="258"/>
      <c r="FMR51" s="258"/>
      <c r="FMS51" s="258"/>
      <c r="FMT51" s="258"/>
      <c r="FMU51" s="258"/>
      <c r="FMV51" s="258"/>
      <c r="FMW51" s="258"/>
      <c r="FMX51" s="258"/>
      <c r="FMY51" s="258"/>
      <c r="FMZ51" s="258"/>
      <c r="FNA51" s="258"/>
      <c r="FNB51" s="258"/>
      <c r="FNC51" s="258"/>
      <c r="FND51" s="258"/>
      <c r="FNE51" s="258"/>
      <c r="FNF51" s="258"/>
      <c r="FNG51" s="258"/>
      <c r="FNH51" s="258"/>
      <c r="FNI51" s="258"/>
      <c r="FNJ51" s="258"/>
      <c r="FNK51" s="258"/>
      <c r="FNL51" s="258"/>
      <c r="FNM51" s="258"/>
      <c r="FNN51" s="258"/>
      <c r="FNO51" s="258"/>
      <c r="FNP51" s="258"/>
      <c r="FNQ51" s="258"/>
      <c r="FNR51" s="258"/>
      <c r="FNS51" s="258"/>
      <c r="FNT51" s="258"/>
      <c r="FNU51" s="258"/>
      <c r="FNV51" s="258"/>
      <c r="FNW51" s="258"/>
      <c r="FNX51" s="258"/>
      <c r="FNY51" s="258"/>
      <c r="FNZ51" s="258"/>
      <c r="FOA51" s="258"/>
      <c r="FOB51" s="258"/>
      <c r="FOC51" s="258"/>
      <c r="FOD51" s="258"/>
      <c r="FOE51" s="258"/>
      <c r="FOF51" s="258"/>
      <c r="FOG51" s="258"/>
      <c r="FOH51" s="258"/>
      <c r="FOI51" s="258"/>
      <c r="FOJ51" s="258"/>
      <c r="FOK51" s="258"/>
      <c r="FOL51" s="258"/>
      <c r="FOM51" s="258"/>
      <c r="FON51" s="258"/>
      <c r="FOO51" s="258"/>
      <c r="FOP51" s="258"/>
      <c r="FOQ51" s="258"/>
      <c r="FOR51" s="258"/>
      <c r="FOS51" s="258"/>
      <c r="FOT51" s="258"/>
      <c r="FOU51" s="258"/>
      <c r="FOV51" s="258"/>
      <c r="FOW51" s="258"/>
      <c r="FOX51" s="258"/>
      <c r="FOY51" s="258"/>
      <c r="FOZ51" s="258"/>
      <c r="FPA51" s="258"/>
      <c r="FPB51" s="258"/>
      <c r="FPC51" s="258"/>
      <c r="FPD51" s="258"/>
      <c r="FPE51" s="258"/>
      <c r="FPF51" s="258"/>
      <c r="FPG51" s="258"/>
      <c r="FPH51" s="258"/>
      <c r="FPI51" s="258"/>
      <c r="FPJ51" s="258"/>
      <c r="FPK51" s="258"/>
      <c r="FPL51" s="258"/>
      <c r="FPM51" s="258"/>
      <c r="FPN51" s="258"/>
      <c r="FPO51" s="258"/>
      <c r="FPP51" s="258"/>
      <c r="FPQ51" s="258"/>
      <c r="FPR51" s="258"/>
      <c r="FPS51" s="258"/>
      <c r="FPT51" s="258"/>
      <c r="FPU51" s="258"/>
      <c r="FPV51" s="258"/>
      <c r="FPW51" s="258"/>
      <c r="FPX51" s="258"/>
      <c r="FPY51" s="258"/>
      <c r="FPZ51" s="258"/>
      <c r="FQA51" s="258"/>
      <c r="FQB51" s="258"/>
      <c r="FQC51" s="258"/>
      <c r="FQD51" s="258"/>
      <c r="FQE51" s="258"/>
      <c r="FQF51" s="258"/>
      <c r="FQG51" s="258"/>
      <c r="FQH51" s="258"/>
      <c r="FQI51" s="258"/>
      <c r="FQJ51" s="258"/>
      <c r="FQK51" s="258"/>
      <c r="FQL51" s="258"/>
      <c r="FQM51" s="258"/>
      <c r="FQN51" s="258"/>
      <c r="FQO51" s="258"/>
      <c r="FQP51" s="258"/>
      <c r="FQQ51" s="258"/>
      <c r="FQR51" s="258"/>
      <c r="FQS51" s="258"/>
      <c r="FQT51" s="258"/>
      <c r="FQU51" s="258"/>
      <c r="FQV51" s="258"/>
      <c r="FQW51" s="258"/>
      <c r="FQX51" s="258"/>
      <c r="FQY51" s="258"/>
      <c r="FQZ51" s="258"/>
      <c r="FRA51" s="258"/>
      <c r="FRB51" s="258"/>
      <c r="FRC51" s="258"/>
      <c r="FRD51" s="258"/>
      <c r="FRE51" s="258"/>
      <c r="FRF51" s="258"/>
      <c r="FRG51" s="258"/>
      <c r="FRH51" s="258"/>
      <c r="FRI51" s="258"/>
      <c r="FRJ51" s="258"/>
      <c r="FRK51" s="258"/>
      <c r="FRL51" s="258"/>
      <c r="FRM51" s="258"/>
      <c r="FRN51" s="258"/>
      <c r="FRO51" s="258"/>
      <c r="FRP51" s="258"/>
      <c r="FRQ51" s="258"/>
      <c r="FRR51" s="258"/>
      <c r="FRS51" s="258"/>
      <c r="FRT51" s="258"/>
      <c r="FRU51" s="258"/>
      <c r="FRV51" s="258"/>
      <c r="FRW51" s="258"/>
      <c r="FRX51" s="258"/>
      <c r="FRY51" s="258"/>
      <c r="FRZ51" s="258"/>
      <c r="FSA51" s="258"/>
      <c r="FSB51" s="258"/>
      <c r="FSC51" s="258"/>
      <c r="FSD51" s="258"/>
      <c r="FSE51" s="258"/>
      <c r="FSF51" s="258"/>
      <c r="FSG51" s="258"/>
      <c r="FSH51" s="258"/>
      <c r="FSI51" s="258"/>
      <c r="FSJ51" s="258"/>
      <c r="FSK51" s="258"/>
      <c r="FSL51" s="258"/>
      <c r="FSM51" s="258"/>
      <c r="FSN51" s="258"/>
      <c r="FSO51" s="258"/>
      <c r="FSP51" s="258"/>
      <c r="FSQ51" s="258"/>
      <c r="FSR51" s="258"/>
      <c r="FSS51" s="258"/>
      <c r="FST51" s="258"/>
      <c r="FSU51" s="258"/>
      <c r="FSV51" s="258"/>
      <c r="FSW51" s="258"/>
      <c r="FSX51" s="258"/>
      <c r="FSY51" s="258"/>
      <c r="FSZ51" s="258"/>
      <c r="FTA51" s="258"/>
      <c r="FTB51" s="258"/>
      <c r="FTC51" s="258"/>
      <c r="FTD51" s="258"/>
      <c r="FTE51" s="258"/>
      <c r="FTF51" s="258"/>
      <c r="FTG51" s="258"/>
      <c r="FTH51" s="258"/>
      <c r="FTI51" s="258"/>
      <c r="FTJ51" s="258"/>
      <c r="FTK51" s="258"/>
      <c r="FTL51" s="258"/>
      <c r="FTM51" s="258"/>
      <c r="FTN51" s="258"/>
      <c r="FTO51" s="258"/>
      <c r="FTP51" s="258"/>
      <c r="FTQ51" s="258"/>
      <c r="FTR51" s="258"/>
      <c r="FTS51" s="258"/>
      <c r="FTT51" s="258"/>
      <c r="FTU51" s="258"/>
      <c r="FTV51" s="258"/>
      <c r="FTW51" s="258"/>
      <c r="FTX51" s="258"/>
      <c r="FTY51" s="258"/>
      <c r="FTZ51" s="258"/>
      <c r="FUA51" s="258"/>
      <c r="FUB51" s="258"/>
      <c r="FUC51" s="258"/>
      <c r="FUD51" s="258"/>
      <c r="FUE51" s="258"/>
      <c r="FUF51" s="258"/>
      <c r="FUG51" s="258"/>
      <c r="FUH51" s="258"/>
      <c r="FUI51" s="258"/>
      <c r="FUJ51" s="258"/>
      <c r="FUK51" s="258"/>
      <c r="FUL51" s="258"/>
      <c r="FUM51" s="258"/>
      <c r="FUN51" s="258"/>
      <c r="FUO51" s="258"/>
      <c r="FUP51" s="258"/>
      <c r="FUQ51" s="258"/>
      <c r="FUR51" s="258"/>
      <c r="FUS51" s="258"/>
      <c r="FUT51" s="258"/>
      <c r="FUU51" s="258"/>
      <c r="FUV51" s="258"/>
      <c r="FUW51" s="258"/>
      <c r="FUX51" s="258"/>
      <c r="FUY51" s="258"/>
      <c r="FUZ51" s="258"/>
      <c r="FVA51" s="258"/>
      <c r="FVB51" s="258"/>
      <c r="FVC51" s="258"/>
      <c r="FVD51" s="258"/>
      <c r="FVE51" s="258"/>
      <c r="FVF51" s="258"/>
      <c r="FVG51" s="258"/>
      <c r="FVH51" s="258"/>
      <c r="FVI51" s="258"/>
      <c r="FVJ51" s="258"/>
      <c r="FVK51" s="258"/>
      <c r="FVL51" s="258"/>
      <c r="FVM51" s="258"/>
      <c r="FVN51" s="258"/>
      <c r="FVO51" s="258"/>
      <c r="FVP51" s="258"/>
      <c r="FVQ51" s="258"/>
      <c r="FVR51" s="258"/>
      <c r="FVS51" s="258"/>
      <c r="FVT51" s="258"/>
      <c r="FVU51" s="258"/>
      <c r="FVV51" s="258"/>
      <c r="FVW51" s="258"/>
      <c r="FVX51" s="258"/>
      <c r="FVY51" s="258"/>
      <c r="FVZ51" s="258"/>
      <c r="FWA51" s="258"/>
      <c r="FWB51" s="258"/>
      <c r="FWC51" s="258"/>
      <c r="FWD51" s="258"/>
      <c r="FWE51" s="258"/>
      <c r="FWF51" s="258"/>
      <c r="FWG51" s="258"/>
      <c r="FWH51" s="258"/>
      <c r="FWI51" s="258"/>
      <c r="FWJ51" s="258"/>
      <c r="FWK51" s="258"/>
      <c r="FWL51" s="258"/>
      <c r="FWM51" s="258"/>
      <c r="FWN51" s="258"/>
      <c r="FWO51" s="258"/>
      <c r="FWP51" s="258"/>
      <c r="FWQ51" s="258"/>
      <c r="FWR51" s="258"/>
      <c r="FWS51" s="258"/>
      <c r="FWT51" s="258"/>
      <c r="FWU51" s="258"/>
      <c r="FWV51" s="258"/>
      <c r="FWW51" s="258"/>
      <c r="FWX51" s="258"/>
      <c r="FWY51" s="258"/>
      <c r="FWZ51" s="258"/>
      <c r="FXA51" s="258"/>
      <c r="FXB51" s="258"/>
      <c r="FXC51" s="258"/>
      <c r="FXD51" s="258"/>
      <c r="FXE51" s="258"/>
      <c r="FXF51" s="258"/>
      <c r="FXG51" s="258"/>
      <c r="FXH51" s="258"/>
      <c r="FXI51" s="258"/>
      <c r="FXJ51" s="258"/>
      <c r="FXK51" s="258"/>
      <c r="FXL51" s="258"/>
      <c r="FXM51" s="258"/>
      <c r="FXN51" s="258"/>
      <c r="FXO51" s="258"/>
      <c r="FXP51" s="258"/>
      <c r="FXQ51" s="258"/>
      <c r="FXR51" s="258"/>
      <c r="FXS51" s="258"/>
      <c r="FXT51" s="258"/>
      <c r="FXU51" s="258"/>
      <c r="FXV51" s="258"/>
      <c r="FXW51" s="258"/>
      <c r="FXX51" s="258"/>
      <c r="FXY51" s="258"/>
      <c r="FXZ51" s="258"/>
      <c r="FYA51" s="258"/>
      <c r="FYB51" s="258"/>
      <c r="FYC51" s="258"/>
      <c r="FYD51" s="258"/>
      <c r="FYE51" s="258"/>
      <c r="FYF51" s="258"/>
      <c r="FYG51" s="258"/>
      <c r="FYH51" s="258"/>
      <c r="FYI51" s="258"/>
      <c r="FYJ51" s="258"/>
      <c r="FYK51" s="258"/>
      <c r="FYL51" s="258"/>
      <c r="FYM51" s="258"/>
      <c r="FYN51" s="258"/>
      <c r="FYO51" s="258"/>
      <c r="FYP51" s="258"/>
      <c r="FYQ51" s="258"/>
      <c r="FYR51" s="258"/>
      <c r="FYS51" s="258"/>
      <c r="FYT51" s="258"/>
      <c r="FYU51" s="258"/>
      <c r="FYV51" s="258"/>
      <c r="FYW51" s="258"/>
      <c r="FYX51" s="258"/>
      <c r="FYY51" s="258"/>
      <c r="FYZ51" s="258"/>
      <c r="FZA51" s="258"/>
      <c r="FZB51" s="258"/>
      <c r="FZC51" s="258"/>
      <c r="FZD51" s="258"/>
      <c r="FZE51" s="258"/>
      <c r="FZF51" s="258"/>
      <c r="FZG51" s="258"/>
      <c r="FZH51" s="258"/>
      <c r="FZI51" s="258"/>
      <c r="FZJ51" s="258"/>
      <c r="FZK51" s="258"/>
      <c r="FZL51" s="258"/>
      <c r="FZM51" s="258"/>
      <c r="FZN51" s="258"/>
      <c r="FZO51" s="258"/>
      <c r="FZP51" s="258"/>
      <c r="FZQ51" s="258"/>
      <c r="FZR51" s="258"/>
      <c r="FZS51" s="258"/>
      <c r="FZT51" s="258"/>
      <c r="FZU51" s="258"/>
      <c r="FZV51" s="258"/>
      <c r="FZW51" s="258"/>
      <c r="FZX51" s="258"/>
      <c r="FZY51" s="258"/>
      <c r="FZZ51" s="258"/>
      <c r="GAA51" s="258"/>
      <c r="GAB51" s="258"/>
      <c r="GAC51" s="258"/>
      <c r="GAD51" s="258"/>
      <c r="GAE51" s="258"/>
      <c r="GAF51" s="258"/>
      <c r="GAG51" s="258"/>
      <c r="GAH51" s="258"/>
      <c r="GAI51" s="258"/>
      <c r="GAJ51" s="258"/>
      <c r="GAK51" s="258"/>
      <c r="GAL51" s="258"/>
      <c r="GAM51" s="258"/>
      <c r="GAN51" s="258"/>
      <c r="GAO51" s="258"/>
      <c r="GAP51" s="258"/>
      <c r="GAQ51" s="258"/>
      <c r="GAR51" s="258"/>
      <c r="GAS51" s="258"/>
      <c r="GAT51" s="258"/>
      <c r="GAU51" s="258"/>
      <c r="GAV51" s="258"/>
      <c r="GAW51" s="258"/>
      <c r="GAX51" s="258"/>
      <c r="GAY51" s="258"/>
      <c r="GAZ51" s="258"/>
      <c r="GBA51" s="258"/>
      <c r="GBB51" s="258"/>
      <c r="GBC51" s="258"/>
      <c r="GBD51" s="258"/>
      <c r="GBE51" s="258"/>
      <c r="GBF51" s="258"/>
      <c r="GBG51" s="258"/>
      <c r="GBH51" s="258"/>
      <c r="GBI51" s="258"/>
      <c r="GBJ51" s="258"/>
      <c r="GBK51" s="258"/>
      <c r="GBL51" s="258"/>
      <c r="GBM51" s="258"/>
      <c r="GBN51" s="258"/>
      <c r="GBO51" s="258"/>
      <c r="GBP51" s="258"/>
      <c r="GBQ51" s="258"/>
      <c r="GBR51" s="258"/>
      <c r="GBS51" s="258"/>
      <c r="GBT51" s="258"/>
      <c r="GBU51" s="258"/>
      <c r="GBV51" s="258"/>
      <c r="GBW51" s="258"/>
      <c r="GBX51" s="258"/>
      <c r="GBY51" s="258"/>
      <c r="GBZ51" s="258"/>
      <c r="GCA51" s="258"/>
      <c r="GCB51" s="258"/>
      <c r="GCC51" s="258"/>
      <c r="GCD51" s="258"/>
      <c r="GCE51" s="258"/>
      <c r="GCF51" s="258"/>
      <c r="GCG51" s="258"/>
      <c r="GCH51" s="258"/>
      <c r="GCI51" s="258"/>
      <c r="GCJ51" s="258"/>
      <c r="GCK51" s="258"/>
      <c r="GCL51" s="258"/>
      <c r="GCM51" s="258"/>
      <c r="GCN51" s="258"/>
      <c r="GCO51" s="258"/>
      <c r="GCP51" s="258"/>
      <c r="GCQ51" s="258"/>
      <c r="GCR51" s="258"/>
      <c r="GCS51" s="258"/>
      <c r="GCT51" s="258"/>
      <c r="GCU51" s="258"/>
      <c r="GCV51" s="258"/>
      <c r="GCW51" s="258"/>
      <c r="GCX51" s="258"/>
      <c r="GCY51" s="258"/>
      <c r="GCZ51" s="258"/>
      <c r="GDA51" s="258"/>
      <c r="GDB51" s="258"/>
      <c r="GDC51" s="258"/>
      <c r="GDD51" s="258"/>
      <c r="GDE51" s="258"/>
      <c r="GDF51" s="258"/>
      <c r="GDG51" s="258"/>
      <c r="GDH51" s="258"/>
      <c r="GDI51" s="258"/>
      <c r="GDJ51" s="258"/>
      <c r="GDK51" s="258"/>
      <c r="GDL51" s="258"/>
      <c r="GDM51" s="258"/>
      <c r="GDN51" s="258"/>
      <c r="GDO51" s="258"/>
      <c r="GDP51" s="258"/>
      <c r="GDQ51" s="258"/>
      <c r="GDR51" s="258"/>
      <c r="GDS51" s="258"/>
      <c r="GDT51" s="258"/>
      <c r="GDU51" s="258"/>
      <c r="GDV51" s="258"/>
      <c r="GDW51" s="258"/>
      <c r="GDX51" s="258"/>
      <c r="GDY51" s="258"/>
      <c r="GDZ51" s="258"/>
      <c r="GEA51" s="258"/>
      <c r="GEB51" s="258"/>
      <c r="GEC51" s="258"/>
      <c r="GED51" s="258"/>
      <c r="GEE51" s="258"/>
      <c r="GEF51" s="258"/>
      <c r="GEG51" s="258"/>
      <c r="GEH51" s="258"/>
      <c r="GEI51" s="258"/>
      <c r="GEJ51" s="258"/>
      <c r="GEK51" s="258"/>
      <c r="GEL51" s="258"/>
      <c r="GEM51" s="258"/>
      <c r="GEN51" s="258"/>
      <c r="GEO51" s="258"/>
      <c r="GEP51" s="258"/>
      <c r="GEQ51" s="258"/>
      <c r="GER51" s="258"/>
      <c r="GES51" s="258"/>
      <c r="GET51" s="258"/>
      <c r="GEU51" s="258"/>
      <c r="GEV51" s="258"/>
      <c r="GEW51" s="258"/>
      <c r="GEX51" s="258"/>
      <c r="GEY51" s="258"/>
      <c r="GEZ51" s="258"/>
      <c r="GFA51" s="258"/>
      <c r="GFB51" s="258"/>
      <c r="GFC51" s="258"/>
      <c r="GFD51" s="258"/>
      <c r="GFE51" s="258"/>
      <c r="GFF51" s="258"/>
      <c r="GFG51" s="258"/>
      <c r="GFH51" s="258"/>
      <c r="GFI51" s="258"/>
      <c r="GFJ51" s="258"/>
      <c r="GFK51" s="258"/>
      <c r="GFL51" s="258"/>
      <c r="GFM51" s="258"/>
      <c r="GFN51" s="258"/>
      <c r="GFO51" s="258"/>
      <c r="GFP51" s="258"/>
      <c r="GFQ51" s="258"/>
      <c r="GFR51" s="258"/>
      <c r="GFS51" s="258"/>
      <c r="GFT51" s="258"/>
      <c r="GFU51" s="258"/>
      <c r="GFV51" s="258"/>
      <c r="GFW51" s="258"/>
      <c r="GFX51" s="258"/>
      <c r="GFY51" s="258"/>
      <c r="GFZ51" s="258"/>
      <c r="GGA51" s="258"/>
      <c r="GGB51" s="258"/>
      <c r="GGC51" s="258"/>
      <c r="GGD51" s="258"/>
      <c r="GGE51" s="258"/>
      <c r="GGF51" s="258"/>
      <c r="GGG51" s="258"/>
      <c r="GGH51" s="258"/>
      <c r="GGI51" s="258"/>
      <c r="GGJ51" s="258"/>
      <c r="GGK51" s="258"/>
      <c r="GGL51" s="258"/>
      <c r="GGM51" s="258"/>
      <c r="GGN51" s="258"/>
      <c r="GGO51" s="258"/>
      <c r="GGP51" s="258"/>
      <c r="GGQ51" s="258"/>
      <c r="GGR51" s="258"/>
      <c r="GGS51" s="258"/>
      <c r="GGT51" s="258"/>
      <c r="GGU51" s="258"/>
      <c r="GGV51" s="258"/>
      <c r="GGW51" s="258"/>
      <c r="GGX51" s="258"/>
      <c r="GGY51" s="258"/>
      <c r="GGZ51" s="258"/>
      <c r="GHA51" s="258"/>
      <c r="GHB51" s="258"/>
      <c r="GHC51" s="258"/>
      <c r="GHD51" s="258"/>
      <c r="GHE51" s="258"/>
      <c r="GHF51" s="258"/>
      <c r="GHG51" s="258"/>
      <c r="GHH51" s="258"/>
      <c r="GHI51" s="258"/>
      <c r="GHJ51" s="258"/>
      <c r="GHK51" s="258"/>
      <c r="GHL51" s="258"/>
      <c r="GHM51" s="258"/>
      <c r="GHN51" s="258"/>
      <c r="GHO51" s="258"/>
      <c r="GHP51" s="258"/>
      <c r="GHQ51" s="258"/>
      <c r="GHR51" s="258"/>
      <c r="GHS51" s="258"/>
      <c r="GHT51" s="258"/>
      <c r="GHU51" s="258"/>
      <c r="GHV51" s="258"/>
      <c r="GHW51" s="258"/>
      <c r="GHX51" s="258"/>
      <c r="GHY51" s="258"/>
      <c r="GHZ51" s="258"/>
      <c r="GIA51" s="258"/>
      <c r="GIB51" s="258"/>
      <c r="GIC51" s="258"/>
      <c r="GID51" s="258"/>
      <c r="GIE51" s="258"/>
      <c r="GIF51" s="258"/>
      <c r="GIG51" s="258"/>
      <c r="GIH51" s="258"/>
      <c r="GII51" s="258"/>
      <c r="GIJ51" s="258"/>
      <c r="GIK51" s="258"/>
      <c r="GIL51" s="258"/>
      <c r="GIM51" s="258"/>
      <c r="GIN51" s="258"/>
      <c r="GIO51" s="258"/>
      <c r="GIP51" s="258"/>
      <c r="GIQ51" s="258"/>
      <c r="GIR51" s="258"/>
      <c r="GIS51" s="258"/>
      <c r="GIT51" s="258"/>
      <c r="GIU51" s="258"/>
      <c r="GIV51" s="258"/>
      <c r="GIW51" s="258"/>
      <c r="GIX51" s="258"/>
      <c r="GIY51" s="258"/>
      <c r="GIZ51" s="258"/>
      <c r="GJA51" s="258"/>
      <c r="GJB51" s="258"/>
      <c r="GJC51" s="258"/>
      <c r="GJD51" s="258"/>
      <c r="GJE51" s="258"/>
      <c r="GJF51" s="258"/>
      <c r="GJG51" s="258"/>
      <c r="GJH51" s="258"/>
      <c r="GJI51" s="258"/>
      <c r="GJJ51" s="258"/>
      <c r="GJK51" s="258"/>
      <c r="GJL51" s="258"/>
      <c r="GJM51" s="258"/>
      <c r="GJN51" s="258"/>
      <c r="GJO51" s="258"/>
      <c r="GJP51" s="258"/>
      <c r="GJQ51" s="258"/>
      <c r="GJR51" s="258"/>
      <c r="GJS51" s="258"/>
      <c r="GJT51" s="258"/>
      <c r="GJU51" s="258"/>
      <c r="GJV51" s="258"/>
      <c r="GJW51" s="258"/>
      <c r="GJX51" s="258"/>
      <c r="GJY51" s="258"/>
      <c r="GJZ51" s="258"/>
      <c r="GKA51" s="258"/>
      <c r="GKB51" s="258"/>
      <c r="GKC51" s="258"/>
      <c r="GKD51" s="258"/>
      <c r="GKE51" s="258"/>
      <c r="GKF51" s="258"/>
      <c r="GKG51" s="258"/>
      <c r="GKH51" s="258"/>
      <c r="GKI51" s="258"/>
      <c r="GKJ51" s="258"/>
      <c r="GKK51" s="258"/>
      <c r="GKL51" s="258"/>
      <c r="GKM51" s="258"/>
      <c r="GKN51" s="258"/>
      <c r="GKO51" s="258"/>
      <c r="GKP51" s="258"/>
      <c r="GKQ51" s="258"/>
      <c r="GKR51" s="258"/>
      <c r="GKS51" s="258"/>
      <c r="GKT51" s="258"/>
      <c r="GKU51" s="258"/>
      <c r="GKV51" s="258"/>
      <c r="GKW51" s="258"/>
      <c r="GKX51" s="258"/>
      <c r="GKY51" s="258"/>
      <c r="GKZ51" s="258"/>
      <c r="GLA51" s="258"/>
      <c r="GLB51" s="258"/>
      <c r="GLC51" s="258"/>
      <c r="GLD51" s="258"/>
      <c r="GLE51" s="258"/>
      <c r="GLF51" s="258"/>
      <c r="GLG51" s="258"/>
      <c r="GLH51" s="258"/>
      <c r="GLI51" s="258"/>
      <c r="GLJ51" s="258"/>
      <c r="GLK51" s="258"/>
      <c r="GLL51" s="258"/>
      <c r="GLM51" s="258"/>
      <c r="GLN51" s="258"/>
      <c r="GLO51" s="258"/>
      <c r="GLP51" s="258"/>
      <c r="GLQ51" s="258"/>
      <c r="GLR51" s="258"/>
      <c r="GLS51" s="258"/>
      <c r="GLT51" s="258"/>
      <c r="GLU51" s="258"/>
      <c r="GLV51" s="258"/>
      <c r="GLW51" s="258"/>
      <c r="GLX51" s="258"/>
      <c r="GLY51" s="258"/>
      <c r="GLZ51" s="258"/>
      <c r="GMA51" s="258"/>
      <c r="GMB51" s="258"/>
      <c r="GMC51" s="258"/>
      <c r="GMD51" s="258"/>
      <c r="GME51" s="258"/>
      <c r="GMF51" s="258"/>
      <c r="GMG51" s="258"/>
      <c r="GMH51" s="258"/>
      <c r="GMI51" s="258"/>
      <c r="GMJ51" s="258"/>
      <c r="GMK51" s="258"/>
      <c r="GML51" s="258"/>
      <c r="GMM51" s="258"/>
      <c r="GMN51" s="258"/>
      <c r="GMO51" s="258"/>
      <c r="GMP51" s="258"/>
      <c r="GMQ51" s="258"/>
      <c r="GMR51" s="258"/>
      <c r="GMS51" s="258"/>
      <c r="GMT51" s="258"/>
      <c r="GMU51" s="258"/>
      <c r="GMV51" s="258"/>
      <c r="GMW51" s="258"/>
      <c r="GMX51" s="258"/>
      <c r="GMY51" s="258"/>
      <c r="GMZ51" s="258"/>
      <c r="GNA51" s="258"/>
      <c r="GNB51" s="258"/>
      <c r="GNC51" s="258"/>
      <c r="GND51" s="258"/>
      <c r="GNE51" s="258"/>
      <c r="GNF51" s="258"/>
      <c r="GNG51" s="258"/>
      <c r="GNH51" s="258"/>
      <c r="GNI51" s="258"/>
      <c r="GNJ51" s="258"/>
      <c r="GNK51" s="258"/>
      <c r="GNL51" s="258"/>
      <c r="GNM51" s="258"/>
      <c r="GNN51" s="258"/>
      <c r="GNO51" s="258"/>
      <c r="GNP51" s="258"/>
      <c r="GNQ51" s="258"/>
      <c r="GNR51" s="258"/>
      <c r="GNS51" s="258"/>
      <c r="GNT51" s="258"/>
      <c r="GNU51" s="258"/>
      <c r="GNV51" s="258"/>
      <c r="GNW51" s="258"/>
      <c r="GNX51" s="258"/>
      <c r="GNY51" s="258"/>
      <c r="GNZ51" s="258"/>
      <c r="GOA51" s="258"/>
      <c r="GOB51" s="258"/>
      <c r="GOC51" s="258"/>
      <c r="GOD51" s="258"/>
      <c r="GOE51" s="258"/>
      <c r="GOF51" s="258"/>
      <c r="GOG51" s="258"/>
      <c r="GOH51" s="258"/>
      <c r="GOI51" s="258"/>
      <c r="GOJ51" s="258"/>
      <c r="GOK51" s="258"/>
      <c r="GOL51" s="258"/>
      <c r="GOM51" s="258"/>
      <c r="GON51" s="258"/>
      <c r="GOO51" s="258"/>
      <c r="GOP51" s="258"/>
      <c r="GOQ51" s="258"/>
      <c r="GOR51" s="258"/>
      <c r="GOS51" s="258"/>
      <c r="GOT51" s="258"/>
      <c r="GOU51" s="258"/>
      <c r="GOV51" s="258"/>
      <c r="GOW51" s="258"/>
      <c r="GOX51" s="258"/>
      <c r="GOY51" s="258"/>
      <c r="GOZ51" s="258"/>
      <c r="GPA51" s="258"/>
      <c r="GPB51" s="258"/>
      <c r="GPC51" s="258"/>
      <c r="GPD51" s="258"/>
      <c r="GPE51" s="258"/>
      <c r="GPF51" s="258"/>
      <c r="GPG51" s="258"/>
      <c r="GPH51" s="258"/>
      <c r="GPI51" s="258"/>
      <c r="GPJ51" s="258"/>
      <c r="GPK51" s="258"/>
      <c r="GPL51" s="258"/>
      <c r="GPM51" s="258"/>
      <c r="GPN51" s="258"/>
      <c r="GPO51" s="258"/>
      <c r="GPP51" s="258"/>
      <c r="GPQ51" s="258"/>
      <c r="GPR51" s="258"/>
      <c r="GPS51" s="258"/>
      <c r="GPT51" s="258"/>
      <c r="GPU51" s="258"/>
      <c r="GPV51" s="258"/>
      <c r="GPW51" s="258"/>
      <c r="GPX51" s="258"/>
      <c r="GPY51" s="258"/>
      <c r="GPZ51" s="258"/>
      <c r="GQA51" s="258"/>
      <c r="GQB51" s="258"/>
      <c r="GQC51" s="258"/>
      <c r="GQD51" s="258"/>
      <c r="GQE51" s="258"/>
      <c r="GQF51" s="258"/>
      <c r="GQG51" s="258"/>
      <c r="GQH51" s="258"/>
      <c r="GQI51" s="258"/>
      <c r="GQJ51" s="258"/>
      <c r="GQK51" s="258"/>
      <c r="GQL51" s="258"/>
      <c r="GQM51" s="258"/>
      <c r="GQN51" s="258"/>
      <c r="GQO51" s="258"/>
      <c r="GQP51" s="258"/>
      <c r="GQQ51" s="258"/>
      <c r="GQR51" s="258"/>
      <c r="GQS51" s="258"/>
      <c r="GQT51" s="258"/>
      <c r="GQU51" s="258"/>
      <c r="GQV51" s="258"/>
      <c r="GQW51" s="258"/>
      <c r="GQX51" s="258"/>
      <c r="GQY51" s="258"/>
      <c r="GQZ51" s="258"/>
      <c r="GRA51" s="258"/>
      <c r="GRB51" s="258"/>
      <c r="GRC51" s="258"/>
      <c r="GRD51" s="258"/>
      <c r="GRE51" s="258"/>
      <c r="GRF51" s="258"/>
      <c r="GRG51" s="258"/>
      <c r="GRH51" s="258"/>
      <c r="GRI51" s="258"/>
      <c r="GRJ51" s="258"/>
      <c r="GRK51" s="258"/>
      <c r="GRL51" s="258"/>
      <c r="GRM51" s="258"/>
      <c r="GRN51" s="258"/>
      <c r="GRO51" s="258"/>
      <c r="GRP51" s="258"/>
      <c r="GRQ51" s="258"/>
      <c r="GRR51" s="258"/>
      <c r="GRS51" s="258"/>
      <c r="GRT51" s="258"/>
      <c r="GRU51" s="258"/>
      <c r="GRV51" s="258"/>
      <c r="GRW51" s="258"/>
      <c r="GRX51" s="258"/>
      <c r="GRY51" s="258"/>
      <c r="GRZ51" s="258"/>
      <c r="GSA51" s="258"/>
      <c r="GSB51" s="258"/>
      <c r="GSC51" s="258"/>
      <c r="GSD51" s="258"/>
      <c r="GSE51" s="258"/>
      <c r="GSF51" s="258"/>
      <c r="GSG51" s="258"/>
      <c r="GSH51" s="258"/>
      <c r="GSI51" s="258"/>
      <c r="GSJ51" s="258"/>
      <c r="GSK51" s="258"/>
      <c r="GSL51" s="258"/>
      <c r="GSM51" s="258"/>
      <c r="GSN51" s="258"/>
      <c r="GSO51" s="258"/>
      <c r="GSP51" s="258"/>
      <c r="GSQ51" s="258"/>
      <c r="GSR51" s="258"/>
      <c r="GSS51" s="258"/>
      <c r="GST51" s="258"/>
      <c r="GSU51" s="258"/>
      <c r="GSV51" s="258"/>
      <c r="GSW51" s="258"/>
      <c r="GSX51" s="258"/>
      <c r="GSY51" s="258"/>
      <c r="GSZ51" s="258"/>
      <c r="GTA51" s="258"/>
      <c r="GTB51" s="258"/>
      <c r="GTC51" s="258"/>
      <c r="GTD51" s="258"/>
      <c r="GTE51" s="258"/>
      <c r="GTF51" s="258"/>
      <c r="GTG51" s="258"/>
      <c r="GTH51" s="258"/>
      <c r="GTI51" s="258"/>
      <c r="GTJ51" s="258"/>
      <c r="GTK51" s="258"/>
      <c r="GTL51" s="258"/>
      <c r="GTM51" s="258"/>
      <c r="GTN51" s="258"/>
      <c r="GTO51" s="258"/>
      <c r="GTP51" s="258"/>
      <c r="GTQ51" s="258"/>
      <c r="GTR51" s="258"/>
      <c r="GTS51" s="258"/>
      <c r="GTT51" s="258"/>
      <c r="GTU51" s="258"/>
      <c r="GTV51" s="258"/>
      <c r="GTW51" s="258"/>
      <c r="GTX51" s="258"/>
      <c r="GTY51" s="258"/>
      <c r="GTZ51" s="258"/>
      <c r="GUA51" s="258"/>
      <c r="GUB51" s="258"/>
      <c r="GUC51" s="258"/>
      <c r="GUD51" s="258"/>
      <c r="GUE51" s="258"/>
      <c r="GUF51" s="258"/>
      <c r="GUG51" s="258"/>
      <c r="GUH51" s="258"/>
      <c r="GUI51" s="258"/>
      <c r="GUJ51" s="258"/>
      <c r="GUK51" s="258"/>
      <c r="GUL51" s="258"/>
      <c r="GUM51" s="258"/>
      <c r="GUN51" s="258"/>
      <c r="GUO51" s="258"/>
      <c r="GUP51" s="258"/>
      <c r="GUQ51" s="258"/>
      <c r="GUR51" s="258"/>
      <c r="GUS51" s="258"/>
      <c r="GUT51" s="258"/>
      <c r="GUU51" s="258"/>
      <c r="GUV51" s="258"/>
      <c r="GUW51" s="258"/>
      <c r="GUX51" s="258"/>
      <c r="GUY51" s="258"/>
      <c r="GUZ51" s="258"/>
      <c r="GVA51" s="258"/>
      <c r="GVB51" s="258"/>
      <c r="GVC51" s="258"/>
      <c r="GVD51" s="258"/>
      <c r="GVE51" s="258"/>
      <c r="GVF51" s="258"/>
      <c r="GVG51" s="258"/>
      <c r="GVH51" s="258"/>
      <c r="GVI51" s="258"/>
      <c r="GVJ51" s="258"/>
      <c r="GVK51" s="258"/>
      <c r="GVL51" s="258"/>
      <c r="GVM51" s="258"/>
      <c r="GVN51" s="258"/>
      <c r="GVO51" s="258"/>
      <c r="GVP51" s="258"/>
      <c r="GVQ51" s="258"/>
      <c r="GVR51" s="258"/>
      <c r="GVS51" s="258"/>
      <c r="GVT51" s="258"/>
      <c r="GVU51" s="258"/>
      <c r="GVV51" s="258"/>
      <c r="GVW51" s="258"/>
      <c r="GVX51" s="258"/>
      <c r="GVY51" s="258"/>
      <c r="GVZ51" s="258"/>
      <c r="GWA51" s="258"/>
      <c r="GWB51" s="258"/>
      <c r="GWC51" s="258"/>
      <c r="GWD51" s="258"/>
      <c r="GWE51" s="258"/>
      <c r="GWF51" s="258"/>
      <c r="GWG51" s="258"/>
      <c r="GWH51" s="258"/>
      <c r="GWI51" s="258"/>
      <c r="GWJ51" s="258"/>
      <c r="GWK51" s="258"/>
      <c r="GWL51" s="258"/>
      <c r="GWM51" s="258"/>
      <c r="GWN51" s="258"/>
      <c r="GWO51" s="258"/>
      <c r="GWP51" s="258"/>
      <c r="GWQ51" s="258"/>
      <c r="GWR51" s="258"/>
      <c r="GWS51" s="258"/>
      <c r="GWT51" s="258"/>
      <c r="GWU51" s="258"/>
      <c r="GWV51" s="258"/>
      <c r="GWW51" s="258"/>
      <c r="GWX51" s="258"/>
      <c r="GWY51" s="258"/>
      <c r="GWZ51" s="258"/>
      <c r="GXA51" s="258"/>
      <c r="GXB51" s="258"/>
      <c r="GXC51" s="258"/>
      <c r="GXD51" s="258"/>
      <c r="GXE51" s="258"/>
      <c r="GXF51" s="258"/>
      <c r="GXG51" s="258"/>
      <c r="GXH51" s="258"/>
      <c r="GXI51" s="258"/>
      <c r="GXJ51" s="258"/>
      <c r="GXK51" s="258"/>
      <c r="GXL51" s="258"/>
      <c r="GXM51" s="258"/>
      <c r="GXN51" s="258"/>
      <c r="GXO51" s="258"/>
      <c r="GXP51" s="258"/>
      <c r="GXQ51" s="258"/>
      <c r="GXR51" s="258"/>
      <c r="GXS51" s="258"/>
      <c r="GXT51" s="258"/>
      <c r="GXU51" s="258"/>
      <c r="GXV51" s="258"/>
      <c r="GXW51" s="258"/>
      <c r="GXX51" s="258"/>
      <c r="GXY51" s="258"/>
      <c r="GXZ51" s="258"/>
      <c r="GYA51" s="258"/>
      <c r="GYB51" s="258"/>
      <c r="GYC51" s="258"/>
      <c r="GYD51" s="258"/>
      <c r="GYE51" s="258"/>
      <c r="GYF51" s="258"/>
      <c r="GYG51" s="258"/>
      <c r="GYH51" s="258"/>
      <c r="GYI51" s="258"/>
      <c r="GYJ51" s="258"/>
      <c r="GYK51" s="258"/>
      <c r="GYL51" s="258"/>
      <c r="GYM51" s="258"/>
      <c r="GYN51" s="258"/>
      <c r="GYO51" s="258"/>
      <c r="GYP51" s="258"/>
      <c r="GYQ51" s="258"/>
      <c r="GYR51" s="258"/>
      <c r="GYS51" s="258"/>
      <c r="GYT51" s="258"/>
      <c r="GYU51" s="258"/>
      <c r="GYV51" s="258"/>
      <c r="GYW51" s="258"/>
      <c r="GYX51" s="258"/>
      <c r="GYY51" s="258"/>
      <c r="GYZ51" s="258"/>
      <c r="GZA51" s="258"/>
      <c r="GZB51" s="258"/>
      <c r="GZC51" s="258"/>
      <c r="GZD51" s="258"/>
      <c r="GZE51" s="258"/>
      <c r="GZF51" s="258"/>
      <c r="GZG51" s="258"/>
      <c r="GZH51" s="258"/>
      <c r="GZI51" s="258"/>
      <c r="GZJ51" s="258"/>
      <c r="GZK51" s="258"/>
      <c r="GZL51" s="258"/>
      <c r="GZM51" s="258"/>
      <c r="GZN51" s="258"/>
      <c r="GZO51" s="258"/>
      <c r="GZP51" s="258"/>
      <c r="GZQ51" s="258"/>
      <c r="GZR51" s="258"/>
      <c r="GZS51" s="258"/>
      <c r="GZT51" s="258"/>
      <c r="GZU51" s="258"/>
      <c r="GZV51" s="258"/>
      <c r="GZW51" s="258"/>
      <c r="GZX51" s="258"/>
      <c r="GZY51" s="258"/>
      <c r="GZZ51" s="258"/>
      <c r="HAA51" s="258"/>
      <c r="HAB51" s="258"/>
      <c r="HAC51" s="258"/>
      <c r="HAD51" s="258"/>
      <c r="HAE51" s="258"/>
      <c r="HAF51" s="258"/>
      <c r="HAG51" s="258"/>
      <c r="HAH51" s="258"/>
      <c r="HAI51" s="258"/>
      <c r="HAJ51" s="258"/>
      <c r="HAK51" s="258"/>
      <c r="HAL51" s="258"/>
      <c r="HAM51" s="258"/>
      <c r="HAN51" s="258"/>
      <c r="HAO51" s="258"/>
      <c r="HAP51" s="258"/>
      <c r="HAQ51" s="258"/>
      <c r="HAR51" s="258"/>
      <c r="HAS51" s="258"/>
      <c r="HAT51" s="258"/>
      <c r="HAU51" s="258"/>
      <c r="HAV51" s="258"/>
      <c r="HAW51" s="258"/>
      <c r="HAX51" s="258"/>
      <c r="HAY51" s="258"/>
      <c r="HAZ51" s="258"/>
      <c r="HBA51" s="258"/>
      <c r="HBB51" s="258"/>
      <c r="HBC51" s="258"/>
      <c r="HBD51" s="258"/>
      <c r="HBE51" s="258"/>
      <c r="HBF51" s="258"/>
      <c r="HBG51" s="258"/>
      <c r="HBH51" s="258"/>
      <c r="HBI51" s="258"/>
      <c r="HBJ51" s="258"/>
      <c r="HBK51" s="258"/>
      <c r="HBL51" s="258"/>
      <c r="HBM51" s="258"/>
      <c r="HBN51" s="258"/>
      <c r="HBO51" s="258"/>
      <c r="HBP51" s="258"/>
      <c r="HBQ51" s="258"/>
      <c r="HBR51" s="258"/>
      <c r="HBS51" s="258"/>
      <c r="HBT51" s="258"/>
      <c r="HBU51" s="258"/>
      <c r="HBV51" s="258"/>
      <c r="HBW51" s="258"/>
      <c r="HBX51" s="258"/>
      <c r="HBY51" s="258"/>
      <c r="HBZ51" s="258"/>
      <c r="HCA51" s="258"/>
      <c r="HCB51" s="258"/>
      <c r="HCC51" s="258"/>
      <c r="HCD51" s="258"/>
      <c r="HCE51" s="258"/>
      <c r="HCF51" s="258"/>
      <c r="HCG51" s="258"/>
      <c r="HCH51" s="258"/>
      <c r="HCI51" s="258"/>
      <c r="HCJ51" s="258"/>
      <c r="HCK51" s="258"/>
      <c r="HCL51" s="258"/>
      <c r="HCM51" s="258"/>
      <c r="HCN51" s="258"/>
      <c r="HCO51" s="258"/>
      <c r="HCP51" s="258"/>
      <c r="HCQ51" s="258"/>
      <c r="HCR51" s="258"/>
      <c r="HCS51" s="258"/>
      <c r="HCT51" s="258"/>
      <c r="HCU51" s="258"/>
      <c r="HCV51" s="258"/>
      <c r="HCW51" s="258"/>
      <c r="HCX51" s="258"/>
      <c r="HCY51" s="258"/>
      <c r="HCZ51" s="258"/>
      <c r="HDA51" s="258"/>
      <c r="HDB51" s="258"/>
      <c r="HDC51" s="258"/>
      <c r="HDD51" s="258"/>
      <c r="HDE51" s="258"/>
      <c r="HDF51" s="258"/>
      <c r="HDG51" s="258"/>
      <c r="HDH51" s="258"/>
      <c r="HDI51" s="258"/>
      <c r="HDJ51" s="258"/>
      <c r="HDK51" s="258"/>
      <c r="HDL51" s="258"/>
      <c r="HDM51" s="258"/>
      <c r="HDN51" s="258"/>
      <c r="HDO51" s="258"/>
      <c r="HDP51" s="258"/>
      <c r="HDQ51" s="258"/>
      <c r="HDR51" s="258"/>
      <c r="HDS51" s="258"/>
      <c r="HDT51" s="258"/>
      <c r="HDU51" s="258"/>
      <c r="HDV51" s="258"/>
      <c r="HDW51" s="258"/>
      <c r="HDX51" s="258"/>
      <c r="HDY51" s="258"/>
      <c r="HDZ51" s="258"/>
      <c r="HEA51" s="258"/>
      <c r="HEB51" s="258"/>
      <c r="HEC51" s="258"/>
      <c r="HED51" s="258"/>
      <c r="HEE51" s="258"/>
      <c r="HEF51" s="258"/>
      <c r="HEG51" s="258"/>
      <c r="HEH51" s="258"/>
      <c r="HEI51" s="258"/>
      <c r="HEJ51" s="258"/>
      <c r="HEK51" s="258"/>
      <c r="HEL51" s="258"/>
      <c r="HEM51" s="258"/>
      <c r="HEN51" s="258"/>
      <c r="HEO51" s="258"/>
      <c r="HEP51" s="258"/>
      <c r="HEQ51" s="258"/>
      <c r="HER51" s="258"/>
      <c r="HES51" s="258"/>
      <c r="HET51" s="258"/>
      <c r="HEU51" s="258"/>
      <c r="HEV51" s="258"/>
      <c r="HEW51" s="258"/>
      <c r="HEX51" s="258"/>
      <c r="HEY51" s="258"/>
      <c r="HEZ51" s="258"/>
      <c r="HFA51" s="258"/>
      <c r="HFB51" s="258"/>
      <c r="HFC51" s="258"/>
      <c r="HFD51" s="258"/>
      <c r="HFE51" s="258"/>
      <c r="HFF51" s="258"/>
      <c r="HFG51" s="258"/>
      <c r="HFH51" s="258"/>
      <c r="HFI51" s="258"/>
      <c r="HFJ51" s="258"/>
      <c r="HFK51" s="258"/>
      <c r="HFL51" s="258"/>
      <c r="HFM51" s="258"/>
      <c r="HFN51" s="258"/>
      <c r="HFO51" s="258"/>
      <c r="HFP51" s="258"/>
      <c r="HFQ51" s="258"/>
      <c r="HFR51" s="258"/>
      <c r="HFS51" s="258"/>
      <c r="HFT51" s="258"/>
      <c r="HFU51" s="258"/>
      <c r="HFV51" s="258"/>
      <c r="HFW51" s="258"/>
      <c r="HFX51" s="258"/>
      <c r="HFY51" s="258"/>
      <c r="HFZ51" s="258"/>
      <c r="HGA51" s="258"/>
      <c r="HGB51" s="258"/>
      <c r="HGC51" s="258"/>
      <c r="HGD51" s="258"/>
      <c r="HGE51" s="258"/>
      <c r="HGF51" s="258"/>
      <c r="HGG51" s="258"/>
      <c r="HGH51" s="258"/>
      <c r="HGI51" s="258"/>
      <c r="HGJ51" s="258"/>
      <c r="HGK51" s="258"/>
      <c r="HGL51" s="258"/>
      <c r="HGM51" s="258"/>
      <c r="HGN51" s="258"/>
      <c r="HGO51" s="258"/>
      <c r="HGP51" s="258"/>
      <c r="HGQ51" s="258"/>
      <c r="HGR51" s="258"/>
      <c r="HGS51" s="258"/>
      <c r="HGT51" s="258"/>
      <c r="HGU51" s="258"/>
      <c r="HGV51" s="258"/>
      <c r="HGW51" s="258"/>
      <c r="HGX51" s="258"/>
      <c r="HGY51" s="258"/>
      <c r="HGZ51" s="258"/>
      <c r="HHA51" s="258"/>
      <c r="HHB51" s="258"/>
      <c r="HHC51" s="258"/>
      <c r="HHD51" s="258"/>
      <c r="HHE51" s="258"/>
      <c r="HHF51" s="258"/>
      <c r="HHG51" s="258"/>
      <c r="HHH51" s="258"/>
      <c r="HHI51" s="258"/>
      <c r="HHJ51" s="258"/>
      <c r="HHK51" s="258"/>
      <c r="HHL51" s="258"/>
      <c r="HHM51" s="258"/>
      <c r="HHN51" s="258"/>
      <c r="HHO51" s="258"/>
      <c r="HHP51" s="258"/>
      <c r="HHQ51" s="258"/>
      <c r="HHR51" s="258"/>
      <c r="HHS51" s="258"/>
      <c r="HHT51" s="258"/>
      <c r="HHU51" s="258"/>
      <c r="HHV51" s="258"/>
      <c r="HHW51" s="258"/>
      <c r="HHX51" s="258"/>
      <c r="HHY51" s="258"/>
      <c r="HHZ51" s="258"/>
      <c r="HIA51" s="258"/>
      <c r="HIB51" s="258"/>
      <c r="HIC51" s="258"/>
      <c r="HID51" s="258"/>
      <c r="HIE51" s="258"/>
      <c r="HIF51" s="258"/>
      <c r="HIG51" s="258"/>
      <c r="HIH51" s="258"/>
      <c r="HII51" s="258"/>
      <c r="HIJ51" s="258"/>
      <c r="HIK51" s="258"/>
      <c r="HIL51" s="258"/>
      <c r="HIM51" s="258"/>
      <c r="HIN51" s="258"/>
      <c r="HIO51" s="258"/>
      <c r="HIP51" s="258"/>
      <c r="HIQ51" s="258"/>
      <c r="HIR51" s="258"/>
      <c r="HIS51" s="258"/>
      <c r="HIT51" s="258"/>
      <c r="HIU51" s="258"/>
      <c r="HIV51" s="258"/>
      <c r="HIW51" s="258"/>
      <c r="HIX51" s="258"/>
      <c r="HIY51" s="258"/>
      <c r="HIZ51" s="258"/>
      <c r="HJA51" s="258"/>
      <c r="HJB51" s="258"/>
      <c r="HJC51" s="258"/>
      <c r="HJD51" s="258"/>
      <c r="HJE51" s="258"/>
      <c r="HJF51" s="258"/>
      <c r="HJG51" s="258"/>
      <c r="HJH51" s="258"/>
      <c r="HJI51" s="258"/>
      <c r="HJJ51" s="258"/>
      <c r="HJK51" s="258"/>
      <c r="HJL51" s="258"/>
      <c r="HJM51" s="258"/>
      <c r="HJN51" s="258"/>
      <c r="HJO51" s="258"/>
      <c r="HJP51" s="258"/>
      <c r="HJQ51" s="258"/>
      <c r="HJR51" s="258"/>
      <c r="HJS51" s="258"/>
      <c r="HJT51" s="258"/>
      <c r="HJU51" s="258"/>
      <c r="HJV51" s="258"/>
      <c r="HJW51" s="258"/>
      <c r="HJX51" s="258"/>
      <c r="HJY51" s="258"/>
      <c r="HJZ51" s="258"/>
      <c r="HKA51" s="258"/>
      <c r="HKB51" s="258"/>
      <c r="HKC51" s="258"/>
      <c r="HKD51" s="258"/>
      <c r="HKE51" s="258"/>
      <c r="HKF51" s="258"/>
      <c r="HKG51" s="258"/>
      <c r="HKH51" s="258"/>
      <c r="HKI51" s="258"/>
      <c r="HKJ51" s="258"/>
      <c r="HKK51" s="258"/>
      <c r="HKL51" s="258"/>
      <c r="HKM51" s="258"/>
      <c r="HKN51" s="258"/>
      <c r="HKO51" s="258"/>
      <c r="HKP51" s="258"/>
      <c r="HKQ51" s="258"/>
      <c r="HKR51" s="258"/>
      <c r="HKS51" s="258"/>
      <c r="HKT51" s="258"/>
      <c r="HKU51" s="258"/>
      <c r="HKV51" s="258"/>
      <c r="HKW51" s="258"/>
      <c r="HKX51" s="258"/>
      <c r="HKY51" s="258"/>
      <c r="HKZ51" s="258"/>
      <c r="HLA51" s="258"/>
      <c r="HLB51" s="258"/>
      <c r="HLC51" s="258"/>
      <c r="HLD51" s="258"/>
      <c r="HLE51" s="258"/>
      <c r="HLF51" s="258"/>
      <c r="HLG51" s="258"/>
      <c r="HLH51" s="258"/>
      <c r="HLI51" s="258"/>
      <c r="HLJ51" s="258"/>
      <c r="HLK51" s="258"/>
      <c r="HLL51" s="258"/>
      <c r="HLM51" s="258"/>
      <c r="HLN51" s="258"/>
      <c r="HLO51" s="258"/>
      <c r="HLP51" s="258"/>
      <c r="HLQ51" s="258"/>
      <c r="HLR51" s="258"/>
      <c r="HLS51" s="258"/>
      <c r="HLT51" s="258"/>
      <c r="HLU51" s="258"/>
      <c r="HLV51" s="258"/>
      <c r="HLW51" s="258"/>
      <c r="HLX51" s="258"/>
      <c r="HLY51" s="258"/>
      <c r="HLZ51" s="258"/>
      <c r="HMA51" s="258"/>
      <c r="HMB51" s="258"/>
      <c r="HMC51" s="258"/>
      <c r="HMD51" s="258"/>
      <c r="HME51" s="258"/>
      <c r="HMF51" s="258"/>
      <c r="HMG51" s="258"/>
      <c r="HMH51" s="258"/>
      <c r="HMI51" s="258"/>
      <c r="HMJ51" s="258"/>
      <c r="HMK51" s="258"/>
      <c r="HML51" s="258"/>
      <c r="HMM51" s="258"/>
      <c r="HMN51" s="258"/>
      <c r="HMO51" s="258"/>
      <c r="HMP51" s="258"/>
      <c r="HMQ51" s="258"/>
      <c r="HMR51" s="258"/>
      <c r="HMS51" s="258"/>
      <c r="HMT51" s="258"/>
      <c r="HMU51" s="258"/>
      <c r="HMV51" s="258"/>
      <c r="HMW51" s="258"/>
      <c r="HMX51" s="258"/>
      <c r="HMY51" s="258"/>
      <c r="HMZ51" s="258"/>
      <c r="HNA51" s="258"/>
      <c r="HNB51" s="258"/>
      <c r="HNC51" s="258"/>
      <c r="HND51" s="258"/>
      <c r="HNE51" s="258"/>
      <c r="HNF51" s="258"/>
      <c r="HNG51" s="258"/>
      <c r="HNH51" s="258"/>
      <c r="HNI51" s="258"/>
      <c r="HNJ51" s="258"/>
      <c r="HNK51" s="258"/>
      <c r="HNL51" s="258"/>
      <c r="HNM51" s="258"/>
      <c r="HNN51" s="258"/>
      <c r="HNO51" s="258"/>
      <c r="HNP51" s="258"/>
      <c r="HNQ51" s="258"/>
      <c r="HNR51" s="258"/>
      <c r="HNS51" s="258"/>
      <c r="HNT51" s="258"/>
      <c r="HNU51" s="258"/>
      <c r="HNV51" s="258"/>
      <c r="HNW51" s="258"/>
      <c r="HNX51" s="258"/>
      <c r="HNY51" s="258"/>
      <c r="HNZ51" s="258"/>
      <c r="HOA51" s="258"/>
      <c r="HOB51" s="258"/>
      <c r="HOC51" s="258"/>
      <c r="HOD51" s="258"/>
      <c r="HOE51" s="258"/>
      <c r="HOF51" s="258"/>
      <c r="HOG51" s="258"/>
      <c r="HOH51" s="258"/>
      <c r="HOI51" s="258"/>
      <c r="HOJ51" s="258"/>
      <c r="HOK51" s="258"/>
      <c r="HOL51" s="258"/>
      <c r="HOM51" s="258"/>
      <c r="HON51" s="258"/>
      <c r="HOO51" s="258"/>
      <c r="HOP51" s="258"/>
      <c r="HOQ51" s="258"/>
      <c r="HOR51" s="258"/>
      <c r="HOS51" s="258"/>
      <c r="HOT51" s="258"/>
      <c r="HOU51" s="258"/>
      <c r="HOV51" s="258"/>
      <c r="HOW51" s="258"/>
      <c r="HOX51" s="258"/>
      <c r="HOY51" s="258"/>
      <c r="HOZ51" s="258"/>
      <c r="HPA51" s="258"/>
      <c r="HPB51" s="258"/>
      <c r="HPC51" s="258"/>
      <c r="HPD51" s="258"/>
      <c r="HPE51" s="258"/>
      <c r="HPF51" s="258"/>
      <c r="HPG51" s="258"/>
      <c r="HPH51" s="258"/>
      <c r="HPI51" s="258"/>
      <c r="HPJ51" s="258"/>
      <c r="HPK51" s="258"/>
      <c r="HPL51" s="258"/>
      <c r="HPM51" s="258"/>
      <c r="HPN51" s="258"/>
      <c r="HPO51" s="258"/>
      <c r="HPP51" s="258"/>
      <c r="HPQ51" s="258"/>
      <c r="HPR51" s="258"/>
      <c r="HPS51" s="258"/>
      <c r="HPT51" s="258"/>
      <c r="HPU51" s="258"/>
      <c r="HPV51" s="258"/>
      <c r="HPW51" s="258"/>
      <c r="HPX51" s="258"/>
      <c r="HPY51" s="258"/>
      <c r="HPZ51" s="258"/>
      <c r="HQA51" s="258"/>
      <c r="HQB51" s="258"/>
      <c r="HQC51" s="258"/>
      <c r="HQD51" s="258"/>
      <c r="HQE51" s="258"/>
      <c r="HQF51" s="258"/>
      <c r="HQG51" s="258"/>
      <c r="HQH51" s="258"/>
      <c r="HQI51" s="258"/>
      <c r="HQJ51" s="258"/>
      <c r="HQK51" s="258"/>
      <c r="HQL51" s="258"/>
      <c r="HQM51" s="258"/>
      <c r="HQN51" s="258"/>
      <c r="HQO51" s="258"/>
      <c r="HQP51" s="258"/>
      <c r="HQQ51" s="258"/>
      <c r="HQR51" s="258"/>
      <c r="HQS51" s="258"/>
      <c r="HQT51" s="258"/>
      <c r="HQU51" s="258"/>
      <c r="HQV51" s="258"/>
      <c r="HQW51" s="258"/>
      <c r="HQX51" s="258"/>
      <c r="HQY51" s="258"/>
      <c r="HQZ51" s="258"/>
      <c r="HRA51" s="258"/>
      <c r="HRB51" s="258"/>
      <c r="HRC51" s="258"/>
      <c r="HRD51" s="258"/>
      <c r="HRE51" s="258"/>
      <c r="HRF51" s="258"/>
      <c r="HRG51" s="258"/>
      <c r="HRH51" s="258"/>
      <c r="HRI51" s="258"/>
      <c r="HRJ51" s="258"/>
      <c r="HRK51" s="258"/>
      <c r="HRL51" s="258"/>
      <c r="HRM51" s="258"/>
      <c r="HRN51" s="258"/>
      <c r="HRO51" s="258"/>
      <c r="HRP51" s="258"/>
      <c r="HRQ51" s="258"/>
      <c r="HRR51" s="258"/>
      <c r="HRS51" s="258"/>
      <c r="HRT51" s="258"/>
      <c r="HRU51" s="258"/>
      <c r="HRV51" s="258"/>
      <c r="HRW51" s="258"/>
      <c r="HRX51" s="258"/>
      <c r="HRY51" s="258"/>
      <c r="HRZ51" s="258"/>
      <c r="HSA51" s="258"/>
      <c r="HSB51" s="258"/>
      <c r="HSC51" s="258"/>
      <c r="HSD51" s="258"/>
      <c r="HSE51" s="258"/>
      <c r="HSF51" s="258"/>
      <c r="HSG51" s="258"/>
      <c r="HSH51" s="258"/>
      <c r="HSI51" s="258"/>
      <c r="HSJ51" s="258"/>
      <c r="HSK51" s="258"/>
      <c r="HSL51" s="258"/>
      <c r="HSM51" s="258"/>
      <c r="HSN51" s="258"/>
      <c r="HSO51" s="258"/>
      <c r="HSP51" s="258"/>
      <c r="HSQ51" s="258"/>
      <c r="HSR51" s="258"/>
      <c r="HSS51" s="258"/>
      <c r="HST51" s="258"/>
      <c r="HSU51" s="258"/>
      <c r="HSV51" s="258"/>
      <c r="HSW51" s="258"/>
      <c r="HSX51" s="258"/>
      <c r="HSY51" s="258"/>
      <c r="HSZ51" s="258"/>
      <c r="HTA51" s="258"/>
      <c r="HTB51" s="258"/>
      <c r="HTC51" s="258"/>
      <c r="HTD51" s="258"/>
      <c r="HTE51" s="258"/>
      <c r="HTF51" s="258"/>
      <c r="HTG51" s="258"/>
      <c r="HTH51" s="258"/>
      <c r="HTI51" s="258"/>
      <c r="HTJ51" s="258"/>
      <c r="HTK51" s="258"/>
      <c r="HTL51" s="258"/>
      <c r="HTM51" s="258"/>
      <c r="HTN51" s="258"/>
      <c r="HTO51" s="258"/>
      <c r="HTP51" s="258"/>
      <c r="HTQ51" s="258"/>
      <c r="HTR51" s="258"/>
      <c r="HTS51" s="258"/>
      <c r="HTT51" s="258"/>
      <c r="HTU51" s="258"/>
      <c r="HTV51" s="258"/>
      <c r="HTW51" s="258"/>
      <c r="HTX51" s="258"/>
      <c r="HTY51" s="258"/>
      <c r="HTZ51" s="258"/>
      <c r="HUA51" s="258"/>
      <c r="HUB51" s="258"/>
      <c r="HUC51" s="258"/>
      <c r="HUD51" s="258"/>
      <c r="HUE51" s="258"/>
      <c r="HUF51" s="258"/>
      <c r="HUG51" s="258"/>
      <c r="HUH51" s="258"/>
      <c r="HUI51" s="258"/>
      <c r="HUJ51" s="258"/>
      <c r="HUK51" s="258"/>
      <c r="HUL51" s="258"/>
      <c r="HUM51" s="258"/>
      <c r="HUN51" s="258"/>
      <c r="HUO51" s="258"/>
      <c r="HUP51" s="258"/>
      <c r="HUQ51" s="258"/>
      <c r="HUR51" s="258"/>
      <c r="HUS51" s="258"/>
      <c r="HUT51" s="258"/>
      <c r="HUU51" s="258"/>
      <c r="HUV51" s="258"/>
      <c r="HUW51" s="258"/>
      <c r="HUX51" s="258"/>
      <c r="HUY51" s="258"/>
      <c r="HUZ51" s="258"/>
      <c r="HVA51" s="258"/>
      <c r="HVB51" s="258"/>
      <c r="HVC51" s="258"/>
      <c r="HVD51" s="258"/>
      <c r="HVE51" s="258"/>
      <c r="HVF51" s="258"/>
      <c r="HVG51" s="258"/>
      <c r="HVH51" s="258"/>
      <c r="HVI51" s="258"/>
      <c r="HVJ51" s="258"/>
      <c r="HVK51" s="258"/>
      <c r="HVL51" s="258"/>
      <c r="HVM51" s="258"/>
      <c r="HVN51" s="258"/>
      <c r="HVO51" s="258"/>
      <c r="HVP51" s="258"/>
      <c r="HVQ51" s="258"/>
      <c r="HVR51" s="258"/>
      <c r="HVS51" s="258"/>
      <c r="HVT51" s="258"/>
      <c r="HVU51" s="258"/>
      <c r="HVV51" s="258"/>
      <c r="HVW51" s="258"/>
      <c r="HVX51" s="258"/>
      <c r="HVY51" s="258"/>
      <c r="HVZ51" s="258"/>
      <c r="HWA51" s="258"/>
      <c r="HWB51" s="258"/>
      <c r="HWC51" s="258"/>
      <c r="HWD51" s="258"/>
      <c r="HWE51" s="258"/>
      <c r="HWF51" s="258"/>
      <c r="HWG51" s="258"/>
      <c r="HWH51" s="258"/>
      <c r="HWI51" s="258"/>
      <c r="HWJ51" s="258"/>
      <c r="HWK51" s="258"/>
      <c r="HWL51" s="258"/>
      <c r="HWM51" s="258"/>
      <c r="HWN51" s="258"/>
      <c r="HWO51" s="258"/>
      <c r="HWP51" s="258"/>
      <c r="HWQ51" s="258"/>
      <c r="HWR51" s="258"/>
      <c r="HWS51" s="258"/>
      <c r="HWT51" s="258"/>
      <c r="HWU51" s="258"/>
      <c r="HWV51" s="258"/>
      <c r="HWW51" s="258"/>
      <c r="HWX51" s="258"/>
      <c r="HWY51" s="258"/>
      <c r="HWZ51" s="258"/>
      <c r="HXA51" s="258"/>
      <c r="HXB51" s="258"/>
      <c r="HXC51" s="258"/>
      <c r="HXD51" s="258"/>
      <c r="HXE51" s="258"/>
      <c r="HXF51" s="258"/>
      <c r="HXG51" s="258"/>
      <c r="HXH51" s="258"/>
      <c r="HXI51" s="258"/>
      <c r="HXJ51" s="258"/>
      <c r="HXK51" s="258"/>
      <c r="HXL51" s="258"/>
      <c r="HXM51" s="258"/>
      <c r="HXN51" s="258"/>
      <c r="HXO51" s="258"/>
      <c r="HXP51" s="258"/>
      <c r="HXQ51" s="258"/>
      <c r="HXR51" s="258"/>
      <c r="HXS51" s="258"/>
      <c r="HXT51" s="258"/>
      <c r="HXU51" s="258"/>
      <c r="HXV51" s="258"/>
      <c r="HXW51" s="258"/>
      <c r="HXX51" s="258"/>
      <c r="HXY51" s="258"/>
      <c r="HXZ51" s="258"/>
      <c r="HYA51" s="258"/>
      <c r="HYB51" s="258"/>
      <c r="HYC51" s="258"/>
      <c r="HYD51" s="258"/>
      <c r="HYE51" s="258"/>
      <c r="HYF51" s="258"/>
      <c r="HYG51" s="258"/>
      <c r="HYH51" s="258"/>
      <c r="HYI51" s="258"/>
      <c r="HYJ51" s="258"/>
      <c r="HYK51" s="258"/>
      <c r="HYL51" s="258"/>
      <c r="HYM51" s="258"/>
      <c r="HYN51" s="258"/>
      <c r="HYO51" s="258"/>
      <c r="HYP51" s="258"/>
      <c r="HYQ51" s="258"/>
      <c r="HYR51" s="258"/>
      <c r="HYS51" s="258"/>
      <c r="HYT51" s="258"/>
      <c r="HYU51" s="258"/>
      <c r="HYV51" s="258"/>
      <c r="HYW51" s="258"/>
      <c r="HYX51" s="258"/>
      <c r="HYY51" s="258"/>
      <c r="HYZ51" s="258"/>
      <c r="HZA51" s="258"/>
      <c r="HZB51" s="258"/>
      <c r="HZC51" s="258"/>
      <c r="HZD51" s="258"/>
      <c r="HZE51" s="258"/>
      <c r="HZF51" s="258"/>
      <c r="HZG51" s="258"/>
      <c r="HZH51" s="258"/>
      <c r="HZI51" s="258"/>
      <c r="HZJ51" s="258"/>
      <c r="HZK51" s="258"/>
      <c r="HZL51" s="258"/>
      <c r="HZM51" s="258"/>
      <c r="HZN51" s="258"/>
      <c r="HZO51" s="258"/>
      <c r="HZP51" s="258"/>
      <c r="HZQ51" s="258"/>
      <c r="HZR51" s="258"/>
      <c r="HZS51" s="258"/>
      <c r="HZT51" s="258"/>
      <c r="HZU51" s="258"/>
      <c r="HZV51" s="258"/>
      <c r="HZW51" s="258"/>
      <c r="HZX51" s="258"/>
      <c r="HZY51" s="258"/>
      <c r="HZZ51" s="258"/>
      <c r="IAA51" s="258"/>
      <c r="IAB51" s="258"/>
      <c r="IAC51" s="258"/>
      <c r="IAD51" s="258"/>
      <c r="IAE51" s="258"/>
      <c r="IAF51" s="258"/>
      <c r="IAG51" s="258"/>
      <c r="IAH51" s="258"/>
      <c r="IAI51" s="258"/>
      <c r="IAJ51" s="258"/>
      <c r="IAK51" s="258"/>
      <c r="IAL51" s="258"/>
      <c r="IAM51" s="258"/>
      <c r="IAN51" s="258"/>
      <c r="IAO51" s="258"/>
      <c r="IAP51" s="258"/>
      <c r="IAQ51" s="258"/>
      <c r="IAR51" s="258"/>
      <c r="IAS51" s="258"/>
      <c r="IAT51" s="258"/>
      <c r="IAU51" s="258"/>
      <c r="IAV51" s="258"/>
      <c r="IAW51" s="258"/>
      <c r="IAX51" s="258"/>
      <c r="IAY51" s="258"/>
      <c r="IAZ51" s="258"/>
      <c r="IBA51" s="258"/>
      <c r="IBB51" s="258"/>
      <c r="IBC51" s="258"/>
      <c r="IBD51" s="258"/>
      <c r="IBE51" s="258"/>
      <c r="IBF51" s="258"/>
      <c r="IBG51" s="258"/>
      <c r="IBH51" s="258"/>
      <c r="IBI51" s="258"/>
      <c r="IBJ51" s="258"/>
      <c r="IBK51" s="258"/>
      <c r="IBL51" s="258"/>
      <c r="IBM51" s="258"/>
      <c r="IBN51" s="258"/>
      <c r="IBO51" s="258"/>
      <c r="IBP51" s="258"/>
      <c r="IBQ51" s="258"/>
      <c r="IBR51" s="258"/>
      <c r="IBS51" s="258"/>
      <c r="IBT51" s="258"/>
      <c r="IBU51" s="258"/>
      <c r="IBV51" s="258"/>
      <c r="IBW51" s="258"/>
      <c r="IBX51" s="258"/>
      <c r="IBY51" s="258"/>
      <c r="IBZ51" s="258"/>
      <c r="ICA51" s="258"/>
      <c r="ICB51" s="258"/>
      <c r="ICC51" s="258"/>
      <c r="ICD51" s="258"/>
      <c r="ICE51" s="258"/>
      <c r="ICF51" s="258"/>
      <c r="ICG51" s="258"/>
      <c r="ICH51" s="258"/>
      <c r="ICI51" s="258"/>
      <c r="ICJ51" s="258"/>
      <c r="ICK51" s="258"/>
      <c r="ICL51" s="258"/>
      <c r="ICM51" s="258"/>
      <c r="ICN51" s="258"/>
      <c r="ICO51" s="258"/>
      <c r="ICP51" s="258"/>
      <c r="ICQ51" s="258"/>
      <c r="ICR51" s="258"/>
      <c r="ICS51" s="258"/>
      <c r="ICT51" s="258"/>
      <c r="ICU51" s="258"/>
      <c r="ICV51" s="258"/>
      <c r="ICW51" s="258"/>
      <c r="ICX51" s="258"/>
      <c r="ICY51" s="258"/>
      <c r="ICZ51" s="258"/>
      <c r="IDA51" s="258"/>
      <c r="IDB51" s="258"/>
      <c r="IDC51" s="258"/>
      <c r="IDD51" s="258"/>
      <c r="IDE51" s="258"/>
      <c r="IDF51" s="258"/>
      <c r="IDG51" s="258"/>
      <c r="IDH51" s="258"/>
      <c r="IDI51" s="258"/>
      <c r="IDJ51" s="258"/>
      <c r="IDK51" s="258"/>
      <c r="IDL51" s="258"/>
      <c r="IDM51" s="258"/>
      <c r="IDN51" s="258"/>
      <c r="IDO51" s="258"/>
      <c r="IDP51" s="258"/>
      <c r="IDQ51" s="258"/>
      <c r="IDR51" s="258"/>
      <c r="IDS51" s="258"/>
      <c r="IDT51" s="258"/>
      <c r="IDU51" s="258"/>
      <c r="IDV51" s="258"/>
      <c r="IDW51" s="258"/>
      <c r="IDX51" s="258"/>
      <c r="IDY51" s="258"/>
      <c r="IDZ51" s="258"/>
      <c r="IEA51" s="258"/>
      <c r="IEB51" s="258"/>
      <c r="IEC51" s="258"/>
      <c r="IED51" s="258"/>
      <c r="IEE51" s="258"/>
      <c r="IEF51" s="258"/>
      <c r="IEG51" s="258"/>
      <c r="IEH51" s="258"/>
      <c r="IEI51" s="258"/>
      <c r="IEJ51" s="258"/>
      <c r="IEK51" s="258"/>
      <c r="IEL51" s="258"/>
      <c r="IEM51" s="258"/>
      <c r="IEN51" s="258"/>
      <c r="IEO51" s="258"/>
      <c r="IEP51" s="258"/>
      <c r="IEQ51" s="258"/>
      <c r="IER51" s="258"/>
      <c r="IES51" s="258"/>
      <c r="IET51" s="258"/>
      <c r="IEU51" s="258"/>
      <c r="IEV51" s="258"/>
      <c r="IEW51" s="258"/>
      <c r="IEX51" s="258"/>
      <c r="IEY51" s="258"/>
      <c r="IEZ51" s="258"/>
      <c r="IFA51" s="258"/>
      <c r="IFB51" s="258"/>
      <c r="IFC51" s="258"/>
      <c r="IFD51" s="258"/>
      <c r="IFE51" s="258"/>
      <c r="IFF51" s="258"/>
      <c r="IFG51" s="258"/>
      <c r="IFH51" s="258"/>
      <c r="IFI51" s="258"/>
      <c r="IFJ51" s="258"/>
      <c r="IFK51" s="258"/>
      <c r="IFL51" s="258"/>
      <c r="IFM51" s="258"/>
      <c r="IFN51" s="258"/>
      <c r="IFO51" s="258"/>
      <c r="IFP51" s="258"/>
      <c r="IFQ51" s="258"/>
      <c r="IFR51" s="258"/>
      <c r="IFS51" s="258"/>
      <c r="IFT51" s="258"/>
      <c r="IFU51" s="258"/>
      <c r="IFV51" s="258"/>
      <c r="IFW51" s="258"/>
      <c r="IFX51" s="258"/>
      <c r="IFY51" s="258"/>
      <c r="IFZ51" s="258"/>
      <c r="IGA51" s="258"/>
      <c r="IGB51" s="258"/>
      <c r="IGC51" s="258"/>
      <c r="IGD51" s="258"/>
      <c r="IGE51" s="258"/>
      <c r="IGF51" s="258"/>
      <c r="IGG51" s="258"/>
      <c r="IGH51" s="258"/>
      <c r="IGI51" s="258"/>
      <c r="IGJ51" s="258"/>
      <c r="IGK51" s="258"/>
      <c r="IGL51" s="258"/>
      <c r="IGM51" s="258"/>
      <c r="IGN51" s="258"/>
      <c r="IGO51" s="258"/>
      <c r="IGP51" s="258"/>
      <c r="IGQ51" s="258"/>
      <c r="IGR51" s="258"/>
      <c r="IGS51" s="258"/>
      <c r="IGT51" s="258"/>
      <c r="IGU51" s="258"/>
      <c r="IGV51" s="258"/>
      <c r="IGW51" s="258"/>
      <c r="IGX51" s="258"/>
      <c r="IGY51" s="258"/>
      <c r="IGZ51" s="258"/>
      <c r="IHA51" s="258"/>
      <c r="IHB51" s="258"/>
      <c r="IHC51" s="258"/>
      <c r="IHD51" s="258"/>
      <c r="IHE51" s="258"/>
      <c r="IHF51" s="258"/>
      <c r="IHG51" s="258"/>
      <c r="IHH51" s="258"/>
      <c r="IHI51" s="258"/>
      <c r="IHJ51" s="258"/>
      <c r="IHK51" s="258"/>
      <c r="IHL51" s="258"/>
      <c r="IHM51" s="258"/>
      <c r="IHN51" s="258"/>
      <c r="IHO51" s="258"/>
      <c r="IHP51" s="258"/>
      <c r="IHQ51" s="258"/>
      <c r="IHR51" s="258"/>
      <c r="IHS51" s="258"/>
      <c r="IHT51" s="258"/>
      <c r="IHU51" s="258"/>
      <c r="IHV51" s="258"/>
      <c r="IHW51" s="258"/>
      <c r="IHX51" s="258"/>
      <c r="IHY51" s="258"/>
      <c r="IHZ51" s="258"/>
      <c r="IIA51" s="258"/>
      <c r="IIB51" s="258"/>
      <c r="IIC51" s="258"/>
      <c r="IID51" s="258"/>
      <c r="IIE51" s="258"/>
      <c r="IIF51" s="258"/>
      <c r="IIG51" s="258"/>
      <c r="IIH51" s="258"/>
      <c r="III51" s="258"/>
      <c r="IIJ51" s="258"/>
      <c r="IIK51" s="258"/>
      <c r="IIL51" s="258"/>
      <c r="IIM51" s="258"/>
      <c r="IIN51" s="258"/>
      <c r="IIO51" s="258"/>
      <c r="IIP51" s="258"/>
      <c r="IIQ51" s="258"/>
      <c r="IIR51" s="258"/>
      <c r="IIS51" s="258"/>
      <c r="IIT51" s="258"/>
      <c r="IIU51" s="258"/>
      <c r="IIV51" s="258"/>
      <c r="IIW51" s="258"/>
      <c r="IIX51" s="258"/>
      <c r="IIY51" s="258"/>
      <c r="IIZ51" s="258"/>
      <c r="IJA51" s="258"/>
      <c r="IJB51" s="258"/>
      <c r="IJC51" s="258"/>
      <c r="IJD51" s="258"/>
      <c r="IJE51" s="258"/>
      <c r="IJF51" s="258"/>
      <c r="IJG51" s="258"/>
      <c r="IJH51" s="258"/>
      <c r="IJI51" s="258"/>
      <c r="IJJ51" s="258"/>
      <c r="IJK51" s="258"/>
      <c r="IJL51" s="258"/>
      <c r="IJM51" s="258"/>
      <c r="IJN51" s="258"/>
      <c r="IJO51" s="258"/>
      <c r="IJP51" s="258"/>
      <c r="IJQ51" s="258"/>
      <c r="IJR51" s="258"/>
      <c r="IJS51" s="258"/>
      <c r="IJT51" s="258"/>
      <c r="IJU51" s="258"/>
      <c r="IJV51" s="258"/>
      <c r="IJW51" s="258"/>
      <c r="IJX51" s="258"/>
      <c r="IJY51" s="258"/>
      <c r="IJZ51" s="258"/>
      <c r="IKA51" s="258"/>
      <c r="IKB51" s="258"/>
      <c r="IKC51" s="258"/>
      <c r="IKD51" s="258"/>
      <c r="IKE51" s="258"/>
      <c r="IKF51" s="258"/>
      <c r="IKG51" s="258"/>
      <c r="IKH51" s="258"/>
      <c r="IKI51" s="258"/>
      <c r="IKJ51" s="258"/>
      <c r="IKK51" s="258"/>
      <c r="IKL51" s="258"/>
      <c r="IKM51" s="258"/>
      <c r="IKN51" s="258"/>
      <c r="IKO51" s="258"/>
      <c r="IKP51" s="258"/>
      <c r="IKQ51" s="258"/>
      <c r="IKR51" s="258"/>
      <c r="IKS51" s="258"/>
      <c r="IKT51" s="258"/>
      <c r="IKU51" s="258"/>
      <c r="IKV51" s="258"/>
      <c r="IKW51" s="258"/>
      <c r="IKX51" s="258"/>
      <c r="IKY51" s="258"/>
      <c r="IKZ51" s="258"/>
      <c r="ILA51" s="258"/>
      <c r="ILB51" s="258"/>
      <c r="ILC51" s="258"/>
      <c r="ILD51" s="258"/>
      <c r="ILE51" s="258"/>
      <c r="ILF51" s="258"/>
      <c r="ILG51" s="258"/>
      <c r="ILH51" s="258"/>
      <c r="ILI51" s="258"/>
      <c r="ILJ51" s="258"/>
      <c r="ILK51" s="258"/>
      <c r="ILL51" s="258"/>
      <c r="ILM51" s="258"/>
      <c r="ILN51" s="258"/>
      <c r="ILO51" s="258"/>
      <c r="ILP51" s="258"/>
      <c r="ILQ51" s="258"/>
      <c r="ILR51" s="258"/>
      <c r="ILS51" s="258"/>
      <c r="ILT51" s="258"/>
      <c r="ILU51" s="258"/>
      <c r="ILV51" s="258"/>
      <c r="ILW51" s="258"/>
      <c r="ILX51" s="258"/>
      <c r="ILY51" s="258"/>
      <c r="ILZ51" s="258"/>
      <c r="IMA51" s="258"/>
      <c r="IMB51" s="258"/>
      <c r="IMC51" s="258"/>
      <c r="IMD51" s="258"/>
      <c r="IME51" s="258"/>
      <c r="IMF51" s="258"/>
      <c r="IMG51" s="258"/>
      <c r="IMH51" s="258"/>
      <c r="IMI51" s="258"/>
      <c r="IMJ51" s="258"/>
      <c r="IMK51" s="258"/>
      <c r="IML51" s="258"/>
      <c r="IMM51" s="258"/>
      <c r="IMN51" s="258"/>
      <c r="IMO51" s="258"/>
      <c r="IMP51" s="258"/>
      <c r="IMQ51" s="258"/>
      <c r="IMR51" s="258"/>
      <c r="IMS51" s="258"/>
      <c r="IMT51" s="258"/>
      <c r="IMU51" s="258"/>
      <c r="IMV51" s="258"/>
      <c r="IMW51" s="258"/>
      <c r="IMX51" s="258"/>
      <c r="IMY51" s="258"/>
      <c r="IMZ51" s="258"/>
      <c r="INA51" s="258"/>
      <c r="INB51" s="258"/>
      <c r="INC51" s="258"/>
      <c r="IND51" s="258"/>
      <c r="INE51" s="258"/>
      <c r="INF51" s="258"/>
      <c r="ING51" s="258"/>
      <c r="INH51" s="258"/>
      <c r="INI51" s="258"/>
      <c r="INJ51" s="258"/>
      <c r="INK51" s="258"/>
      <c r="INL51" s="258"/>
      <c r="INM51" s="258"/>
      <c r="INN51" s="258"/>
      <c r="INO51" s="258"/>
      <c r="INP51" s="258"/>
      <c r="INQ51" s="258"/>
      <c r="INR51" s="258"/>
      <c r="INS51" s="258"/>
      <c r="INT51" s="258"/>
      <c r="INU51" s="258"/>
      <c r="INV51" s="258"/>
      <c r="INW51" s="258"/>
      <c r="INX51" s="258"/>
      <c r="INY51" s="258"/>
      <c r="INZ51" s="258"/>
      <c r="IOA51" s="258"/>
      <c r="IOB51" s="258"/>
      <c r="IOC51" s="258"/>
      <c r="IOD51" s="258"/>
      <c r="IOE51" s="258"/>
      <c r="IOF51" s="258"/>
      <c r="IOG51" s="258"/>
      <c r="IOH51" s="258"/>
      <c r="IOI51" s="258"/>
      <c r="IOJ51" s="258"/>
      <c r="IOK51" s="258"/>
      <c r="IOL51" s="258"/>
      <c r="IOM51" s="258"/>
      <c r="ION51" s="258"/>
      <c r="IOO51" s="258"/>
      <c r="IOP51" s="258"/>
      <c r="IOQ51" s="258"/>
      <c r="IOR51" s="258"/>
      <c r="IOS51" s="258"/>
      <c r="IOT51" s="258"/>
      <c r="IOU51" s="258"/>
      <c r="IOV51" s="258"/>
      <c r="IOW51" s="258"/>
      <c r="IOX51" s="258"/>
      <c r="IOY51" s="258"/>
      <c r="IOZ51" s="258"/>
      <c r="IPA51" s="258"/>
      <c r="IPB51" s="258"/>
      <c r="IPC51" s="258"/>
      <c r="IPD51" s="258"/>
      <c r="IPE51" s="258"/>
      <c r="IPF51" s="258"/>
      <c r="IPG51" s="258"/>
      <c r="IPH51" s="258"/>
      <c r="IPI51" s="258"/>
      <c r="IPJ51" s="258"/>
      <c r="IPK51" s="258"/>
      <c r="IPL51" s="258"/>
      <c r="IPM51" s="258"/>
      <c r="IPN51" s="258"/>
      <c r="IPO51" s="258"/>
      <c r="IPP51" s="258"/>
      <c r="IPQ51" s="258"/>
      <c r="IPR51" s="258"/>
      <c r="IPS51" s="258"/>
      <c r="IPT51" s="258"/>
      <c r="IPU51" s="258"/>
      <c r="IPV51" s="258"/>
      <c r="IPW51" s="258"/>
      <c r="IPX51" s="258"/>
      <c r="IPY51" s="258"/>
      <c r="IPZ51" s="258"/>
      <c r="IQA51" s="258"/>
      <c r="IQB51" s="258"/>
      <c r="IQC51" s="258"/>
      <c r="IQD51" s="258"/>
      <c r="IQE51" s="258"/>
      <c r="IQF51" s="258"/>
      <c r="IQG51" s="258"/>
      <c r="IQH51" s="258"/>
      <c r="IQI51" s="258"/>
      <c r="IQJ51" s="258"/>
      <c r="IQK51" s="258"/>
      <c r="IQL51" s="258"/>
      <c r="IQM51" s="258"/>
      <c r="IQN51" s="258"/>
      <c r="IQO51" s="258"/>
      <c r="IQP51" s="258"/>
      <c r="IQQ51" s="258"/>
      <c r="IQR51" s="258"/>
      <c r="IQS51" s="258"/>
      <c r="IQT51" s="258"/>
      <c r="IQU51" s="258"/>
      <c r="IQV51" s="258"/>
      <c r="IQW51" s="258"/>
      <c r="IQX51" s="258"/>
      <c r="IQY51" s="258"/>
      <c r="IQZ51" s="258"/>
      <c r="IRA51" s="258"/>
      <c r="IRB51" s="258"/>
      <c r="IRC51" s="258"/>
      <c r="IRD51" s="258"/>
      <c r="IRE51" s="258"/>
      <c r="IRF51" s="258"/>
      <c r="IRG51" s="258"/>
      <c r="IRH51" s="258"/>
      <c r="IRI51" s="258"/>
      <c r="IRJ51" s="258"/>
      <c r="IRK51" s="258"/>
      <c r="IRL51" s="258"/>
      <c r="IRM51" s="258"/>
      <c r="IRN51" s="258"/>
      <c r="IRO51" s="258"/>
      <c r="IRP51" s="258"/>
      <c r="IRQ51" s="258"/>
      <c r="IRR51" s="258"/>
      <c r="IRS51" s="258"/>
      <c r="IRT51" s="258"/>
      <c r="IRU51" s="258"/>
      <c r="IRV51" s="258"/>
      <c r="IRW51" s="258"/>
      <c r="IRX51" s="258"/>
      <c r="IRY51" s="258"/>
      <c r="IRZ51" s="258"/>
      <c r="ISA51" s="258"/>
      <c r="ISB51" s="258"/>
      <c r="ISC51" s="258"/>
      <c r="ISD51" s="258"/>
      <c r="ISE51" s="258"/>
      <c r="ISF51" s="258"/>
      <c r="ISG51" s="258"/>
      <c r="ISH51" s="258"/>
      <c r="ISI51" s="258"/>
      <c r="ISJ51" s="258"/>
      <c r="ISK51" s="258"/>
      <c r="ISL51" s="258"/>
      <c r="ISM51" s="258"/>
      <c r="ISN51" s="258"/>
      <c r="ISO51" s="258"/>
      <c r="ISP51" s="258"/>
      <c r="ISQ51" s="258"/>
      <c r="ISR51" s="258"/>
      <c r="ISS51" s="258"/>
      <c r="IST51" s="258"/>
      <c r="ISU51" s="258"/>
      <c r="ISV51" s="258"/>
      <c r="ISW51" s="258"/>
      <c r="ISX51" s="258"/>
      <c r="ISY51" s="258"/>
      <c r="ISZ51" s="258"/>
      <c r="ITA51" s="258"/>
      <c r="ITB51" s="258"/>
      <c r="ITC51" s="258"/>
      <c r="ITD51" s="258"/>
      <c r="ITE51" s="258"/>
      <c r="ITF51" s="258"/>
      <c r="ITG51" s="258"/>
      <c r="ITH51" s="258"/>
      <c r="ITI51" s="258"/>
      <c r="ITJ51" s="258"/>
      <c r="ITK51" s="258"/>
      <c r="ITL51" s="258"/>
      <c r="ITM51" s="258"/>
      <c r="ITN51" s="258"/>
      <c r="ITO51" s="258"/>
      <c r="ITP51" s="258"/>
      <c r="ITQ51" s="258"/>
      <c r="ITR51" s="258"/>
      <c r="ITS51" s="258"/>
      <c r="ITT51" s="258"/>
      <c r="ITU51" s="258"/>
      <c r="ITV51" s="258"/>
      <c r="ITW51" s="258"/>
      <c r="ITX51" s="258"/>
      <c r="ITY51" s="258"/>
      <c r="ITZ51" s="258"/>
      <c r="IUA51" s="258"/>
      <c r="IUB51" s="258"/>
      <c r="IUC51" s="258"/>
      <c r="IUD51" s="258"/>
      <c r="IUE51" s="258"/>
      <c r="IUF51" s="258"/>
      <c r="IUG51" s="258"/>
      <c r="IUH51" s="258"/>
      <c r="IUI51" s="258"/>
      <c r="IUJ51" s="258"/>
      <c r="IUK51" s="258"/>
      <c r="IUL51" s="258"/>
      <c r="IUM51" s="258"/>
      <c r="IUN51" s="258"/>
      <c r="IUO51" s="258"/>
      <c r="IUP51" s="258"/>
      <c r="IUQ51" s="258"/>
      <c r="IUR51" s="258"/>
      <c r="IUS51" s="258"/>
      <c r="IUT51" s="258"/>
      <c r="IUU51" s="258"/>
      <c r="IUV51" s="258"/>
      <c r="IUW51" s="258"/>
      <c r="IUX51" s="258"/>
      <c r="IUY51" s="258"/>
      <c r="IUZ51" s="258"/>
      <c r="IVA51" s="258"/>
      <c r="IVB51" s="258"/>
      <c r="IVC51" s="258"/>
      <c r="IVD51" s="258"/>
      <c r="IVE51" s="258"/>
      <c r="IVF51" s="258"/>
      <c r="IVG51" s="258"/>
      <c r="IVH51" s="258"/>
      <c r="IVI51" s="258"/>
      <c r="IVJ51" s="258"/>
      <c r="IVK51" s="258"/>
      <c r="IVL51" s="258"/>
      <c r="IVM51" s="258"/>
      <c r="IVN51" s="258"/>
      <c r="IVO51" s="258"/>
      <c r="IVP51" s="258"/>
      <c r="IVQ51" s="258"/>
      <c r="IVR51" s="258"/>
      <c r="IVS51" s="258"/>
      <c r="IVT51" s="258"/>
      <c r="IVU51" s="258"/>
      <c r="IVV51" s="258"/>
      <c r="IVW51" s="258"/>
      <c r="IVX51" s="258"/>
      <c r="IVY51" s="258"/>
      <c r="IVZ51" s="258"/>
      <c r="IWA51" s="258"/>
      <c r="IWB51" s="258"/>
      <c r="IWC51" s="258"/>
      <c r="IWD51" s="258"/>
      <c r="IWE51" s="258"/>
      <c r="IWF51" s="258"/>
      <c r="IWG51" s="258"/>
      <c r="IWH51" s="258"/>
      <c r="IWI51" s="258"/>
      <c r="IWJ51" s="258"/>
      <c r="IWK51" s="258"/>
      <c r="IWL51" s="258"/>
      <c r="IWM51" s="258"/>
      <c r="IWN51" s="258"/>
      <c r="IWO51" s="258"/>
      <c r="IWP51" s="258"/>
      <c r="IWQ51" s="258"/>
      <c r="IWR51" s="258"/>
      <c r="IWS51" s="258"/>
      <c r="IWT51" s="258"/>
      <c r="IWU51" s="258"/>
      <c r="IWV51" s="258"/>
      <c r="IWW51" s="258"/>
      <c r="IWX51" s="258"/>
      <c r="IWY51" s="258"/>
      <c r="IWZ51" s="258"/>
      <c r="IXA51" s="258"/>
      <c r="IXB51" s="258"/>
      <c r="IXC51" s="258"/>
      <c r="IXD51" s="258"/>
      <c r="IXE51" s="258"/>
      <c r="IXF51" s="258"/>
      <c r="IXG51" s="258"/>
      <c r="IXH51" s="258"/>
      <c r="IXI51" s="258"/>
      <c r="IXJ51" s="258"/>
      <c r="IXK51" s="258"/>
      <c r="IXL51" s="258"/>
      <c r="IXM51" s="258"/>
      <c r="IXN51" s="258"/>
      <c r="IXO51" s="258"/>
      <c r="IXP51" s="258"/>
      <c r="IXQ51" s="258"/>
      <c r="IXR51" s="258"/>
      <c r="IXS51" s="258"/>
      <c r="IXT51" s="258"/>
      <c r="IXU51" s="258"/>
      <c r="IXV51" s="258"/>
      <c r="IXW51" s="258"/>
      <c r="IXX51" s="258"/>
      <c r="IXY51" s="258"/>
      <c r="IXZ51" s="258"/>
      <c r="IYA51" s="258"/>
      <c r="IYB51" s="258"/>
      <c r="IYC51" s="258"/>
      <c r="IYD51" s="258"/>
      <c r="IYE51" s="258"/>
      <c r="IYF51" s="258"/>
      <c r="IYG51" s="258"/>
      <c r="IYH51" s="258"/>
      <c r="IYI51" s="258"/>
      <c r="IYJ51" s="258"/>
      <c r="IYK51" s="258"/>
      <c r="IYL51" s="258"/>
      <c r="IYM51" s="258"/>
      <c r="IYN51" s="258"/>
      <c r="IYO51" s="258"/>
      <c r="IYP51" s="258"/>
      <c r="IYQ51" s="258"/>
      <c r="IYR51" s="258"/>
      <c r="IYS51" s="258"/>
      <c r="IYT51" s="258"/>
      <c r="IYU51" s="258"/>
      <c r="IYV51" s="258"/>
      <c r="IYW51" s="258"/>
      <c r="IYX51" s="258"/>
      <c r="IYY51" s="258"/>
      <c r="IYZ51" s="258"/>
      <c r="IZA51" s="258"/>
      <c r="IZB51" s="258"/>
      <c r="IZC51" s="258"/>
      <c r="IZD51" s="258"/>
      <c r="IZE51" s="258"/>
      <c r="IZF51" s="258"/>
      <c r="IZG51" s="258"/>
      <c r="IZH51" s="258"/>
      <c r="IZI51" s="258"/>
      <c r="IZJ51" s="258"/>
      <c r="IZK51" s="258"/>
      <c r="IZL51" s="258"/>
      <c r="IZM51" s="258"/>
      <c r="IZN51" s="258"/>
      <c r="IZO51" s="258"/>
      <c r="IZP51" s="258"/>
      <c r="IZQ51" s="258"/>
      <c r="IZR51" s="258"/>
      <c r="IZS51" s="258"/>
      <c r="IZT51" s="258"/>
      <c r="IZU51" s="258"/>
      <c r="IZV51" s="258"/>
      <c r="IZW51" s="258"/>
      <c r="IZX51" s="258"/>
      <c r="IZY51" s="258"/>
      <c r="IZZ51" s="258"/>
      <c r="JAA51" s="258"/>
      <c r="JAB51" s="258"/>
      <c r="JAC51" s="258"/>
      <c r="JAD51" s="258"/>
      <c r="JAE51" s="258"/>
      <c r="JAF51" s="258"/>
      <c r="JAG51" s="258"/>
      <c r="JAH51" s="258"/>
      <c r="JAI51" s="258"/>
      <c r="JAJ51" s="258"/>
      <c r="JAK51" s="258"/>
      <c r="JAL51" s="258"/>
      <c r="JAM51" s="258"/>
      <c r="JAN51" s="258"/>
      <c r="JAO51" s="258"/>
      <c r="JAP51" s="258"/>
      <c r="JAQ51" s="258"/>
      <c r="JAR51" s="258"/>
      <c r="JAS51" s="258"/>
      <c r="JAT51" s="258"/>
      <c r="JAU51" s="258"/>
      <c r="JAV51" s="258"/>
      <c r="JAW51" s="258"/>
      <c r="JAX51" s="258"/>
      <c r="JAY51" s="258"/>
      <c r="JAZ51" s="258"/>
      <c r="JBA51" s="258"/>
      <c r="JBB51" s="258"/>
      <c r="JBC51" s="258"/>
      <c r="JBD51" s="258"/>
      <c r="JBE51" s="258"/>
      <c r="JBF51" s="258"/>
      <c r="JBG51" s="258"/>
      <c r="JBH51" s="258"/>
      <c r="JBI51" s="258"/>
      <c r="JBJ51" s="258"/>
      <c r="JBK51" s="258"/>
      <c r="JBL51" s="258"/>
      <c r="JBM51" s="258"/>
      <c r="JBN51" s="258"/>
      <c r="JBO51" s="258"/>
      <c r="JBP51" s="258"/>
      <c r="JBQ51" s="258"/>
      <c r="JBR51" s="258"/>
      <c r="JBS51" s="258"/>
      <c r="JBT51" s="258"/>
      <c r="JBU51" s="258"/>
      <c r="JBV51" s="258"/>
      <c r="JBW51" s="258"/>
      <c r="JBX51" s="258"/>
      <c r="JBY51" s="258"/>
      <c r="JBZ51" s="258"/>
      <c r="JCA51" s="258"/>
      <c r="JCB51" s="258"/>
      <c r="JCC51" s="258"/>
      <c r="JCD51" s="258"/>
      <c r="JCE51" s="258"/>
      <c r="JCF51" s="258"/>
      <c r="JCG51" s="258"/>
      <c r="JCH51" s="258"/>
      <c r="JCI51" s="258"/>
      <c r="JCJ51" s="258"/>
      <c r="JCK51" s="258"/>
      <c r="JCL51" s="258"/>
      <c r="JCM51" s="258"/>
      <c r="JCN51" s="258"/>
      <c r="JCO51" s="258"/>
      <c r="JCP51" s="258"/>
      <c r="JCQ51" s="258"/>
      <c r="JCR51" s="258"/>
      <c r="JCS51" s="258"/>
      <c r="JCT51" s="258"/>
      <c r="JCU51" s="258"/>
      <c r="JCV51" s="258"/>
      <c r="JCW51" s="258"/>
      <c r="JCX51" s="258"/>
      <c r="JCY51" s="258"/>
      <c r="JCZ51" s="258"/>
      <c r="JDA51" s="258"/>
      <c r="JDB51" s="258"/>
      <c r="JDC51" s="258"/>
      <c r="JDD51" s="258"/>
      <c r="JDE51" s="258"/>
      <c r="JDF51" s="258"/>
      <c r="JDG51" s="258"/>
      <c r="JDH51" s="258"/>
      <c r="JDI51" s="258"/>
      <c r="JDJ51" s="258"/>
      <c r="JDK51" s="258"/>
      <c r="JDL51" s="258"/>
      <c r="JDM51" s="258"/>
      <c r="JDN51" s="258"/>
      <c r="JDO51" s="258"/>
      <c r="JDP51" s="258"/>
      <c r="JDQ51" s="258"/>
      <c r="JDR51" s="258"/>
      <c r="JDS51" s="258"/>
      <c r="JDT51" s="258"/>
      <c r="JDU51" s="258"/>
      <c r="JDV51" s="258"/>
      <c r="JDW51" s="258"/>
      <c r="JDX51" s="258"/>
      <c r="JDY51" s="258"/>
      <c r="JDZ51" s="258"/>
      <c r="JEA51" s="258"/>
      <c r="JEB51" s="258"/>
      <c r="JEC51" s="258"/>
      <c r="JED51" s="258"/>
      <c r="JEE51" s="258"/>
      <c r="JEF51" s="258"/>
      <c r="JEG51" s="258"/>
      <c r="JEH51" s="258"/>
      <c r="JEI51" s="258"/>
      <c r="JEJ51" s="258"/>
      <c r="JEK51" s="258"/>
      <c r="JEL51" s="258"/>
      <c r="JEM51" s="258"/>
      <c r="JEN51" s="258"/>
      <c r="JEO51" s="258"/>
      <c r="JEP51" s="258"/>
      <c r="JEQ51" s="258"/>
      <c r="JER51" s="258"/>
      <c r="JES51" s="258"/>
      <c r="JET51" s="258"/>
      <c r="JEU51" s="258"/>
      <c r="JEV51" s="258"/>
      <c r="JEW51" s="258"/>
      <c r="JEX51" s="258"/>
      <c r="JEY51" s="258"/>
      <c r="JEZ51" s="258"/>
      <c r="JFA51" s="258"/>
      <c r="JFB51" s="258"/>
      <c r="JFC51" s="258"/>
      <c r="JFD51" s="258"/>
      <c r="JFE51" s="258"/>
      <c r="JFF51" s="258"/>
      <c r="JFG51" s="258"/>
      <c r="JFH51" s="258"/>
      <c r="JFI51" s="258"/>
      <c r="JFJ51" s="258"/>
      <c r="JFK51" s="258"/>
      <c r="JFL51" s="258"/>
      <c r="JFM51" s="258"/>
      <c r="JFN51" s="258"/>
      <c r="JFO51" s="258"/>
      <c r="JFP51" s="258"/>
      <c r="JFQ51" s="258"/>
      <c r="JFR51" s="258"/>
      <c r="JFS51" s="258"/>
      <c r="JFT51" s="258"/>
      <c r="JFU51" s="258"/>
      <c r="JFV51" s="258"/>
      <c r="JFW51" s="258"/>
      <c r="JFX51" s="258"/>
      <c r="JFY51" s="258"/>
      <c r="JFZ51" s="258"/>
      <c r="JGA51" s="258"/>
      <c r="JGB51" s="258"/>
      <c r="JGC51" s="258"/>
      <c r="JGD51" s="258"/>
      <c r="JGE51" s="258"/>
      <c r="JGF51" s="258"/>
      <c r="JGG51" s="258"/>
      <c r="JGH51" s="258"/>
      <c r="JGI51" s="258"/>
      <c r="JGJ51" s="258"/>
      <c r="JGK51" s="258"/>
      <c r="JGL51" s="258"/>
      <c r="JGM51" s="258"/>
      <c r="JGN51" s="258"/>
      <c r="JGO51" s="258"/>
      <c r="JGP51" s="258"/>
      <c r="JGQ51" s="258"/>
      <c r="JGR51" s="258"/>
      <c r="JGS51" s="258"/>
      <c r="JGT51" s="258"/>
      <c r="JGU51" s="258"/>
      <c r="JGV51" s="258"/>
      <c r="JGW51" s="258"/>
      <c r="JGX51" s="258"/>
      <c r="JGY51" s="258"/>
      <c r="JGZ51" s="258"/>
      <c r="JHA51" s="258"/>
      <c r="JHB51" s="258"/>
      <c r="JHC51" s="258"/>
      <c r="JHD51" s="258"/>
      <c r="JHE51" s="258"/>
      <c r="JHF51" s="258"/>
      <c r="JHG51" s="258"/>
      <c r="JHH51" s="258"/>
      <c r="JHI51" s="258"/>
      <c r="JHJ51" s="258"/>
      <c r="JHK51" s="258"/>
      <c r="JHL51" s="258"/>
      <c r="JHM51" s="258"/>
      <c r="JHN51" s="258"/>
      <c r="JHO51" s="258"/>
      <c r="JHP51" s="258"/>
      <c r="JHQ51" s="258"/>
      <c r="JHR51" s="258"/>
      <c r="JHS51" s="258"/>
      <c r="JHT51" s="258"/>
      <c r="JHU51" s="258"/>
      <c r="JHV51" s="258"/>
      <c r="JHW51" s="258"/>
      <c r="JHX51" s="258"/>
      <c r="JHY51" s="258"/>
      <c r="JHZ51" s="258"/>
      <c r="JIA51" s="258"/>
      <c r="JIB51" s="258"/>
      <c r="JIC51" s="258"/>
      <c r="JID51" s="258"/>
      <c r="JIE51" s="258"/>
      <c r="JIF51" s="258"/>
      <c r="JIG51" s="258"/>
      <c r="JIH51" s="258"/>
      <c r="JII51" s="258"/>
      <c r="JIJ51" s="258"/>
      <c r="JIK51" s="258"/>
      <c r="JIL51" s="258"/>
      <c r="JIM51" s="258"/>
      <c r="JIN51" s="258"/>
      <c r="JIO51" s="258"/>
      <c r="JIP51" s="258"/>
      <c r="JIQ51" s="258"/>
      <c r="JIR51" s="258"/>
      <c r="JIS51" s="258"/>
      <c r="JIT51" s="258"/>
      <c r="JIU51" s="258"/>
      <c r="JIV51" s="258"/>
      <c r="JIW51" s="258"/>
      <c r="JIX51" s="258"/>
      <c r="JIY51" s="258"/>
      <c r="JIZ51" s="258"/>
      <c r="JJA51" s="258"/>
      <c r="JJB51" s="258"/>
      <c r="JJC51" s="258"/>
      <c r="JJD51" s="258"/>
      <c r="JJE51" s="258"/>
      <c r="JJF51" s="258"/>
      <c r="JJG51" s="258"/>
      <c r="JJH51" s="258"/>
      <c r="JJI51" s="258"/>
      <c r="JJJ51" s="258"/>
      <c r="JJK51" s="258"/>
      <c r="JJL51" s="258"/>
      <c r="JJM51" s="258"/>
      <c r="JJN51" s="258"/>
      <c r="JJO51" s="258"/>
      <c r="JJP51" s="258"/>
      <c r="JJQ51" s="258"/>
      <c r="JJR51" s="258"/>
      <c r="JJS51" s="258"/>
      <c r="JJT51" s="258"/>
      <c r="JJU51" s="258"/>
      <c r="JJV51" s="258"/>
      <c r="JJW51" s="258"/>
      <c r="JJX51" s="258"/>
      <c r="JJY51" s="258"/>
      <c r="JJZ51" s="258"/>
      <c r="JKA51" s="258"/>
      <c r="JKB51" s="258"/>
      <c r="JKC51" s="258"/>
      <c r="JKD51" s="258"/>
      <c r="JKE51" s="258"/>
      <c r="JKF51" s="258"/>
      <c r="JKG51" s="258"/>
      <c r="JKH51" s="258"/>
      <c r="JKI51" s="258"/>
      <c r="JKJ51" s="258"/>
      <c r="JKK51" s="258"/>
      <c r="JKL51" s="258"/>
      <c r="JKM51" s="258"/>
      <c r="JKN51" s="258"/>
      <c r="JKO51" s="258"/>
      <c r="JKP51" s="258"/>
      <c r="JKQ51" s="258"/>
      <c r="JKR51" s="258"/>
      <c r="JKS51" s="258"/>
      <c r="JKT51" s="258"/>
      <c r="JKU51" s="258"/>
      <c r="JKV51" s="258"/>
      <c r="JKW51" s="258"/>
      <c r="JKX51" s="258"/>
      <c r="JKY51" s="258"/>
      <c r="JKZ51" s="258"/>
      <c r="JLA51" s="258"/>
      <c r="JLB51" s="258"/>
      <c r="JLC51" s="258"/>
      <c r="JLD51" s="258"/>
      <c r="JLE51" s="258"/>
      <c r="JLF51" s="258"/>
      <c r="JLG51" s="258"/>
      <c r="JLH51" s="258"/>
      <c r="JLI51" s="258"/>
      <c r="JLJ51" s="258"/>
      <c r="JLK51" s="258"/>
      <c r="JLL51" s="258"/>
      <c r="JLM51" s="258"/>
      <c r="JLN51" s="258"/>
      <c r="JLO51" s="258"/>
      <c r="JLP51" s="258"/>
      <c r="JLQ51" s="258"/>
      <c r="JLR51" s="258"/>
      <c r="JLS51" s="258"/>
      <c r="JLT51" s="258"/>
      <c r="JLU51" s="258"/>
      <c r="JLV51" s="258"/>
      <c r="JLW51" s="258"/>
      <c r="JLX51" s="258"/>
      <c r="JLY51" s="258"/>
      <c r="JLZ51" s="258"/>
      <c r="JMA51" s="258"/>
      <c r="JMB51" s="258"/>
      <c r="JMC51" s="258"/>
      <c r="JMD51" s="258"/>
      <c r="JME51" s="258"/>
      <c r="JMF51" s="258"/>
      <c r="JMG51" s="258"/>
      <c r="JMH51" s="258"/>
      <c r="JMI51" s="258"/>
      <c r="JMJ51" s="258"/>
      <c r="JMK51" s="258"/>
      <c r="JML51" s="258"/>
      <c r="JMM51" s="258"/>
      <c r="JMN51" s="258"/>
      <c r="JMO51" s="258"/>
      <c r="JMP51" s="258"/>
      <c r="JMQ51" s="258"/>
      <c r="JMR51" s="258"/>
      <c r="JMS51" s="258"/>
      <c r="JMT51" s="258"/>
      <c r="JMU51" s="258"/>
      <c r="JMV51" s="258"/>
      <c r="JMW51" s="258"/>
      <c r="JMX51" s="258"/>
      <c r="JMY51" s="258"/>
      <c r="JMZ51" s="258"/>
      <c r="JNA51" s="258"/>
      <c r="JNB51" s="258"/>
      <c r="JNC51" s="258"/>
      <c r="JND51" s="258"/>
      <c r="JNE51" s="258"/>
      <c r="JNF51" s="258"/>
      <c r="JNG51" s="258"/>
      <c r="JNH51" s="258"/>
      <c r="JNI51" s="258"/>
      <c r="JNJ51" s="258"/>
      <c r="JNK51" s="258"/>
      <c r="JNL51" s="258"/>
      <c r="JNM51" s="258"/>
      <c r="JNN51" s="258"/>
      <c r="JNO51" s="258"/>
      <c r="JNP51" s="258"/>
      <c r="JNQ51" s="258"/>
      <c r="JNR51" s="258"/>
      <c r="JNS51" s="258"/>
      <c r="JNT51" s="258"/>
      <c r="JNU51" s="258"/>
      <c r="JNV51" s="258"/>
      <c r="JNW51" s="258"/>
      <c r="JNX51" s="258"/>
      <c r="JNY51" s="258"/>
      <c r="JNZ51" s="258"/>
      <c r="JOA51" s="258"/>
      <c r="JOB51" s="258"/>
      <c r="JOC51" s="258"/>
      <c r="JOD51" s="258"/>
      <c r="JOE51" s="258"/>
      <c r="JOF51" s="258"/>
      <c r="JOG51" s="258"/>
      <c r="JOH51" s="258"/>
      <c r="JOI51" s="258"/>
      <c r="JOJ51" s="258"/>
      <c r="JOK51" s="258"/>
      <c r="JOL51" s="258"/>
      <c r="JOM51" s="258"/>
      <c r="JON51" s="258"/>
      <c r="JOO51" s="258"/>
      <c r="JOP51" s="258"/>
      <c r="JOQ51" s="258"/>
      <c r="JOR51" s="258"/>
      <c r="JOS51" s="258"/>
      <c r="JOT51" s="258"/>
      <c r="JOU51" s="258"/>
      <c r="JOV51" s="258"/>
      <c r="JOW51" s="258"/>
      <c r="JOX51" s="258"/>
      <c r="JOY51" s="258"/>
      <c r="JOZ51" s="258"/>
      <c r="JPA51" s="258"/>
      <c r="JPB51" s="258"/>
      <c r="JPC51" s="258"/>
      <c r="JPD51" s="258"/>
      <c r="JPE51" s="258"/>
      <c r="JPF51" s="258"/>
      <c r="JPG51" s="258"/>
      <c r="JPH51" s="258"/>
      <c r="JPI51" s="258"/>
      <c r="JPJ51" s="258"/>
      <c r="JPK51" s="258"/>
      <c r="JPL51" s="258"/>
      <c r="JPM51" s="258"/>
      <c r="JPN51" s="258"/>
      <c r="JPO51" s="258"/>
      <c r="JPP51" s="258"/>
      <c r="JPQ51" s="258"/>
      <c r="JPR51" s="258"/>
      <c r="JPS51" s="258"/>
      <c r="JPT51" s="258"/>
      <c r="JPU51" s="258"/>
      <c r="JPV51" s="258"/>
      <c r="JPW51" s="258"/>
      <c r="JPX51" s="258"/>
      <c r="JPY51" s="258"/>
      <c r="JPZ51" s="258"/>
      <c r="JQA51" s="258"/>
      <c r="JQB51" s="258"/>
      <c r="JQC51" s="258"/>
      <c r="JQD51" s="258"/>
      <c r="JQE51" s="258"/>
      <c r="JQF51" s="258"/>
      <c r="JQG51" s="258"/>
      <c r="JQH51" s="258"/>
      <c r="JQI51" s="258"/>
      <c r="JQJ51" s="258"/>
      <c r="JQK51" s="258"/>
      <c r="JQL51" s="258"/>
      <c r="JQM51" s="258"/>
      <c r="JQN51" s="258"/>
      <c r="JQO51" s="258"/>
      <c r="JQP51" s="258"/>
      <c r="JQQ51" s="258"/>
      <c r="JQR51" s="258"/>
      <c r="JQS51" s="258"/>
      <c r="JQT51" s="258"/>
      <c r="JQU51" s="258"/>
      <c r="JQV51" s="258"/>
      <c r="JQW51" s="258"/>
      <c r="JQX51" s="258"/>
      <c r="JQY51" s="258"/>
      <c r="JQZ51" s="258"/>
      <c r="JRA51" s="258"/>
      <c r="JRB51" s="258"/>
      <c r="JRC51" s="258"/>
      <c r="JRD51" s="258"/>
      <c r="JRE51" s="258"/>
      <c r="JRF51" s="258"/>
      <c r="JRG51" s="258"/>
      <c r="JRH51" s="258"/>
      <c r="JRI51" s="258"/>
      <c r="JRJ51" s="258"/>
      <c r="JRK51" s="258"/>
      <c r="JRL51" s="258"/>
      <c r="JRM51" s="258"/>
      <c r="JRN51" s="258"/>
      <c r="JRO51" s="258"/>
      <c r="JRP51" s="258"/>
      <c r="JRQ51" s="258"/>
      <c r="JRR51" s="258"/>
      <c r="JRS51" s="258"/>
      <c r="JRT51" s="258"/>
      <c r="JRU51" s="258"/>
      <c r="JRV51" s="258"/>
      <c r="JRW51" s="258"/>
      <c r="JRX51" s="258"/>
      <c r="JRY51" s="258"/>
      <c r="JRZ51" s="258"/>
      <c r="JSA51" s="258"/>
      <c r="JSB51" s="258"/>
      <c r="JSC51" s="258"/>
      <c r="JSD51" s="258"/>
      <c r="JSE51" s="258"/>
      <c r="JSF51" s="258"/>
      <c r="JSG51" s="258"/>
      <c r="JSH51" s="258"/>
      <c r="JSI51" s="258"/>
      <c r="JSJ51" s="258"/>
      <c r="JSK51" s="258"/>
      <c r="JSL51" s="258"/>
      <c r="JSM51" s="258"/>
      <c r="JSN51" s="258"/>
      <c r="JSO51" s="258"/>
      <c r="JSP51" s="258"/>
      <c r="JSQ51" s="258"/>
      <c r="JSR51" s="258"/>
      <c r="JSS51" s="258"/>
      <c r="JST51" s="258"/>
      <c r="JSU51" s="258"/>
      <c r="JSV51" s="258"/>
      <c r="JSW51" s="258"/>
      <c r="JSX51" s="258"/>
      <c r="JSY51" s="258"/>
      <c r="JSZ51" s="258"/>
      <c r="JTA51" s="258"/>
      <c r="JTB51" s="258"/>
      <c r="JTC51" s="258"/>
      <c r="JTD51" s="258"/>
      <c r="JTE51" s="258"/>
      <c r="JTF51" s="258"/>
      <c r="JTG51" s="258"/>
      <c r="JTH51" s="258"/>
      <c r="JTI51" s="258"/>
      <c r="JTJ51" s="258"/>
      <c r="JTK51" s="258"/>
      <c r="JTL51" s="258"/>
      <c r="JTM51" s="258"/>
      <c r="JTN51" s="258"/>
      <c r="JTO51" s="258"/>
      <c r="JTP51" s="258"/>
      <c r="JTQ51" s="258"/>
      <c r="JTR51" s="258"/>
      <c r="JTS51" s="258"/>
      <c r="JTT51" s="258"/>
      <c r="JTU51" s="258"/>
      <c r="JTV51" s="258"/>
      <c r="JTW51" s="258"/>
      <c r="JTX51" s="258"/>
      <c r="JTY51" s="258"/>
      <c r="JTZ51" s="258"/>
      <c r="JUA51" s="258"/>
      <c r="JUB51" s="258"/>
      <c r="JUC51" s="258"/>
      <c r="JUD51" s="258"/>
      <c r="JUE51" s="258"/>
      <c r="JUF51" s="258"/>
      <c r="JUG51" s="258"/>
      <c r="JUH51" s="258"/>
      <c r="JUI51" s="258"/>
      <c r="JUJ51" s="258"/>
      <c r="JUK51" s="258"/>
      <c r="JUL51" s="258"/>
      <c r="JUM51" s="258"/>
      <c r="JUN51" s="258"/>
      <c r="JUO51" s="258"/>
      <c r="JUP51" s="258"/>
      <c r="JUQ51" s="258"/>
      <c r="JUR51" s="258"/>
      <c r="JUS51" s="258"/>
      <c r="JUT51" s="258"/>
      <c r="JUU51" s="258"/>
      <c r="JUV51" s="258"/>
      <c r="JUW51" s="258"/>
      <c r="JUX51" s="258"/>
      <c r="JUY51" s="258"/>
      <c r="JUZ51" s="258"/>
      <c r="JVA51" s="258"/>
      <c r="JVB51" s="258"/>
      <c r="JVC51" s="258"/>
      <c r="JVD51" s="258"/>
      <c r="JVE51" s="258"/>
      <c r="JVF51" s="258"/>
      <c r="JVG51" s="258"/>
      <c r="JVH51" s="258"/>
      <c r="JVI51" s="258"/>
      <c r="JVJ51" s="258"/>
      <c r="JVK51" s="258"/>
      <c r="JVL51" s="258"/>
      <c r="JVM51" s="258"/>
      <c r="JVN51" s="258"/>
      <c r="JVO51" s="258"/>
      <c r="JVP51" s="258"/>
      <c r="JVQ51" s="258"/>
      <c r="JVR51" s="258"/>
      <c r="JVS51" s="258"/>
      <c r="JVT51" s="258"/>
      <c r="JVU51" s="258"/>
      <c r="JVV51" s="258"/>
      <c r="JVW51" s="258"/>
      <c r="JVX51" s="258"/>
      <c r="JVY51" s="258"/>
      <c r="JVZ51" s="258"/>
      <c r="JWA51" s="258"/>
      <c r="JWB51" s="258"/>
      <c r="JWC51" s="258"/>
      <c r="JWD51" s="258"/>
      <c r="JWE51" s="258"/>
      <c r="JWF51" s="258"/>
      <c r="JWG51" s="258"/>
      <c r="JWH51" s="258"/>
      <c r="JWI51" s="258"/>
      <c r="JWJ51" s="258"/>
      <c r="JWK51" s="258"/>
      <c r="JWL51" s="258"/>
      <c r="JWM51" s="258"/>
      <c r="JWN51" s="258"/>
      <c r="JWO51" s="258"/>
      <c r="JWP51" s="258"/>
      <c r="JWQ51" s="258"/>
      <c r="JWR51" s="258"/>
      <c r="JWS51" s="258"/>
      <c r="JWT51" s="258"/>
      <c r="JWU51" s="258"/>
      <c r="JWV51" s="258"/>
      <c r="JWW51" s="258"/>
      <c r="JWX51" s="258"/>
      <c r="JWY51" s="258"/>
      <c r="JWZ51" s="258"/>
      <c r="JXA51" s="258"/>
      <c r="JXB51" s="258"/>
      <c r="JXC51" s="258"/>
      <c r="JXD51" s="258"/>
      <c r="JXE51" s="258"/>
      <c r="JXF51" s="258"/>
      <c r="JXG51" s="258"/>
      <c r="JXH51" s="258"/>
      <c r="JXI51" s="258"/>
      <c r="JXJ51" s="258"/>
      <c r="JXK51" s="258"/>
      <c r="JXL51" s="258"/>
      <c r="JXM51" s="258"/>
      <c r="JXN51" s="258"/>
      <c r="JXO51" s="258"/>
      <c r="JXP51" s="258"/>
      <c r="JXQ51" s="258"/>
      <c r="JXR51" s="258"/>
      <c r="JXS51" s="258"/>
      <c r="JXT51" s="258"/>
      <c r="JXU51" s="258"/>
      <c r="JXV51" s="258"/>
      <c r="JXW51" s="258"/>
      <c r="JXX51" s="258"/>
      <c r="JXY51" s="258"/>
      <c r="JXZ51" s="258"/>
      <c r="JYA51" s="258"/>
      <c r="JYB51" s="258"/>
      <c r="JYC51" s="258"/>
      <c r="JYD51" s="258"/>
      <c r="JYE51" s="258"/>
      <c r="JYF51" s="258"/>
      <c r="JYG51" s="258"/>
      <c r="JYH51" s="258"/>
      <c r="JYI51" s="258"/>
      <c r="JYJ51" s="258"/>
      <c r="JYK51" s="258"/>
      <c r="JYL51" s="258"/>
      <c r="JYM51" s="258"/>
      <c r="JYN51" s="258"/>
      <c r="JYO51" s="258"/>
      <c r="JYP51" s="258"/>
      <c r="JYQ51" s="258"/>
      <c r="JYR51" s="258"/>
      <c r="JYS51" s="258"/>
      <c r="JYT51" s="258"/>
      <c r="JYU51" s="258"/>
      <c r="JYV51" s="258"/>
      <c r="JYW51" s="258"/>
      <c r="JYX51" s="258"/>
      <c r="JYY51" s="258"/>
      <c r="JYZ51" s="258"/>
      <c r="JZA51" s="258"/>
      <c r="JZB51" s="258"/>
      <c r="JZC51" s="258"/>
      <c r="JZD51" s="258"/>
      <c r="JZE51" s="258"/>
      <c r="JZF51" s="258"/>
      <c r="JZG51" s="258"/>
      <c r="JZH51" s="258"/>
      <c r="JZI51" s="258"/>
      <c r="JZJ51" s="258"/>
      <c r="JZK51" s="258"/>
      <c r="JZL51" s="258"/>
      <c r="JZM51" s="258"/>
      <c r="JZN51" s="258"/>
      <c r="JZO51" s="258"/>
      <c r="JZP51" s="258"/>
      <c r="JZQ51" s="258"/>
      <c r="JZR51" s="258"/>
      <c r="JZS51" s="258"/>
      <c r="JZT51" s="258"/>
      <c r="JZU51" s="258"/>
      <c r="JZV51" s="258"/>
      <c r="JZW51" s="258"/>
      <c r="JZX51" s="258"/>
      <c r="JZY51" s="258"/>
      <c r="JZZ51" s="258"/>
      <c r="KAA51" s="258"/>
      <c r="KAB51" s="258"/>
      <c r="KAC51" s="258"/>
      <c r="KAD51" s="258"/>
      <c r="KAE51" s="258"/>
      <c r="KAF51" s="258"/>
      <c r="KAG51" s="258"/>
      <c r="KAH51" s="258"/>
      <c r="KAI51" s="258"/>
      <c r="KAJ51" s="258"/>
      <c r="KAK51" s="258"/>
      <c r="KAL51" s="258"/>
      <c r="KAM51" s="258"/>
      <c r="KAN51" s="258"/>
      <c r="KAO51" s="258"/>
      <c r="KAP51" s="258"/>
      <c r="KAQ51" s="258"/>
      <c r="KAR51" s="258"/>
      <c r="KAS51" s="258"/>
      <c r="KAT51" s="258"/>
      <c r="KAU51" s="258"/>
      <c r="KAV51" s="258"/>
      <c r="KAW51" s="258"/>
      <c r="KAX51" s="258"/>
      <c r="KAY51" s="258"/>
      <c r="KAZ51" s="258"/>
      <c r="KBA51" s="258"/>
      <c r="KBB51" s="258"/>
      <c r="KBC51" s="258"/>
      <c r="KBD51" s="258"/>
      <c r="KBE51" s="258"/>
      <c r="KBF51" s="258"/>
      <c r="KBG51" s="258"/>
      <c r="KBH51" s="258"/>
      <c r="KBI51" s="258"/>
      <c r="KBJ51" s="258"/>
      <c r="KBK51" s="258"/>
      <c r="KBL51" s="258"/>
      <c r="KBM51" s="258"/>
      <c r="KBN51" s="258"/>
      <c r="KBO51" s="258"/>
      <c r="KBP51" s="258"/>
      <c r="KBQ51" s="258"/>
      <c r="KBR51" s="258"/>
      <c r="KBS51" s="258"/>
      <c r="KBT51" s="258"/>
      <c r="KBU51" s="258"/>
      <c r="KBV51" s="258"/>
      <c r="KBW51" s="258"/>
      <c r="KBX51" s="258"/>
      <c r="KBY51" s="258"/>
      <c r="KBZ51" s="258"/>
      <c r="KCA51" s="258"/>
      <c r="KCB51" s="258"/>
      <c r="KCC51" s="258"/>
      <c r="KCD51" s="258"/>
      <c r="KCE51" s="258"/>
      <c r="KCF51" s="258"/>
      <c r="KCG51" s="258"/>
      <c r="KCH51" s="258"/>
      <c r="KCI51" s="258"/>
      <c r="KCJ51" s="258"/>
      <c r="KCK51" s="258"/>
      <c r="KCL51" s="258"/>
      <c r="KCM51" s="258"/>
      <c r="KCN51" s="258"/>
      <c r="KCO51" s="258"/>
      <c r="KCP51" s="258"/>
      <c r="KCQ51" s="258"/>
      <c r="KCR51" s="258"/>
      <c r="KCS51" s="258"/>
      <c r="KCT51" s="258"/>
      <c r="KCU51" s="258"/>
      <c r="KCV51" s="258"/>
      <c r="KCW51" s="258"/>
      <c r="KCX51" s="258"/>
      <c r="KCY51" s="258"/>
      <c r="KCZ51" s="258"/>
      <c r="KDA51" s="258"/>
      <c r="KDB51" s="258"/>
      <c r="KDC51" s="258"/>
      <c r="KDD51" s="258"/>
      <c r="KDE51" s="258"/>
      <c r="KDF51" s="258"/>
      <c r="KDG51" s="258"/>
      <c r="KDH51" s="258"/>
      <c r="KDI51" s="258"/>
      <c r="KDJ51" s="258"/>
      <c r="KDK51" s="258"/>
      <c r="KDL51" s="258"/>
      <c r="KDM51" s="258"/>
      <c r="KDN51" s="258"/>
      <c r="KDO51" s="258"/>
      <c r="KDP51" s="258"/>
      <c r="KDQ51" s="258"/>
      <c r="KDR51" s="258"/>
      <c r="KDS51" s="258"/>
      <c r="KDT51" s="258"/>
      <c r="KDU51" s="258"/>
      <c r="KDV51" s="258"/>
      <c r="KDW51" s="258"/>
      <c r="KDX51" s="258"/>
      <c r="KDY51" s="258"/>
      <c r="KDZ51" s="258"/>
      <c r="KEA51" s="258"/>
      <c r="KEB51" s="258"/>
      <c r="KEC51" s="258"/>
      <c r="KED51" s="258"/>
      <c r="KEE51" s="258"/>
      <c r="KEF51" s="258"/>
      <c r="KEG51" s="258"/>
      <c r="KEH51" s="258"/>
      <c r="KEI51" s="258"/>
      <c r="KEJ51" s="258"/>
      <c r="KEK51" s="258"/>
      <c r="KEL51" s="258"/>
      <c r="KEM51" s="258"/>
      <c r="KEN51" s="258"/>
      <c r="KEO51" s="258"/>
      <c r="KEP51" s="258"/>
      <c r="KEQ51" s="258"/>
      <c r="KER51" s="258"/>
      <c r="KES51" s="258"/>
      <c r="KET51" s="258"/>
      <c r="KEU51" s="258"/>
      <c r="KEV51" s="258"/>
      <c r="KEW51" s="258"/>
      <c r="KEX51" s="258"/>
      <c r="KEY51" s="258"/>
      <c r="KEZ51" s="258"/>
      <c r="KFA51" s="258"/>
      <c r="KFB51" s="258"/>
      <c r="KFC51" s="258"/>
      <c r="KFD51" s="258"/>
      <c r="KFE51" s="258"/>
      <c r="KFF51" s="258"/>
      <c r="KFG51" s="258"/>
      <c r="KFH51" s="258"/>
      <c r="KFI51" s="258"/>
      <c r="KFJ51" s="258"/>
      <c r="KFK51" s="258"/>
      <c r="KFL51" s="258"/>
      <c r="KFM51" s="258"/>
      <c r="KFN51" s="258"/>
      <c r="KFO51" s="258"/>
      <c r="KFP51" s="258"/>
      <c r="KFQ51" s="258"/>
      <c r="KFR51" s="258"/>
      <c r="KFS51" s="258"/>
      <c r="KFT51" s="258"/>
      <c r="KFU51" s="258"/>
      <c r="KFV51" s="258"/>
      <c r="KFW51" s="258"/>
      <c r="KFX51" s="258"/>
      <c r="KFY51" s="258"/>
      <c r="KFZ51" s="258"/>
      <c r="KGA51" s="258"/>
      <c r="KGB51" s="258"/>
      <c r="KGC51" s="258"/>
      <c r="KGD51" s="258"/>
      <c r="KGE51" s="258"/>
      <c r="KGF51" s="258"/>
      <c r="KGG51" s="258"/>
      <c r="KGH51" s="258"/>
      <c r="KGI51" s="258"/>
      <c r="KGJ51" s="258"/>
      <c r="KGK51" s="258"/>
      <c r="KGL51" s="258"/>
      <c r="KGM51" s="258"/>
      <c r="KGN51" s="258"/>
      <c r="KGO51" s="258"/>
      <c r="KGP51" s="258"/>
      <c r="KGQ51" s="258"/>
      <c r="KGR51" s="258"/>
      <c r="KGS51" s="258"/>
      <c r="KGT51" s="258"/>
      <c r="KGU51" s="258"/>
      <c r="KGV51" s="258"/>
      <c r="KGW51" s="258"/>
      <c r="KGX51" s="258"/>
      <c r="KGY51" s="258"/>
      <c r="KGZ51" s="258"/>
      <c r="KHA51" s="258"/>
      <c r="KHB51" s="258"/>
      <c r="KHC51" s="258"/>
      <c r="KHD51" s="258"/>
      <c r="KHE51" s="258"/>
      <c r="KHF51" s="258"/>
      <c r="KHG51" s="258"/>
      <c r="KHH51" s="258"/>
      <c r="KHI51" s="258"/>
      <c r="KHJ51" s="258"/>
      <c r="KHK51" s="258"/>
      <c r="KHL51" s="258"/>
      <c r="KHM51" s="258"/>
      <c r="KHN51" s="258"/>
      <c r="KHO51" s="258"/>
      <c r="KHP51" s="258"/>
      <c r="KHQ51" s="258"/>
      <c r="KHR51" s="258"/>
      <c r="KHS51" s="258"/>
      <c r="KHT51" s="258"/>
      <c r="KHU51" s="258"/>
      <c r="KHV51" s="258"/>
      <c r="KHW51" s="258"/>
      <c r="KHX51" s="258"/>
      <c r="KHY51" s="258"/>
      <c r="KHZ51" s="258"/>
      <c r="KIA51" s="258"/>
      <c r="KIB51" s="258"/>
      <c r="KIC51" s="258"/>
      <c r="KID51" s="258"/>
      <c r="KIE51" s="258"/>
      <c r="KIF51" s="258"/>
      <c r="KIG51" s="258"/>
      <c r="KIH51" s="258"/>
      <c r="KII51" s="258"/>
      <c r="KIJ51" s="258"/>
      <c r="KIK51" s="258"/>
      <c r="KIL51" s="258"/>
      <c r="KIM51" s="258"/>
      <c r="KIN51" s="258"/>
      <c r="KIO51" s="258"/>
      <c r="KIP51" s="258"/>
      <c r="KIQ51" s="258"/>
      <c r="KIR51" s="258"/>
      <c r="KIS51" s="258"/>
      <c r="KIT51" s="258"/>
      <c r="KIU51" s="258"/>
      <c r="KIV51" s="258"/>
      <c r="KIW51" s="258"/>
      <c r="KIX51" s="258"/>
      <c r="KIY51" s="258"/>
      <c r="KIZ51" s="258"/>
      <c r="KJA51" s="258"/>
      <c r="KJB51" s="258"/>
      <c r="KJC51" s="258"/>
      <c r="KJD51" s="258"/>
      <c r="KJE51" s="258"/>
      <c r="KJF51" s="258"/>
      <c r="KJG51" s="258"/>
      <c r="KJH51" s="258"/>
      <c r="KJI51" s="258"/>
      <c r="KJJ51" s="258"/>
      <c r="KJK51" s="258"/>
      <c r="KJL51" s="258"/>
      <c r="KJM51" s="258"/>
      <c r="KJN51" s="258"/>
      <c r="KJO51" s="258"/>
      <c r="KJP51" s="258"/>
      <c r="KJQ51" s="258"/>
      <c r="KJR51" s="258"/>
      <c r="KJS51" s="258"/>
      <c r="KJT51" s="258"/>
      <c r="KJU51" s="258"/>
      <c r="KJV51" s="258"/>
      <c r="KJW51" s="258"/>
      <c r="KJX51" s="258"/>
      <c r="KJY51" s="258"/>
      <c r="KJZ51" s="258"/>
      <c r="KKA51" s="258"/>
      <c r="KKB51" s="258"/>
      <c r="KKC51" s="258"/>
      <c r="KKD51" s="258"/>
      <c r="KKE51" s="258"/>
      <c r="KKF51" s="258"/>
      <c r="KKG51" s="258"/>
      <c r="KKH51" s="258"/>
      <c r="KKI51" s="258"/>
      <c r="KKJ51" s="258"/>
      <c r="KKK51" s="258"/>
      <c r="KKL51" s="258"/>
      <c r="KKM51" s="258"/>
      <c r="KKN51" s="258"/>
      <c r="KKO51" s="258"/>
      <c r="KKP51" s="258"/>
      <c r="KKQ51" s="258"/>
      <c r="KKR51" s="258"/>
      <c r="KKS51" s="258"/>
      <c r="KKT51" s="258"/>
      <c r="KKU51" s="258"/>
      <c r="KKV51" s="258"/>
      <c r="KKW51" s="258"/>
      <c r="KKX51" s="258"/>
      <c r="KKY51" s="258"/>
      <c r="KKZ51" s="258"/>
      <c r="KLA51" s="258"/>
      <c r="KLB51" s="258"/>
      <c r="KLC51" s="258"/>
      <c r="KLD51" s="258"/>
      <c r="KLE51" s="258"/>
      <c r="KLF51" s="258"/>
      <c r="KLG51" s="258"/>
      <c r="KLH51" s="258"/>
      <c r="KLI51" s="258"/>
      <c r="KLJ51" s="258"/>
      <c r="KLK51" s="258"/>
      <c r="KLL51" s="258"/>
      <c r="KLM51" s="258"/>
      <c r="KLN51" s="258"/>
      <c r="KLO51" s="258"/>
      <c r="KLP51" s="258"/>
      <c r="KLQ51" s="258"/>
      <c r="KLR51" s="258"/>
      <c r="KLS51" s="258"/>
      <c r="KLT51" s="258"/>
      <c r="KLU51" s="258"/>
      <c r="KLV51" s="258"/>
      <c r="KLW51" s="258"/>
      <c r="KLX51" s="258"/>
      <c r="KLY51" s="258"/>
      <c r="KLZ51" s="258"/>
      <c r="KMA51" s="258"/>
      <c r="KMB51" s="258"/>
      <c r="KMC51" s="258"/>
      <c r="KMD51" s="258"/>
      <c r="KME51" s="258"/>
      <c r="KMF51" s="258"/>
      <c r="KMG51" s="258"/>
      <c r="KMH51" s="258"/>
      <c r="KMI51" s="258"/>
      <c r="KMJ51" s="258"/>
      <c r="KMK51" s="258"/>
      <c r="KML51" s="258"/>
      <c r="KMM51" s="258"/>
      <c r="KMN51" s="258"/>
      <c r="KMO51" s="258"/>
      <c r="KMP51" s="258"/>
      <c r="KMQ51" s="258"/>
      <c r="KMR51" s="258"/>
      <c r="KMS51" s="258"/>
      <c r="KMT51" s="258"/>
      <c r="KMU51" s="258"/>
      <c r="KMV51" s="258"/>
      <c r="KMW51" s="258"/>
      <c r="KMX51" s="258"/>
      <c r="KMY51" s="258"/>
      <c r="KMZ51" s="258"/>
      <c r="KNA51" s="258"/>
      <c r="KNB51" s="258"/>
      <c r="KNC51" s="258"/>
      <c r="KND51" s="258"/>
      <c r="KNE51" s="258"/>
      <c r="KNF51" s="258"/>
      <c r="KNG51" s="258"/>
      <c r="KNH51" s="258"/>
      <c r="KNI51" s="258"/>
      <c r="KNJ51" s="258"/>
      <c r="KNK51" s="258"/>
      <c r="KNL51" s="258"/>
      <c r="KNM51" s="258"/>
      <c r="KNN51" s="258"/>
      <c r="KNO51" s="258"/>
      <c r="KNP51" s="258"/>
      <c r="KNQ51" s="258"/>
      <c r="KNR51" s="258"/>
      <c r="KNS51" s="258"/>
      <c r="KNT51" s="258"/>
      <c r="KNU51" s="258"/>
      <c r="KNV51" s="258"/>
      <c r="KNW51" s="258"/>
      <c r="KNX51" s="258"/>
      <c r="KNY51" s="258"/>
      <c r="KNZ51" s="258"/>
      <c r="KOA51" s="258"/>
      <c r="KOB51" s="258"/>
      <c r="KOC51" s="258"/>
      <c r="KOD51" s="258"/>
      <c r="KOE51" s="258"/>
      <c r="KOF51" s="258"/>
      <c r="KOG51" s="258"/>
      <c r="KOH51" s="258"/>
      <c r="KOI51" s="258"/>
      <c r="KOJ51" s="258"/>
      <c r="KOK51" s="258"/>
      <c r="KOL51" s="258"/>
      <c r="KOM51" s="258"/>
      <c r="KON51" s="258"/>
      <c r="KOO51" s="258"/>
      <c r="KOP51" s="258"/>
      <c r="KOQ51" s="258"/>
      <c r="KOR51" s="258"/>
      <c r="KOS51" s="258"/>
      <c r="KOT51" s="258"/>
      <c r="KOU51" s="258"/>
      <c r="KOV51" s="258"/>
      <c r="KOW51" s="258"/>
      <c r="KOX51" s="258"/>
      <c r="KOY51" s="258"/>
      <c r="KOZ51" s="258"/>
      <c r="KPA51" s="258"/>
      <c r="KPB51" s="258"/>
      <c r="KPC51" s="258"/>
      <c r="KPD51" s="258"/>
      <c r="KPE51" s="258"/>
      <c r="KPF51" s="258"/>
      <c r="KPG51" s="258"/>
      <c r="KPH51" s="258"/>
      <c r="KPI51" s="258"/>
      <c r="KPJ51" s="258"/>
      <c r="KPK51" s="258"/>
      <c r="KPL51" s="258"/>
      <c r="KPM51" s="258"/>
      <c r="KPN51" s="258"/>
      <c r="KPO51" s="258"/>
      <c r="KPP51" s="258"/>
      <c r="KPQ51" s="258"/>
      <c r="KPR51" s="258"/>
      <c r="KPS51" s="258"/>
      <c r="KPT51" s="258"/>
      <c r="KPU51" s="258"/>
      <c r="KPV51" s="258"/>
      <c r="KPW51" s="258"/>
      <c r="KPX51" s="258"/>
      <c r="KPY51" s="258"/>
      <c r="KPZ51" s="258"/>
      <c r="KQA51" s="258"/>
      <c r="KQB51" s="258"/>
      <c r="KQC51" s="258"/>
      <c r="KQD51" s="258"/>
      <c r="KQE51" s="258"/>
      <c r="KQF51" s="258"/>
      <c r="KQG51" s="258"/>
      <c r="KQH51" s="258"/>
      <c r="KQI51" s="258"/>
      <c r="KQJ51" s="258"/>
      <c r="KQK51" s="258"/>
      <c r="KQL51" s="258"/>
      <c r="KQM51" s="258"/>
      <c r="KQN51" s="258"/>
      <c r="KQO51" s="258"/>
      <c r="KQP51" s="258"/>
      <c r="KQQ51" s="258"/>
      <c r="KQR51" s="258"/>
      <c r="KQS51" s="258"/>
      <c r="KQT51" s="258"/>
      <c r="KQU51" s="258"/>
      <c r="KQV51" s="258"/>
      <c r="KQW51" s="258"/>
      <c r="KQX51" s="258"/>
      <c r="KQY51" s="258"/>
      <c r="KQZ51" s="258"/>
      <c r="KRA51" s="258"/>
      <c r="KRB51" s="258"/>
      <c r="KRC51" s="258"/>
      <c r="KRD51" s="258"/>
      <c r="KRE51" s="258"/>
      <c r="KRF51" s="258"/>
      <c r="KRG51" s="258"/>
      <c r="KRH51" s="258"/>
      <c r="KRI51" s="258"/>
      <c r="KRJ51" s="258"/>
      <c r="KRK51" s="258"/>
      <c r="KRL51" s="258"/>
      <c r="KRM51" s="258"/>
      <c r="KRN51" s="258"/>
      <c r="KRO51" s="258"/>
      <c r="KRP51" s="258"/>
      <c r="KRQ51" s="258"/>
      <c r="KRR51" s="258"/>
      <c r="KRS51" s="258"/>
      <c r="KRT51" s="258"/>
      <c r="KRU51" s="258"/>
      <c r="KRV51" s="258"/>
      <c r="KRW51" s="258"/>
      <c r="KRX51" s="258"/>
      <c r="KRY51" s="258"/>
      <c r="KRZ51" s="258"/>
      <c r="KSA51" s="258"/>
      <c r="KSB51" s="258"/>
      <c r="KSC51" s="258"/>
      <c r="KSD51" s="258"/>
      <c r="KSE51" s="258"/>
      <c r="KSF51" s="258"/>
      <c r="KSG51" s="258"/>
      <c r="KSH51" s="258"/>
      <c r="KSI51" s="258"/>
      <c r="KSJ51" s="258"/>
      <c r="KSK51" s="258"/>
      <c r="KSL51" s="258"/>
      <c r="KSM51" s="258"/>
      <c r="KSN51" s="258"/>
      <c r="KSO51" s="258"/>
      <c r="KSP51" s="258"/>
      <c r="KSQ51" s="258"/>
      <c r="KSR51" s="258"/>
      <c r="KSS51" s="258"/>
      <c r="KST51" s="258"/>
      <c r="KSU51" s="258"/>
      <c r="KSV51" s="258"/>
      <c r="KSW51" s="258"/>
      <c r="KSX51" s="258"/>
      <c r="KSY51" s="258"/>
      <c r="KSZ51" s="258"/>
      <c r="KTA51" s="258"/>
      <c r="KTB51" s="258"/>
      <c r="KTC51" s="258"/>
      <c r="KTD51" s="258"/>
      <c r="KTE51" s="258"/>
      <c r="KTF51" s="258"/>
      <c r="KTG51" s="258"/>
      <c r="KTH51" s="258"/>
      <c r="KTI51" s="258"/>
      <c r="KTJ51" s="258"/>
      <c r="KTK51" s="258"/>
      <c r="KTL51" s="258"/>
      <c r="KTM51" s="258"/>
      <c r="KTN51" s="258"/>
      <c r="KTO51" s="258"/>
      <c r="KTP51" s="258"/>
      <c r="KTQ51" s="258"/>
      <c r="KTR51" s="258"/>
      <c r="KTS51" s="258"/>
      <c r="KTT51" s="258"/>
      <c r="KTU51" s="258"/>
      <c r="KTV51" s="258"/>
      <c r="KTW51" s="258"/>
      <c r="KTX51" s="258"/>
      <c r="KTY51" s="258"/>
      <c r="KTZ51" s="258"/>
      <c r="KUA51" s="258"/>
      <c r="KUB51" s="258"/>
      <c r="KUC51" s="258"/>
      <c r="KUD51" s="258"/>
      <c r="KUE51" s="258"/>
      <c r="KUF51" s="258"/>
      <c r="KUG51" s="258"/>
      <c r="KUH51" s="258"/>
      <c r="KUI51" s="258"/>
      <c r="KUJ51" s="258"/>
      <c r="KUK51" s="258"/>
      <c r="KUL51" s="258"/>
      <c r="KUM51" s="258"/>
      <c r="KUN51" s="258"/>
      <c r="KUO51" s="258"/>
      <c r="KUP51" s="258"/>
      <c r="KUQ51" s="258"/>
      <c r="KUR51" s="258"/>
      <c r="KUS51" s="258"/>
      <c r="KUT51" s="258"/>
      <c r="KUU51" s="258"/>
      <c r="KUV51" s="258"/>
      <c r="KUW51" s="258"/>
      <c r="KUX51" s="258"/>
      <c r="KUY51" s="258"/>
      <c r="KUZ51" s="258"/>
      <c r="KVA51" s="258"/>
      <c r="KVB51" s="258"/>
      <c r="KVC51" s="258"/>
      <c r="KVD51" s="258"/>
      <c r="KVE51" s="258"/>
      <c r="KVF51" s="258"/>
      <c r="KVG51" s="258"/>
      <c r="KVH51" s="258"/>
      <c r="KVI51" s="258"/>
      <c r="KVJ51" s="258"/>
      <c r="KVK51" s="258"/>
      <c r="KVL51" s="258"/>
      <c r="KVM51" s="258"/>
      <c r="KVN51" s="258"/>
      <c r="KVO51" s="258"/>
      <c r="KVP51" s="258"/>
      <c r="KVQ51" s="258"/>
      <c r="KVR51" s="258"/>
      <c r="KVS51" s="258"/>
      <c r="KVT51" s="258"/>
      <c r="KVU51" s="258"/>
      <c r="KVV51" s="258"/>
      <c r="KVW51" s="258"/>
      <c r="KVX51" s="258"/>
      <c r="KVY51" s="258"/>
      <c r="KVZ51" s="258"/>
      <c r="KWA51" s="258"/>
      <c r="KWB51" s="258"/>
      <c r="KWC51" s="258"/>
      <c r="KWD51" s="258"/>
      <c r="KWE51" s="258"/>
      <c r="KWF51" s="258"/>
      <c r="KWG51" s="258"/>
      <c r="KWH51" s="258"/>
      <c r="KWI51" s="258"/>
      <c r="KWJ51" s="258"/>
      <c r="KWK51" s="258"/>
      <c r="KWL51" s="258"/>
      <c r="KWM51" s="258"/>
      <c r="KWN51" s="258"/>
      <c r="KWO51" s="258"/>
      <c r="KWP51" s="258"/>
      <c r="KWQ51" s="258"/>
      <c r="KWR51" s="258"/>
      <c r="KWS51" s="258"/>
      <c r="KWT51" s="258"/>
      <c r="KWU51" s="258"/>
      <c r="KWV51" s="258"/>
      <c r="KWW51" s="258"/>
      <c r="KWX51" s="258"/>
      <c r="KWY51" s="258"/>
      <c r="KWZ51" s="258"/>
      <c r="KXA51" s="258"/>
      <c r="KXB51" s="258"/>
      <c r="KXC51" s="258"/>
      <c r="KXD51" s="258"/>
      <c r="KXE51" s="258"/>
      <c r="KXF51" s="258"/>
      <c r="KXG51" s="258"/>
      <c r="KXH51" s="258"/>
      <c r="KXI51" s="258"/>
      <c r="KXJ51" s="258"/>
      <c r="KXK51" s="258"/>
      <c r="KXL51" s="258"/>
      <c r="KXM51" s="258"/>
      <c r="KXN51" s="258"/>
      <c r="KXO51" s="258"/>
      <c r="KXP51" s="258"/>
      <c r="KXQ51" s="258"/>
      <c r="KXR51" s="258"/>
      <c r="KXS51" s="258"/>
      <c r="KXT51" s="258"/>
      <c r="KXU51" s="258"/>
      <c r="KXV51" s="258"/>
      <c r="KXW51" s="258"/>
      <c r="KXX51" s="258"/>
      <c r="KXY51" s="258"/>
      <c r="KXZ51" s="258"/>
      <c r="KYA51" s="258"/>
      <c r="KYB51" s="258"/>
      <c r="KYC51" s="258"/>
      <c r="KYD51" s="258"/>
      <c r="KYE51" s="258"/>
      <c r="KYF51" s="258"/>
      <c r="KYG51" s="258"/>
      <c r="KYH51" s="258"/>
      <c r="KYI51" s="258"/>
      <c r="KYJ51" s="258"/>
      <c r="KYK51" s="258"/>
      <c r="KYL51" s="258"/>
      <c r="KYM51" s="258"/>
      <c r="KYN51" s="258"/>
      <c r="KYO51" s="258"/>
      <c r="KYP51" s="258"/>
      <c r="KYQ51" s="258"/>
      <c r="KYR51" s="258"/>
      <c r="KYS51" s="258"/>
      <c r="KYT51" s="258"/>
      <c r="KYU51" s="258"/>
      <c r="KYV51" s="258"/>
      <c r="KYW51" s="258"/>
      <c r="KYX51" s="258"/>
      <c r="KYY51" s="258"/>
      <c r="KYZ51" s="258"/>
      <c r="KZA51" s="258"/>
      <c r="KZB51" s="258"/>
      <c r="KZC51" s="258"/>
      <c r="KZD51" s="258"/>
      <c r="KZE51" s="258"/>
      <c r="KZF51" s="258"/>
      <c r="KZG51" s="258"/>
      <c r="KZH51" s="258"/>
      <c r="KZI51" s="258"/>
      <c r="KZJ51" s="258"/>
      <c r="KZK51" s="258"/>
      <c r="KZL51" s="258"/>
      <c r="KZM51" s="258"/>
      <c r="KZN51" s="258"/>
      <c r="KZO51" s="258"/>
      <c r="KZP51" s="258"/>
      <c r="KZQ51" s="258"/>
      <c r="KZR51" s="258"/>
      <c r="KZS51" s="258"/>
      <c r="KZT51" s="258"/>
      <c r="KZU51" s="258"/>
      <c r="KZV51" s="258"/>
      <c r="KZW51" s="258"/>
      <c r="KZX51" s="258"/>
      <c r="KZY51" s="258"/>
      <c r="KZZ51" s="258"/>
      <c r="LAA51" s="258"/>
      <c r="LAB51" s="258"/>
      <c r="LAC51" s="258"/>
      <c r="LAD51" s="258"/>
      <c r="LAE51" s="258"/>
      <c r="LAF51" s="258"/>
      <c r="LAG51" s="258"/>
      <c r="LAH51" s="258"/>
      <c r="LAI51" s="258"/>
      <c r="LAJ51" s="258"/>
      <c r="LAK51" s="258"/>
      <c r="LAL51" s="258"/>
      <c r="LAM51" s="258"/>
      <c r="LAN51" s="258"/>
      <c r="LAO51" s="258"/>
      <c r="LAP51" s="258"/>
      <c r="LAQ51" s="258"/>
      <c r="LAR51" s="258"/>
      <c r="LAS51" s="258"/>
      <c r="LAT51" s="258"/>
      <c r="LAU51" s="258"/>
      <c r="LAV51" s="258"/>
      <c r="LAW51" s="258"/>
      <c r="LAX51" s="258"/>
      <c r="LAY51" s="258"/>
      <c r="LAZ51" s="258"/>
      <c r="LBA51" s="258"/>
      <c r="LBB51" s="258"/>
      <c r="LBC51" s="258"/>
      <c r="LBD51" s="258"/>
      <c r="LBE51" s="258"/>
      <c r="LBF51" s="258"/>
      <c r="LBG51" s="258"/>
      <c r="LBH51" s="258"/>
      <c r="LBI51" s="258"/>
      <c r="LBJ51" s="258"/>
      <c r="LBK51" s="258"/>
      <c r="LBL51" s="258"/>
      <c r="LBM51" s="258"/>
      <c r="LBN51" s="258"/>
      <c r="LBO51" s="258"/>
      <c r="LBP51" s="258"/>
      <c r="LBQ51" s="258"/>
      <c r="LBR51" s="258"/>
      <c r="LBS51" s="258"/>
      <c r="LBT51" s="258"/>
      <c r="LBU51" s="258"/>
      <c r="LBV51" s="258"/>
      <c r="LBW51" s="258"/>
      <c r="LBX51" s="258"/>
      <c r="LBY51" s="258"/>
      <c r="LBZ51" s="258"/>
      <c r="LCA51" s="258"/>
      <c r="LCB51" s="258"/>
      <c r="LCC51" s="258"/>
      <c r="LCD51" s="258"/>
      <c r="LCE51" s="258"/>
      <c r="LCF51" s="258"/>
      <c r="LCG51" s="258"/>
      <c r="LCH51" s="258"/>
      <c r="LCI51" s="258"/>
      <c r="LCJ51" s="258"/>
      <c r="LCK51" s="258"/>
      <c r="LCL51" s="258"/>
      <c r="LCM51" s="258"/>
      <c r="LCN51" s="258"/>
      <c r="LCO51" s="258"/>
      <c r="LCP51" s="258"/>
      <c r="LCQ51" s="258"/>
      <c r="LCR51" s="258"/>
      <c r="LCS51" s="258"/>
      <c r="LCT51" s="258"/>
      <c r="LCU51" s="258"/>
      <c r="LCV51" s="258"/>
      <c r="LCW51" s="258"/>
      <c r="LCX51" s="258"/>
      <c r="LCY51" s="258"/>
      <c r="LCZ51" s="258"/>
      <c r="LDA51" s="258"/>
      <c r="LDB51" s="258"/>
      <c r="LDC51" s="258"/>
      <c r="LDD51" s="258"/>
      <c r="LDE51" s="258"/>
      <c r="LDF51" s="258"/>
      <c r="LDG51" s="258"/>
      <c r="LDH51" s="258"/>
      <c r="LDI51" s="258"/>
      <c r="LDJ51" s="258"/>
      <c r="LDK51" s="258"/>
      <c r="LDL51" s="258"/>
      <c r="LDM51" s="258"/>
      <c r="LDN51" s="258"/>
      <c r="LDO51" s="258"/>
      <c r="LDP51" s="258"/>
      <c r="LDQ51" s="258"/>
      <c r="LDR51" s="258"/>
      <c r="LDS51" s="258"/>
      <c r="LDT51" s="258"/>
      <c r="LDU51" s="258"/>
      <c r="LDV51" s="258"/>
      <c r="LDW51" s="258"/>
      <c r="LDX51" s="258"/>
      <c r="LDY51" s="258"/>
      <c r="LDZ51" s="258"/>
      <c r="LEA51" s="258"/>
      <c r="LEB51" s="258"/>
      <c r="LEC51" s="258"/>
      <c r="LED51" s="258"/>
      <c r="LEE51" s="258"/>
      <c r="LEF51" s="258"/>
      <c r="LEG51" s="258"/>
      <c r="LEH51" s="258"/>
      <c r="LEI51" s="258"/>
      <c r="LEJ51" s="258"/>
      <c r="LEK51" s="258"/>
      <c r="LEL51" s="258"/>
      <c r="LEM51" s="258"/>
      <c r="LEN51" s="258"/>
      <c r="LEO51" s="258"/>
      <c r="LEP51" s="258"/>
      <c r="LEQ51" s="258"/>
      <c r="LER51" s="258"/>
      <c r="LES51" s="258"/>
      <c r="LET51" s="258"/>
      <c r="LEU51" s="258"/>
      <c r="LEV51" s="258"/>
      <c r="LEW51" s="258"/>
      <c r="LEX51" s="258"/>
      <c r="LEY51" s="258"/>
      <c r="LEZ51" s="258"/>
      <c r="LFA51" s="258"/>
      <c r="LFB51" s="258"/>
      <c r="LFC51" s="258"/>
      <c r="LFD51" s="258"/>
      <c r="LFE51" s="258"/>
      <c r="LFF51" s="258"/>
      <c r="LFG51" s="258"/>
      <c r="LFH51" s="258"/>
      <c r="LFI51" s="258"/>
      <c r="LFJ51" s="258"/>
      <c r="LFK51" s="258"/>
      <c r="LFL51" s="258"/>
      <c r="LFM51" s="258"/>
      <c r="LFN51" s="258"/>
      <c r="LFO51" s="258"/>
      <c r="LFP51" s="258"/>
      <c r="LFQ51" s="258"/>
      <c r="LFR51" s="258"/>
      <c r="LFS51" s="258"/>
      <c r="LFT51" s="258"/>
      <c r="LFU51" s="258"/>
      <c r="LFV51" s="258"/>
      <c r="LFW51" s="258"/>
      <c r="LFX51" s="258"/>
      <c r="LFY51" s="258"/>
      <c r="LFZ51" s="258"/>
      <c r="LGA51" s="258"/>
      <c r="LGB51" s="258"/>
      <c r="LGC51" s="258"/>
      <c r="LGD51" s="258"/>
      <c r="LGE51" s="258"/>
      <c r="LGF51" s="258"/>
      <c r="LGG51" s="258"/>
      <c r="LGH51" s="258"/>
      <c r="LGI51" s="258"/>
      <c r="LGJ51" s="258"/>
      <c r="LGK51" s="258"/>
      <c r="LGL51" s="258"/>
      <c r="LGM51" s="258"/>
      <c r="LGN51" s="258"/>
      <c r="LGO51" s="258"/>
      <c r="LGP51" s="258"/>
      <c r="LGQ51" s="258"/>
      <c r="LGR51" s="258"/>
      <c r="LGS51" s="258"/>
      <c r="LGT51" s="258"/>
      <c r="LGU51" s="258"/>
      <c r="LGV51" s="258"/>
      <c r="LGW51" s="258"/>
      <c r="LGX51" s="258"/>
      <c r="LGY51" s="258"/>
      <c r="LGZ51" s="258"/>
      <c r="LHA51" s="258"/>
      <c r="LHB51" s="258"/>
      <c r="LHC51" s="258"/>
      <c r="LHD51" s="258"/>
      <c r="LHE51" s="258"/>
      <c r="LHF51" s="258"/>
      <c r="LHG51" s="258"/>
      <c r="LHH51" s="258"/>
      <c r="LHI51" s="258"/>
      <c r="LHJ51" s="258"/>
      <c r="LHK51" s="258"/>
      <c r="LHL51" s="258"/>
      <c r="LHM51" s="258"/>
      <c r="LHN51" s="258"/>
      <c r="LHO51" s="258"/>
      <c r="LHP51" s="258"/>
      <c r="LHQ51" s="258"/>
      <c r="LHR51" s="258"/>
      <c r="LHS51" s="258"/>
      <c r="LHT51" s="258"/>
      <c r="LHU51" s="258"/>
      <c r="LHV51" s="258"/>
      <c r="LHW51" s="258"/>
      <c r="LHX51" s="258"/>
      <c r="LHY51" s="258"/>
      <c r="LHZ51" s="258"/>
      <c r="LIA51" s="258"/>
      <c r="LIB51" s="258"/>
      <c r="LIC51" s="258"/>
      <c r="LID51" s="258"/>
      <c r="LIE51" s="258"/>
      <c r="LIF51" s="258"/>
      <c r="LIG51" s="258"/>
      <c r="LIH51" s="258"/>
      <c r="LII51" s="258"/>
      <c r="LIJ51" s="258"/>
      <c r="LIK51" s="258"/>
      <c r="LIL51" s="258"/>
      <c r="LIM51" s="258"/>
      <c r="LIN51" s="258"/>
      <c r="LIO51" s="258"/>
      <c r="LIP51" s="258"/>
      <c r="LIQ51" s="258"/>
      <c r="LIR51" s="258"/>
      <c r="LIS51" s="258"/>
      <c r="LIT51" s="258"/>
      <c r="LIU51" s="258"/>
      <c r="LIV51" s="258"/>
      <c r="LIW51" s="258"/>
      <c r="LIX51" s="258"/>
      <c r="LIY51" s="258"/>
      <c r="LIZ51" s="258"/>
      <c r="LJA51" s="258"/>
      <c r="LJB51" s="258"/>
      <c r="LJC51" s="258"/>
      <c r="LJD51" s="258"/>
      <c r="LJE51" s="258"/>
      <c r="LJF51" s="258"/>
      <c r="LJG51" s="258"/>
      <c r="LJH51" s="258"/>
      <c r="LJI51" s="258"/>
      <c r="LJJ51" s="258"/>
      <c r="LJK51" s="258"/>
      <c r="LJL51" s="258"/>
      <c r="LJM51" s="258"/>
      <c r="LJN51" s="258"/>
      <c r="LJO51" s="258"/>
      <c r="LJP51" s="258"/>
      <c r="LJQ51" s="258"/>
      <c r="LJR51" s="258"/>
      <c r="LJS51" s="258"/>
      <c r="LJT51" s="258"/>
      <c r="LJU51" s="258"/>
      <c r="LJV51" s="258"/>
      <c r="LJW51" s="258"/>
      <c r="LJX51" s="258"/>
      <c r="LJY51" s="258"/>
      <c r="LJZ51" s="258"/>
      <c r="LKA51" s="258"/>
      <c r="LKB51" s="258"/>
      <c r="LKC51" s="258"/>
      <c r="LKD51" s="258"/>
      <c r="LKE51" s="258"/>
      <c r="LKF51" s="258"/>
      <c r="LKG51" s="258"/>
      <c r="LKH51" s="258"/>
      <c r="LKI51" s="258"/>
      <c r="LKJ51" s="258"/>
      <c r="LKK51" s="258"/>
      <c r="LKL51" s="258"/>
      <c r="LKM51" s="258"/>
      <c r="LKN51" s="258"/>
      <c r="LKO51" s="258"/>
      <c r="LKP51" s="258"/>
      <c r="LKQ51" s="258"/>
      <c r="LKR51" s="258"/>
      <c r="LKS51" s="258"/>
      <c r="LKT51" s="258"/>
      <c r="LKU51" s="258"/>
      <c r="LKV51" s="258"/>
      <c r="LKW51" s="258"/>
      <c r="LKX51" s="258"/>
      <c r="LKY51" s="258"/>
      <c r="LKZ51" s="258"/>
      <c r="LLA51" s="258"/>
      <c r="LLB51" s="258"/>
      <c r="LLC51" s="258"/>
      <c r="LLD51" s="258"/>
      <c r="LLE51" s="258"/>
      <c r="LLF51" s="258"/>
      <c r="LLG51" s="258"/>
      <c r="LLH51" s="258"/>
      <c r="LLI51" s="258"/>
      <c r="LLJ51" s="258"/>
      <c r="LLK51" s="258"/>
      <c r="LLL51" s="258"/>
      <c r="LLM51" s="258"/>
      <c r="LLN51" s="258"/>
      <c r="LLO51" s="258"/>
      <c r="LLP51" s="258"/>
      <c r="LLQ51" s="258"/>
      <c r="LLR51" s="258"/>
      <c r="LLS51" s="258"/>
      <c r="LLT51" s="258"/>
      <c r="LLU51" s="258"/>
      <c r="LLV51" s="258"/>
      <c r="LLW51" s="258"/>
      <c r="LLX51" s="258"/>
      <c r="LLY51" s="258"/>
      <c r="LLZ51" s="258"/>
      <c r="LMA51" s="258"/>
      <c r="LMB51" s="258"/>
      <c r="LMC51" s="258"/>
      <c r="LMD51" s="258"/>
      <c r="LME51" s="258"/>
      <c r="LMF51" s="258"/>
      <c r="LMG51" s="258"/>
      <c r="LMH51" s="258"/>
      <c r="LMI51" s="258"/>
      <c r="LMJ51" s="258"/>
      <c r="LMK51" s="258"/>
      <c r="LML51" s="258"/>
      <c r="LMM51" s="258"/>
      <c r="LMN51" s="258"/>
      <c r="LMO51" s="258"/>
      <c r="LMP51" s="258"/>
      <c r="LMQ51" s="258"/>
      <c r="LMR51" s="258"/>
      <c r="LMS51" s="258"/>
      <c r="LMT51" s="258"/>
      <c r="LMU51" s="258"/>
      <c r="LMV51" s="258"/>
      <c r="LMW51" s="258"/>
      <c r="LMX51" s="258"/>
      <c r="LMY51" s="258"/>
      <c r="LMZ51" s="258"/>
      <c r="LNA51" s="258"/>
      <c r="LNB51" s="258"/>
      <c r="LNC51" s="258"/>
      <c r="LND51" s="258"/>
      <c r="LNE51" s="258"/>
      <c r="LNF51" s="258"/>
      <c r="LNG51" s="258"/>
      <c r="LNH51" s="258"/>
      <c r="LNI51" s="258"/>
      <c r="LNJ51" s="258"/>
      <c r="LNK51" s="258"/>
      <c r="LNL51" s="258"/>
      <c r="LNM51" s="258"/>
      <c r="LNN51" s="258"/>
      <c r="LNO51" s="258"/>
      <c r="LNP51" s="258"/>
      <c r="LNQ51" s="258"/>
      <c r="LNR51" s="258"/>
      <c r="LNS51" s="258"/>
      <c r="LNT51" s="258"/>
      <c r="LNU51" s="258"/>
      <c r="LNV51" s="258"/>
      <c r="LNW51" s="258"/>
      <c r="LNX51" s="258"/>
      <c r="LNY51" s="258"/>
      <c r="LNZ51" s="258"/>
      <c r="LOA51" s="258"/>
      <c r="LOB51" s="258"/>
      <c r="LOC51" s="258"/>
      <c r="LOD51" s="258"/>
      <c r="LOE51" s="258"/>
      <c r="LOF51" s="258"/>
      <c r="LOG51" s="258"/>
      <c r="LOH51" s="258"/>
      <c r="LOI51" s="258"/>
      <c r="LOJ51" s="258"/>
      <c r="LOK51" s="258"/>
      <c r="LOL51" s="258"/>
      <c r="LOM51" s="258"/>
      <c r="LON51" s="258"/>
      <c r="LOO51" s="258"/>
      <c r="LOP51" s="258"/>
      <c r="LOQ51" s="258"/>
      <c r="LOR51" s="258"/>
      <c r="LOS51" s="258"/>
      <c r="LOT51" s="258"/>
      <c r="LOU51" s="258"/>
      <c r="LOV51" s="258"/>
      <c r="LOW51" s="258"/>
      <c r="LOX51" s="258"/>
      <c r="LOY51" s="258"/>
      <c r="LOZ51" s="258"/>
      <c r="LPA51" s="258"/>
      <c r="LPB51" s="258"/>
      <c r="LPC51" s="258"/>
      <c r="LPD51" s="258"/>
      <c r="LPE51" s="258"/>
      <c r="LPF51" s="258"/>
      <c r="LPG51" s="258"/>
      <c r="LPH51" s="258"/>
      <c r="LPI51" s="258"/>
      <c r="LPJ51" s="258"/>
      <c r="LPK51" s="258"/>
      <c r="LPL51" s="258"/>
      <c r="LPM51" s="258"/>
      <c r="LPN51" s="258"/>
      <c r="LPO51" s="258"/>
      <c r="LPP51" s="258"/>
      <c r="LPQ51" s="258"/>
      <c r="LPR51" s="258"/>
      <c r="LPS51" s="258"/>
      <c r="LPT51" s="258"/>
      <c r="LPU51" s="258"/>
      <c r="LPV51" s="258"/>
      <c r="LPW51" s="258"/>
      <c r="LPX51" s="258"/>
      <c r="LPY51" s="258"/>
      <c r="LPZ51" s="258"/>
      <c r="LQA51" s="258"/>
      <c r="LQB51" s="258"/>
      <c r="LQC51" s="258"/>
      <c r="LQD51" s="258"/>
      <c r="LQE51" s="258"/>
      <c r="LQF51" s="258"/>
      <c r="LQG51" s="258"/>
      <c r="LQH51" s="258"/>
      <c r="LQI51" s="258"/>
      <c r="LQJ51" s="258"/>
      <c r="LQK51" s="258"/>
      <c r="LQL51" s="258"/>
      <c r="LQM51" s="258"/>
      <c r="LQN51" s="258"/>
      <c r="LQO51" s="258"/>
      <c r="LQP51" s="258"/>
      <c r="LQQ51" s="258"/>
      <c r="LQR51" s="258"/>
      <c r="LQS51" s="258"/>
      <c r="LQT51" s="258"/>
      <c r="LQU51" s="258"/>
      <c r="LQV51" s="258"/>
      <c r="LQW51" s="258"/>
      <c r="LQX51" s="258"/>
      <c r="LQY51" s="258"/>
      <c r="LQZ51" s="258"/>
      <c r="LRA51" s="258"/>
      <c r="LRB51" s="258"/>
      <c r="LRC51" s="258"/>
      <c r="LRD51" s="258"/>
      <c r="LRE51" s="258"/>
      <c r="LRF51" s="258"/>
      <c r="LRG51" s="258"/>
      <c r="LRH51" s="258"/>
      <c r="LRI51" s="258"/>
      <c r="LRJ51" s="258"/>
      <c r="LRK51" s="258"/>
      <c r="LRL51" s="258"/>
      <c r="LRM51" s="258"/>
      <c r="LRN51" s="258"/>
      <c r="LRO51" s="258"/>
      <c r="LRP51" s="258"/>
      <c r="LRQ51" s="258"/>
      <c r="LRR51" s="258"/>
      <c r="LRS51" s="258"/>
      <c r="LRT51" s="258"/>
      <c r="LRU51" s="258"/>
      <c r="LRV51" s="258"/>
      <c r="LRW51" s="258"/>
      <c r="LRX51" s="258"/>
      <c r="LRY51" s="258"/>
      <c r="LRZ51" s="258"/>
      <c r="LSA51" s="258"/>
      <c r="LSB51" s="258"/>
      <c r="LSC51" s="258"/>
      <c r="LSD51" s="258"/>
      <c r="LSE51" s="258"/>
      <c r="LSF51" s="258"/>
      <c r="LSG51" s="258"/>
      <c r="LSH51" s="258"/>
      <c r="LSI51" s="258"/>
      <c r="LSJ51" s="258"/>
      <c r="LSK51" s="258"/>
      <c r="LSL51" s="258"/>
      <c r="LSM51" s="258"/>
      <c r="LSN51" s="258"/>
      <c r="LSO51" s="258"/>
      <c r="LSP51" s="258"/>
      <c r="LSQ51" s="258"/>
      <c r="LSR51" s="258"/>
      <c r="LSS51" s="258"/>
      <c r="LST51" s="258"/>
      <c r="LSU51" s="258"/>
      <c r="LSV51" s="258"/>
      <c r="LSW51" s="258"/>
      <c r="LSX51" s="258"/>
      <c r="LSY51" s="258"/>
      <c r="LSZ51" s="258"/>
      <c r="LTA51" s="258"/>
      <c r="LTB51" s="258"/>
      <c r="LTC51" s="258"/>
      <c r="LTD51" s="258"/>
      <c r="LTE51" s="258"/>
      <c r="LTF51" s="258"/>
      <c r="LTG51" s="258"/>
      <c r="LTH51" s="258"/>
      <c r="LTI51" s="258"/>
      <c r="LTJ51" s="258"/>
      <c r="LTK51" s="258"/>
      <c r="LTL51" s="258"/>
      <c r="LTM51" s="258"/>
      <c r="LTN51" s="258"/>
      <c r="LTO51" s="258"/>
      <c r="LTP51" s="258"/>
      <c r="LTQ51" s="258"/>
      <c r="LTR51" s="258"/>
      <c r="LTS51" s="258"/>
      <c r="LTT51" s="258"/>
      <c r="LTU51" s="258"/>
      <c r="LTV51" s="258"/>
      <c r="LTW51" s="258"/>
      <c r="LTX51" s="258"/>
      <c r="LTY51" s="258"/>
      <c r="LTZ51" s="258"/>
      <c r="LUA51" s="258"/>
      <c r="LUB51" s="258"/>
      <c r="LUC51" s="258"/>
      <c r="LUD51" s="258"/>
      <c r="LUE51" s="258"/>
      <c r="LUF51" s="258"/>
      <c r="LUG51" s="258"/>
      <c r="LUH51" s="258"/>
      <c r="LUI51" s="258"/>
      <c r="LUJ51" s="258"/>
      <c r="LUK51" s="258"/>
      <c r="LUL51" s="258"/>
      <c r="LUM51" s="258"/>
      <c r="LUN51" s="258"/>
      <c r="LUO51" s="258"/>
      <c r="LUP51" s="258"/>
      <c r="LUQ51" s="258"/>
      <c r="LUR51" s="258"/>
      <c r="LUS51" s="258"/>
      <c r="LUT51" s="258"/>
      <c r="LUU51" s="258"/>
      <c r="LUV51" s="258"/>
      <c r="LUW51" s="258"/>
      <c r="LUX51" s="258"/>
      <c r="LUY51" s="258"/>
      <c r="LUZ51" s="258"/>
      <c r="LVA51" s="258"/>
      <c r="LVB51" s="258"/>
      <c r="LVC51" s="258"/>
      <c r="LVD51" s="258"/>
      <c r="LVE51" s="258"/>
      <c r="LVF51" s="258"/>
      <c r="LVG51" s="258"/>
      <c r="LVH51" s="258"/>
      <c r="LVI51" s="258"/>
      <c r="LVJ51" s="258"/>
      <c r="LVK51" s="258"/>
      <c r="LVL51" s="258"/>
      <c r="LVM51" s="258"/>
      <c r="LVN51" s="258"/>
      <c r="LVO51" s="258"/>
      <c r="LVP51" s="258"/>
      <c r="LVQ51" s="258"/>
      <c r="LVR51" s="258"/>
      <c r="LVS51" s="258"/>
      <c r="LVT51" s="258"/>
      <c r="LVU51" s="258"/>
      <c r="LVV51" s="258"/>
      <c r="LVW51" s="258"/>
      <c r="LVX51" s="258"/>
      <c r="LVY51" s="258"/>
      <c r="LVZ51" s="258"/>
      <c r="LWA51" s="258"/>
      <c r="LWB51" s="258"/>
      <c r="LWC51" s="258"/>
      <c r="LWD51" s="258"/>
      <c r="LWE51" s="258"/>
      <c r="LWF51" s="258"/>
      <c r="LWG51" s="258"/>
      <c r="LWH51" s="258"/>
      <c r="LWI51" s="258"/>
      <c r="LWJ51" s="258"/>
      <c r="LWK51" s="258"/>
      <c r="LWL51" s="258"/>
      <c r="LWM51" s="258"/>
      <c r="LWN51" s="258"/>
      <c r="LWO51" s="258"/>
      <c r="LWP51" s="258"/>
      <c r="LWQ51" s="258"/>
      <c r="LWR51" s="258"/>
      <c r="LWS51" s="258"/>
      <c r="LWT51" s="258"/>
      <c r="LWU51" s="258"/>
      <c r="LWV51" s="258"/>
      <c r="LWW51" s="258"/>
      <c r="LWX51" s="258"/>
      <c r="LWY51" s="258"/>
      <c r="LWZ51" s="258"/>
      <c r="LXA51" s="258"/>
      <c r="LXB51" s="258"/>
      <c r="LXC51" s="258"/>
      <c r="LXD51" s="258"/>
      <c r="LXE51" s="258"/>
      <c r="LXF51" s="258"/>
      <c r="LXG51" s="258"/>
      <c r="LXH51" s="258"/>
      <c r="LXI51" s="258"/>
      <c r="LXJ51" s="258"/>
      <c r="LXK51" s="258"/>
      <c r="LXL51" s="258"/>
      <c r="LXM51" s="258"/>
      <c r="LXN51" s="258"/>
      <c r="LXO51" s="258"/>
      <c r="LXP51" s="258"/>
      <c r="LXQ51" s="258"/>
      <c r="LXR51" s="258"/>
      <c r="LXS51" s="258"/>
      <c r="LXT51" s="258"/>
      <c r="LXU51" s="258"/>
      <c r="LXV51" s="258"/>
      <c r="LXW51" s="258"/>
      <c r="LXX51" s="258"/>
      <c r="LXY51" s="258"/>
      <c r="LXZ51" s="258"/>
      <c r="LYA51" s="258"/>
      <c r="LYB51" s="258"/>
      <c r="LYC51" s="258"/>
      <c r="LYD51" s="258"/>
      <c r="LYE51" s="258"/>
      <c r="LYF51" s="258"/>
      <c r="LYG51" s="258"/>
      <c r="LYH51" s="258"/>
      <c r="LYI51" s="258"/>
      <c r="LYJ51" s="258"/>
      <c r="LYK51" s="258"/>
      <c r="LYL51" s="258"/>
      <c r="LYM51" s="258"/>
      <c r="LYN51" s="258"/>
      <c r="LYO51" s="258"/>
      <c r="LYP51" s="258"/>
      <c r="LYQ51" s="258"/>
      <c r="LYR51" s="258"/>
      <c r="LYS51" s="258"/>
      <c r="LYT51" s="258"/>
      <c r="LYU51" s="258"/>
      <c r="LYV51" s="258"/>
      <c r="LYW51" s="258"/>
      <c r="LYX51" s="258"/>
      <c r="LYY51" s="258"/>
      <c r="LYZ51" s="258"/>
      <c r="LZA51" s="258"/>
      <c r="LZB51" s="258"/>
      <c r="LZC51" s="258"/>
      <c r="LZD51" s="258"/>
      <c r="LZE51" s="258"/>
      <c r="LZF51" s="258"/>
      <c r="LZG51" s="258"/>
      <c r="LZH51" s="258"/>
      <c r="LZI51" s="258"/>
      <c r="LZJ51" s="258"/>
      <c r="LZK51" s="258"/>
      <c r="LZL51" s="258"/>
      <c r="LZM51" s="258"/>
      <c r="LZN51" s="258"/>
      <c r="LZO51" s="258"/>
      <c r="LZP51" s="258"/>
      <c r="LZQ51" s="258"/>
      <c r="LZR51" s="258"/>
      <c r="LZS51" s="258"/>
      <c r="LZT51" s="258"/>
      <c r="LZU51" s="258"/>
      <c r="LZV51" s="258"/>
      <c r="LZW51" s="258"/>
      <c r="LZX51" s="258"/>
      <c r="LZY51" s="258"/>
      <c r="LZZ51" s="258"/>
      <c r="MAA51" s="258"/>
      <c r="MAB51" s="258"/>
      <c r="MAC51" s="258"/>
      <c r="MAD51" s="258"/>
      <c r="MAE51" s="258"/>
      <c r="MAF51" s="258"/>
      <c r="MAG51" s="258"/>
      <c r="MAH51" s="258"/>
      <c r="MAI51" s="258"/>
      <c r="MAJ51" s="258"/>
      <c r="MAK51" s="258"/>
      <c r="MAL51" s="258"/>
      <c r="MAM51" s="258"/>
      <c r="MAN51" s="258"/>
      <c r="MAO51" s="258"/>
      <c r="MAP51" s="258"/>
      <c r="MAQ51" s="258"/>
      <c r="MAR51" s="258"/>
      <c r="MAS51" s="258"/>
      <c r="MAT51" s="258"/>
      <c r="MAU51" s="258"/>
      <c r="MAV51" s="258"/>
      <c r="MAW51" s="258"/>
      <c r="MAX51" s="258"/>
      <c r="MAY51" s="258"/>
      <c r="MAZ51" s="258"/>
      <c r="MBA51" s="258"/>
      <c r="MBB51" s="258"/>
      <c r="MBC51" s="258"/>
      <c r="MBD51" s="258"/>
      <c r="MBE51" s="258"/>
      <c r="MBF51" s="258"/>
      <c r="MBG51" s="258"/>
      <c r="MBH51" s="258"/>
      <c r="MBI51" s="258"/>
      <c r="MBJ51" s="258"/>
      <c r="MBK51" s="258"/>
      <c r="MBL51" s="258"/>
      <c r="MBM51" s="258"/>
      <c r="MBN51" s="258"/>
      <c r="MBO51" s="258"/>
      <c r="MBP51" s="258"/>
      <c r="MBQ51" s="258"/>
      <c r="MBR51" s="258"/>
      <c r="MBS51" s="258"/>
      <c r="MBT51" s="258"/>
      <c r="MBU51" s="258"/>
      <c r="MBV51" s="258"/>
      <c r="MBW51" s="258"/>
      <c r="MBX51" s="258"/>
      <c r="MBY51" s="258"/>
      <c r="MBZ51" s="258"/>
      <c r="MCA51" s="258"/>
      <c r="MCB51" s="258"/>
      <c r="MCC51" s="258"/>
      <c r="MCD51" s="258"/>
      <c r="MCE51" s="258"/>
      <c r="MCF51" s="258"/>
      <c r="MCG51" s="258"/>
      <c r="MCH51" s="258"/>
      <c r="MCI51" s="258"/>
      <c r="MCJ51" s="258"/>
      <c r="MCK51" s="258"/>
      <c r="MCL51" s="258"/>
      <c r="MCM51" s="258"/>
      <c r="MCN51" s="258"/>
      <c r="MCO51" s="258"/>
      <c r="MCP51" s="258"/>
      <c r="MCQ51" s="258"/>
      <c r="MCR51" s="258"/>
      <c r="MCS51" s="258"/>
      <c r="MCT51" s="258"/>
      <c r="MCU51" s="258"/>
      <c r="MCV51" s="258"/>
      <c r="MCW51" s="258"/>
      <c r="MCX51" s="258"/>
      <c r="MCY51" s="258"/>
      <c r="MCZ51" s="258"/>
      <c r="MDA51" s="258"/>
      <c r="MDB51" s="258"/>
      <c r="MDC51" s="258"/>
      <c r="MDD51" s="258"/>
      <c r="MDE51" s="258"/>
      <c r="MDF51" s="258"/>
      <c r="MDG51" s="258"/>
      <c r="MDH51" s="258"/>
      <c r="MDI51" s="258"/>
      <c r="MDJ51" s="258"/>
      <c r="MDK51" s="258"/>
      <c r="MDL51" s="258"/>
      <c r="MDM51" s="258"/>
      <c r="MDN51" s="258"/>
      <c r="MDO51" s="258"/>
      <c r="MDP51" s="258"/>
      <c r="MDQ51" s="258"/>
      <c r="MDR51" s="258"/>
      <c r="MDS51" s="258"/>
      <c r="MDT51" s="258"/>
      <c r="MDU51" s="258"/>
      <c r="MDV51" s="258"/>
      <c r="MDW51" s="258"/>
      <c r="MDX51" s="258"/>
      <c r="MDY51" s="258"/>
      <c r="MDZ51" s="258"/>
      <c r="MEA51" s="258"/>
      <c r="MEB51" s="258"/>
      <c r="MEC51" s="258"/>
      <c r="MED51" s="258"/>
      <c r="MEE51" s="258"/>
      <c r="MEF51" s="258"/>
      <c r="MEG51" s="258"/>
      <c r="MEH51" s="258"/>
      <c r="MEI51" s="258"/>
      <c r="MEJ51" s="258"/>
      <c r="MEK51" s="258"/>
      <c r="MEL51" s="258"/>
      <c r="MEM51" s="258"/>
      <c r="MEN51" s="258"/>
      <c r="MEO51" s="258"/>
      <c r="MEP51" s="258"/>
      <c r="MEQ51" s="258"/>
      <c r="MER51" s="258"/>
      <c r="MES51" s="258"/>
      <c r="MET51" s="258"/>
      <c r="MEU51" s="258"/>
      <c r="MEV51" s="258"/>
      <c r="MEW51" s="258"/>
      <c r="MEX51" s="258"/>
      <c r="MEY51" s="258"/>
      <c r="MEZ51" s="258"/>
      <c r="MFA51" s="258"/>
      <c r="MFB51" s="258"/>
      <c r="MFC51" s="258"/>
      <c r="MFD51" s="258"/>
      <c r="MFE51" s="258"/>
      <c r="MFF51" s="258"/>
      <c r="MFG51" s="258"/>
      <c r="MFH51" s="258"/>
      <c r="MFI51" s="258"/>
      <c r="MFJ51" s="258"/>
      <c r="MFK51" s="258"/>
      <c r="MFL51" s="258"/>
      <c r="MFM51" s="258"/>
      <c r="MFN51" s="258"/>
      <c r="MFO51" s="258"/>
      <c r="MFP51" s="258"/>
      <c r="MFQ51" s="258"/>
      <c r="MFR51" s="258"/>
      <c r="MFS51" s="258"/>
      <c r="MFT51" s="258"/>
      <c r="MFU51" s="258"/>
      <c r="MFV51" s="258"/>
      <c r="MFW51" s="258"/>
      <c r="MFX51" s="258"/>
      <c r="MFY51" s="258"/>
      <c r="MFZ51" s="258"/>
      <c r="MGA51" s="258"/>
      <c r="MGB51" s="258"/>
      <c r="MGC51" s="258"/>
      <c r="MGD51" s="258"/>
      <c r="MGE51" s="258"/>
      <c r="MGF51" s="258"/>
      <c r="MGG51" s="258"/>
      <c r="MGH51" s="258"/>
      <c r="MGI51" s="258"/>
      <c r="MGJ51" s="258"/>
      <c r="MGK51" s="258"/>
      <c r="MGL51" s="258"/>
      <c r="MGM51" s="258"/>
      <c r="MGN51" s="258"/>
      <c r="MGO51" s="258"/>
      <c r="MGP51" s="258"/>
      <c r="MGQ51" s="258"/>
      <c r="MGR51" s="258"/>
      <c r="MGS51" s="258"/>
      <c r="MGT51" s="258"/>
      <c r="MGU51" s="258"/>
      <c r="MGV51" s="258"/>
      <c r="MGW51" s="258"/>
      <c r="MGX51" s="258"/>
      <c r="MGY51" s="258"/>
      <c r="MGZ51" s="258"/>
      <c r="MHA51" s="258"/>
      <c r="MHB51" s="258"/>
      <c r="MHC51" s="258"/>
      <c r="MHD51" s="258"/>
      <c r="MHE51" s="258"/>
      <c r="MHF51" s="258"/>
      <c r="MHG51" s="258"/>
      <c r="MHH51" s="258"/>
      <c r="MHI51" s="258"/>
      <c r="MHJ51" s="258"/>
      <c r="MHK51" s="258"/>
      <c r="MHL51" s="258"/>
      <c r="MHM51" s="258"/>
      <c r="MHN51" s="258"/>
      <c r="MHO51" s="258"/>
      <c r="MHP51" s="258"/>
      <c r="MHQ51" s="258"/>
      <c r="MHR51" s="258"/>
      <c r="MHS51" s="258"/>
      <c r="MHT51" s="258"/>
      <c r="MHU51" s="258"/>
      <c r="MHV51" s="258"/>
      <c r="MHW51" s="258"/>
      <c r="MHX51" s="258"/>
      <c r="MHY51" s="258"/>
      <c r="MHZ51" s="258"/>
      <c r="MIA51" s="258"/>
      <c r="MIB51" s="258"/>
      <c r="MIC51" s="258"/>
      <c r="MID51" s="258"/>
      <c r="MIE51" s="258"/>
      <c r="MIF51" s="258"/>
      <c r="MIG51" s="258"/>
      <c r="MIH51" s="258"/>
      <c r="MII51" s="258"/>
      <c r="MIJ51" s="258"/>
      <c r="MIK51" s="258"/>
      <c r="MIL51" s="258"/>
      <c r="MIM51" s="258"/>
      <c r="MIN51" s="258"/>
      <c r="MIO51" s="258"/>
      <c r="MIP51" s="258"/>
      <c r="MIQ51" s="258"/>
      <c r="MIR51" s="258"/>
      <c r="MIS51" s="258"/>
      <c r="MIT51" s="258"/>
      <c r="MIU51" s="258"/>
      <c r="MIV51" s="258"/>
      <c r="MIW51" s="258"/>
      <c r="MIX51" s="258"/>
      <c r="MIY51" s="258"/>
      <c r="MIZ51" s="258"/>
      <c r="MJA51" s="258"/>
      <c r="MJB51" s="258"/>
      <c r="MJC51" s="258"/>
      <c r="MJD51" s="258"/>
      <c r="MJE51" s="258"/>
      <c r="MJF51" s="258"/>
      <c r="MJG51" s="258"/>
      <c r="MJH51" s="258"/>
      <c r="MJI51" s="258"/>
      <c r="MJJ51" s="258"/>
      <c r="MJK51" s="258"/>
      <c r="MJL51" s="258"/>
      <c r="MJM51" s="258"/>
      <c r="MJN51" s="258"/>
      <c r="MJO51" s="258"/>
      <c r="MJP51" s="258"/>
      <c r="MJQ51" s="258"/>
      <c r="MJR51" s="258"/>
      <c r="MJS51" s="258"/>
      <c r="MJT51" s="258"/>
      <c r="MJU51" s="258"/>
      <c r="MJV51" s="258"/>
      <c r="MJW51" s="258"/>
      <c r="MJX51" s="258"/>
      <c r="MJY51" s="258"/>
      <c r="MJZ51" s="258"/>
      <c r="MKA51" s="258"/>
      <c r="MKB51" s="258"/>
      <c r="MKC51" s="258"/>
      <c r="MKD51" s="258"/>
      <c r="MKE51" s="258"/>
      <c r="MKF51" s="258"/>
      <c r="MKG51" s="258"/>
      <c r="MKH51" s="258"/>
      <c r="MKI51" s="258"/>
      <c r="MKJ51" s="258"/>
      <c r="MKK51" s="258"/>
      <c r="MKL51" s="258"/>
      <c r="MKM51" s="258"/>
      <c r="MKN51" s="258"/>
      <c r="MKO51" s="258"/>
      <c r="MKP51" s="258"/>
      <c r="MKQ51" s="258"/>
      <c r="MKR51" s="258"/>
      <c r="MKS51" s="258"/>
      <c r="MKT51" s="258"/>
      <c r="MKU51" s="258"/>
      <c r="MKV51" s="258"/>
      <c r="MKW51" s="258"/>
      <c r="MKX51" s="258"/>
      <c r="MKY51" s="258"/>
      <c r="MKZ51" s="258"/>
      <c r="MLA51" s="258"/>
      <c r="MLB51" s="258"/>
      <c r="MLC51" s="258"/>
      <c r="MLD51" s="258"/>
      <c r="MLE51" s="258"/>
      <c r="MLF51" s="258"/>
      <c r="MLG51" s="258"/>
      <c r="MLH51" s="258"/>
      <c r="MLI51" s="258"/>
      <c r="MLJ51" s="258"/>
      <c r="MLK51" s="258"/>
      <c r="MLL51" s="258"/>
      <c r="MLM51" s="258"/>
      <c r="MLN51" s="258"/>
      <c r="MLO51" s="258"/>
      <c r="MLP51" s="258"/>
      <c r="MLQ51" s="258"/>
      <c r="MLR51" s="258"/>
      <c r="MLS51" s="258"/>
      <c r="MLT51" s="258"/>
      <c r="MLU51" s="258"/>
      <c r="MLV51" s="258"/>
      <c r="MLW51" s="258"/>
      <c r="MLX51" s="258"/>
      <c r="MLY51" s="258"/>
      <c r="MLZ51" s="258"/>
      <c r="MMA51" s="258"/>
      <c r="MMB51" s="258"/>
      <c r="MMC51" s="258"/>
      <c r="MMD51" s="258"/>
      <c r="MME51" s="258"/>
      <c r="MMF51" s="258"/>
      <c r="MMG51" s="258"/>
      <c r="MMH51" s="258"/>
      <c r="MMI51" s="258"/>
      <c r="MMJ51" s="258"/>
      <c r="MMK51" s="258"/>
      <c r="MML51" s="258"/>
      <c r="MMM51" s="258"/>
      <c r="MMN51" s="258"/>
      <c r="MMO51" s="258"/>
      <c r="MMP51" s="258"/>
      <c r="MMQ51" s="258"/>
      <c r="MMR51" s="258"/>
      <c r="MMS51" s="258"/>
      <c r="MMT51" s="258"/>
      <c r="MMU51" s="258"/>
      <c r="MMV51" s="258"/>
      <c r="MMW51" s="258"/>
      <c r="MMX51" s="258"/>
      <c r="MMY51" s="258"/>
      <c r="MMZ51" s="258"/>
      <c r="MNA51" s="258"/>
      <c r="MNB51" s="258"/>
      <c r="MNC51" s="258"/>
      <c r="MND51" s="258"/>
      <c r="MNE51" s="258"/>
      <c r="MNF51" s="258"/>
      <c r="MNG51" s="258"/>
      <c r="MNH51" s="258"/>
      <c r="MNI51" s="258"/>
      <c r="MNJ51" s="258"/>
      <c r="MNK51" s="258"/>
      <c r="MNL51" s="258"/>
      <c r="MNM51" s="258"/>
      <c r="MNN51" s="258"/>
      <c r="MNO51" s="258"/>
      <c r="MNP51" s="258"/>
      <c r="MNQ51" s="258"/>
      <c r="MNR51" s="258"/>
      <c r="MNS51" s="258"/>
      <c r="MNT51" s="258"/>
      <c r="MNU51" s="258"/>
      <c r="MNV51" s="258"/>
      <c r="MNW51" s="258"/>
      <c r="MNX51" s="258"/>
      <c r="MNY51" s="258"/>
      <c r="MNZ51" s="258"/>
      <c r="MOA51" s="258"/>
      <c r="MOB51" s="258"/>
      <c r="MOC51" s="258"/>
      <c r="MOD51" s="258"/>
      <c r="MOE51" s="258"/>
      <c r="MOF51" s="258"/>
      <c r="MOG51" s="258"/>
      <c r="MOH51" s="258"/>
      <c r="MOI51" s="258"/>
      <c r="MOJ51" s="258"/>
      <c r="MOK51" s="258"/>
      <c r="MOL51" s="258"/>
      <c r="MOM51" s="258"/>
      <c r="MON51" s="258"/>
      <c r="MOO51" s="258"/>
      <c r="MOP51" s="258"/>
      <c r="MOQ51" s="258"/>
      <c r="MOR51" s="258"/>
      <c r="MOS51" s="258"/>
      <c r="MOT51" s="258"/>
      <c r="MOU51" s="258"/>
      <c r="MOV51" s="258"/>
      <c r="MOW51" s="258"/>
      <c r="MOX51" s="258"/>
      <c r="MOY51" s="258"/>
      <c r="MOZ51" s="258"/>
      <c r="MPA51" s="258"/>
      <c r="MPB51" s="258"/>
      <c r="MPC51" s="258"/>
      <c r="MPD51" s="258"/>
      <c r="MPE51" s="258"/>
      <c r="MPF51" s="258"/>
      <c r="MPG51" s="258"/>
      <c r="MPH51" s="258"/>
      <c r="MPI51" s="258"/>
      <c r="MPJ51" s="258"/>
      <c r="MPK51" s="258"/>
      <c r="MPL51" s="258"/>
      <c r="MPM51" s="258"/>
      <c r="MPN51" s="258"/>
      <c r="MPO51" s="258"/>
      <c r="MPP51" s="258"/>
      <c r="MPQ51" s="258"/>
      <c r="MPR51" s="258"/>
      <c r="MPS51" s="258"/>
      <c r="MPT51" s="258"/>
      <c r="MPU51" s="258"/>
      <c r="MPV51" s="258"/>
      <c r="MPW51" s="258"/>
      <c r="MPX51" s="258"/>
      <c r="MPY51" s="258"/>
      <c r="MPZ51" s="258"/>
      <c r="MQA51" s="258"/>
      <c r="MQB51" s="258"/>
      <c r="MQC51" s="258"/>
      <c r="MQD51" s="258"/>
      <c r="MQE51" s="258"/>
      <c r="MQF51" s="258"/>
      <c r="MQG51" s="258"/>
      <c r="MQH51" s="258"/>
      <c r="MQI51" s="258"/>
      <c r="MQJ51" s="258"/>
      <c r="MQK51" s="258"/>
      <c r="MQL51" s="258"/>
      <c r="MQM51" s="258"/>
      <c r="MQN51" s="258"/>
      <c r="MQO51" s="258"/>
      <c r="MQP51" s="258"/>
      <c r="MQQ51" s="258"/>
      <c r="MQR51" s="258"/>
      <c r="MQS51" s="258"/>
      <c r="MQT51" s="258"/>
      <c r="MQU51" s="258"/>
      <c r="MQV51" s="258"/>
      <c r="MQW51" s="258"/>
      <c r="MQX51" s="258"/>
      <c r="MQY51" s="258"/>
      <c r="MQZ51" s="258"/>
      <c r="MRA51" s="258"/>
      <c r="MRB51" s="258"/>
      <c r="MRC51" s="258"/>
      <c r="MRD51" s="258"/>
      <c r="MRE51" s="258"/>
      <c r="MRF51" s="258"/>
      <c r="MRG51" s="258"/>
      <c r="MRH51" s="258"/>
      <c r="MRI51" s="258"/>
      <c r="MRJ51" s="258"/>
      <c r="MRK51" s="258"/>
      <c r="MRL51" s="258"/>
      <c r="MRM51" s="258"/>
      <c r="MRN51" s="258"/>
      <c r="MRO51" s="258"/>
      <c r="MRP51" s="258"/>
      <c r="MRQ51" s="258"/>
      <c r="MRR51" s="258"/>
      <c r="MRS51" s="258"/>
      <c r="MRT51" s="258"/>
      <c r="MRU51" s="258"/>
      <c r="MRV51" s="258"/>
      <c r="MRW51" s="258"/>
      <c r="MRX51" s="258"/>
      <c r="MRY51" s="258"/>
      <c r="MRZ51" s="258"/>
      <c r="MSA51" s="258"/>
      <c r="MSB51" s="258"/>
      <c r="MSC51" s="258"/>
      <c r="MSD51" s="258"/>
      <c r="MSE51" s="258"/>
      <c r="MSF51" s="258"/>
      <c r="MSG51" s="258"/>
      <c r="MSH51" s="258"/>
      <c r="MSI51" s="258"/>
      <c r="MSJ51" s="258"/>
      <c r="MSK51" s="258"/>
      <c r="MSL51" s="258"/>
      <c r="MSM51" s="258"/>
      <c r="MSN51" s="258"/>
      <c r="MSO51" s="258"/>
      <c r="MSP51" s="258"/>
      <c r="MSQ51" s="258"/>
      <c r="MSR51" s="258"/>
      <c r="MSS51" s="258"/>
      <c r="MST51" s="258"/>
      <c r="MSU51" s="258"/>
      <c r="MSV51" s="258"/>
      <c r="MSW51" s="258"/>
      <c r="MSX51" s="258"/>
      <c r="MSY51" s="258"/>
      <c r="MSZ51" s="258"/>
      <c r="MTA51" s="258"/>
      <c r="MTB51" s="258"/>
      <c r="MTC51" s="258"/>
      <c r="MTD51" s="258"/>
      <c r="MTE51" s="258"/>
      <c r="MTF51" s="258"/>
      <c r="MTG51" s="258"/>
      <c r="MTH51" s="258"/>
      <c r="MTI51" s="258"/>
      <c r="MTJ51" s="258"/>
      <c r="MTK51" s="258"/>
      <c r="MTL51" s="258"/>
      <c r="MTM51" s="258"/>
      <c r="MTN51" s="258"/>
      <c r="MTO51" s="258"/>
      <c r="MTP51" s="258"/>
      <c r="MTQ51" s="258"/>
      <c r="MTR51" s="258"/>
      <c r="MTS51" s="258"/>
      <c r="MTT51" s="258"/>
      <c r="MTU51" s="258"/>
      <c r="MTV51" s="258"/>
      <c r="MTW51" s="258"/>
      <c r="MTX51" s="258"/>
      <c r="MTY51" s="258"/>
      <c r="MTZ51" s="258"/>
      <c r="MUA51" s="258"/>
      <c r="MUB51" s="258"/>
      <c r="MUC51" s="258"/>
      <c r="MUD51" s="258"/>
      <c r="MUE51" s="258"/>
      <c r="MUF51" s="258"/>
      <c r="MUG51" s="258"/>
      <c r="MUH51" s="258"/>
      <c r="MUI51" s="258"/>
      <c r="MUJ51" s="258"/>
      <c r="MUK51" s="258"/>
      <c r="MUL51" s="258"/>
      <c r="MUM51" s="258"/>
      <c r="MUN51" s="258"/>
      <c r="MUO51" s="258"/>
      <c r="MUP51" s="258"/>
      <c r="MUQ51" s="258"/>
      <c r="MUR51" s="258"/>
      <c r="MUS51" s="258"/>
      <c r="MUT51" s="258"/>
      <c r="MUU51" s="258"/>
      <c r="MUV51" s="258"/>
      <c r="MUW51" s="258"/>
      <c r="MUX51" s="258"/>
      <c r="MUY51" s="258"/>
      <c r="MUZ51" s="258"/>
      <c r="MVA51" s="258"/>
      <c r="MVB51" s="258"/>
      <c r="MVC51" s="258"/>
      <c r="MVD51" s="258"/>
      <c r="MVE51" s="258"/>
      <c r="MVF51" s="258"/>
      <c r="MVG51" s="258"/>
      <c r="MVH51" s="258"/>
      <c r="MVI51" s="258"/>
      <c r="MVJ51" s="258"/>
      <c r="MVK51" s="258"/>
      <c r="MVL51" s="258"/>
      <c r="MVM51" s="258"/>
      <c r="MVN51" s="258"/>
      <c r="MVO51" s="258"/>
      <c r="MVP51" s="258"/>
      <c r="MVQ51" s="258"/>
      <c r="MVR51" s="258"/>
      <c r="MVS51" s="258"/>
      <c r="MVT51" s="258"/>
      <c r="MVU51" s="258"/>
      <c r="MVV51" s="258"/>
      <c r="MVW51" s="258"/>
      <c r="MVX51" s="258"/>
      <c r="MVY51" s="258"/>
      <c r="MVZ51" s="258"/>
      <c r="MWA51" s="258"/>
      <c r="MWB51" s="258"/>
      <c r="MWC51" s="258"/>
      <c r="MWD51" s="258"/>
      <c r="MWE51" s="258"/>
      <c r="MWF51" s="258"/>
      <c r="MWG51" s="258"/>
      <c r="MWH51" s="258"/>
      <c r="MWI51" s="258"/>
      <c r="MWJ51" s="258"/>
      <c r="MWK51" s="258"/>
      <c r="MWL51" s="258"/>
      <c r="MWM51" s="258"/>
      <c r="MWN51" s="258"/>
      <c r="MWO51" s="258"/>
      <c r="MWP51" s="258"/>
      <c r="MWQ51" s="258"/>
      <c r="MWR51" s="258"/>
      <c r="MWS51" s="258"/>
      <c r="MWT51" s="258"/>
      <c r="MWU51" s="258"/>
      <c r="MWV51" s="258"/>
      <c r="MWW51" s="258"/>
      <c r="MWX51" s="258"/>
      <c r="MWY51" s="258"/>
      <c r="MWZ51" s="258"/>
      <c r="MXA51" s="258"/>
      <c r="MXB51" s="258"/>
      <c r="MXC51" s="258"/>
      <c r="MXD51" s="258"/>
      <c r="MXE51" s="258"/>
      <c r="MXF51" s="258"/>
      <c r="MXG51" s="258"/>
      <c r="MXH51" s="258"/>
      <c r="MXI51" s="258"/>
      <c r="MXJ51" s="258"/>
      <c r="MXK51" s="258"/>
      <c r="MXL51" s="258"/>
      <c r="MXM51" s="258"/>
      <c r="MXN51" s="258"/>
      <c r="MXO51" s="258"/>
      <c r="MXP51" s="258"/>
      <c r="MXQ51" s="258"/>
      <c r="MXR51" s="258"/>
      <c r="MXS51" s="258"/>
      <c r="MXT51" s="258"/>
      <c r="MXU51" s="258"/>
      <c r="MXV51" s="258"/>
      <c r="MXW51" s="258"/>
      <c r="MXX51" s="258"/>
      <c r="MXY51" s="258"/>
      <c r="MXZ51" s="258"/>
      <c r="MYA51" s="258"/>
      <c r="MYB51" s="258"/>
      <c r="MYC51" s="258"/>
      <c r="MYD51" s="258"/>
      <c r="MYE51" s="258"/>
      <c r="MYF51" s="258"/>
      <c r="MYG51" s="258"/>
      <c r="MYH51" s="258"/>
      <c r="MYI51" s="258"/>
      <c r="MYJ51" s="258"/>
      <c r="MYK51" s="258"/>
      <c r="MYL51" s="258"/>
      <c r="MYM51" s="258"/>
      <c r="MYN51" s="258"/>
      <c r="MYO51" s="258"/>
      <c r="MYP51" s="258"/>
      <c r="MYQ51" s="258"/>
      <c r="MYR51" s="258"/>
      <c r="MYS51" s="258"/>
      <c r="MYT51" s="258"/>
      <c r="MYU51" s="258"/>
      <c r="MYV51" s="258"/>
      <c r="MYW51" s="258"/>
      <c r="MYX51" s="258"/>
      <c r="MYY51" s="258"/>
      <c r="MYZ51" s="258"/>
      <c r="MZA51" s="258"/>
      <c r="MZB51" s="258"/>
      <c r="MZC51" s="258"/>
      <c r="MZD51" s="258"/>
      <c r="MZE51" s="258"/>
      <c r="MZF51" s="258"/>
      <c r="MZG51" s="258"/>
      <c r="MZH51" s="258"/>
      <c r="MZI51" s="258"/>
      <c r="MZJ51" s="258"/>
      <c r="MZK51" s="258"/>
      <c r="MZL51" s="258"/>
      <c r="MZM51" s="258"/>
      <c r="MZN51" s="258"/>
      <c r="MZO51" s="258"/>
      <c r="MZP51" s="258"/>
      <c r="MZQ51" s="258"/>
      <c r="MZR51" s="258"/>
      <c r="MZS51" s="258"/>
      <c r="MZT51" s="258"/>
      <c r="MZU51" s="258"/>
      <c r="MZV51" s="258"/>
      <c r="MZW51" s="258"/>
      <c r="MZX51" s="258"/>
      <c r="MZY51" s="258"/>
      <c r="MZZ51" s="258"/>
      <c r="NAA51" s="258"/>
      <c r="NAB51" s="258"/>
      <c r="NAC51" s="258"/>
      <c r="NAD51" s="258"/>
      <c r="NAE51" s="258"/>
      <c r="NAF51" s="258"/>
      <c r="NAG51" s="258"/>
      <c r="NAH51" s="258"/>
      <c r="NAI51" s="258"/>
      <c r="NAJ51" s="258"/>
      <c r="NAK51" s="258"/>
      <c r="NAL51" s="258"/>
      <c r="NAM51" s="258"/>
      <c r="NAN51" s="258"/>
      <c r="NAO51" s="258"/>
      <c r="NAP51" s="258"/>
      <c r="NAQ51" s="258"/>
      <c r="NAR51" s="258"/>
      <c r="NAS51" s="258"/>
      <c r="NAT51" s="258"/>
      <c r="NAU51" s="258"/>
      <c r="NAV51" s="258"/>
      <c r="NAW51" s="258"/>
      <c r="NAX51" s="258"/>
      <c r="NAY51" s="258"/>
      <c r="NAZ51" s="258"/>
      <c r="NBA51" s="258"/>
      <c r="NBB51" s="258"/>
      <c r="NBC51" s="258"/>
      <c r="NBD51" s="258"/>
      <c r="NBE51" s="258"/>
      <c r="NBF51" s="258"/>
      <c r="NBG51" s="258"/>
      <c r="NBH51" s="258"/>
      <c r="NBI51" s="258"/>
      <c r="NBJ51" s="258"/>
      <c r="NBK51" s="258"/>
      <c r="NBL51" s="258"/>
      <c r="NBM51" s="258"/>
      <c r="NBN51" s="258"/>
      <c r="NBO51" s="258"/>
      <c r="NBP51" s="258"/>
      <c r="NBQ51" s="258"/>
      <c r="NBR51" s="258"/>
      <c r="NBS51" s="258"/>
      <c r="NBT51" s="258"/>
      <c r="NBU51" s="258"/>
      <c r="NBV51" s="258"/>
      <c r="NBW51" s="258"/>
      <c r="NBX51" s="258"/>
      <c r="NBY51" s="258"/>
      <c r="NBZ51" s="258"/>
      <c r="NCA51" s="258"/>
      <c r="NCB51" s="258"/>
      <c r="NCC51" s="258"/>
      <c r="NCD51" s="258"/>
      <c r="NCE51" s="258"/>
      <c r="NCF51" s="258"/>
      <c r="NCG51" s="258"/>
      <c r="NCH51" s="258"/>
      <c r="NCI51" s="258"/>
      <c r="NCJ51" s="258"/>
      <c r="NCK51" s="258"/>
      <c r="NCL51" s="258"/>
      <c r="NCM51" s="258"/>
      <c r="NCN51" s="258"/>
      <c r="NCO51" s="258"/>
      <c r="NCP51" s="258"/>
      <c r="NCQ51" s="258"/>
      <c r="NCR51" s="258"/>
      <c r="NCS51" s="258"/>
      <c r="NCT51" s="258"/>
      <c r="NCU51" s="258"/>
      <c r="NCV51" s="258"/>
      <c r="NCW51" s="258"/>
      <c r="NCX51" s="258"/>
      <c r="NCY51" s="258"/>
      <c r="NCZ51" s="258"/>
      <c r="NDA51" s="258"/>
      <c r="NDB51" s="258"/>
      <c r="NDC51" s="258"/>
      <c r="NDD51" s="258"/>
      <c r="NDE51" s="258"/>
      <c r="NDF51" s="258"/>
      <c r="NDG51" s="258"/>
      <c r="NDH51" s="258"/>
      <c r="NDI51" s="258"/>
      <c r="NDJ51" s="258"/>
      <c r="NDK51" s="258"/>
      <c r="NDL51" s="258"/>
      <c r="NDM51" s="258"/>
      <c r="NDN51" s="258"/>
      <c r="NDO51" s="258"/>
      <c r="NDP51" s="258"/>
      <c r="NDQ51" s="258"/>
      <c r="NDR51" s="258"/>
      <c r="NDS51" s="258"/>
      <c r="NDT51" s="258"/>
      <c r="NDU51" s="258"/>
      <c r="NDV51" s="258"/>
      <c r="NDW51" s="258"/>
      <c r="NDX51" s="258"/>
      <c r="NDY51" s="258"/>
      <c r="NDZ51" s="258"/>
      <c r="NEA51" s="258"/>
      <c r="NEB51" s="258"/>
      <c r="NEC51" s="258"/>
      <c r="NED51" s="258"/>
      <c r="NEE51" s="258"/>
      <c r="NEF51" s="258"/>
      <c r="NEG51" s="258"/>
      <c r="NEH51" s="258"/>
      <c r="NEI51" s="258"/>
      <c r="NEJ51" s="258"/>
      <c r="NEK51" s="258"/>
      <c r="NEL51" s="258"/>
      <c r="NEM51" s="258"/>
      <c r="NEN51" s="258"/>
      <c r="NEO51" s="258"/>
      <c r="NEP51" s="258"/>
      <c r="NEQ51" s="258"/>
      <c r="NER51" s="258"/>
      <c r="NES51" s="258"/>
      <c r="NET51" s="258"/>
      <c r="NEU51" s="258"/>
      <c r="NEV51" s="258"/>
      <c r="NEW51" s="258"/>
      <c r="NEX51" s="258"/>
      <c r="NEY51" s="258"/>
      <c r="NEZ51" s="258"/>
      <c r="NFA51" s="258"/>
      <c r="NFB51" s="258"/>
      <c r="NFC51" s="258"/>
      <c r="NFD51" s="258"/>
      <c r="NFE51" s="258"/>
      <c r="NFF51" s="258"/>
      <c r="NFG51" s="258"/>
      <c r="NFH51" s="258"/>
      <c r="NFI51" s="258"/>
      <c r="NFJ51" s="258"/>
      <c r="NFK51" s="258"/>
      <c r="NFL51" s="258"/>
      <c r="NFM51" s="258"/>
      <c r="NFN51" s="258"/>
      <c r="NFO51" s="258"/>
      <c r="NFP51" s="258"/>
      <c r="NFQ51" s="258"/>
      <c r="NFR51" s="258"/>
      <c r="NFS51" s="258"/>
      <c r="NFT51" s="258"/>
      <c r="NFU51" s="258"/>
      <c r="NFV51" s="258"/>
      <c r="NFW51" s="258"/>
      <c r="NFX51" s="258"/>
      <c r="NFY51" s="258"/>
      <c r="NFZ51" s="258"/>
      <c r="NGA51" s="258"/>
      <c r="NGB51" s="258"/>
      <c r="NGC51" s="258"/>
      <c r="NGD51" s="258"/>
      <c r="NGE51" s="258"/>
      <c r="NGF51" s="258"/>
      <c r="NGG51" s="258"/>
      <c r="NGH51" s="258"/>
      <c r="NGI51" s="258"/>
      <c r="NGJ51" s="258"/>
      <c r="NGK51" s="258"/>
      <c r="NGL51" s="258"/>
      <c r="NGM51" s="258"/>
      <c r="NGN51" s="258"/>
      <c r="NGO51" s="258"/>
      <c r="NGP51" s="258"/>
      <c r="NGQ51" s="258"/>
      <c r="NGR51" s="258"/>
      <c r="NGS51" s="258"/>
      <c r="NGT51" s="258"/>
      <c r="NGU51" s="258"/>
      <c r="NGV51" s="258"/>
      <c r="NGW51" s="258"/>
      <c r="NGX51" s="258"/>
      <c r="NGY51" s="258"/>
      <c r="NGZ51" s="258"/>
      <c r="NHA51" s="258"/>
      <c r="NHB51" s="258"/>
      <c r="NHC51" s="258"/>
      <c r="NHD51" s="258"/>
      <c r="NHE51" s="258"/>
      <c r="NHF51" s="258"/>
      <c r="NHG51" s="258"/>
      <c r="NHH51" s="258"/>
      <c r="NHI51" s="258"/>
      <c r="NHJ51" s="258"/>
      <c r="NHK51" s="258"/>
      <c r="NHL51" s="258"/>
      <c r="NHM51" s="258"/>
      <c r="NHN51" s="258"/>
      <c r="NHO51" s="258"/>
      <c r="NHP51" s="258"/>
      <c r="NHQ51" s="258"/>
      <c r="NHR51" s="258"/>
      <c r="NHS51" s="258"/>
      <c r="NHT51" s="258"/>
      <c r="NHU51" s="258"/>
      <c r="NHV51" s="258"/>
      <c r="NHW51" s="258"/>
      <c r="NHX51" s="258"/>
      <c r="NHY51" s="258"/>
      <c r="NHZ51" s="258"/>
      <c r="NIA51" s="258"/>
      <c r="NIB51" s="258"/>
      <c r="NIC51" s="258"/>
      <c r="NID51" s="258"/>
      <c r="NIE51" s="258"/>
      <c r="NIF51" s="258"/>
      <c r="NIG51" s="258"/>
      <c r="NIH51" s="258"/>
      <c r="NII51" s="258"/>
      <c r="NIJ51" s="258"/>
      <c r="NIK51" s="258"/>
      <c r="NIL51" s="258"/>
      <c r="NIM51" s="258"/>
      <c r="NIN51" s="258"/>
      <c r="NIO51" s="258"/>
      <c r="NIP51" s="258"/>
      <c r="NIQ51" s="258"/>
      <c r="NIR51" s="258"/>
      <c r="NIS51" s="258"/>
      <c r="NIT51" s="258"/>
      <c r="NIU51" s="258"/>
      <c r="NIV51" s="258"/>
      <c r="NIW51" s="258"/>
      <c r="NIX51" s="258"/>
      <c r="NIY51" s="258"/>
      <c r="NIZ51" s="258"/>
      <c r="NJA51" s="258"/>
      <c r="NJB51" s="258"/>
      <c r="NJC51" s="258"/>
      <c r="NJD51" s="258"/>
      <c r="NJE51" s="258"/>
      <c r="NJF51" s="258"/>
      <c r="NJG51" s="258"/>
      <c r="NJH51" s="258"/>
      <c r="NJI51" s="258"/>
      <c r="NJJ51" s="258"/>
      <c r="NJK51" s="258"/>
      <c r="NJL51" s="258"/>
      <c r="NJM51" s="258"/>
      <c r="NJN51" s="258"/>
      <c r="NJO51" s="258"/>
      <c r="NJP51" s="258"/>
      <c r="NJQ51" s="258"/>
      <c r="NJR51" s="258"/>
      <c r="NJS51" s="258"/>
      <c r="NJT51" s="258"/>
      <c r="NJU51" s="258"/>
      <c r="NJV51" s="258"/>
      <c r="NJW51" s="258"/>
      <c r="NJX51" s="258"/>
      <c r="NJY51" s="258"/>
      <c r="NJZ51" s="258"/>
      <c r="NKA51" s="258"/>
      <c r="NKB51" s="258"/>
      <c r="NKC51" s="258"/>
      <c r="NKD51" s="258"/>
      <c r="NKE51" s="258"/>
      <c r="NKF51" s="258"/>
      <c r="NKG51" s="258"/>
      <c r="NKH51" s="258"/>
      <c r="NKI51" s="258"/>
      <c r="NKJ51" s="258"/>
      <c r="NKK51" s="258"/>
      <c r="NKL51" s="258"/>
      <c r="NKM51" s="258"/>
      <c r="NKN51" s="258"/>
      <c r="NKO51" s="258"/>
      <c r="NKP51" s="258"/>
      <c r="NKQ51" s="258"/>
      <c r="NKR51" s="258"/>
      <c r="NKS51" s="258"/>
      <c r="NKT51" s="258"/>
      <c r="NKU51" s="258"/>
      <c r="NKV51" s="258"/>
      <c r="NKW51" s="258"/>
      <c r="NKX51" s="258"/>
      <c r="NKY51" s="258"/>
      <c r="NKZ51" s="258"/>
      <c r="NLA51" s="258"/>
      <c r="NLB51" s="258"/>
      <c r="NLC51" s="258"/>
      <c r="NLD51" s="258"/>
      <c r="NLE51" s="258"/>
      <c r="NLF51" s="258"/>
      <c r="NLG51" s="258"/>
      <c r="NLH51" s="258"/>
      <c r="NLI51" s="258"/>
      <c r="NLJ51" s="258"/>
      <c r="NLK51" s="258"/>
      <c r="NLL51" s="258"/>
      <c r="NLM51" s="258"/>
      <c r="NLN51" s="258"/>
      <c r="NLO51" s="258"/>
      <c r="NLP51" s="258"/>
      <c r="NLQ51" s="258"/>
      <c r="NLR51" s="258"/>
      <c r="NLS51" s="258"/>
      <c r="NLT51" s="258"/>
      <c r="NLU51" s="258"/>
      <c r="NLV51" s="258"/>
      <c r="NLW51" s="258"/>
      <c r="NLX51" s="258"/>
      <c r="NLY51" s="258"/>
      <c r="NLZ51" s="258"/>
      <c r="NMA51" s="258"/>
      <c r="NMB51" s="258"/>
      <c r="NMC51" s="258"/>
      <c r="NMD51" s="258"/>
      <c r="NME51" s="258"/>
      <c r="NMF51" s="258"/>
      <c r="NMG51" s="258"/>
      <c r="NMH51" s="258"/>
      <c r="NMI51" s="258"/>
      <c r="NMJ51" s="258"/>
      <c r="NMK51" s="258"/>
      <c r="NML51" s="258"/>
      <c r="NMM51" s="258"/>
      <c r="NMN51" s="258"/>
      <c r="NMO51" s="258"/>
      <c r="NMP51" s="258"/>
      <c r="NMQ51" s="258"/>
      <c r="NMR51" s="258"/>
      <c r="NMS51" s="258"/>
      <c r="NMT51" s="258"/>
      <c r="NMU51" s="258"/>
      <c r="NMV51" s="258"/>
      <c r="NMW51" s="258"/>
      <c r="NMX51" s="258"/>
      <c r="NMY51" s="258"/>
      <c r="NMZ51" s="258"/>
      <c r="NNA51" s="258"/>
      <c r="NNB51" s="258"/>
      <c r="NNC51" s="258"/>
      <c r="NND51" s="258"/>
      <c r="NNE51" s="258"/>
      <c r="NNF51" s="258"/>
      <c r="NNG51" s="258"/>
      <c r="NNH51" s="258"/>
      <c r="NNI51" s="258"/>
      <c r="NNJ51" s="258"/>
      <c r="NNK51" s="258"/>
      <c r="NNL51" s="258"/>
      <c r="NNM51" s="258"/>
      <c r="NNN51" s="258"/>
      <c r="NNO51" s="258"/>
      <c r="NNP51" s="258"/>
      <c r="NNQ51" s="258"/>
      <c r="NNR51" s="258"/>
      <c r="NNS51" s="258"/>
      <c r="NNT51" s="258"/>
      <c r="NNU51" s="258"/>
      <c r="NNV51" s="258"/>
      <c r="NNW51" s="258"/>
      <c r="NNX51" s="258"/>
      <c r="NNY51" s="258"/>
      <c r="NNZ51" s="258"/>
      <c r="NOA51" s="258"/>
      <c r="NOB51" s="258"/>
      <c r="NOC51" s="258"/>
      <c r="NOD51" s="258"/>
      <c r="NOE51" s="258"/>
      <c r="NOF51" s="258"/>
      <c r="NOG51" s="258"/>
      <c r="NOH51" s="258"/>
      <c r="NOI51" s="258"/>
      <c r="NOJ51" s="258"/>
      <c r="NOK51" s="258"/>
      <c r="NOL51" s="258"/>
      <c r="NOM51" s="258"/>
      <c r="NON51" s="258"/>
      <c r="NOO51" s="258"/>
      <c r="NOP51" s="258"/>
      <c r="NOQ51" s="258"/>
      <c r="NOR51" s="258"/>
      <c r="NOS51" s="258"/>
      <c r="NOT51" s="258"/>
      <c r="NOU51" s="258"/>
      <c r="NOV51" s="258"/>
      <c r="NOW51" s="258"/>
      <c r="NOX51" s="258"/>
      <c r="NOY51" s="258"/>
      <c r="NOZ51" s="258"/>
      <c r="NPA51" s="258"/>
      <c r="NPB51" s="258"/>
      <c r="NPC51" s="258"/>
      <c r="NPD51" s="258"/>
      <c r="NPE51" s="258"/>
      <c r="NPF51" s="258"/>
      <c r="NPG51" s="258"/>
      <c r="NPH51" s="258"/>
      <c r="NPI51" s="258"/>
      <c r="NPJ51" s="258"/>
      <c r="NPK51" s="258"/>
      <c r="NPL51" s="258"/>
      <c r="NPM51" s="258"/>
      <c r="NPN51" s="258"/>
      <c r="NPO51" s="258"/>
      <c r="NPP51" s="258"/>
      <c r="NPQ51" s="258"/>
      <c r="NPR51" s="258"/>
      <c r="NPS51" s="258"/>
      <c r="NPT51" s="258"/>
      <c r="NPU51" s="258"/>
      <c r="NPV51" s="258"/>
      <c r="NPW51" s="258"/>
      <c r="NPX51" s="258"/>
      <c r="NPY51" s="258"/>
      <c r="NPZ51" s="258"/>
      <c r="NQA51" s="258"/>
      <c r="NQB51" s="258"/>
      <c r="NQC51" s="258"/>
      <c r="NQD51" s="258"/>
      <c r="NQE51" s="258"/>
      <c r="NQF51" s="258"/>
      <c r="NQG51" s="258"/>
      <c r="NQH51" s="258"/>
      <c r="NQI51" s="258"/>
      <c r="NQJ51" s="258"/>
      <c r="NQK51" s="258"/>
      <c r="NQL51" s="258"/>
      <c r="NQM51" s="258"/>
      <c r="NQN51" s="258"/>
      <c r="NQO51" s="258"/>
      <c r="NQP51" s="258"/>
      <c r="NQQ51" s="258"/>
      <c r="NQR51" s="258"/>
      <c r="NQS51" s="258"/>
      <c r="NQT51" s="258"/>
      <c r="NQU51" s="258"/>
      <c r="NQV51" s="258"/>
      <c r="NQW51" s="258"/>
      <c r="NQX51" s="258"/>
      <c r="NQY51" s="258"/>
      <c r="NQZ51" s="258"/>
      <c r="NRA51" s="258"/>
      <c r="NRB51" s="258"/>
      <c r="NRC51" s="258"/>
      <c r="NRD51" s="258"/>
      <c r="NRE51" s="258"/>
      <c r="NRF51" s="258"/>
      <c r="NRG51" s="258"/>
      <c r="NRH51" s="258"/>
      <c r="NRI51" s="258"/>
      <c r="NRJ51" s="258"/>
      <c r="NRK51" s="258"/>
      <c r="NRL51" s="258"/>
      <c r="NRM51" s="258"/>
      <c r="NRN51" s="258"/>
      <c r="NRO51" s="258"/>
      <c r="NRP51" s="258"/>
      <c r="NRQ51" s="258"/>
      <c r="NRR51" s="258"/>
      <c r="NRS51" s="258"/>
      <c r="NRT51" s="258"/>
      <c r="NRU51" s="258"/>
      <c r="NRV51" s="258"/>
      <c r="NRW51" s="258"/>
      <c r="NRX51" s="258"/>
      <c r="NRY51" s="258"/>
      <c r="NRZ51" s="258"/>
      <c r="NSA51" s="258"/>
      <c r="NSB51" s="258"/>
      <c r="NSC51" s="258"/>
      <c r="NSD51" s="258"/>
      <c r="NSE51" s="258"/>
      <c r="NSF51" s="258"/>
      <c r="NSG51" s="258"/>
      <c r="NSH51" s="258"/>
      <c r="NSI51" s="258"/>
      <c r="NSJ51" s="258"/>
      <c r="NSK51" s="258"/>
      <c r="NSL51" s="258"/>
      <c r="NSM51" s="258"/>
      <c r="NSN51" s="258"/>
      <c r="NSO51" s="258"/>
      <c r="NSP51" s="258"/>
      <c r="NSQ51" s="258"/>
      <c r="NSR51" s="258"/>
      <c r="NSS51" s="258"/>
      <c r="NST51" s="258"/>
      <c r="NSU51" s="258"/>
      <c r="NSV51" s="258"/>
      <c r="NSW51" s="258"/>
      <c r="NSX51" s="258"/>
      <c r="NSY51" s="258"/>
      <c r="NSZ51" s="258"/>
      <c r="NTA51" s="258"/>
      <c r="NTB51" s="258"/>
      <c r="NTC51" s="258"/>
      <c r="NTD51" s="258"/>
      <c r="NTE51" s="258"/>
      <c r="NTF51" s="258"/>
      <c r="NTG51" s="258"/>
      <c r="NTH51" s="258"/>
      <c r="NTI51" s="258"/>
      <c r="NTJ51" s="258"/>
      <c r="NTK51" s="258"/>
      <c r="NTL51" s="258"/>
      <c r="NTM51" s="258"/>
      <c r="NTN51" s="258"/>
      <c r="NTO51" s="258"/>
      <c r="NTP51" s="258"/>
      <c r="NTQ51" s="258"/>
      <c r="NTR51" s="258"/>
      <c r="NTS51" s="258"/>
      <c r="NTT51" s="258"/>
      <c r="NTU51" s="258"/>
      <c r="NTV51" s="258"/>
      <c r="NTW51" s="258"/>
      <c r="NTX51" s="258"/>
      <c r="NTY51" s="258"/>
      <c r="NTZ51" s="258"/>
      <c r="NUA51" s="258"/>
      <c r="NUB51" s="258"/>
      <c r="NUC51" s="258"/>
      <c r="NUD51" s="258"/>
      <c r="NUE51" s="258"/>
      <c r="NUF51" s="258"/>
      <c r="NUG51" s="258"/>
      <c r="NUH51" s="258"/>
      <c r="NUI51" s="258"/>
      <c r="NUJ51" s="258"/>
      <c r="NUK51" s="258"/>
      <c r="NUL51" s="258"/>
      <c r="NUM51" s="258"/>
      <c r="NUN51" s="258"/>
      <c r="NUO51" s="258"/>
      <c r="NUP51" s="258"/>
      <c r="NUQ51" s="258"/>
      <c r="NUR51" s="258"/>
      <c r="NUS51" s="258"/>
      <c r="NUT51" s="258"/>
      <c r="NUU51" s="258"/>
      <c r="NUV51" s="258"/>
      <c r="NUW51" s="258"/>
      <c r="NUX51" s="258"/>
      <c r="NUY51" s="258"/>
      <c r="NUZ51" s="258"/>
      <c r="NVA51" s="258"/>
      <c r="NVB51" s="258"/>
      <c r="NVC51" s="258"/>
      <c r="NVD51" s="258"/>
      <c r="NVE51" s="258"/>
      <c r="NVF51" s="258"/>
      <c r="NVG51" s="258"/>
      <c r="NVH51" s="258"/>
      <c r="NVI51" s="258"/>
      <c r="NVJ51" s="258"/>
      <c r="NVK51" s="258"/>
      <c r="NVL51" s="258"/>
      <c r="NVM51" s="258"/>
      <c r="NVN51" s="258"/>
      <c r="NVO51" s="258"/>
      <c r="NVP51" s="258"/>
      <c r="NVQ51" s="258"/>
      <c r="NVR51" s="258"/>
      <c r="NVS51" s="258"/>
      <c r="NVT51" s="258"/>
      <c r="NVU51" s="258"/>
      <c r="NVV51" s="258"/>
      <c r="NVW51" s="258"/>
      <c r="NVX51" s="258"/>
      <c r="NVY51" s="258"/>
      <c r="NVZ51" s="258"/>
      <c r="NWA51" s="258"/>
      <c r="NWB51" s="258"/>
      <c r="NWC51" s="258"/>
      <c r="NWD51" s="258"/>
      <c r="NWE51" s="258"/>
      <c r="NWF51" s="258"/>
      <c r="NWG51" s="258"/>
      <c r="NWH51" s="258"/>
      <c r="NWI51" s="258"/>
      <c r="NWJ51" s="258"/>
      <c r="NWK51" s="258"/>
      <c r="NWL51" s="258"/>
      <c r="NWM51" s="258"/>
      <c r="NWN51" s="258"/>
      <c r="NWO51" s="258"/>
      <c r="NWP51" s="258"/>
      <c r="NWQ51" s="258"/>
      <c r="NWR51" s="258"/>
      <c r="NWS51" s="258"/>
      <c r="NWT51" s="258"/>
      <c r="NWU51" s="258"/>
      <c r="NWV51" s="258"/>
      <c r="NWW51" s="258"/>
      <c r="NWX51" s="258"/>
      <c r="NWY51" s="258"/>
      <c r="NWZ51" s="258"/>
      <c r="NXA51" s="258"/>
      <c r="NXB51" s="258"/>
      <c r="NXC51" s="258"/>
      <c r="NXD51" s="258"/>
      <c r="NXE51" s="258"/>
      <c r="NXF51" s="258"/>
      <c r="NXG51" s="258"/>
      <c r="NXH51" s="258"/>
      <c r="NXI51" s="258"/>
      <c r="NXJ51" s="258"/>
      <c r="NXK51" s="258"/>
      <c r="NXL51" s="258"/>
      <c r="NXM51" s="258"/>
      <c r="NXN51" s="258"/>
      <c r="NXO51" s="258"/>
      <c r="NXP51" s="258"/>
      <c r="NXQ51" s="258"/>
      <c r="NXR51" s="258"/>
      <c r="NXS51" s="258"/>
      <c r="NXT51" s="258"/>
      <c r="NXU51" s="258"/>
      <c r="NXV51" s="258"/>
      <c r="NXW51" s="258"/>
      <c r="NXX51" s="258"/>
      <c r="NXY51" s="258"/>
      <c r="NXZ51" s="258"/>
      <c r="NYA51" s="258"/>
      <c r="NYB51" s="258"/>
      <c r="NYC51" s="258"/>
      <c r="NYD51" s="258"/>
      <c r="NYE51" s="258"/>
      <c r="NYF51" s="258"/>
      <c r="NYG51" s="258"/>
      <c r="NYH51" s="258"/>
      <c r="NYI51" s="258"/>
      <c r="NYJ51" s="258"/>
      <c r="NYK51" s="258"/>
      <c r="NYL51" s="258"/>
      <c r="NYM51" s="258"/>
      <c r="NYN51" s="258"/>
      <c r="NYO51" s="258"/>
      <c r="NYP51" s="258"/>
      <c r="NYQ51" s="258"/>
      <c r="NYR51" s="258"/>
      <c r="NYS51" s="258"/>
      <c r="NYT51" s="258"/>
      <c r="NYU51" s="258"/>
      <c r="NYV51" s="258"/>
      <c r="NYW51" s="258"/>
      <c r="NYX51" s="258"/>
      <c r="NYY51" s="258"/>
      <c r="NYZ51" s="258"/>
      <c r="NZA51" s="258"/>
      <c r="NZB51" s="258"/>
      <c r="NZC51" s="258"/>
      <c r="NZD51" s="258"/>
      <c r="NZE51" s="258"/>
      <c r="NZF51" s="258"/>
      <c r="NZG51" s="258"/>
      <c r="NZH51" s="258"/>
      <c r="NZI51" s="258"/>
      <c r="NZJ51" s="258"/>
      <c r="NZK51" s="258"/>
      <c r="NZL51" s="258"/>
      <c r="NZM51" s="258"/>
      <c r="NZN51" s="258"/>
      <c r="NZO51" s="258"/>
      <c r="NZP51" s="258"/>
      <c r="NZQ51" s="258"/>
      <c r="NZR51" s="258"/>
      <c r="NZS51" s="258"/>
      <c r="NZT51" s="258"/>
      <c r="NZU51" s="258"/>
      <c r="NZV51" s="258"/>
      <c r="NZW51" s="258"/>
      <c r="NZX51" s="258"/>
      <c r="NZY51" s="258"/>
      <c r="NZZ51" s="258"/>
      <c r="OAA51" s="258"/>
      <c r="OAB51" s="258"/>
      <c r="OAC51" s="258"/>
      <c r="OAD51" s="258"/>
      <c r="OAE51" s="258"/>
      <c r="OAF51" s="258"/>
      <c r="OAG51" s="258"/>
      <c r="OAH51" s="258"/>
      <c r="OAI51" s="258"/>
      <c r="OAJ51" s="258"/>
      <c r="OAK51" s="258"/>
      <c r="OAL51" s="258"/>
      <c r="OAM51" s="258"/>
      <c r="OAN51" s="258"/>
      <c r="OAO51" s="258"/>
      <c r="OAP51" s="258"/>
      <c r="OAQ51" s="258"/>
      <c r="OAR51" s="258"/>
      <c r="OAS51" s="258"/>
      <c r="OAT51" s="258"/>
      <c r="OAU51" s="258"/>
      <c r="OAV51" s="258"/>
      <c r="OAW51" s="258"/>
      <c r="OAX51" s="258"/>
      <c r="OAY51" s="258"/>
      <c r="OAZ51" s="258"/>
      <c r="OBA51" s="258"/>
      <c r="OBB51" s="258"/>
      <c r="OBC51" s="258"/>
      <c r="OBD51" s="258"/>
      <c r="OBE51" s="258"/>
      <c r="OBF51" s="258"/>
      <c r="OBG51" s="258"/>
      <c r="OBH51" s="258"/>
      <c r="OBI51" s="258"/>
      <c r="OBJ51" s="258"/>
      <c r="OBK51" s="258"/>
      <c r="OBL51" s="258"/>
      <c r="OBM51" s="258"/>
      <c r="OBN51" s="258"/>
      <c r="OBO51" s="258"/>
      <c r="OBP51" s="258"/>
      <c r="OBQ51" s="258"/>
      <c r="OBR51" s="258"/>
      <c r="OBS51" s="258"/>
      <c r="OBT51" s="258"/>
      <c r="OBU51" s="258"/>
      <c r="OBV51" s="258"/>
      <c r="OBW51" s="258"/>
      <c r="OBX51" s="258"/>
      <c r="OBY51" s="258"/>
      <c r="OBZ51" s="258"/>
      <c r="OCA51" s="258"/>
      <c r="OCB51" s="258"/>
      <c r="OCC51" s="258"/>
      <c r="OCD51" s="258"/>
      <c r="OCE51" s="258"/>
      <c r="OCF51" s="258"/>
      <c r="OCG51" s="258"/>
      <c r="OCH51" s="258"/>
      <c r="OCI51" s="258"/>
      <c r="OCJ51" s="258"/>
      <c r="OCK51" s="258"/>
      <c r="OCL51" s="258"/>
      <c r="OCM51" s="258"/>
      <c r="OCN51" s="258"/>
      <c r="OCO51" s="258"/>
      <c r="OCP51" s="258"/>
      <c r="OCQ51" s="258"/>
      <c r="OCR51" s="258"/>
      <c r="OCS51" s="258"/>
      <c r="OCT51" s="258"/>
      <c r="OCU51" s="258"/>
      <c r="OCV51" s="258"/>
      <c r="OCW51" s="258"/>
      <c r="OCX51" s="258"/>
      <c r="OCY51" s="258"/>
      <c r="OCZ51" s="258"/>
      <c r="ODA51" s="258"/>
      <c r="ODB51" s="258"/>
      <c r="ODC51" s="258"/>
      <c r="ODD51" s="258"/>
      <c r="ODE51" s="258"/>
      <c r="ODF51" s="258"/>
      <c r="ODG51" s="258"/>
      <c r="ODH51" s="258"/>
      <c r="ODI51" s="258"/>
      <c r="ODJ51" s="258"/>
      <c r="ODK51" s="258"/>
      <c r="ODL51" s="258"/>
      <c r="ODM51" s="258"/>
      <c r="ODN51" s="258"/>
      <c r="ODO51" s="258"/>
      <c r="ODP51" s="258"/>
      <c r="ODQ51" s="258"/>
      <c r="ODR51" s="258"/>
      <c r="ODS51" s="258"/>
      <c r="ODT51" s="258"/>
      <c r="ODU51" s="258"/>
      <c r="ODV51" s="258"/>
      <c r="ODW51" s="258"/>
      <c r="ODX51" s="258"/>
      <c r="ODY51" s="258"/>
      <c r="ODZ51" s="258"/>
      <c r="OEA51" s="258"/>
      <c r="OEB51" s="258"/>
      <c r="OEC51" s="258"/>
      <c r="OED51" s="258"/>
      <c r="OEE51" s="258"/>
      <c r="OEF51" s="258"/>
      <c r="OEG51" s="258"/>
      <c r="OEH51" s="258"/>
      <c r="OEI51" s="258"/>
      <c r="OEJ51" s="258"/>
      <c r="OEK51" s="258"/>
      <c r="OEL51" s="258"/>
      <c r="OEM51" s="258"/>
      <c r="OEN51" s="258"/>
      <c r="OEO51" s="258"/>
      <c r="OEP51" s="258"/>
      <c r="OEQ51" s="258"/>
      <c r="OER51" s="258"/>
      <c r="OES51" s="258"/>
      <c r="OET51" s="258"/>
      <c r="OEU51" s="258"/>
      <c r="OEV51" s="258"/>
      <c r="OEW51" s="258"/>
      <c r="OEX51" s="258"/>
      <c r="OEY51" s="258"/>
      <c r="OEZ51" s="258"/>
      <c r="OFA51" s="258"/>
      <c r="OFB51" s="258"/>
      <c r="OFC51" s="258"/>
      <c r="OFD51" s="258"/>
      <c r="OFE51" s="258"/>
      <c r="OFF51" s="258"/>
      <c r="OFG51" s="258"/>
      <c r="OFH51" s="258"/>
      <c r="OFI51" s="258"/>
      <c r="OFJ51" s="258"/>
      <c r="OFK51" s="258"/>
      <c r="OFL51" s="258"/>
      <c r="OFM51" s="258"/>
      <c r="OFN51" s="258"/>
      <c r="OFO51" s="258"/>
      <c r="OFP51" s="258"/>
      <c r="OFQ51" s="258"/>
      <c r="OFR51" s="258"/>
      <c r="OFS51" s="258"/>
      <c r="OFT51" s="258"/>
      <c r="OFU51" s="258"/>
      <c r="OFV51" s="258"/>
      <c r="OFW51" s="258"/>
      <c r="OFX51" s="258"/>
      <c r="OFY51" s="258"/>
      <c r="OFZ51" s="258"/>
      <c r="OGA51" s="258"/>
      <c r="OGB51" s="258"/>
      <c r="OGC51" s="258"/>
      <c r="OGD51" s="258"/>
      <c r="OGE51" s="258"/>
      <c r="OGF51" s="258"/>
      <c r="OGG51" s="258"/>
      <c r="OGH51" s="258"/>
      <c r="OGI51" s="258"/>
      <c r="OGJ51" s="258"/>
      <c r="OGK51" s="258"/>
      <c r="OGL51" s="258"/>
      <c r="OGM51" s="258"/>
      <c r="OGN51" s="258"/>
      <c r="OGO51" s="258"/>
      <c r="OGP51" s="258"/>
      <c r="OGQ51" s="258"/>
      <c r="OGR51" s="258"/>
      <c r="OGS51" s="258"/>
      <c r="OGT51" s="258"/>
      <c r="OGU51" s="258"/>
      <c r="OGV51" s="258"/>
      <c r="OGW51" s="258"/>
      <c r="OGX51" s="258"/>
      <c r="OGY51" s="258"/>
      <c r="OGZ51" s="258"/>
      <c r="OHA51" s="258"/>
      <c r="OHB51" s="258"/>
      <c r="OHC51" s="258"/>
      <c r="OHD51" s="258"/>
      <c r="OHE51" s="258"/>
      <c r="OHF51" s="258"/>
      <c r="OHG51" s="258"/>
      <c r="OHH51" s="258"/>
      <c r="OHI51" s="258"/>
      <c r="OHJ51" s="258"/>
      <c r="OHK51" s="258"/>
      <c r="OHL51" s="258"/>
      <c r="OHM51" s="258"/>
      <c r="OHN51" s="258"/>
      <c r="OHO51" s="258"/>
      <c r="OHP51" s="258"/>
      <c r="OHQ51" s="258"/>
      <c r="OHR51" s="258"/>
      <c r="OHS51" s="258"/>
      <c r="OHT51" s="258"/>
      <c r="OHU51" s="258"/>
      <c r="OHV51" s="258"/>
      <c r="OHW51" s="258"/>
      <c r="OHX51" s="258"/>
      <c r="OHY51" s="258"/>
      <c r="OHZ51" s="258"/>
      <c r="OIA51" s="258"/>
      <c r="OIB51" s="258"/>
      <c r="OIC51" s="258"/>
      <c r="OID51" s="258"/>
      <c r="OIE51" s="258"/>
      <c r="OIF51" s="258"/>
      <c r="OIG51" s="258"/>
      <c r="OIH51" s="258"/>
      <c r="OII51" s="258"/>
      <c r="OIJ51" s="258"/>
      <c r="OIK51" s="258"/>
      <c r="OIL51" s="258"/>
      <c r="OIM51" s="258"/>
      <c r="OIN51" s="258"/>
      <c r="OIO51" s="258"/>
      <c r="OIP51" s="258"/>
      <c r="OIQ51" s="258"/>
      <c r="OIR51" s="258"/>
      <c r="OIS51" s="258"/>
      <c r="OIT51" s="258"/>
      <c r="OIU51" s="258"/>
      <c r="OIV51" s="258"/>
      <c r="OIW51" s="258"/>
      <c r="OIX51" s="258"/>
      <c r="OIY51" s="258"/>
      <c r="OIZ51" s="258"/>
      <c r="OJA51" s="258"/>
      <c r="OJB51" s="258"/>
      <c r="OJC51" s="258"/>
      <c r="OJD51" s="258"/>
      <c r="OJE51" s="258"/>
      <c r="OJF51" s="258"/>
      <c r="OJG51" s="258"/>
      <c r="OJH51" s="258"/>
      <c r="OJI51" s="258"/>
      <c r="OJJ51" s="258"/>
      <c r="OJK51" s="258"/>
      <c r="OJL51" s="258"/>
      <c r="OJM51" s="258"/>
      <c r="OJN51" s="258"/>
      <c r="OJO51" s="258"/>
      <c r="OJP51" s="258"/>
      <c r="OJQ51" s="258"/>
      <c r="OJR51" s="258"/>
      <c r="OJS51" s="258"/>
      <c r="OJT51" s="258"/>
      <c r="OJU51" s="258"/>
      <c r="OJV51" s="258"/>
      <c r="OJW51" s="258"/>
      <c r="OJX51" s="258"/>
      <c r="OJY51" s="258"/>
      <c r="OJZ51" s="258"/>
      <c r="OKA51" s="258"/>
      <c r="OKB51" s="258"/>
      <c r="OKC51" s="258"/>
      <c r="OKD51" s="258"/>
      <c r="OKE51" s="258"/>
      <c r="OKF51" s="258"/>
      <c r="OKG51" s="258"/>
      <c r="OKH51" s="258"/>
      <c r="OKI51" s="258"/>
      <c r="OKJ51" s="258"/>
      <c r="OKK51" s="258"/>
      <c r="OKL51" s="258"/>
      <c r="OKM51" s="258"/>
      <c r="OKN51" s="258"/>
      <c r="OKO51" s="258"/>
      <c r="OKP51" s="258"/>
      <c r="OKQ51" s="258"/>
      <c r="OKR51" s="258"/>
      <c r="OKS51" s="258"/>
      <c r="OKT51" s="258"/>
      <c r="OKU51" s="258"/>
      <c r="OKV51" s="258"/>
      <c r="OKW51" s="258"/>
      <c r="OKX51" s="258"/>
      <c r="OKY51" s="258"/>
      <c r="OKZ51" s="258"/>
      <c r="OLA51" s="258"/>
      <c r="OLB51" s="258"/>
      <c r="OLC51" s="258"/>
      <c r="OLD51" s="258"/>
      <c r="OLE51" s="258"/>
      <c r="OLF51" s="258"/>
      <c r="OLG51" s="258"/>
      <c r="OLH51" s="258"/>
      <c r="OLI51" s="258"/>
      <c r="OLJ51" s="258"/>
      <c r="OLK51" s="258"/>
      <c r="OLL51" s="258"/>
      <c r="OLM51" s="258"/>
      <c r="OLN51" s="258"/>
      <c r="OLO51" s="258"/>
      <c r="OLP51" s="258"/>
      <c r="OLQ51" s="258"/>
      <c r="OLR51" s="258"/>
      <c r="OLS51" s="258"/>
      <c r="OLT51" s="258"/>
      <c r="OLU51" s="258"/>
      <c r="OLV51" s="258"/>
      <c r="OLW51" s="258"/>
      <c r="OLX51" s="258"/>
      <c r="OLY51" s="258"/>
      <c r="OLZ51" s="258"/>
      <c r="OMA51" s="258"/>
      <c r="OMB51" s="258"/>
      <c r="OMC51" s="258"/>
      <c r="OMD51" s="258"/>
      <c r="OME51" s="258"/>
      <c r="OMF51" s="258"/>
      <c r="OMG51" s="258"/>
      <c r="OMH51" s="258"/>
      <c r="OMI51" s="258"/>
      <c r="OMJ51" s="258"/>
      <c r="OMK51" s="258"/>
      <c r="OML51" s="258"/>
      <c r="OMM51" s="258"/>
      <c r="OMN51" s="258"/>
      <c r="OMO51" s="258"/>
      <c r="OMP51" s="258"/>
      <c r="OMQ51" s="258"/>
      <c r="OMR51" s="258"/>
      <c r="OMS51" s="258"/>
      <c r="OMT51" s="258"/>
      <c r="OMU51" s="258"/>
      <c r="OMV51" s="258"/>
      <c r="OMW51" s="258"/>
      <c r="OMX51" s="258"/>
      <c r="OMY51" s="258"/>
      <c r="OMZ51" s="258"/>
      <c r="ONA51" s="258"/>
      <c r="ONB51" s="258"/>
      <c r="ONC51" s="258"/>
      <c r="OND51" s="258"/>
      <c r="ONE51" s="258"/>
      <c r="ONF51" s="258"/>
      <c r="ONG51" s="258"/>
      <c r="ONH51" s="258"/>
      <c r="ONI51" s="258"/>
      <c r="ONJ51" s="258"/>
      <c r="ONK51" s="258"/>
      <c r="ONL51" s="258"/>
      <c r="ONM51" s="258"/>
      <c r="ONN51" s="258"/>
      <c r="ONO51" s="258"/>
      <c r="ONP51" s="258"/>
      <c r="ONQ51" s="258"/>
      <c r="ONR51" s="258"/>
      <c r="ONS51" s="258"/>
      <c r="ONT51" s="258"/>
      <c r="ONU51" s="258"/>
      <c r="ONV51" s="258"/>
      <c r="ONW51" s="258"/>
      <c r="ONX51" s="258"/>
      <c r="ONY51" s="258"/>
      <c r="ONZ51" s="258"/>
      <c r="OOA51" s="258"/>
      <c r="OOB51" s="258"/>
      <c r="OOC51" s="258"/>
      <c r="OOD51" s="258"/>
      <c r="OOE51" s="258"/>
      <c r="OOF51" s="258"/>
      <c r="OOG51" s="258"/>
      <c r="OOH51" s="258"/>
      <c r="OOI51" s="258"/>
      <c r="OOJ51" s="258"/>
      <c r="OOK51" s="258"/>
      <c r="OOL51" s="258"/>
      <c r="OOM51" s="258"/>
      <c r="OON51" s="258"/>
      <c r="OOO51" s="258"/>
      <c r="OOP51" s="258"/>
      <c r="OOQ51" s="258"/>
      <c r="OOR51" s="258"/>
      <c r="OOS51" s="258"/>
      <c r="OOT51" s="258"/>
      <c r="OOU51" s="258"/>
      <c r="OOV51" s="258"/>
      <c r="OOW51" s="258"/>
      <c r="OOX51" s="258"/>
      <c r="OOY51" s="258"/>
      <c r="OOZ51" s="258"/>
      <c r="OPA51" s="258"/>
      <c r="OPB51" s="258"/>
      <c r="OPC51" s="258"/>
      <c r="OPD51" s="258"/>
      <c r="OPE51" s="258"/>
      <c r="OPF51" s="258"/>
      <c r="OPG51" s="258"/>
      <c r="OPH51" s="258"/>
      <c r="OPI51" s="258"/>
      <c r="OPJ51" s="258"/>
      <c r="OPK51" s="258"/>
      <c r="OPL51" s="258"/>
      <c r="OPM51" s="258"/>
      <c r="OPN51" s="258"/>
      <c r="OPO51" s="258"/>
      <c r="OPP51" s="258"/>
      <c r="OPQ51" s="258"/>
      <c r="OPR51" s="258"/>
      <c r="OPS51" s="258"/>
      <c r="OPT51" s="258"/>
      <c r="OPU51" s="258"/>
      <c r="OPV51" s="258"/>
      <c r="OPW51" s="258"/>
      <c r="OPX51" s="258"/>
      <c r="OPY51" s="258"/>
      <c r="OPZ51" s="258"/>
      <c r="OQA51" s="258"/>
      <c r="OQB51" s="258"/>
      <c r="OQC51" s="258"/>
      <c r="OQD51" s="258"/>
      <c r="OQE51" s="258"/>
      <c r="OQF51" s="258"/>
      <c r="OQG51" s="258"/>
      <c r="OQH51" s="258"/>
      <c r="OQI51" s="258"/>
      <c r="OQJ51" s="258"/>
      <c r="OQK51" s="258"/>
      <c r="OQL51" s="258"/>
      <c r="OQM51" s="258"/>
      <c r="OQN51" s="258"/>
      <c r="OQO51" s="258"/>
      <c r="OQP51" s="258"/>
      <c r="OQQ51" s="258"/>
      <c r="OQR51" s="258"/>
      <c r="OQS51" s="258"/>
      <c r="OQT51" s="258"/>
      <c r="OQU51" s="258"/>
      <c r="OQV51" s="258"/>
      <c r="OQW51" s="258"/>
      <c r="OQX51" s="258"/>
      <c r="OQY51" s="258"/>
      <c r="OQZ51" s="258"/>
      <c r="ORA51" s="258"/>
      <c r="ORB51" s="258"/>
      <c r="ORC51" s="258"/>
      <c r="ORD51" s="258"/>
      <c r="ORE51" s="258"/>
      <c r="ORF51" s="258"/>
      <c r="ORG51" s="258"/>
      <c r="ORH51" s="258"/>
      <c r="ORI51" s="258"/>
      <c r="ORJ51" s="258"/>
      <c r="ORK51" s="258"/>
      <c r="ORL51" s="258"/>
      <c r="ORM51" s="258"/>
      <c r="ORN51" s="258"/>
      <c r="ORO51" s="258"/>
      <c r="ORP51" s="258"/>
      <c r="ORQ51" s="258"/>
      <c r="ORR51" s="258"/>
      <c r="ORS51" s="258"/>
      <c r="ORT51" s="258"/>
      <c r="ORU51" s="258"/>
      <c r="ORV51" s="258"/>
      <c r="ORW51" s="258"/>
      <c r="ORX51" s="258"/>
      <c r="ORY51" s="258"/>
      <c r="ORZ51" s="258"/>
      <c r="OSA51" s="258"/>
      <c r="OSB51" s="258"/>
      <c r="OSC51" s="258"/>
      <c r="OSD51" s="258"/>
      <c r="OSE51" s="258"/>
      <c r="OSF51" s="258"/>
      <c r="OSG51" s="258"/>
      <c r="OSH51" s="258"/>
      <c r="OSI51" s="258"/>
      <c r="OSJ51" s="258"/>
      <c r="OSK51" s="258"/>
      <c r="OSL51" s="258"/>
      <c r="OSM51" s="258"/>
      <c r="OSN51" s="258"/>
      <c r="OSO51" s="258"/>
      <c r="OSP51" s="258"/>
      <c r="OSQ51" s="258"/>
      <c r="OSR51" s="258"/>
      <c r="OSS51" s="258"/>
      <c r="OST51" s="258"/>
      <c r="OSU51" s="258"/>
      <c r="OSV51" s="258"/>
      <c r="OSW51" s="258"/>
      <c r="OSX51" s="258"/>
      <c r="OSY51" s="258"/>
      <c r="OSZ51" s="258"/>
      <c r="OTA51" s="258"/>
      <c r="OTB51" s="258"/>
      <c r="OTC51" s="258"/>
      <c r="OTD51" s="258"/>
      <c r="OTE51" s="258"/>
      <c r="OTF51" s="258"/>
      <c r="OTG51" s="258"/>
      <c r="OTH51" s="258"/>
      <c r="OTI51" s="258"/>
      <c r="OTJ51" s="258"/>
      <c r="OTK51" s="258"/>
      <c r="OTL51" s="258"/>
      <c r="OTM51" s="258"/>
      <c r="OTN51" s="258"/>
      <c r="OTO51" s="258"/>
      <c r="OTP51" s="258"/>
      <c r="OTQ51" s="258"/>
      <c r="OTR51" s="258"/>
      <c r="OTS51" s="258"/>
      <c r="OTT51" s="258"/>
      <c r="OTU51" s="258"/>
      <c r="OTV51" s="258"/>
      <c r="OTW51" s="258"/>
      <c r="OTX51" s="258"/>
      <c r="OTY51" s="258"/>
      <c r="OTZ51" s="258"/>
      <c r="OUA51" s="258"/>
      <c r="OUB51" s="258"/>
      <c r="OUC51" s="258"/>
      <c r="OUD51" s="258"/>
      <c r="OUE51" s="258"/>
      <c r="OUF51" s="258"/>
      <c r="OUG51" s="258"/>
      <c r="OUH51" s="258"/>
      <c r="OUI51" s="258"/>
      <c r="OUJ51" s="258"/>
      <c r="OUK51" s="258"/>
      <c r="OUL51" s="258"/>
      <c r="OUM51" s="258"/>
      <c r="OUN51" s="258"/>
      <c r="OUO51" s="258"/>
      <c r="OUP51" s="258"/>
      <c r="OUQ51" s="258"/>
      <c r="OUR51" s="258"/>
      <c r="OUS51" s="258"/>
      <c r="OUT51" s="258"/>
      <c r="OUU51" s="258"/>
      <c r="OUV51" s="258"/>
      <c r="OUW51" s="258"/>
      <c r="OUX51" s="258"/>
      <c r="OUY51" s="258"/>
      <c r="OUZ51" s="258"/>
      <c r="OVA51" s="258"/>
      <c r="OVB51" s="258"/>
      <c r="OVC51" s="258"/>
      <c r="OVD51" s="258"/>
      <c r="OVE51" s="258"/>
      <c r="OVF51" s="258"/>
      <c r="OVG51" s="258"/>
      <c r="OVH51" s="258"/>
      <c r="OVI51" s="258"/>
      <c r="OVJ51" s="258"/>
      <c r="OVK51" s="258"/>
      <c r="OVL51" s="258"/>
      <c r="OVM51" s="258"/>
      <c r="OVN51" s="258"/>
      <c r="OVO51" s="258"/>
      <c r="OVP51" s="258"/>
      <c r="OVQ51" s="258"/>
      <c r="OVR51" s="258"/>
      <c r="OVS51" s="258"/>
      <c r="OVT51" s="258"/>
      <c r="OVU51" s="258"/>
      <c r="OVV51" s="258"/>
      <c r="OVW51" s="258"/>
      <c r="OVX51" s="258"/>
      <c r="OVY51" s="258"/>
      <c r="OVZ51" s="258"/>
      <c r="OWA51" s="258"/>
      <c r="OWB51" s="258"/>
      <c r="OWC51" s="258"/>
      <c r="OWD51" s="258"/>
      <c r="OWE51" s="258"/>
      <c r="OWF51" s="258"/>
      <c r="OWG51" s="258"/>
      <c r="OWH51" s="258"/>
      <c r="OWI51" s="258"/>
      <c r="OWJ51" s="258"/>
      <c r="OWK51" s="258"/>
      <c r="OWL51" s="258"/>
      <c r="OWM51" s="258"/>
      <c r="OWN51" s="258"/>
      <c r="OWO51" s="258"/>
      <c r="OWP51" s="258"/>
      <c r="OWQ51" s="258"/>
      <c r="OWR51" s="258"/>
      <c r="OWS51" s="258"/>
      <c r="OWT51" s="258"/>
      <c r="OWU51" s="258"/>
      <c r="OWV51" s="258"/>
      <c r="OWW51" s="258"/>
      <c r="OWX51" s="258"/>
      <c r="OWY51" s="258"/>
      <c r="OWZ51" s="258"/>
      <c r="OXA51" s="258"/>
      <c r="OXB51" s="258"/>
      <c r="OXC51" s="258"/>
      <c r="OXD51" s="258"/>
      <c r="OXE51" s="258"/>
      <c r="OXF51" s="258"/>
      <c r="OXG51" s="258"/>
      <c r="OXH51" s="258"/>
      <c r="OXI51" s="258"/>
      <c r="OXJ51" s="258"/>
      <c r="OXK51" s="258"/>
      <c r="OXL51" s="258"/>
      <c r="OXM51" s="258"/>
      <c r="OXN51" s="258"/>
      <c r="OXO51" s="258"/>
      <c r="OXP51" s="258"/>
      <c r="OXQ51" s="258"/>
      <c r="OXR51" s="258"/>
      <c r="OXS51" s="258"/>
      <c r="OXT51" s="258"/>
      <c r="OXU51" s="258"/>
      <c r="OXV51" s="258"/>
      <c r="OXW51" s="258"/>
      <c r="OXX51" s="258"/>
      <c r="OXY51" s="258"/>
      <c r="OXZ51" s="258"/>
      <c r="OYA51" s="258"/>
      <c r="OYB51" s="258"/>
      <c r="OYC51" s="258"/>
      <c r="OYD51" s="258"/>
      <c r="OYE51" s="258"/>
      <c r="OYF51" s="258"/>
      <c r="OYG51" s="258"/>
      <c r="OYH51" s="258"/>
      <c r="OYI51" s="258"/>
      <c r="OYJ51" s="258"/>
      <c r="OYK51" s="258"/>
      <c r="OYL51" s="258"/>
      <c r="OYM51" s="258"/>
      <c r="OYN51" s="258"/>
      <c r="OYO51" s="258"/>
      <c r="OYP51" s="258"/>
      <c r="OYQ51" s="258"/>
      <c r="OYR51" s="258"/>
      <c r="OYS51" s="258"/>
      <c r="OYT51" s="258"/>
      <c r="OYU51" s="258"/>
      <c r="OYV51" s="258"/>
      <c r="OYW51" s="258"/>
      <c r="OYX51" s="258"/>
      <c r="OYY51" s="258"/>
      <c r="OYZ51" s="258"/>
      <c r="OZA51" s="258"/>
      <c r="OZB51" s="258"/>
      <c r="OZC51" s="258"/>
      <c r="OZD51" s="258"/>
      <c r="OZE51" s="258"/>
      <c r="OZF51" s="258"/>
      <c r="OZG51" s="258"/>
      <c r="OZH51" s="258"/>
      <c r="OZI51" s="258"/>
      <c r="OZJ51" s="258"/>
      <c r="OZK51" s="258"/>
      <c r="OZL51" s="258"/>
      <c r="OZM51" s="258"/>
      <c r="OZN51" s="258"/>
      <c r="OZO51" s="258"/>
      <c r="OZP51" s="258"/>
      <c r="OZQ51" s="258"/>
      <c r="OZR51" s="258"/>
      <c r="OZS51" s="258"/>
      <c r="OZT51" s="258"/>
      <c r="OZU51" s="258"/>
      <c r="OZV51" s="258"/>
      <c r="OZW51" s="258"/>
      <c r="OZX51" s="258"/>
      <c r="OZY51" s="258"/>
      <c r="OZZ51" s="258"/>
      <c r="PAA51" s="258"/>
      <c r="PAB51" s="258"/>
      <c r="PAC51" s="258"/>
      <c r="PAD51" s="258"/>
      <c r="PAE51" s="258"/>
      <c r="PAF51" s="258"/>
      <c r="PAG51" s="258"/>
      <c r="PAH51" s="258"/>
      <c r="PAI51" s="258"/>
      <c r="PAJ51" s="258"/>
      <c r="PAK51" s="258"/>
      <c r="PAL51" s="258"/>
      <c r="PAM51" s="258"/>
      <c r="PAN51" s="258"/>
      <c r="PAO51" s="258"/>
      <c r="PAP51" s="258"/>
      <c r="PAQ51" s="258"/>
      <c r="PAR51" s="258"/>
      <c r="PAS51" s="258"/>
      <c r="PAT51" s="258"/>
      <c r="PAU51" s="258"/>
      <c r="PAV51" s="258"/>
      <c r="PAW51" s="258"/>
      <c r="PAX51" s="258"/>
      <c r="PAY51" s="258"/>
      <c r="PAZ51" s="258"/>
      <c r="PBA51" s="258"/>
      <c r="PBB51" s="258"/>
      <c r="PBC51" s="258"/>
      <c r="PBD51" s="258"/>
      <c r="PBE51" s="258"/>
      <c r="PBF51" s="258"/>
      <c r="PBG51" s="258"/>
      <c r="PBH51" s="258"/>
      <c r="PBI51" s="258"/>
      <c r="PBJ51" s="258"/>
      <c r="PBK51" s="258"/>
      <c r="PBL51" s="258"/>
      <c r="PBM51" s="258"/>
      <c r="PBN51" s="258"/>
      <c r="PBO51" s="258"/>
      <c r="PBP51" s="258"/>
      <c r="PBQ51" s="258"/>
      <c r="PBR51" s="258"/>
      <c r="PBS51" s="258"/>
      <c r="PBT51" s="258"/>
      <c r="PBU51" s="258"/>
      <c r="PBV51" s="258"/>
      <c r="PBW51" s="258"/>
      <c r="PBX51" s="258"/>
      <c r="PBY51" s="258"/>
      <c r="PBZ51" s="258"/>
      <c r="PCA51" s="258"/>
      <c r="PCB51" s="258"/>
      <c r="PCC51" s="258"/>
      <c r="PCD51" s="258"/>
      <c r="PCE51" s="258"/>
      <c r="PCF51" s="258"/>
      <c r="PCG51" s="258"/>
      <c r="PCH51" s="258"/>
      <c r="PCI51" s="258"/>
      <c r="PCJ51" s="258"/>
      <c r="PCK51" s="258"/>
      <c r="PCL51" s="258"/>
      <c r="PCM51" s="258"/>
      <c r="PCN51" s="258"/>
      <c r="PCO51" s="258"/>
      <c r="PCP51" s="258"/>
      <c r="PCQ51" s="258"/>
      <c r="PCR51" s="258"/>
      <c r="PCS51" s="258"/>
      <c r="PCT51" s="258"/>
      <c r="PCU51" s="258"/>
      <c r="PCV51" s="258"/>
      <c r="PCW51" s="258"/>
      <c r="PCX51" s="258"/>
      <c r="PCY51" s="258"/>
      <c r="PCZ51" s="258"/>
      <c r="PDA51" s="258"/>
      <c r="PDB51" s="258"/>
      <c r="PDC51" s="258"/>
      <c r="PDD51" s="258"/>
      <c r="PDE51" s="258"/>
      <c r="PDF51" s="258"/>
      <c r="PDG51" s="258"/>
      <c r="PDH51" s="258"/>
      <c r="PDI51" s="258"/>
      <c r="PDJ51" s="258"/>
      <c r="PDK51" s="258"/>
      <c r="PDL51" s="258"/>
      <c r="PDM51" s="258"/>
      <c r="PDN51" s="258"/>
      <c r="PDO51" s="258"/>
      <c r="PDP51" s="258"/>
      <c r="PDQ51" s="258"/>
      <c r="PDR51" s="258"/>
      <c r="PDS51" s="258"/>
      <c r="PDT51" s="258"/>
      <c r="PDU51" s="258"/>
      <c r="PDV51" s="258"/>
      <c r="PDW51" s="258"/>
      <c r="PDX51" s="258"/>
      <c r="PDY51" s="258"/>
      <c r="PDZ51" s="258"/>
      <c r="PEA51" s="258"/>
      <c r="PEB51" s="258"/>
      <c r="PEC51" s="258"/>
      <c r="PED51" s="258"/>
      <c r="PEE51" s="258"/>
      <c r="PEF51" s="258"/>
      <c r="PEG51" s="258"/>
      <c r="PEH51" s="258"/>
      <c r="PEI51" s="258"/>
      <c r="PEJ51" s="258"/>
      <c r="PEK51" s="258"/>
      <c r="PEL51" s="258"/>
      <c r="PEM51" s="258"/>
      <c r="PEN51" s="258"/>
      <c r="PEO51" s="258"/>
      <c r="PEP51" s="258"/>
      <c r="PEQ51" s="258"/>
      <c r="PER51" s="258"/>
      <c r="PES51" s="258"/>
      <c r="PET51" s="258"/>
      <c r="PEU51" s="258"/>
      <c r="PEV51" s="258"/>
      <c r="PEW51" s="258"/>
      <c r="PEX51" s="258"/>
      <c r="PEY51" s="258"/>
      <c r="PEZ51" s="258"/>
      <c r="PFA51" s="258"/>
      <c r="PFB51" s="258"/>
      <c r="PFC51" s="258"/>
      <c r="PFD51" s="258"/>
      <c r="PFE51" s="258"/>
      <c r="PFF51" s="258"/>
      <c r="PFG51" s="258"/>
      <c r="PFH51" s="258"/>
      <c r="PFI51" s="258"/>
      <c r="PFJ51" s="258"/>
      <c r="PFK51" s="258"/>
      <c r="PFL51" s="258"/>
      <c r="PFM51" s="258"/>
      <c r="PFN51" s="258"/>
      <c r="PFO51" s="258"/>
      <c r="PFP51" s="258"/>
      <c r="PFQ51" s="258"/>
      <c r="PFR51" s="258"/>
      <c r="PFS51" s="258"/>
      <c r="PFT51" s="258"/>
      <c r="PFU51" s="258"/>
      <c r="PFV51" s="258"/>
      <c r="PFW51" s="258"/>
      <c r="PFX51" s="258"/>
      <c r="PFY51" s="258"/>
      <c r="PFZ51" s="258"/>
      <c r="PGA51" s="258"/>
      <c r="PGB51" s="258"/>
      <c r="PGC51" s="258"/>
      <c r="PGD51" s="258"/>
      <c r="PGE51" s="258"/>
      <c r="PGF51" s="258"/>
      <c r="PGG51" s="258"/>
      <c r="PGH51" s="258"/>
      <c r="PGI51" s="258"/>
      <c r="PGJ51" s="258"/>
      <c r="PGK51" s="258"/>
      <c r="PGL51" s="258"/>
      <c r="PGM51" s="258"/>
      <c r="PGN51" s="258"/>
      <c r="PGO51" s="258"/>
      <c r="PGP51" s="258"/>
      <c r="PGQ51" s="258"/>
      <c r="PGR51" s="258"/>
      <c r="PGS51" s="258"/>
      <c r="PGT51" s="258"/>
      <c r="PGU51" s="258"/>
      <c r="PGV51" s="258"/>
      <c r="PGW51" s="258"/>
      <c r="PGX51" s="258"/>
      <c r="PGY51" s="258"/>
      <c r="PGZ51" s="258"/>
      <c r="PHA51" s="258"/>
      <c r="PHB51" s="258"/>
      <c r="PHC51" s="258"/>
      <c r="PHD51" s="258"/>
      <c r="PHE51" s="258"/>
      <c r="PHF51" s="258"/>
      <c r="PHG51" s="258"/>
      <c r="PHH51" s="258"/>
      <c r="PHI51" s="258"/>
      <c r="PHJ51" s="258"/>
      <c r="PHK51" s="258"/>
      <c r="PHL51" s="258"/>
      <c r="PHM51" s="258"/>
      <c r="PHN51" s="258"/>
      <c r="PHO51" s="258"/>
      <c r="PHP51" s="258"/>
      <c r="PHQ51" s="258"/>
      <c r="PHR51" s="258"/>
      <c r="PHS51" s="258"/>
      <c r="PHT51" s="258"/>
      <c r="PHU51" s="258"/>
      <c r="PHV51" s="258"/>
      <c r="PHW51" s="258"/>
      <c r="PHX51" s="258"/>
      <c r="PHY51" s="258"/>
      <c r="PHZ51" s="258"/>
      <c r="PIA51" s="258"/>
      <c r="PIB51" s="258"/>
      <c r="PIC51" s="258"/>
      <c r="PID51" s="258"/>
      <c r="PIE51" s="258"/>
      <c r="PIF51" s="258"/>
      <c r="PIG51" s="258"/>
      <c r="PIH51" s="258"/>
      <c r="PII51" s="258"/>
      <c r="PIJ51" s="258"/>
      <c r="PIK51" s="258"/>
      <c r="PIL51" s="258"/>
      <c r="PIM51" s="258"/>
      <c r="PIN51" s="258"/>
      <c r="PIO51" s="258"/>
      <c r="PIP51" s="258"/>
      <c r="PIQ51" s="258"/>
      <c r="PIR51" s="258"/>
      <c r="PIS51" s="258"/>
      <c r="PIT51" s="258"/>
      <c r="PIU51" s="258"/>
      <c r="PIV51" s="258"/>
      <c r="PIW51" s="258"/>
      <c r="PIX51" s="258"/>
      <c r="PIY51" s="258"/>
      <c r="PIZ51" s="258"/>
      <c r="PJA51" s="258"/>
      <c r="PJB51" s="258"/>
      <c r="PJC51" s="258"/>
      <c r="PJD51" s="258"/>
      <c r="PJE51" s="258"/>
      <c r="PJF51" s="258"/>
      <c r="PJG51" s="258"/>
      <c r="PJH51" s="258"/>
      <c r="PJI51" s="258"/>
      <c r="PJJ51" s="258"/>
      <c r="PJK51" s="258"/>
      <c r="PJL51" s="258"/>
      <c r="PJM51" s="258"/>
      <c r="PJN51" s="258"/>
      <c r="PJO51" s="258"/>
      <c r="PJP51" s="258"/>
      <c r="PJQ51" s="258"/>
      <c r="PJR51" s="258"/>
      <c r="PJS51" s="258"/>
      <c r="PJT51" s="258"/>
      <c r="PJU51" s="258"/>
      <c r="PJV51" s="258"/>
      <c r="PJW51" s="258"/>
      <c r="PJX51" s="258"/>
      <c r="PJY51" s="258"/>
      <c r="PJZ51" s="258"/>
      <c r="PKA51" s="258"/>
      <c r="PKB51" s="258"/>
      <c r="PKC51" s="258"/>
      <c r="PKD51" s="258"/>
      <c r="PKE51" s="258"/>
      <c r="PKF51" s="258"/>
      <c r="PKG51" s="258"/>
      <c r="PKH51" s="258"/>
      <c r="PKI51" s="258"/>
      <c r="PKJ51" s="258"/>
      <c r="PKK51" s="258"/>
      <c r="PKL51" s="258"/>
      <c r="PKM51" s="258"/>
      <c r="PKN51" s="258"/>
      <c r="PKO51" s="258"/>
      <c r="PKP51" s="258"/>
      <c r="PKQ51" s="258"/>
      <c r="PKR51" s="258"/>
      <c r="PKS51" s="258"/>
      <c r="PKT51" s="258"/>
      <c r="PKU51" s="258"/>
      <c r="PKV51" s="258"/>
      <c r="PKW51" s="258"/>
      <c r="PKX51" s="258"/>
      <c r="PKY51" s="258"/>
      <c r="PKZ51" s="258"/>
      <c r="PLA51" s="258"/>
      <c r="PLB51" s="258"/>
      <c r="PLC51" s="258"/>
      <c r="PLD51" s="258"/>
      <c r="PLE51" s="258"/>
      <c r="PLF51" s="258"/>
      <c r="PLG51" s="258"/>
      <c r="PLH51" s="258"/>
      <c r="PLI51" s="258"/>
      <c r="PLJ51" s="258"/>
      <c r="PLK51" s="258"/>
      <c r="PLL51" s="258"/>
      <c r="PLM51" s="258"/>
      <c r="PLN51" s="258"/>
      <c r="PLO51" s="258"/>
      <c r="PLP51" s="258"/>
      <c r="PLQ51" s="258"/>
      <c r="PLR51" s="258"/>
      <c r="PLS51" s="258"/>
      <c r="PLT51" s="258"/>
      <c r="PLU51" s="258"/>
      <c r="PLV51" s="258"/>
      <c r="PLW51" s="258"/>
      <c r="PLX51" s="258"/>
      <c r="PLY51" s="258"/>
      <c r="PLZ51" s="258"/>
      <c r="PMA51" s="258"/>
      <c r="PMB51" s="258"/>
      <c r="PMC51" s="258"/>
      <c r="PMD51" s="258"/>
      <c r="PME51" s="258"/>
      <c r="PMF51" s="258"/>
      <c r="PMG51" s="258"/>
      <c r="PMH51" s="258"/>
      <c r="PMI51" s="258"/>
      <c r="PMJ51" s="258"/>
      <c r="PMK51" s="258"/>
      <c r="PML51" s="258"/>
      <c r="PMM51" s="258"/>
      <c r="PMN51" s="258"/>
      <c r="PMO51" s="258"/>
      <c r="PMP51" s="258"/>
      <c r="PMQ51" s="258"/>
      <c r="PMR51" s="258"/>
      <c r="PMS51" s="258"/>
      <c r="PMT51" s="258"/>
      <c r="PMU51" s="258"/>
      <c r="PMV51" s="258"/>
      <c r="PMW51" s="258"/>
      <c r="PMX51" s="258"/>
      <c r="PMY51" s="258"/>
      <c r="PMZ51" s="258"/>
      <c r="PNA51" s="258"/>
      <c r="PNB51" s="258"/>
      <c r="PNC51" s="258"/>
      <c r="PND51" s="258"/>
      <c r="PNE51" s="258"/>
      <c r="PNF51" s="258"/>
      <c r="PNG51" s="258"/>
      <c r="PNH51" s="258"/>
      <c r="PNI51" s="258"/>
      <c r="PNJ51" s="258"/>
      <c r="PNK51" s="258"/>
      <c r="PNL51" s="258"/>
      <c r="PNM51" s="258"/>
      <c r="PNN51" s="258"/>
      <c r="PNO51" s="258"/>
      <c r="PNP51" s="258"/>
      <c r="PNQ51" s="258"/>
      <c r="PNR51" s="258"/>
      <c r="PNS51" s="258"/>
      <c r="PNT51" s="258"/>
      <c r="PNU51" s="258"/>
      <c r="PNV51" s="258"/>
      <c r="PNW51" s="258"/>
      <c r="PNX51" s="258"/>
      <c r="PNY51" s="258"/>
      <c r="PNZ51" s="258"/>
      <c r="POA51" s="258"/>
      <c r="POB51" s="258"/>
      <c r="POC51" s="258"/>
      <c r="POD51" s="258"/>
      <c r="POE51" s="258"/>
      <c r="POF51" s="258"/>
      <c r="POG51" s="258"/>
      <c r="POH51" s="258"/>
      <c r="POI51" s="258"/>
      <c r="POJ51" s="258"/>
      <c r="POK51" s="258"/>
      <c r="POL51" s="258"/>
      <c r="POM51" s="258"/>
      <c r="PON51" s="258"/>
      <c r="POO51" s="258"/>
      <c r="POP51" s="258"/>
      <c r="POQ51" s="258"/>
      <c r="POR51" s="258"/>
      <c r="POS51" s="258"/>
      <c r="POT51" s="258"/>
      <c r="POU51" s="258"/>
      <c r="POV51" s="258"/>
      <c r="POW51" s="258"/>
      <c r="POX51" s="258"/>
      <c r="POY51" s="258"/>
      <c r="POZ51" s="258"/>
      <c r="PPA51" s="258"/>
      <c r="PPB51" s="258"/>
      <c r="PPC51" s="258"/>
      <c r="PPD51" s="258"/>
      <c r="PPE51" s="258"/>
      <c r="PPF51" s="258"/>
      <c r="PPG51" s="258"/>
      <c r="PPH51" s="258"/>
      <c r="PPI51" s="258"/>
      <c r="PPJ51" s="258"/>
      <c r="PPK51" s="258"/>
      <c r="PPL51" s="258"/>
      <c r="PPM51" s="258"/>
      <c r="PPN51" s="258"/>
      <c r="PPO51" s="258"/>
      <c r="PPP51" s="258"/>
      <c r="PPQ51" s="258"/>
      <c r="PPR51" s="258"/>
      <c r="PPS51" s="258"/>
      <c r="PPT51" s="258"/>
      <c r="PPU51" s="258"/>
      <c r="PPV51" s="258"/>
      <c r="PPW51" s="258"/>
      <c r="PPX51" s="258"/>
      <c r="PPY51" s="258"/>
      <c r="PPZ51" s="258"/>
      <c r="PQA51" s="258"/>
      <c r="PQB51" s="258"/>
      <c r="PQC51" s="258"/>
      <c r="PQD51" s="258"/>
      <c r="PQE51" s="258"/>
      <c r="PQF51" s="258"/>
      <c r="PQG51" s="258"/>
      <c r="PQH51" s="258"/>
      <c r="PQI51" s="258"/>
      <c r="PQJ51" s="258"/>
      <c r="PQK51" s="258"/>
      <c r="PQL51" s="258"/>
      <c r="PQM51" s="258"/>
      <c r="PQN51" s="258"/>
      <c r="PQO51" s="258"/>
      <c r="PQP51" s="258"/>
      <c r="PQQ51" s="258"/>
      <c r="PQR51" s="258"/>
      <c r="PQS51" s="258"/>
      <c r="PQT51" s="258"/>
      <c r="PQU51" s="258"/>
      <c r="PQV51" s="258"/>
      <c r="PQW51" s="258"/>
      <c r="PQX51" s="258"/>
      <c r="PQY51" s="258"/>
      <c r="PQZ51" s="258"/>
      <c r="PRA51" s="258"/>
      <c r="PRB51" s="258"/>
      <c r="PRC51" s="258"/>
      <c r="PRD51" s="258"/>
      <c r="PRE51" s="258"/>
      <c r="PRF51" s="258"/>
      <c r="PRG51" s="258"/>
      <c r="PRH51" s="258"/>
      <c r="PRI51" s="258"/>
      <c r="PRJ51" s="258"/>
      <c r="PRK51" s="258"/>
      <c r="PRL51" s="258"/>
      <c r="PRM51" s="258"/>
      <c r="PRN51" s="258"/>
      <c r="PRO51" s="258"/>
      <c r="PRP51" s="258"/>
      <c r="PRQ51" s="258"/>
      <c r="PRR51" s="258"/>
      <c r="PRS51" s="258"/>
      <c r="PRT51" s="258"/>
      <c r="PRU51" s="258"/>
      <c r="PRV51" s="258"/>
      <c r="PRW51" s="258"/>
      <c r="PRX51" s="258"/>
      <c r="PRY51" s="258"/>
      <c r="PRZ51" s="258"/>
      <c r="PSA51" s="258"/>
      <c r="PSB51" s="258"/>
      <c r="PSC51" s="258"/>
      <c r="PSD51" s="258"/>
      <c r="PSE51" s="258"/>
      <c r="PSF51" s="258"/>
      <c r="PSG51" s="258"/>
      <c r="PSH51" s="258"/>
      <c r="PSI51" s="258"/>
      <c r="PSJ51" s="258"/>
      <c r="PSK51" s="258"/>
      <c r="PSL51" s="258"/>
      <c r="PSM51" s="258"/>
      <c r="PSN51" s="258"/>
      <c r="PSO51" s="258"/>
      <c r="PSP51" s="258"/>
      <c r="PSQ51" s="258"/>
      <c r="PSR51" s="258"/>
      <c r="PSS51" s="258"/>
      <c r="PST51" s="258"/>
      <c r="PSU51" s="258"/>
      <c r="PSV51" s="258"/>
      <c r="PSW51" s="258"/>
      <c r="PSX51" s="258"/>
      <c r="PSY51" s="258"/>
      <c r="PSZ51" s="258"/>
      <c r="PTA51" s="258"/>
      <c r="PTB51" s="258"/>
      <c r="PTC51" s="258"/>
      <c r="PTD51" s="258"/>
      <c r="PTE51" s="258"/>
      <c r="PTF51" s="258"/>
      <c r="PTG51" s="258"/>
      <c r="PTH51" s="258"/>
      <c r="PTI51" s="258"/>
      <c r="PTJ51" s="258"/>
      <c r="PTK51" s="258"/>
      <c r="PTL51" s="258"/>
      <c r="PTM51" s="258"/>
      <c r="PTN51" s="258"/>
      <c r="PTO51" s="258"/>
      <c r="PTP51" s="258"/>
      <c r="PTQ51" s="258"/>
      <c r="PTR51" s="258"/>
      <c r="PTS51" s="258"/>
      <c r="PTT51" s="258"/>
      <c r="PTU51" s="258"/>
      <c r="PTV51" s="258"/>
      <c r="PTW51" s="258"/>
      <c r="PTX51" s="258"/>
      <c r="PTY51" s="258"/>
      <c r="PTZ51" s="258"/>
      <c r="PUA51" s="258"/>
      <c r="PUB51" s="258"/>
      <c r="PUC51" s="258"/>
      <c r="PUD51" s="258"/>
      <c r="PUE51" s="258"/>
      <c r="PUF51" s="258"/>
      <c r="PUG51" s="258"/>
      <c r="PUH51" s="258"/>
      <c r="PUI51" s="258"/>
      <c r="PUJ51" s="258"/>
      <c r="PUK51" s="258"/>
      <c r="PUL51" s="258"/>
      <c r="PUM51" s="258"/>
      <c r="PUN51" s="258"/>
      <c r="PUO51" s="258"/>
      <c r="PUP51" s="258"/>
      <c r="PUQ51" s="258"/>
      <c r="PUR51" s="258"/>
      <c r="PUS51" s="258"/>
      <c r="PUT51" s="258"/>
      <c r="PUU51" s="258"/>
      <c r="PUV51" s="258"/>
      <c r="PUW51" s="258"/>
      <c r="PUX51" s="258"/>
      <c r="PUY51" s="258"/>
      <c r="PUZ51" s="258"/>
      <c r="PVA51" s="258"/>
      <c r="PVB51" s="258"/>
      <c r="PVC51" s="258"/>
      <c r="PVD51" s="258"/>
      <c r="PVE51" s="258"/>
      <c r="PVF51" s="258"/>
      <c r="PVG51" s="258"/>
      <c r="PVH51" s="258"/>
      <c r="PVI51" s="258"/>
      <c r="PVJ51" s="258"/>
      <c r="PVK51" s="258"/>
      <c r="PVL51" s="258"/>
      <c r="PVM51" s="258"/>
      <c r="PVN51" s="258"/>
      <c r="PVO51" s="258"/>
      <c r="PVP51" s="258"/>
      <c r="PVQ51" s="258"/>
      <c r="PVR51" s="258"/>
      <c r="PVS51" s="258"/>
      <c r="PVT51" s="258"/>
      <c r="PVU51" s="258"/>
      <c r="PVV51" s="258"/>
      <c r="PVW51" s="258"/>
      <c r="PVX51" s="258"/>
      <c r="PVY51" s="258"/>
      <c r="PVZ51" s="258"/>
      <c r="PWA51" s="258"/>
      <c r="PWB51" s="258"/>
      <c r="PWC51" s="258"/>
      <c r="PWD51" s="258"/>
      <c r="PWE51" s="258"/>
      <c r="PWF51" s="258"/>
      <c r="PWG51" s="258"/>
      <c r="PWH51" s="258"/>
      <c r="PWI51" s="258"/>
      <c r="PWJ51" s="258"/>
      <c r="PWK51" s="258"/>
      <c r="PWL51" s="258"/>
      <c r="PWM51" s="258"/>
      <c r="PWN51" s="258"/>
      <c r="PWO51" s="258"/>
      <c r="PWP51" s="258"/>
      <c r="PWQ51" s="258"/>
      <c r="PWR51" s="258"/>
      <c r="PWS51" s="258"/>
      <c r="PWT51" s="258"/>
      <c r="PWU51" s="258"/>
      <c r="PWV51" s="258"/>
      <c r="PWW51" s="258"/>
      <c r="PWX51" s="258"/>
      <c r="PWY51" s="258"/>
      <c r="PWZ51" s="258"/>
      <c r="PXA51" s="258"/>
      <c r="PXB51" s="258"/>
      <c r="PXC51" s="258"/>
      <c r="PXD51" s="258"/>
      <c r="PXE51" s="258"/>
      <c r="PXF51" s="258"/>
      <c r="PXG51" s="258"/>
      <c r="PXH51" s="258"/>
      <c r="PXI51" s="258"/>
      <c r="PXJ51" s="258"/>
      <c r="PXK51" s="258"/>
      <c r="PXL51" s="258"/>
      <c r="PXM51" s="258"/>
      <c r="PXN51" s="258"/>
      <c r="PXO51" s="258"/>
      <c r="PXP51" s="258"/>
      <c r="PXQ51" s="258"/>
      <c r="PXR51" s="258"/>
      <c r="PXS51" s="258"/>
      <c r="PXT51" s="258"/>
      <c r="PXU51" s="258"/>
      <c r="PXV51" s="258"/>
      <c r="PXW51" s="258"/>
      <c r="PXX51" s="258"/>
      <c r="PXY51" s="258"/>
      <c r="PXZ51" s="258"/>
      <c r="PYA51" s="258"/>
      <c r="PYB51" s="258"/>
      <c r="PYC51" s="258"/>
      <c r="PYD51" s="258"/>
      <c r="PYE51" s="258"/>
      <c r="PYF51" s="258"/>
      <c r="PYG51" s="258"/>
      <c r="PYH51" s="258"/>
      <c r="PYI51" s="258"/>
      <c r="PYJ51" s="258"/>
      <c r="PYK51" s="258"/>
      <c r="PYL51" s="258"/>
      <c r="PYM51" s="258"/>
      <c r="PYN51" s="258"/>
      <c r="PYO51" s="258"/>
      <c r="PYP51" s="258"/>
      <c r="PYQ51" s="258"/>
      <c r="PYR51" s="258"/>
      <c r="PYS51" s="258"/>
      <c r="PYT51" s="258"/>
      <c r="PYU51" s="258"/>
      <c r="PYV51" s="258"/>
      <c r="PYW51" s="258"/>
      <c r="PYX51" s="258"/>
      <c r="PYY51" s="258"/>
      <c r="PYZ51" s="258"/>
      <c r="PZA51" s="258"/>
      <c r="PZB51" s="258"/>
      <c r="PZC51" s="258"/>
      <c r="PZD51" s="258"/>
      <c r="PZE51" s="258"/>
      <c r="PZF51" s="258"/>
      <c r="PZG51" s="258"/>
      <c r="PZH51" s="258"/>
      <c r="PZI51" s="258"/>
      <c r="PZJ51" s="258"/>
      <c r="PZK51" s="258"/>
      <c r="PZL51" s="258"/>
      <c r="PZM51" s="258"/>
      <c r="PZN51" s="258"/>
      <c r="PZO51" s="258"/>
      <c r="PZP51" s="258"/>
      <c r="PZQ51" s="258"/>
      <c r="PZR51" s="258"/>
      <c r="PZS51" s="258"/>
      <c r="PZT51" s="258"/>
      <c r="PZU51" s="258"/>
      <c r="PZV51" s="258"/>
      <c r="PZW51" s="258"/>
      <c r="PZX51" s="258"/>
      <c r="PZY51" s="258"/>
      <c r="PZZ51" s="258"/>
      <c r="QAA51" s="258"/>
      <c r="QAB51" s="258"/>
      <c r="QAC51" s="258"/>
      <c r="QAD51" s="258"/>
      <c r="QAE51" s="258"/>
      <c r="QAF51" s="258"/>
      <c r="QAG51" s="258"/>
      <c r="QAH51" s="258"/>
      <c r="QAI51" s="258"/>
      <c r="QAJ51" s="258"/>
      <c r="QAK51" s="258"/>
      <c r="QAL51" s="258"/>
      <c r="QAM51" s="258"/>
      <c r="QAN51" s="258"/>
      <c r="QAO51" s="258"/>
      <c r="QAP51" s="258"/>
      <c r="QAQ51" s="258"/>
      <c r="QAR51" s="258"/>
      <c r="QAS51" s="258"/>
      <c r="QAT51" s="258"/>
      <c r="QAU51" s="258"/>
      <c r="QAV51" s="258"/>
      <c r="QAW51" s="258"/>
      <c r="QAX51" s="258"/>
      <c r="QAY51" s="258"/>
      <c r="QAZ51" s="258"/>
      <c r="QBA51" s="258"/>
      <c r="QBB51" s="258"/>
      <c r="QBC51" s="258"/>
      <c r="QBD51" s="258"/>
      <c r="QBE51" s="258"/>
      <c r="QBF51" s="258"/>
      <c r="QBG51" s="258"/>
      <c r="QBH51" s="258"/>
      <c r="QBI51" s="258"/>
      <c r="QBJ51" s="258"/>
      <c r="QBK51" s="258"/>
      <c r="QBL51" s="258"/>
      <c r="QBM51" s="258"/>
      <c r="QBN51" s="258"/>
      <c r="QBO51" s="258"/>
      <c r="QBP51" s="258"/>
      <c r="QBQ51" s="258"/>
      <c r="QBR51" s="258"/>
      <c r="QBS51" s="258"/>
      <c r="QBT51" s="258"/>
      <c r="QBU51" s="258"/>
      <c r="QBV51" s="258"/>
      <c r="QBW51" s="258"/>
      <c r="QBX51" s="258"/>
      <c r="QBY51" s="258"/>
      <c r="QBZ51" s="258"/>
      <c r="QCA51" s="258"/>
      <c r="QCB51" s="258"/>
      <c r="QCC51" s="258"/>
      <c r="QCD51" s="258"/>
      <c r="QCE51" s="258"/>
      <c r="QCF51" s="258"/>
      <c r="QCG51" s="258"/>
      <c r="QCH51" s="258"/>
      <c r="QCI51" s="258"/>
      <c r="QCJ51" s="258"/>
      <c r="QCK51" s="258"/>
      <c r="QCL51" s="258"/>
      <c r="QCM51" s="258"/>
      <c r="QCN51" s="258"/>
      <c r="QCO51" s="258"/>
      <c r="QCP51" s="258"/>
      <c r="QCQ51" s="258"/>
      <c r="QCR51" s="258"/>
      <c r="QCS51" s="258"/>
      <c r="QCT51" s="258"/>
      <c r="QCU51" s="258"/>
      <c r="QCV51" s="258"/>
      <c r="QCW51" s="258"/>
      <c r="QCX51" s="258"/>
      <c r="QCY51" s="258"/>
      <c r="QCZ51" s="258"/>
      <c r="QDA51" s="258"/>
      <c r="QDB51" s="258"/>
      <c r="QDC51" s="258"/>
      <c r="QDD51" s="258"/>
      <c r="QDE51" s="258"/>
      <c r="QDF51" s="258"/>
      <c r="QDG51" s="258"/>
      <c r="QDH51" s="258"/>
      <c r="QDI51" s="258"/>
      <c r="QDJ51" s="258"/>
      <c r="QDK51" s="258"/>
      <c r="QDL51" s="258"/>
      <c r="QDM51" s="258"/>
      <c r="QDN51" s="258"/>
      <c r="QDO51" s="258"/>
      <c r="QDP51" s="258"/>
      <c r="QDQ51" s="258"/>
      <c r="QDR51" s="258"/>
      <c r="QDS51" s="258"/>
      <c r="QDT51" s="258"/>
      <c r="QDU51" s="258"/>
      <c r="QDV51" s="258"/>
      <c r="QDW51" s="258"/>
      <c r="QDX51" s="258"/>
      <c r="QDY51" s="258"/>
      <c r="QDZ51" s="258"/>
      <c r="QEA51" s="258"/>
      <c r="QEB51" s="258"/>
      <c r="QEC51" s="258"/>
      <c r="QED51" s="258"/>
      <c r="QEE51" s="258"/>
      <c r="QEF51" s="258"/>
      <c r="QEG51" s="258"/>
      <c r="QEH51" s="258"/>
      <c r="QEI51" s="258"/>
      <c r="QEJ51" s="258"/>
      <c r="QEK51" s="258"/>
      <c r="QEL51" s="258"/>
      <c r="QEM51" s="258"/>
      <c r="QEN51" s="258"/>
      <c r="QEO51" s="258"/>
      <c r="QEP51" s="258"/>
      <c r="QEQ51" s="258"/>
      <c r="QER51" s="258"/>
      <c r="QES51" s="258"/>
      <c r="QET51" s="258"/>
      <c r="QEU51" s="258"/>
      <c r="QEV51" s="258"/>
      <c r="QEW51" s="258"/>
      <c r="QEX51" s="258"/>
      <c r="QEY51" s="258"/>
      <c r="QEZ51" s="258"/>
      <c r="QFA51" s="258"/>
      <c r="QFB51" s="258"/>
      <c r="QFC51" s="258"/>
      <c r="QFD51" s="258"/>
      <c r="QFE51" s="258"/>
      <c r="QFF51" s="258"/>
      <c r="QFG51" s="258"/>
      <c r="QFH51" s="258"/>
      <c r="QFI51" s="258"/>
      <c r="QFJ51" s="258"/>
      <c r="QFK51" s="258"/>
      <c r="QFL51" s="258"/>
      <c r="QFM51" s="258"/>
      <c r="QFN51" s="258"/>
      <c r="QFO51" s="258"/>
      <c r="QFP51" s="258"/>
      <c r="QFQ51" s="258"/>
      <c r="QFR51" s="258"/>
      <c r="QFS51" s="258"/>
      <c r="QFT51" s="258"/>
      <c r="QFU51" s="258"/>
      <c r="QFV51" s="258"/>
      <c r="QFW51" s="258"/>
      <c r="QFX51" s="258"/>
      <c r="QFY51" s="258"/>
      <c r="QFZ51" s="258"/>
      <c r="QGA51" s="258"/>
      <c r="QGB51" s="258"/>
      <c r="QGC51" s="258"/>
      <c r="QGD51" s="258"/>
      <c r="QGE51" s="258"/>
      <c r="QGF51" s="258"/>
      <c r="QGG51" s="258"/>
      <c r="QGH51" s="258"/>
      <c r="QGI51" s="258"/>
      <c r="QGJ51" s="258"/>
      <c r="QGK51" s="258"/>
      <c r="QGL51" s="258"/>
      <c r="QGM51" s="258"/>
      <c r="QGN51" s="258"/>
      <c r="QGO51" s="258"/>
      <c r="QGP51" s="258"/>
      <c r="QGQ51" s="258"/>
      <c r="QGR51" s="258"/>
      <c r="QGS51" s="258"/>
      <c r="QGT51" s="258"/>
      <c r="QGU51" s="258"/>
      <c r="QGV51" s="258"/>
      <c r="QGW51" s="258"/>
      <c r="QGX51" s="258"/>
      <c r="QGY51" s="258"/>
      <c r="QGZ51" s="258"/>
      <c r="QHA51" s="258"/>
      <c r="QHB51" s="258"/>
      <c r="QHC51" s="258"/>
      <c r="QHD51" s="258"/>
      <c r="QHE51" s="258"/>
      <c r="QHF51" s="258"/>
      <c r="QHG51" s="258"/>
      <c r="QHH51" s="258"/>
      <c r="QHI51" s="258"/>
      <c r="QHJ51" s="258"/>
      <c r="QHK51" s="258"/>
      <c r="QHL51" s="258"/>
      <c r="QHM51" s="258"/>
      <c r="QHN51" s="258"/>
      <c r="QHO51" s="258"/>
      <c r="QHP51" s="258"/>
      <c r="QHQ51" s="258"/>
      <c r="QHR51" s="258"/>
      <c r="QHS51" s="258"/>
      <c r="QHT51" s="258"/>
      <c r="QHU51" s="258"/>
      <c r="QHV51" s="258"/>
      <c r="QHW51" s="258"/>
      <c r="QHX51" s="258"/>
      <c r="QHY51" s="258"/>
      <c r="QHZ51" s="258"/>
      <c r="QIA51" s="258"/>
      <c r="QIB51" s="258"/>
      <c r="QIC51" s="258"/>
      <c r="QID51" s="258"/>
      <c r="QIE51" s="258"/>
      <c r="QIF51" s="258"/>
      <c r="QIG51" s="258"/>
      <c r="QIH51" s="258"/>
      <c r="QII51" s="258"/>
      <c r="QIJ51" s="258"/>
      <c r="QIK51" s="258"/>
      <c r="QIL51" s="258"/>
      <c r="QIM51" s="258"/>
      <c r="QIN51" s="258"/>
      <c r="QIO51" s="258"/>
      <c r="QIP51" s="258"/>
      <c r="QIQ51" s="258"/>
      <c r="QIR51" s="258"/>
      <c r="QIS51" s="258"/>
      <c r="QIT51" s="258"/>
      <c r="QIU51" s="258"/>
      <c r="QIV51" s="258"/>
      <c r="QIW51" s="258"/>
      <c r="QIX51" s="258"/>
      <c r="QIY51" s="258"/>
      <c r="QIZ51" s="258"/>
      <c r="QJA51" s="258"/>
      <c r="QJB51" s="258"/>
      <c r="QJC51" s="258"/>
      <c r="QJD51" s="258"/>
      <c r="QJE51" s="258"/>
      <c r="QJF51" s="258"/>
      <c r="QJG51" s="258"/>
      <c r="QJH51" s="258"/>
      <c r="QJI51" s="258"/>
      <c r="QJJ51" s="258"/>
      <c r="QJK51" s="258"/>
      <c r="QJL51" s="258"/>
      <c r="QJM51" s="258"/>
      <c r="QJN51" s="258"/>
      <c r="QJO51" s="258"/>
      <c r="QJP51" s="258"/>
      <c r="QJQ51" s="258"/>
      <c r="QJR51" s="258"/>
      <c r="QJS51" s="258"/>
      <c r="QJT51" s="258"/>
      <c r="QJU51" s="258"/>
      <c r="QJV51" s="258"/>
      <c r="QJW51" s="258"/>
      <c r="QJX51" s="258"/>
      <c r="QJY51" s="258"/>
      <c r="QJZ51" s="258"/>
      <c r="QKA51" s="258"/>
      <c r="QKB51" s="258"/>
      <c r="QKC51" s="258"/>
      <c r="QKD51" s="258"/>
      <c r="QKE51" s="258"/>
      <c r="QKF51" s="258"/>
      <c r="QKG51" s="258"/>
      <c r="QKH51" s="258"/>
      <c r="QKI51" s="258"/>
      <c r="QKJ51" s="258"/>
      <c r="QKK51" s="258"/>
      <c r="QKL51" s="258"/>
      <c r="QKM51" s="258"/>
      <c r="QKN51" s="258"/>
      <c r="QKO51" s="258"/>
      <c r="QKP51" s="258"/>
      <c r="QKQ51" s="258"/>
      <c r="QKR51" s="258"/>
      <c r="QKS51" s="258"/>
      <c r="QKT51" s="258"/>
      <c r="QKU51" s="258"/>
      <c r="QKV51" s="258"/>
      <c r="QKW51" s="258"/>
      <c r="QKX51" s="258"/>
      <c r="QKY51" s="258"/>
      <c r="QKZ51" s="258"/>
      <c r="QLA51" s="258"/>
      <c r="QLB51" s="258"/>
      <c r="QLC51" s="258"/>
      <c r="QLD51" s="258"/>
      <c r="QLE51" s="258"/>
      <c r="QLF51" s="258"/>
      <c r="QLG51" s="258"/>
      <c r="QLH51" s="258"/>
      <c r="QLI51" s="258"/>
      <c r="QLJ51" s="258"/>
      <c r="QLK51" s="258"/>
      <c r="QLL51" s="258"/>
      <c r="QLM51" s="258"/>
      <c r="QLN51" s="258"/>
      <c r="QLO51" s="258"/>
      <c r="QLP51" s="258"/>
      <c r="QLQ51" s="258"/>
      <c r="QLR51" s="258"/>
      <c r="QLS51" s="258"/>
      <c r="QLT51" s="258"/>
      <c r="QLU51" s="258"/>
      <c r="QLV51" s="258"/>
      <c r="QLW51" s="258"/>
      <c r="QLX51" s="258"/>
      <c r="QLY51" s="258"/>
      <c r="QLZ51" s="258"/>
      <c r="QMA51" s="258"/>
      <c r="QMB51" s="258"/>
      <c r="QMC51" s="258"/>
      <c r="QMD51" s="258"/>
      <c r="QME51" s="258"/>
      <c r="QMF51" s="258"/>
      <c r="QMG51" s="258"/>
      <c r="QMH51" s="258"/>
      <c r="QMI51" s="258"/>
      <c r="QMJ51" s="258"/>
      <c r="QMK51" s="258"/>
      <c r="QML51" s="258"/>
      <c r="QMM51" s="258"/>
      <c r="QMN51" s="258"/>
      <c r="QMO51" s="258"/>
      <c r="QMP51" s="258"/>
      <c r="QMQ51" s="258"/>
      <c r="QMR51" s="258"/>
      <c r="QMS51" s="258"/>
      <c r="QMT51" s="258"/>
      <c r="QMU51" s="258"/>
      <c r="QMV51" s="258"/>
      <c r="QMW51" s="258"/>
      <c r="QMX51" s="258"/>
      <c r="QMY51" s="258"/>
      <c r="QMZ51" s="258"/>
      <c r="QNA51" s="258"/>
      <c r="QNB51" s="258"/>
      <c r="QNC51" s="258"/>
      <c r="QND51" s="258"/>
      <c r="QNE51" s="258"/>
      <c r="QNF51" s="258"/>
      <c r="QNG51" s="258"/>
      <c r="QNH51" s="258"/>
      <c r="QNI51" s="258"/>
      <c r="QNJ51" s="258"/>
      <c r="QNK51" s="258"/>
      <c r="QNL51" s="258"/>
      <c r="QNM51" s="258"/>
      <c r="QNN51" s="258"/>
      <c r="QNO51" s="258"/>
      <c r="QNP51" s="258"/>
      <c r="QNQ51" s="258"/>
      <c r="QNR51" s="258"/>
      <c r="QNS51" s="258"/>
      <c r="QNT51" s="258"/>
      <c r="QNU51" s="258"/>
      <c r="QNV51" s="258"/>
      <c r="QNW51" s="258"/>
      <c r="QNX51" s="258"/>
      <c r="QNY51" s="258"/>
      <c r="QNZ51" s="258"/>
      <c r="QOA51" s="258"/>
      <c r="QOB51" s="258"/>
      <c r="QOC51" s="258"/>
      <c r="QOD51" s="258"/>
      <c r="QOE51" s="258"/>
      <c r="QOF51" s="258"/>
      <c r="QOG51" s="258"/>
      <c r="QOH51" s="258"/>
      <c r="QOI51" s="258"/>
      <c r="QOJ51" s="258"/>
      <c r="QOK51" s="258"/>
      <c r="QOL51" s="258"/>
      <c r="QOM51" s="258"/>
      <c r="QON51" s="258"/>
      <c r="QOO51" s="258"/>
      <c r="QOP51" s="258"/>
      <c r="QOQ51" s="258"/>
      <c r="QOR51" s="258"/>
      <c r="QOS51" s="258"/>
      <c r="QOT51" s="258"/>
      <c r="QOU51" s="258"/>
      <c r="QOV51" s="258"/>
      <c r="QOW51" s="258"/>
      <c r="QOX51" s="258"/>
      <c r="QOY51" s="258"/>
      <c r="QOZ51" s="258"/>
      <c r="QPA51" s="258"/>
      <c r="QPB51" s="258"/>
      <c r="QPC51" s="258"/>
      <c r="QPD51" s="258"/>
      <c r="QPE51" s="258"/>
      <c r="QPF51" s="258"/>
      <c r="QPG51" s="258"/>
      <c r="QPH51" s="258"/>
      <c r="QPI51" s="258"/>
      <c r="QPJ51" s="258"/>
      <c r="QPK51" s="258"/>
      <c r="QPL51" s="258"/>
      <c r="QPM51" s="258"/>
      <c r="QPN51" s="258"/>
      <c r="QPO51" s="258"/>
      <c r="QPP51" s="258"/>
      <c r="QPQ51" s="258"/>
      <c r="QPR51" s="258"/>
      <c r="QPS51" s="258"/>
      <c r="QPT51" s="258"/>
      <c r="QPU51" s="258"/>
      <c r="QPV51" s="258"/>
      <c r="QPW51" s="258"/>
      <c r="QPX51" s="258"/>
      <c r="QPY51" s="258"/>
      <c r="QPZ51" s="258"/>
      <c r="QQA51" s="258"/>
      <c r="QQB51" s="258"/>
      <c r="QQC51" s="258"/>
      <c r="QQD51" s="258"/>
      <c r="QQE51" s="258"/>
      <c r="QQF51" s="258"/>
      <c r="QQG51" s="258"/>
      <c r="QQH51" s="258"/>
      <c r="QQI51" s="258"/>
      <c r="QQJ51" s="258"/>
      <c r="QQK51" s="258"/>
      <c r="QQL51" s="258"/>
      <c r="QQM51" s="258"/>
      <c r="QQN51" s="258"/>
      <c r="QQO51" s="258"/>
      <c r="QQP51" s="258"/>
      <c r="QQQ51" s="258"/>
      <c r="QQR51" s="258"/>
      <c r="QQS51" s="258"/>
      <c r="QQT51" s="258"/>
      <c r="QQU51" s="258"/>
      <c r="QQV51" s="258"/>
      <c r="QQW51" s="258"/>
      <c r="QQX51" s="258"/>
      <c r="QQY51" s="258"/>
      <c r="QQZ51" s="258"/>
      <c r="QRA51" s="258"/>
      <c r="QRB51" s="258"/>
      <c r="QRC51" s="258"/>
      <c r="QRD51" s="258"/>
      <c r="QRE51" s="258"/>
      <c r="QRF51" s="258"/>
      <c r="QRG51" s="258"/>
      <c r="QRH51" s="258"/>
      <c r="QRI51" s="258"/>
      <c r="QRJ51" s="258"/>
      <c r="QRK51" s="258"/>
      <c r="QRL51" s="258"/>
      <c r="QRM51" s="258"/>
      <c r="QRN51" s="258"/>
      <c r="QRO51" s="258"/>
      <c r="QRP51" s="258"/>
      <c r="QRQ51" s="258"/>
      <c r="QRR51" s="258"/>
      <c r="QRS51" s="258"/>
      <c r="QRT51" s="258"/>
      <c r="QRU51" s="258"/>
      <c r="QRV51" s="258"/>
      <c r="QRW51" s="258"/>
      <c r="QRX51" s="258"/>
      <c r="QRY51" s="258"/>
      <c r="QRZ51" s="258"/>
      <c r="QSA51" s="258"/>
      <c r="QSB51" s="258"/>
      <c r="QSC51" s="258"/>
      <c r="QSD51" s="258"/>
      <c r="QSE51" s="258"/>
      <c r="QSF51" s="258"/>
      <c r="QSG51" s="258"/>
      <c r="QSH51" s="258"/>
      <c r="QSI51" s="258"/>
      <c r="QSJ51" s="258"/>
      <c r="QSK51" s="258"/>
      <c r="QSL51" s="258"/>
      <c r="QSM51" s="258"/>
      <c r="QSN51" s="258"/>
      <c r="QSO51" s="258"/>
      <c r="QSP51" s="258"/>
      <c r="QSQ51" s="258"/>
      <c r="QSR51" s="258"/>
      <c r="QSS51" s="258"/>
      <c r="QST51" s="258"/>
      <c r="QSU51" s="258"/>
      <c r="QSV51" s="258"/>
      <c r="QSW51" s="258"/>
      <c r="QSX51" s="258"/>
      <c r="QSY51" s="258"/>
      <c r="QSZ51" s="258"/>
      <c r="QTA51" s="258"/>
      <c r="QTB51" s="258"/>
      <c r="QTC51" s="258"/>
      <c r="QTD51" s="258"/>
      <c r="QTE51" s="258"/>
      <c r="QTF51" s="258"/>
      <c r="QTG51" s="258"/>
      <c r="QTH51" s="258"/>
      <c r="QTI51" s="258"/>
      <c r="QTJ51" s="258"/>
      <c r="QTK51" s="258"/>
      <c r="QTL51" s="258"/>
      <c r="QTM51" s="258"/>
      <c r="QTN51" s="258"/>
      <c r="QTO51" s="258"/>
      <c r="QTP51" s="258"/>
      <c r="QTQ51" s="258"/>
      <c r="QTR51" s="258"/>
      <c r="QTS51" s="258"/>
      <c r="QTT51" s="258"/>
      <c r="QTU51" s="258"/>
      <c r="QTV51" s="258"/>
      <c r="QTW51" s="258"/>
      <c r="QTX51" s="258"/>
      <c r="QTY51" s="258"/>
      <c r="QTZ51" s="258"/>
      <c r="QUA51" s="258"/>
      <c r="QUB51" s="258"/>
      <c r="QUC51" s="258"/>
      <c r="QUD51" s="258"/>
      <c r="QUE51" s="258"/>
      <c r="QUF51" s="258"/>
      <c r="QUG51" s="258"/>
      <c r="QUH51" s="258"/>
      <c r="QUI51" s="258"/>
      <c r="QUJ51" s="258"/>
      <c r="QUK51" s="258"/>
      <c r="QUL51" s="258"/>
      <c r="QUM51" s="258"/>
      <c r="QUN51" s="258"/>
      <c r="QUO51" s="258"/>
      <c r="QUP51" s="258"/>
      <c r="QUQ51" s="258"/>
      <c r="QUR51" s="258"/>
      <c r="QUS51" s="258"/>
      <c r="QUT51" s="258"/>
      <c r="QUU51" s="258"/>
      <c r="QUV51" s="258"/>
      <c r="QUW51" s="258"/>
      <c r="QUX51" s="258"/>
      <c r="QUY51" s="258"/>
      <c r="QUZ51" s="258"/>
      <c r="QVA51" s="258"/>
      <c r="QVB51" s="258"/>
      <c r="QVC51" s="258"/>
      <c r="QVD51" s="258"/>
      <c r="QVE51" s="258"/>
      <c r="QVF51" s="258"/>
      <c r="QVG51" s="258"/>
      <c r="QVH51" s="258"/>
      <c r="QVI51" s="258"/>
      <c r="QVJ51" s="258"/>
      <c r="QVK51" s="258"/>
      <c r="QVL51" s="258"/>
      <c r="QVM51" s="258"/>
      <c r="QVN51" s="258"/>
      <c r="QVO51" s="258"/>
      <c r="QVP51" s="258"/>
      <c r="QVQ51" s="258"/>
      <c r="QVR51" s="258"/>
      <c r="QVS51" s="258"/>
      <c r="QVT51" s="258"/>
      <c r="QVU51" s="258"/>
      <c r="QVV51" s="258"/>
      <c r="QVW51" s="258"/>
      <c r="QVX51" s="258"/>
      <c r="QVY51" s="258"/>
      <c r="QVZ51" s="258"/>
      <c r="QWA51" s="258"/>
      <c r="QWB51" s="258"/>
      <c r="QWC51" s="258"/>
      <c r="QWD51" s="258"/>
      <c r="QWE51" s="258"/>
      <c r="QWF51" s="258"/>
      <c r="QWG51" s="258"/>
      <c r="QWH51" s="258"/>
      <c r="QWI51" s="258"/>
      <c r="QWJ51" s="258"/>
      <c r="QWK51" s="258"/>
      <c r="QWL51" s="258"/>
      <c r="QWM51" s="258"/>
      <c r="QWN51" s="258"/>
      <c r="QWO51" s="258"/>
      <c r="QWP51" s="258"/>
      <c r="QWQ51" s="258"/>
      <c r="QWR51" s="258"/>
      <c r="QWS51" s="258"/>
      <c r="QWT51" s="258"/>
      <c r="QWU51" s="258"/>
      <c r="QWV51" s="258"/>
      <c r="QWW51" s="258"/>
      <c r="QWX51" s="258"/>
      <c r="QWY51" s="258"/>
      <c r="QWZ51" s="258"/>
      <c r="QXA51" s="258"/>
      <c r="QXB51" s="258"/>
      <c r="QXC51" s="258"/>
      <c r="QXD51" s="258"/>
      <c r="QXE51" s="258"/>
      <c r="QXF51" s="258"/>
      <c r="QXG51" s="258"/>
      <c r="QXH51" s="258"/>
      <c r="QXI51" s="258"/>
      <c r="QXJ51" s="258"/>
      <c r="QXK51" s="258"/>
      <c r="QXL51" s="258"/>
      <c r="QXM51" s="258"/>
      <c r="QXN51" s="258"/>
      <c r="QXO51" s="258"/>
      <c r="QXP51" s="258"/>
      <c r="QXQ51" s="258"/>
      <c r="QXR51" s="258"/>
      <c r="QXS51" s="258"/>
      <c r="QXT51" s="258"/>
      <c r="QXU51" s="258"/>
      <c r="QXV51" s="258"/>
      <c r="QXW51" s="258"/>
      <c r="QXX51" s="258"/>
      <c r="QXY51" s="258"/>
      <c r="QXZ51" s="258"/>
      <c r="QYA51" s="258"/>
      <c r="QYB51" s="258"/>
      <c r="QYC51" s="258"/>
      <c r="QYD51" s="258"/>
      <c r="QYE51" s="258"/>
      <c r="QYF51" s="258"/>
      <c r="QYG51" s="258"/>
      <c r="QYH51" s="258"/>
      <c r="QYI51" s="258"/>
      <c r="QYJ51" s="258"/>
      <c r="QYK51" s="258"/>
      <c r="QYL51" s="258"/>
      <c r="QYM51" s="258"/>
      <c r="QYN51" s="258"/>
      <c r="QYO51" s="258"/>
      <c r="QYP51" s="258"/>
      <c r="QYQ51" s="258"/>
      <c r="QYR51" s="258"/>
      <c r="QYS51" s="258"/>
      <c r="QYT51" s="258"/>
      <c r="QYU51" s="258"/>
      <c r="QYV51" s="258"/>
      <c r="QYW51" s="258"/>
      <c r="QYX51" s="258"/>
      <c r="QYY51" s="258"/>
      <c r="QYZ51" s="258"/>
      <c r="QZA51" s="258"/>
      <c r="QZB51" s="258"/>
      <c r="QZC51" s="258"/>
      <c r="QZD51" s="258"/>
      <c r="QZE51" s="258"/>
      <c r="QZF51" s="258"/>
      <c r="QZG51" s="258"/>
      <c r="QZH51" s="258"/>
      <c r="QZI51" s="258"/>
      <c r="QZJ51" s="258"/>
      <c r="QZK51" s="258"/>
      <c r="QZL51" s="258"/>
      <c r="QZM51" s="258"/>
      <c r="QZN51" s="258"/>
      <c r="QZO51" s="258"/>
      <c r="QZP51" s="258"/>
      <c r="QZQ51" s="258"/>
      <c r="QZR51" s="258"/>
      <c r="QZS51" s="258"/>
      <c r="QZT51" s="258"/>
      <c r="QZU51" s="258"/>
      <c r="QZV51" s="258"/>
      <c r="QZW51" s="258"/>
      <c r="QZX51" s="258"/>
      <c r="QZY51" s="258"/>
      <c r="QZZ51" s="258"/>
      <c r="RAA51" s="258"/>
      <c r="RAB51" s="258"/>
      <c r="RAC51" s="258"/>
      <c r="RAD51" s="258"/>
      <c r="RAE51" s="258"/>
      <c r="RAF51" s="258"/>
      <c r="RAG51" s="258"/>
      <c r="RAH51" s="258"/>
      <c r="RAI51" s="258"/>
      <c r="RAJ51" s="258"/>
      <c r="RAK51" s="258"/>
      <c r="RAL51" s="258"/>
      <c r="RAM51" s="258"/>
      <c r="RAN51" s="258"/>
      <c r="RAO51" s="258"/>
      <c r="RAP51" s="258"/>
      <c r="RAQ51" s="258"/>
      <c r="RAR51" s="258"/>
      <c r="RAS51" s="258"/>
      <c r="RAT51" s="258"/>
      <c r="RAU51" s="258"/>
      <c r="RAV51" s="258"/>
      <c r="RAW51" s="258"/>
      <c r="RAX51" s="258"/>
      <c r="RAY51" s="258"/>
      <c r="RAZ51" s="258"/>
      <c r="RBA51" s="258"/>
      <c r="RBB51" s="258"/>
      <c r="RBC51" s="258"/>
      <c r="RBD51" s="258"/>
      <c r="RBE51" s="258"/>
      <c r="RBF51" s="258"/>
      <c r="RBG51" s="258"/>
      <c r="RBH51" s="258"/>
      <c r="RBI51" s="258"/>
      <c r="RBJ51" s="258"/>
      <c r="RBK51" s="258"/>
      <c r="RBL51" s="258"/>
      <c r="RBM51" s="258"/>
      <c r="RBN51" s="258"/>
      <c r="RBO51" s="258"/>
      <c r="RBP51" s="258"/>
      <c r="RBQ51" s="258"/>
      <c r="RBR51" s="258"/>
      <c r="RBS51" s="258"/>
      <c r="RBT51" s="258"/>
      <c r="RBU51" s="258"/>
      <c r="RBV51" s="258"/>
      <c r="RBW51" s="258"/>
      <c r="RBX51" s="258"/>
      <c r="RBY51" s="258"/>
      <c r="RBZ51" s="258"/>
      <c r="RCA51" s="258"/>
      <c r="RCB51" s="258"/>
      <c r="RCC51" s="258"/>
      <c r="RCD51" s="258"/>
      <c r="RCE51" s="258"/>
      <c r="RCF51" s="258"/>
      <c r="RCG51" s="258"/>
      <c r="RCH51" s="258"/>
      <c r="RCI51" s="258"/>
      <c r="RCJ51" s="258"/>
      <c r="RCK51" s="258"/>
      <c r="RCL51" s="258"/>
      <c r="RCM51" s="258"/>
      <c r="RCN51" s="258"/>
      <c r="RCO51" s="258"/>
      <c r="RCP51" s="258"/>
      <c r="RCQ51" s="258"/>
      <c r="RCR51" s="258"/>
      <c r="RCS51" s="258"/>
      <c r="RCT51" s="258"/>
      <c r="RCU51" s="258"/>
      <c r="RCV51" s="258"/>
      <c r="RCW51" s="258"/>
      <c r="RCX51" s="258"/>
      <c r="RCY51" s="258"/>
      <c r="RCZ51" s="258"/>
      <c r="RDA51" s="258"/>
      <c r="RDB51" s="258"/>
      <c r="RDC51" s="258"/>
      <c r="RDD51" s="258"/>
      <c r="RDE51" s="258"/>
      <c r="RDF51" s="258"/>
      <c r="RDG51" s="258"/>
      <c r="RDH51" s="258"/>
      <c r="RDI51" s="258"/>
      <c r="RDJ51" s="258"/>
      <c r="RDK51" s="258"/>
      <c r="RDL51" s="258"/>
      <c r="RDM51" s="258"/>
      <c r="RDN51" s="258"/>
      <c r="RDO51" s="258"/>
      <c r="RDP51" s="258"/>
      <c r="RDQ51" s="258"/>
      <c r="RDR51" s="258"/>
      <c r="RDS51" s="258"/>
      <c r="RDT51" s="258"/>
      <c r="RDU51" s="258"/>
      <c r="RDV51" s="258"/>
      <c r="RDW51" s="258"/>
      <c r="RDX51" s="258"/>
      <c r="RDY51" s="258"/>
      <c r="RDZ51" s="258"/>
      <c r="REA51" s="258"/>
      <c r="REB51" s="258"/>
      <c r="REC51" s="258"/>
      <c r="RED51" s="258"/>
      <c r="REE51" s="258"/>
      <c r="REF51" s="258"/>
      <c r="REG51" s="258"/>
      <c r="REH51" s="258"/>
      <c r="REI51" s="258"/>
      <c r="REJ51" s="258"/>
      <c r="REK51" s="258"/>
      <c r="REL51" s="258"/>
      <c r="REM51" s="258"/>
      <c r="REN51" s="258"/>
      <c r="REO51" s="258"/>
      <c r="REP51" s="258"/>
      <c r="REQ51" s="258"/>
      <c r="RER51" s="258"/>
      <c r="RES51" s="258"/>
      <c r="RET51" s="258"/>
      <c r="REU51" s="258"/>
      <c r="REV51" s="258"/>
      <c r="REW51" s="258"/>
      <c r="REX51" s="258"/>
      <c r="REY51" s="258"/>
      <c r="REZ51" s="258"/>
      <c r="RFA51" s="258"/>
      <c r="RFB51" s="258"/>
      <c r="RFC51" s="258"/>
      <c r="RFD51" s="258"/>
      <c r="RFE51" s="258"/>
      <c r="RFF51" s="258"/>
      <c r="RFG51" s="258"/>
      <c r="RFH51" s="258"/>
      <c r="RFI51" s="258"/>
      <c r="RFJ51" s="258"/>
      <c r="RFK51" s="258"/>
      <c r="RFL51" s="258"/>
      <c r="RFM51" s="258"/>
      <c r="RFN51" s="258"/>
      <c r="RFO51" s="258"/>
      <c r="RFP51" s="258"/>
      <c r="RFQ51" s="258"/>
      <c r="RFR51" s="258"/>
      <c r="RFS51" s="258"/>
      <c r="RFT51" s="258"/>
      <c r="RFU51" s="258"/>
      <c r="RFV51" s="258"/>
      <c r="RFW51" s="258"/>
      <c r="RFX51" s="258"/>
      <c r="RFY51" s="258"/>
      <c r="RFZ51" s="258"/>
      <c r="RGA51" s="258"/>
      <c r="RGB51" s="258"/>
      <c r="RGC51" s="258"/>
      <c r="RGD51" s="258"/>
      <c r="RGE51" s="258"/>
      <c r="RGF51" s="258"/>
      <c r="RGG51" s="258"/>
      <c r="RGH51" s="258"/>
      <c r="RGI51" s="258"/>
      <c r="RGJ51" s="258"/>
      <c r="RGK51" s="258"/>
      <c r="RGL51" s="258"/>
      <c r="RGM51" s="258"/>
      <c r="RGN51" s="258"/>
      <c r="RGO51" s="258"/>
      <c r="RGP51" s="258"/>
      <c r="RGQ51" s="258"/>
      <c r="RGR51" s="258"/>
      <c r="RGS51" s="258"/>
      <c r="RGT51" s="258"/>
      <c r="RGU51" s="258"/>
      <c r="RGV51" s="258"/>
      <c r="RGW51" s="258"/>
      <c r="RGX51" s="258"/>
      <c r="RGY51" s="258"/>
      <c r="RGZ51" s="258"/>
      <c r="RHA51" s="258"/>
      <c r="RHB51" s="258"/>
      <c r="RHC51" s="258"/>
      <c r="RHD51" s="258"/>
      <c r="RHE51" s="258"/>
      <c r="RHF51" s="258"/>
      <c r="RHG51" s="258"/>
      <c r="RHH51" s="258"/>
      <c r="RHI51" s="258"/>
      <c r="RHJ51" s="258"/>
      <c r="RHK51" s="258"/>
      <c r="RHL51" s="258"/>
      <c r="RHM51" s="258"/>
      <c r="RHN51" s="258"/>
      <c r="RHO51" s="258"/>
      <c r="RHP51" s="258"/>
      <c r="RHQ51" s="258"/>
      <c r="RHR51" s="258"/>
      <c r="RHS51" s="258"/>
      <c r="RHT51" s="258"/>
      <c r="RHU51" s="258"/>
      <c r="RHV51" s="258"/>
      <c r="RHW51" s="258"/>
      <c r="RHX51" s="258"/>
      <c r="RHY51" s="258"/>
      <c r="RHZ51" s="258"/>
      <c r="RIA51" s="258"/>
      <c r="RIB51" s="258"/>
      <c r="RIC51" s="258"/>
      <c r="RID51" s="258"/>
      <c r="RIE51" s="258"/>
      <c r="RIF51" s="258"/>
      <c r="RIG51" s="258"/>
      <c r="RIH51" s="258"/>
      <c r="RII51" s="258"/>
      <c r="RIJ51" s="258"/>
      <c r="RIK51" s="258"/>
      <c r="RIL51" s="258"/>
      <c r="RIM51" s="258"/>
      <c r="RIN51" s="258"/>
      <c r="RIO51" s="258"/>
      <c r="RIP51" s="258"/>
      <c r="RIQ51" s="258"/>
      <c r="RIR51" s="258"/>
      <c r="RIS51" s="258"/>
      <c r="RIT51" s="258"/>
      <c r="RIU51" s="258"/>
      <c r="RIV51" s="258"/>
      <c r="RIW51" s="258"/>
      <c r="RIX51" s="258"/>
      <c r="RIY51" s="258"/>
      <c r="RIZ51" s="258"/>
      <c r="RJA51" s="258"/>
      <c r="RJB51" s="258"/>
      <c r="RJC51" s="258"/>
      <c r="RJD51" s="258"/>
      <c r="RJE51" s="258"/>
      <c r="RJF51" s="258"/>
      <c r="RJG51" s="258"/>
      <c r="RJH51" s="258"/>
      <c r="RJI51" s="258"/>
      <c r="RJJ51" s="258"/>
      <c r="RJK51" s="258"/>
      <c r="RJL51" s="258"/>
      <c r="RJM51" s="258"/>
      <c r="RJN51" s="258"/>
      <c r="RJO51" s="258"/>
      <c r="RJP51" s="258"/>
      <c r="RJQ51" s="258"/>
      <c r="RJR51" s="258"/>
      <c r="RJS51" s="258"/>
      <c r="RJT51" s="258"/>
      <c r="RJU51" s="258"/>
      <c r="RJV51" s="258"/>
      <c r="RJW51" s="258"/>
      <c r="RJX51" s="258"/>
      <c r="RJY51" s="258"/>
      <c r="RJZ51" s="258"/>
      <c r="RKA51" s="258"/>
      <c r="RKB51" s="258"/>
      <c r="RKC51" s="258"/>
      <c r="RKD51" s="258"/>
      <c r="RKE51" s="258"/>
      <c r="RKF51" s="258"/>
      <c r="RKG51" s="258"/>
      <c r="RKH51" s="258"/>
      <c r="RKI51" s="258"/>
      <c r="RKJ51" s="258"/>
      <c r="RKK51" s="258"/>
      <c r="RKL51" s="258"/>
      <c r="RKM51" s="258"/>
      <c r="RKN51" s="258"/>
      <c r="RKO51" s="258"/>
      <c r="RKP51" s="258"/>
      <c r="RKQ51" s="258"/>
      <c r="RKR51" s="258"/>
      <c r="RKS51" s="258"/>
      <c r="RKT51" s="258"/>
      <c r="RKU51" s="258"/>
      <c r="RKV51" s="258"/>
      <c r="RKW51" s="258"/>
      <c r="RKX51" s="258"/>
      <c r="RKY51" s="258"/>
      <c r="RKZ51" s="258"/>
      <c r="RLA51" s="258"/>
      <c r="RLB51" s="258"/>
      <c r="RLC51" s="258"/>
      <c r="RLD51" s="258"/>
      <c r="RLE51" s="258"/>
      <c r="RLF51" s="258"/>
      <c r="RLG51" s="258"/>
      <c r="RLH51" s="258"/>
      <c r="RLI51" s="258"/>
      <c r="RLJ51" s="258"/>
      <c r="RLK51" s="258"/>
      <c r="RLL51" s="258"/>
      <c r="RLM51" s="258"/>
      <c r="RLN51" s="258"/>
      <c r="RLO51" s="258"/>
      <c r="RLP51" s="258"/>
      <c r="RLQ51" s="258"/>
      <c r="RLR51" s="258"/>
      <c r="RLS51" s="258"/>
      <c r="RLT51" s="258"/>
      <c r="RLU51" s="258"/>
      <c r="RLV51" s="258"/>
      <c r="RLW51" s="258"/>
      <c r="RLX51" s="258"/>
      <c r="RLY51" s="258"/>
      <c r="RLZ51" s="258"/>
      <c r="RMA51" s="258"/>
      <c r="RMB51" s="258"/>
      <c r="RMC51" s="258"/>
      <c r="RMD51" s="258"/>
      <c r="RME51" s="258"/>
      <c r="RMF51" s="258"/>
      <c r="RMG51" s="258"/>
      <c r="RMH51" s="258"/>
      <c r="RMI51" s="258"/>
      <c r="RMJ51" s="258"/>
      <c r="RMK51" s="258"/>
      <c r="RML51" s="258"/>
      <c r="RMM51" s="258"/>
      <c r="RMN51" s="258"/>
      <c r="RMO51" s="258"/>
      <c r="RMP51" s="258"/>
      <c r="RMQ51" s="258"/>
      <c r="RMR51" s="258"/>
      <c r="RMS51" s="258"/>
      <c r="RMT51" s="258"/>
      <c r="RMU51" s="258"/>
      <c r="RMV51" s="258"/>
      <c r="RMW51" s="258"/>
      <c r="RMX51" s="258"/>
      <c r="RMY51" s="258"/>
      <c r="RMZ51" s="258"/>
      <c r="RNA51" s="258"/>
      <c r="RNB51" s="258"/>
      <c r="RNC51" s="258"/>
      <c r="RND51" s="258"/>
      <c r="RNE51" s="258"/>
      <c r="RNF51" s="258"/>
      <c r="RNG51" s="258"/>
      <c r="RNH51" s="258"/>
      <c r="RNI51" s="258"/>
      <c r="RNJ51" s="258"/>
      <c r="RNK51" s="258"/>
      <c r="RNL51" s="258"/>
      <c r="RNM51" s="258"/>
      <c r="RNN51" s="258"/>
      <c r="RNO51" s="258"/>
      <c r="RNP51" s="258"/>
      <c r="RNQ51" s="258"/>
      <c r="RNR51" s="258"/>
      <c r="RNS51" s="258"/>
      <c r="RNT51" s="258"/>
      <c r="RNU51" s="258"/>
      <c r="RNV51" s="258"/>
      <c r="RNW51" s="258"/>
      <c r="RNX51" s="258"/>
      <c r="RNY51" s="258"/>
      <c r="RNZ51" s="258"/>
      <c r="ROA51" s="258"/>
      <c r="ROB51" s="258"/>
      <c r="ROC51" s="258"/>
      <c r="ROD51" s="258"/>
      <c r="ROE51" s="258"/>
      <c r="ROF51" s="258"/>
      <c r="ROG51" s="258"/>
      <c r="ROH51" s="258"/>
      <c r="ROI51" s="258"/>
      <c r="ROJ51" s="258"/>
      <c r="ROK51" s="258"/>
      <c r="ROL51" s="258"/>
      <c r="ROM51" s="258"/>
      <c r="RON51" s="258"/>
      <c r="ROO51" s="258"/>
      <c r="ROP51" s="258"/>
      <c r="ROQ51" s="258"/>
      <c r="ROR51" s="258"/>
      <c r="ROS51" s="258"/>
      <c r="ROT51" s="258"/>
      <c r="ROU51" s="258"/>
      <c r="ROV51" s="258"/>
      <c r="ROW51" s="258"/>
      <c r="ROX51" s="258"/>
      <c r="ROY51" s="258"/>
      <c r="ROZ51" s="258"/>
      <c r="RPA51" s="258"/>
      <c r="RPB51" s="258"/>
      <c r="RPC51" s="258"/>
      <c r="RPD51" s="258"/>
      <c r="RPE51" s="258"/>
      <c r="RPF51" s="258"/>
      <c r="RPG51" s="258"/>
      <c r="RPH51" s="258"/>
      <c r="RPI51" s="258"/>
      <c r="RPJ51" s="258"/>
      <c r="RPK51" s="258"/>
      <c r="RPL51" s="258"/>
      <c r="RPM51" s="258"/>
      <c r="RPN51" s="258"/>
      <c r="RPO51" s="258"/>
      <c r="RPP51" s="258"/>
      <c r="RPQ51" s="258"/>
      <c r="RPR51" s="258"/>
      <c r="RPS51" s="258"/>
      <c r="RPT51" s="258"/>
      <c r="RPU51" s="258"/>
      <c r="RPV51" s="258"/>
      <c r="RPW51" s="258"/>
      <c r="RPX51" s="258"/>
      <c r="RPY51" s="258"/>
      <c r="RPZ51" s="258"/>
      <c r="RQA51" s="258"/>
      <c r="RQB51" s="258"/>
      <c r="RQC51" s="258"/>
      <c r="RQD51" s="258"/>
      <c r="RQE51" s="258"/>
      <c r="RQF51" s="258"/>
      <c r="RQG51" s="258"/>
      <c r="RQH51" s="258"/>
      <c r="RQI51" s="258"/>
      <c r="RQJ51" s="258"/>
      <c r="RQK51" s="258"/>
      <c r="RQL51" s="258"/>
      <c r="RQM51" s="258"/>
      <c r="RQN51" s="258"/>
      <c r="RQO51" s="258"/>
      <c r="RQP51" s="258"/>
      <c r="RQQ51" s="258"/>
      <c r="RQR51" s="258"/>
      <c r="RQS51" s="258"/>
      <c r="RQT51" s="258"/>
      <c r="RQU51" s="258"/>
      <c r="RQV51" s="258"/>
      <c r="RQW51" s="258"/>
      <c r="RQX51" s="258"/>
      <c r="RQY51" s="258"/>
      <c r="RQZ51" s="258"/>
      <c r="RRA51" s="258"/>
      <c r="RRB51" s="258"/>
      <c r="RRC51" s="258"/>
      <c r="RRD51" s="258"/>
      <c r="RRE51" s="258"/>
      <c r="RRF51" s="258"/>
      <c r="RRG51" s="258"/>
      <c r="RRH51" s="258"/>
      <c r="RRI51" s="258"/>
      <c r="RRJ51" s="258"/>
      <c r="RRK51" s="258"/>
      <c r="RRL51" s="258"/>
      <c r="RRM51" s="258"/>
      <c r="RRN51" s="258"/>
      <c r="RRO51" s="258"/>
      <c r="RRP51" s="258"/>
      <c r="RRQ51" s="258"/>
      <c r="RRR51" s="258"/>
      <c r="RRS51" s="258"/>
      <c r="RRT51" s="258"/>
      <c r="RRU51" s="258"/>
      <c r="RRV51" s="258"/>
      <c r="RRW51" s="258"/>
      <c r="RRX51" s="258"/>
      <c r="RRY51" s="258"/>
      <c r="RRZ51" s="258"/>
      <c r="RSA51" s="258"/>
      <c r="RSB51" s="258"/>
      <c r="RSC51" s="258"/>
      <c r="RSD51" s="258"/>
      <c r="RSE51" s="258"/>
      <c r="RSF51" s="258"/>
      <c r="RSG51" s="258"/>
      <c r="RSH51" s="258"/>
      <c r="RSI51" s="258"/>
      <c r="RSJ51" s="258"/>
      <c r="RSK51" s="258"/>
      <c r="RSL51" s="258"/>
      <c r="RSM51" s="258"/>
      <c r="RSN51" s="258"/>
      <c r="RSO51" s="258"/>
      <c r="RSP51" s="258"/>
      <c r="RSQ51" s="258"/>
      <c r="RSR51" s="258"/>
      <c r="RSS51" s="258"/>
      <c r="RST51" s="258"/>
      <c r="RSU51" s="258"/>
      <c r="RSV51" s="258"/>
      <c r="RSW51" s="258"/>
      <c r="RSX51" s="258"/>
      <c r="RSY51" s="258"/>
      <c r="RSZ51" s="258"/>
      <c r="RTA51" s="258"/>
      <c r="RTB51" s="258"/>
      <c r="RTC51" s="258"/>
      <c r="RTD51" s="258"/>
      <c r="RTE51" s="258"/>
      <c r="RTF51" s="258"/>
      <c r="RTG51" s="258"/>
      <c r="RTH51" s="258"/>
      <c r="RTI51" s="258"/>
      <c r="RTJ51" s="258"/>
      <c r="RTK51" s="258"/>
      <c r="RTL51" s="258"/>
      <c r="RTM51" s="258"/>
      <c r="RTN51" s="258"/>
      <c r="RTO51" s="258"/>
      <c r="RTP51" s="258"/>
      <c r="RTQ51" s="258"/>
      <c r="RTR51" s="258"/>
      <c r="RTS51" s="258"/>
      <c r="RTT51" s="258"/>
      <c r="RTU51" s="258"/>
      <c r="RTV51" s="258"/>
      <c r="RTW51" s="258"/>
      <c r="RTX51" s="258"/>
      <c r="RTY51" s="258"/>
      <c r="RTZ51" s="258"/>
      <c r="RUA51" s="258"/>
      <c r="RUB51" s="258"/>
      <c r="RUC51" s="258"/>
      <c r="RUD51" s="258"/>
      <c r="RUE51" s="258"/>
      <c r="RUF51" s="258"/>
      <c r="RUG51" s="258"/>
      <c r="RUH51" s="258"/>
      <c r="RUI51" s="258"/>
      <c r="RUJ51" s="258"/>
      <c r="RUK51" s="258"/>
      <c r="RUL51" s="258"/>
      <c r="RUM51" s="258"/>
      <c r="RUN51" s="258"/>
      <c r="RUO51" s="258"/>
      <c r="RUP51" s="258"/>
      <c r="RUQ51" s="258"/>
      <c r="RUR51" s="258"/>
      <c r="RUS51" s="258"/>
      <c r="RUT51" s="258"/>
      <c r="RUU51" s="258"/>
      <c r="RUV51" s="258"/>
      <c r="RUW51" s="258"/>
      <c r="RUX51" s="258"/>
      <c r="RUY51" s="258"/>
      <c r="RUZ51" s="258"/>
      <c r="RVA51" s="258"/>
      <c r="RVB51" s="258"/>
      <c r="RVC51" s="258"/>
      <c r="RVD51" s="258"/>
      <c r="RVE51" s="258"/>
      <c r="RVF51" s="258"/>
      <c r="RVG51" s="258"/>
      <c r="RVH51" s="258"/>
      <c r="RVI51" s="258"/>
      <c r="RVJ51" s="258"/>
      <c r="RVK51" s="258"/>
      <c r="RVL51" s="258"/>
      <c r="RVM51" s="258"/>
      <c r="RVN51" s="258"/>
      <c r="RVO51" s="258"/>
      <c r="RVP51" s="258"/>
      <c r="RVQ51" s="258"/>
      <c r="RVR51" s="258"/>
      <c r="RVS51" s="258"/>
      <c r="RVT51" s="258"/>
      <c r="RVU51" s="258"/>
      <c r="RVV51" s="258"/>
      <c r="RVW51" s="258"/>
      <c r="RVX51" s="258"/>
      <c r="RVY51" s="258"/>
      <c r="RVZ51" s="258"/>
      <c r="RWA51" s="258"/>
      <c r="RWB51" s="258"/>
      <c r="RWC51" s="258"/>
      <c r="RWD51" s="258"/>
      <c r="RWE51" s="258"/>
      <c r="RWF51" s="258"/>
      <c r="RWG51" s="258"/>
      <c r="RWH51" s="258"/>
      <c r="RWI51" s="258"/>
      <c r="RWJ51" s="258"/>
      <c r="RWK51" s="258"/>
      <c r="RWL51" s="258"/>
      <c r="RWM51" s="258"/>
      <c r="RWN51" s="258"/>
      <c r="RWO51" s="258"/>
      <c r="RWP51" s="258"/>
      <c r="RWQ51" s="258"/>
      <c r="RWR51" s="258"/>
      <c r="RWS51" s="258"/>
      <c r="RWT51" s="258"/>
      <c r="RWU51" s="258"/>
      <c r="RWV51" s="258"/>
      <c r="RWW51" s="258"/>
      <c r="RWX51" s="258"/>
      <c r="RWY51" s="258"/>
      <c r="RWZ51" s="258"/>
      <c r="RXA51" s="258"/>
      <c r="RXB51" s="258"/>
      <c r="RXC51" s="258"/>
      <c r="RXD51" s="258"/>
      <c r="RXE51" s="258"/>
      <c r="RXF51" s="258"/>
      <c r="RXG51" s="258"/>
      <c r="RXH51" s="258"/>
      <c r="RXI51" s="258"/>
      <c r="RXJ51" s="258"/>
      <c r="RXK51" s="258"/>
      <c r="RXL51" s="258"/>
      <c r="RXM51" s="258"/>
      <c r="RXN51" s="258"/>
      <c r="RXO51" s="258"/>
      <c r="RXP51" s="258"/>
      <c r="RXQ51" s="258"/>
      <c r="RXR51" s="258"/>
      <c r="RXS51" s="258"/>
      <c r="RXT51" s="258"/>
      <c r="RXU51" s="258"/>
      <c r="RXV51" s="258"/>
      <c r="RXW51" s="258"/>
      <c r="RXX51" s="258"/>
      <c r="RXY51" s="258"/>
      <c r="RXZ51" s="258"/>
      <c r="RYA51" s="258"/>
      <c r="RYB51" s="258"/>
      <c r="RYC51" s="258"/>
      <c r="RYD51" s="258"/>
      <c r="RYE51" s="258"/>
      <c r="RYF51" s="258"/>
      <c r="RYG51" s="258"/>
      <c r="RYH51" s="258"/>
      <c r="RYI51" s="258"/>
      <c r="RYJ51" s="258"/>
      <c r="RYK51" s="258"/>
      <c r="RYL51" s="258"/>
      <c r="RYM51" s="258"/>
      <c r="RYN51" s="258"/>
      <c r="RYO51" s="258"/>
      <c r="RYP51" s="258"/>
      <c r="RYQ51" s="258"/>
      <c r="RYR51" s="258"/>
      <c r="RYS51" s="258"/>
      <c r="RYT51" s="258"/>
      <c r="RYU51" s="258"/>
      <c r="RYV51" s="258"/>
      <c r="RYW51" s="258"/>
      <c r="RYX51" s="258"/>
      <c r="RYY51" s="258"/>
      <c r="RYZ51" s="258"/>
      <c r="RZA51" s="258"/>
      <c r="RZB51" s="258"/>
      <c r="RZC51" s="258"/>
      <c r="RZD51" s="258"/>
      <c r="RZE51" s="258"/>
      <c r="RZF51" s="258"/>
      <c r="RZG51" s="258"/>
      <c r="RZH51" s="258"/>
      <c r="RZI51" s="258"/>
      <c r="RZJ51" s="258"/>
      <c r="RZK51" s="258"/>
      <c r="RZL51" s="258"/>
      <c r="RZM51" s="258"/>
      <c r="RZN51" s="258"/>
      <c r="RZO51" s="258"/>
      <c r="RZP51" s="258"/>
      <c r="RZQ51" s="258"/>
      <c r="RZR51" s="258"/>
      <c r="RZS51" s="258"/>
      <c r="RZT51" s="258"/>
      <c r="RZU51" s="258"/>
      <c r="RZV51" s="258"/>
      <c r="RZW51" s="258"/>
      <c r="RZX51" s="258"/>
      <c r="RZY51" s="258"/>
      <c r="RZZ51" s="258"/>
      <c r="SAA51" s="258"/>
      <c r="SAB51" s="258"/>
      <c r="SAC51" s="258"/>
      <c r="SAD51" s="258"/>
      <c r="SAE51" s="258"/>
      <c r="SAF51" s="258"/>
      <c r="SAG51" s="258"/>
      <c r="SAH51" s="258"/>
      <c r="SAI51" s="258"/>
      <c r="SAJ51" s="258"/>
      <c r="SAK51" s="258"/>
      <c r="SAL51" s="258"/>
      <c r="SAM51" s="258"/>
      <c r="SAN51" s="258"/>
      <c r="SAO51" s="258"/>
      <c r="SAP51" s="258"/>
      <c r="SAQ51" s="258"/>
      <c r="SAR51" s="258"/>
      <c r="SAS51" s="258"/>
      <c r="SAT51" s="258"/>
      <c r="SAU51" s="258"/>
      <c r="SAV51" s="258"/>
      <c r="SAW51" s="258"/>
      <c r="SAX51" s="258"/>
      <c r="SAY51" s="258"/>
      <c r="SAZ51" s="258"/>
      <c r="SBA51" s="258"/>
      <c r="SBB51" s="258"/>
      <c r="SBC51" s="258"/>
      <c r="SBD51" s="258"/>
      <c r="SBE51" s="258"/>
      <c r="SBF51" s="258"/>
      <c r="SBG51" s="258"/>
      <c r="SBH51" s="258"/>
      <c r="SBI51" s="258"/>
      <c r="SBJ51" s="258"/>
      <c r="SBK51" s="258"/>
      <c r="SBL51" s="258"/>
      <c r="SBM51" s="258"/>
      <c r="SBN51" s="258"/>
      <c r="SBO51" s="258"/>
      <c r="SBP51" s="258"/>
      <c r="SBQ51" s="258"/>
      <c r="SBR51" s="258"/>
      <c r="SBS51" s="258"/>
      <c r="SBT51" s="258"/>
      <c r="SBU51" s="258"/>
      <c r="SBV51" s="258"/>
      <c r="SBW51" s="258"/>
      <c r="SBX51" s="258"/>
      <c r="SBY51" s="258"/>
      <c r="SBZ51" s="258"/>
      <c r="SCA51" s="258"/>
      <c r="SCB51" s="258"/>
      <c r="SCC51" s="258"/>
      <c r="SCD51" s="258"/>
      <c r="SCE51" s="258"/>
      <c r="SCF51" s="258"/>
      <c r="SCG51" s="258"/>
      <c r="SCH51" s="258"/>
      <c r="SCI51" s="258"/>
      <c r="SCJ51" s="258"/>
      <c r="SCK51" s="258"/>
      <c r="SCL51" s="258"/>
      <c r="SCM51" s="258"/>
      <c r="SCN51" s="258"/>
      <c r="SCO51" s="258"/>
      <c r="SCP51" s="258"/>
      <c r="SCQ51" s="258"/>
      <c r="SCR51" s="258"/>
      <c r="SCS51" s="258"/>
      <c r="SCT51" s="258"/>
      <c r="SCU51" s="258"/>
      <c r="SCV51" s="258"/>
      <c r="SCW51" s="258"/>
      <c r="SCX51" s="258"/>
      <c r="SCY51" s="258"/>
      <c r="SCZ51" s="258"/>
      <c r="SDA51" s="258"/>
      <c r="SDB51" s="258"/>
      <c r="SDC51" s="258"/>
      <c r="SDD51" s="258"/>
      <c r="SDE51" s="258"/>
      <c r="SDF51" s="258"/>
      <c r="SDG51" s="258"/>
      <c r="SDH51" s="258"/>
      <c r="SDI51" s="258"/>
      <c r="SDJ51" s="258"/>
      <c r="SDK51" s="258"/>
      <c r="SDL51" s="258"/>
      <c r="SDM51" s="258"/>
      <c r="SDN51" s="258"/>
      <c r="SDO51" s="258"/>
      <c r="SDP51" s="258"/>
      <c r="SDQ51" s="258"/>
      <c r="SDR51" s="258"/>
      <c r="SDS51" s="258"/>
      <c r="SDT51" s="258"/>
      <c r="SDU51" s="258"/>
      <c r="SDV51" s="258"/>
      <c r="SDW51" s="258"/>
      <c r="SDX51" s="258"/>
      <c r="SDY51" s="258"/>
      <c r="SDZ51" s="258"/>
      <c r="SEA51" s="258"/>
      <c r="SEB51" s="258"/>
      <c r="SEC51" s="258"/>
      <c r="SED51" s="258"/>
      <c r="SEE51" s="258"/>
      <c r="SEF51" s="258"/>
      <c r="SEG51" s="258"/>
      <c r="SEH51" s="258"/>
      <c r="SEI51" s="258"/>
      <c r="SEJ51" s="258"/>
      <c r="SEK51" s="258"/>
      <c r="SEL51" s="258"/>
      <c r="SEM51" s="258"/>
      <c r="SEN51" s="258"/>
      <c r="SEO51" s="258"/>
      <c r="SEP51" s="258"/>
      <c r="SEQ51" s="258"/>
      <c r="SER51" s="258"/>
      <c r="SES51" s="258"/>
      <c r="SET51" s="258"/>
      <c r="SEU51" s="258"/>
      <c r="SEV51" s="258"/>
      <c r="SEW51" s="258"/>
      <c r="SEX51" s="258"/>
      <c r="SEY51" s="258"/>
      <c r="SEZ51" s="258"/>
      <c r="SFA51" s="258"/>
      <c r="SFB51" s="258"/>
      <c r="SFC51" s="258"/>
      <c r="SFD51" s="258"/>
      <c r="SFE51" s="258"/>
      <c r="SFF51" s="258"/>
      <c r="SFG51" s="258"/>
      <c r="SFH51" s="258"/>
      <c r="SFI51" s="258"/>
      <c r="SFJ51" s="258"/>
      <c r="SFK51" s="258"/>
      <c r="SFL51" s="258"/>
      <c r="SFM51" s="258"/>
      <c r="SFN51" s="258"/>
      <c r="SFO51" s="258"/>
      <c r="SFP51" s="258"/>
      <c r="SFQ51" s="258"/>
      <c r="SFR51" s="258"/>
      <c r="SFS51" s="258"/>
      <c r="SFT51" s="258"/>
      <c r="SFU51" s="258"/>
      <c r="SFV51" s="258"/>
      <c r="SFW51" s="258"/>
      <c r="SFX51" s="258"/>
      <c r="SFY51" s="258"/>
      <c r="SFZ51" s="258"/>
      <c r="SGA51" s="258"/>
      <c r="SGB51" s="258"/>
      <c r="SGC51" s="258"/>
      <c r="SGD51" s="258"/>
      <c r="SGE51" s="258"/>
      <c r="SGF51" s="258"/>
      <c r="SGG51" s="258"/>
      <c r="SGH51" s="258"/>
      <c r="SGI51" s="258"/>
      <c r="SGJ51" s="258"/>
      <c r="SGK51" s="258"/>
      <c r="SGL51" s="258"/>
      <c r="SGM51" s="258"/>
      <c r="SGN51" s="258"/>
      <c r="SGO51" s="258"/>
      <c r="SGP51" s="258"/>
      <c r="SGQ51" s="258"/>
      <c r="SGR51" s="258"/>
      <c r="SGS51" s="258"/>
      <c r="SGT51" s="258"/>
      <c r="SGU51" s="258"/>
      <c r="SGV51" s="258"/>
      <c r="SGW51" s="258"/>
      <c r="SGX51" s="258"/>
      <c r="SGY51" s="258"/>
      <c r="SGZ51" s="258"/>
      <c r="SHA51" s="258"/>
      <c r="SHB51" s="258"/>
      <c r="SHC51" s="258"/>
      <c r="SHD51" s="258"/>
      <c r="SHE51" s="258"/>
      <c r="SHF51" s="258"/>
      <c r="SHG51" s="258"/>
      <c r="SHH51" s="258"/>
      <c r="SHI51" s="258"/>
      <c r="SHJ51" s="258"/>
      <c r="SHK51" s="258"/>
      <c r="SHL51" s="258"/>
      <c r="SHM51" s="258"/>
      <c r="SHN51" s="258"/>
      <c r="SHO51" s="258"/>
      <c r="SHP51" s="258"/>
      <c r="SHQ51" s="258"/>
      <c r="SHR51" s="258"/>
      <c r="SHS51" s="258"/>
      <c r="SHT51" s="258"/>
      <c r="SHU51" s="258"/>
      <c r="SHV51" s="258"/>
      <c r="SHW51" s="258"/>
      <c r="SHX51" s="258"/>
      <c r="SHY51" s="258"/>
      <c r="SHZ51" s="258"/>
      <c r="SIA51" s="258"/>
      <c r="SIB51" s="258"/>
      <c r="SIC51" s="258"/>
      <c r="SID51" s="258"/>
      <c r="SIE51" s="258"/>
      <c r="SIF51" s="258"/>
      <c r="SIG51" s="258"/>
      <c r="SIH51" s="258"/>
      <c r="SII51" s="258"/>
      <c r="SIJ51" s="258"/>
      <c r="SIK51" s="258"/>
      <c r="SIL51" s="258"/>
      <c r="SIM51" s="258"/>
      <c r="SIN51" s="258"/>
      <c r="SIO51" s="258"/>
      <c r="SIP51" s="258"/>
      <c r="SIQ51" s="258"/>
      <c r="SIR51" s="258"/>
      <c r="SIS51" s="258"/>
      <c r="SIT51" s="258"/>
      <c r="SIU51" s="258"/>
      <c r="SIV51" s="258"/>
      <c r="SIW51" s="258"/>
      <c r="SIX51" s="258"/>
      <c r="SIY51" s="258"/>
      <c r="SIZ51" s="258"/>
      <c r="SJA51" s="258"/>
      <c r="SJB51" s="258"/>
      <c r="SJC51" s="258"/>
      <c r="SJD51" s="258"/>
      <c r="SJE51" s="258"/>
      <c r="SJF51" s="258"/>
      <c r="SJG51" s="258"/>
      <c r="SJH51" s="258"/>
      <c r="SJI51" s="258"/>
      <c r="SJJ51" s="258"/>
      <c r="SJK51" s="258"/>
      <c r="SJL51" s="258"/>
      <c r="SJM51" s="258"/>
      <c r="SJN51" s="258"/>
      <c r="SJO51" s="258"/>
      <c r="SJP51" s="258"/>
      <c r="SJQ51" s="258"/>
      <c r="SJR51" s="258"/>
      <c r="SJS51" s="258"/>
      <c r="SJT51" s="258"/>
      <c r="SJU51" s="258"/>
      <c r="SJV51" s="258"/>
      <c r="SJW51" s="258"/>
      <c r="SJX51" s="258"/>
      <c r="SJY51" s="258"/>
      <c r="SJZ51" s="258"/>
      <c r="SKA51" s="258"/>
      <c r="SKB51" s="258"/>
      <c r="SKC51" s="258"/>
      <c r="SKD51" s="258"/>
      <c r="SKE51" s="258"/>
      <c r="SKF51" s="258"/>
      <c r="SKG51" s="258"/>
      <c r="SKH51" s="258"/>
      <c r="SKI51" s="258"/>
      <c r="SKJ51" s="258"/>
      <c r="SKK51" s="258"/>
      <c r="SKL51" s="258"/>
      <c r="SKM51" s="258"/>
      <c r="SKN51" s="258"/>
      <c r="SKO51" s="258"/>
      <c r="SKP51" s="258"/>
      <c r="SKQ51" s="258"/>
      <c r="SKR51" s="258"/>
      <c r="SKS51" s="258"/>
      <c r="SKT51" s="258"/>
      <c r="SKU51" s="258"/>
      <c r="SKV51" s="258"/>
      <c r="SKW51" s="258"/>
      <c r="SKX51" s="258"/>
      <c r="SKY51" s="258"/>
      <c r="SKZ51" s="258"/>
      <c r="SLA51" s="258"/>
      <c r="SLB51" s="258"/>
      <c r="SLC51" s="258"/>
      <c r="SLD51" s="258"/>
      <c r="SLE51" s="258"/>
      <c r="SLF51" s="258"/>
      <c r="SLG51" s="258"/>
      <c r="SLH51" s="258"/>
      <c r="SLI51" s="258"/>
      <c r="SLJ51" s="258"/>
      <c r="SLK51" s="258"/>
      <c r="SLL51" s="258"/>
      <c r="SLM51" s="258"/>
      <c r="SLN51" s="258"/>
      <c r="SLO51" s="258"/>
      <c r="SLP51" s="258"/>
      <c r="SLQ51" s="258"/>
      <c r="SLR51" s="258"/>
      <c r="SLS51" s="258"/>
      <c r="SLT51" s="258"/>
      <c r="SLU51" s="258"/>
      <c r="SLV51" s="258"/>
      <c r="SLW51" s="258"/>
      <c r="SLX51" s="258"/>
      <c r="SLY51" s="258"/>
      <c r="SLZ51" s="258"/>
      <c r="SMA51" s="258"/>
      <c r="SMB51" s="258"/>
      <c r="SMC51" s="258"/>
      <c r="SMD51" s="258"/>
      <c r="SME51" s="258"/>
      <c r="SMF51" s="258"/>
      <c r="SMG51" s="258"/>
      <c r="SMH51" s="258"/>
      <c r="SMI51" s="258"/>
      <c r="SMJ51" s="258"/>
      <c r="SMK51" s="258"/>
      <c r="SML51" s="258"/>
      <c r="SMM51" s="258"/>
      <c r="SMN51" s="258"/>
      <c r="SMO51" s="258"/>
      <c r="SMP51" s="258"/>
      <c r="SMQ51" s="258"/>
      <c r="SMR51" s="258"/>
      <c r="SMS51" s="258"/>
      <c r="SMT51" s="258"/>
      <c r="SMU51" s="258"/>
      <c r="SMV51" s="258"/>
      <c r="SMW51" s="258"/>
      <c r="SMX51" s="258"/>
      <c r="SMY51" s="258"/>
      <c r="SMZ51" s="258"/>
      <c r="SNA51" s="258"/>
      <c r="SNB51" s="258"/>
      <c r="SNC51" s="258"/>
      <c r="SND51" s="258"/>
      <c r="SNE51" s="258"/>
      <c r="SNF51" s="258"/>
      <c r="SNG51" s="258"/>
      <c r="SNH51" s="258"/>
      <c r="SNI51" s="258"/>
      <c r="SNJ51" s="258"/>
      <c r="SNK51" s="258"/>
      <c r="SNL51" s="258"/>
      <c r="SNM51" s="258"/>
      <c r="SNN51" s="258"/>
      <c r="SNO51" s="258"/>
      <c r="SNP51" s="258"/>
      <c r="SNQ51" s="258"/>
      <c r="SNR51" s="258"/>
      <c r="SNS51" s="258"/>
      <c r="SNT51" s="258"/>
      <c r="SNU51" s="258"/>
      <c r="SNV51" s="258"/>
      <c r="SNW51" s="258"/>
      <c r="SNX51" s="258"/>
      <c r="SNY51" s="258"/>
      <c r="SNZ51" s="258"/>
      <c r="SOA51" s="258"/>
      <c r="SOB51" s="258"/>
      <c r="SOC51" s="258"/>
      <c r="SOD51" s="258"/>
      <c r="SOE51" s="258"/>
      <c r="SOF51" s="258"/>
      <c r="SOG51" s="258"/>
      <c r="SOH51" s="258"/>
      <c r="SOI51" s="258"/>
      <c r="SOJ51" s="258"/>
      <c r="SOK51" s="258"/>
      <c r="SOL51" s="258"/>
      <c r="SOM51" s="258"/>
      <c r="SON51" s="258"/>
      <c r="SOO51" s="258"/>
      <c r="SOP51" s="258"/>
      <c r="SOQ51" s="258"/>
      <c r="SOR51" s="258"/>
      <c r="SOS51" s="258"/>
      <c r="SOT51" s="258"/>
      <c r="SOU51" s="258"/>
      <c r="SOV51" s="258"/>
      <c r="SOW51" s="258"/>
      <c r="SOX51" s="258"/>
      <c r="SOY51" s="258"/>
      <c r="SOZ51" s="258"/>
      <c r="SPA51" s="258"/>
      <c r="SPB51" s="258"/>
      <c r="SPC51" s="258"/>
      <c r="SPD51" s="258"/>
      <c r="SPE51" s="258"/>
      <c r="SPF51" s="258"/>
      <c r="SPG51" s="258"/>
      <c r="SPH51" s="258"/>
      <c r="SPI51" s="258"/>
      <c r="SPJ51" s="258"/>
      <c r="SPK51" s="258"/>
      <c r="SPL51" s="258"/>
      <c r="SPM51" s="258"/>
      <c r="SPN51" s="258"/>
      <c r="SPO51" s="258"/>
      <c r="SPP51" s="258"/>
      <c r="SPQ51" s="258"/>
      <c r="SPR51" s="258"/>
      <c r="SPS51" s="258"/>
      <c r="SPT51" s="258"/>
      <c r="SPU51" s="258"/>
      <c r="SPV51" s="258"/>
      <c r="SPW51" s="258"/>
      <c r="SPX51" s="258"/>
      <c r="SPY51" s="258"/>
      <c r="SPZ51" s="258"/>
      <c r="SQA51" s="258"/>
      <c r="SQB51" s="258"/>
      <c r="SQC51" s="258"/>
      <c r="SQD51" s="258"/>
      <c r="SQE51" s="258"/>
      <c r="SQF51" s="258"/>
      <c r="SQG51" s="258"/>
      <c r="SQH51" s="258"/>
      <c r="SQI51" s="258"/>
      <c r="SQJ51" s="258"/>
      <c r="SQK51" s="258"/>
      <c r="SQL51" s="258"/>
      <c r="SQM51" s="258"/>
      <c r="SQN51" s="258"/>
      <c r="SQO51" s="258"/>
      <c r="SQP51" s="258"/>
      <c r="SQQ51" s="258"/>
      <c r="SQR51" s="258"/>
      <c r="SQS51" s="258"/>
      <c r="SQT51" s="258"/>
      <c r="SQU51" s="258"/>
      <c r="SQV51" s="258"/>
      <c r="SQW51" s="258"/>
      <c r="SQX51" s="258"/>
      <c r="SQY51" s="258"/>
      <c r="SQZ51" s="258"/>
      <c r="SRA51" s="258"/>
      <c r="SRB51" s="258"/>
      <c r="SRC51" s="258"/>
      <c r="SRD51" s="258"/>
      <c r="SRE51" s="258"/>
      <c r="SRF51" s="258"/>
      <c r="SRG51" s="258"/>
      <c r="SRH51" s="258"/>
      <c r="SRI51" s="258"/>
      <c r="SRJ51" s="258"/>
      <c r="SRK51" s="258"/>
      <c r="SRL51" s="258"/>
      <c r="SRM51" s="258"/>
      <c r="SRN51" s="258"/>
      <c r="SRO51" s="258"/>
      <c r="SRP51" s="258"/>
      <c r="SRQ51" s="258"/>
      <c r="SRR51" s="258"/>
      <c r="SRS51" s="258"/>
      <c r="SRT51" s="258"/>
      <c r="SRU51" s="258"/>
      <c r="SRV51" s="258"/>
      <c r="SRW51" s="258"/>
      <c r="SRX51" s="258"/>
      <c r="SRY51" s="258"/>
      <c r="SRZ51" s="258"/>
      <c r="SSA51" s="258"/>
      <c r="SSB51" s="258"/>
      <c r="SSC51" s="258"/>
      <c r="SSD51" s="258"/>
      <c r="SSE51" s="258"/>
      <c r="SSF51" s="258"/>
      <c r="SSG51" s="258"/>
      <c r="SSH51" s="258"/>
      <c r="SSI51" s="258"/>
      <c r="SSJ51" s="258"/>
      <c r="SSK51" s="258"/>
      <c r="SSL51" s="258"/>
      <c r="SSM51" s="258"/>
      <c r="SSN51" s="258"/>
      <c r="SSO51" s="258"/>
      <c r="SSP51" s="258"/>
      <c r="SSQ51" s="258"/>
      <c r="SSR51" s="258"/>
      <c r="SSS51" s="258"/>
      <c r="SST51" s="258"/>
      <c r="SSU51" s="258"/>
      <c r="SSV51" s="258"/>
      <c r="SSW51" s="258"/>
      <c r="SSX51" s="258"/>
      <c r="SSY51" s="258"/>
      <c r="SSZ51" s="258"/>
      <c r="STA51" s="258"/>
      <c r="STB51" s="258"/>
      <c r="STC51" s="258"/>
      <c r="STD51" s="258"/>
      <c r="STE51" s="258"/>
      <c r="STF51" s="258"/>
      <c r="STG51" s="258"/>
      <c r="STH51" s="258"/>
      <c r="STI51" s="258"/>
      <c r="STJ51" s="258"/>
      <c r="STK51" s="258"/>
      <c r="STL51" s="258"/>
      <c r="STM51" s="258"/>
      <c r="STN51" s="258"/>
      <c r="STO51" s="258"/>
      <c r="STP51" s="258"/>
      <c r="STQ51" s="258"/>
      <c r="STR51" s="258"/>
      <c r="STS51" s="258"/>
      <c r="STT51" s="258"/>
      <c r="STU51" s="258"/>
      <c r="STV51" s="258"/>
      <c r="STW51" s="258"/>
      <c r="STX51" s="258"/>
      <c r="STY51" s="258"/>
      <c r="STZ51" s="258"/>
      <c r="SUA51" s="258"/>
      <c r="SUB51" s="258"/>
      <c r="SUC51" s="258"/>
      <c r="SUD51" s="258"/>
      <c r="SUE51" s="258"/>
      <c r="SUF51" s="258"/>
      <c r="SUG51" s="258"/>
      <c r="SUH51" s="258"/>
      <c r="SUI51" s="258"/>
      <c r="SUJ51" s="258"/>
      <c r="SUK51" s="258"/>
      <c r="SUL51" s="258"/>
      <c r="SUM51" s="258"/>
      <c r="SUN51" s="258"/>
      <c r="SUO51" s="258"/>
      <c r="SUP51" s="258"/>
      <c r="SUQ51" s="258"/>
      <c r="SUR51" s="258"/>
      <c r="SUS51" s="258"/>
      <c r="SUT51" s="258"/>
      <c r="SUU51" s="258"/>
      <c r="SUV51" s="258"/>
      <c r="SUW51" s="258"/>
      <c r="SUX51" s="258"/>
      <c r="SUY51" s="258"/>
      <c r="SUZ51" s="258"/>
      <c r="SVA51" s="258"/>
      <c r="SVB51" s="258"/>
      <c r="SVC51" s="258"/>
      <c r="SVD51" s="258"/>
      <c r="SVE51" s="258"/>
      <c r="SVF51" s="258"/>
      <c r="SVG51" s="258"/>
      <c r="SVH51" s="258"/>
      <c r="SVI51" s="258"/>
      <c r="SVJ51" s="258"/>
      <c r="SVK51" s="258"/>
      <c r="SVL51" s="258"/>
      <c r="SVM51" s="258"/>
      <c r="SVN51" s="258"/>
      <c r="SVO51" s="258"/>
      <c r="SVP51" s="258"/>
      <c r="SVQ51" s="258"/>
      <c r="SVR51" s="258"/>
      <c r="SVS51" s="258"/>
      <c r="SVT51" s="258"/>
      <c r="SVU51" s="258"/>
      <c r="SVV51" s="258"/>
      <c r="SVW51" s="258"/>
      <c r="SVX51" s="258"/>
      <c r="SVY51" s="258"/>
      <c r="SVZ51" s="258"/>
      <c r="SWA51" s="258"/>
      <c r="SWB51" s="258"/>
      <c r="SWC51" s="258"/>
      <c r="SWD51" s="258"/>
      <c r="SWE51" s="258"/>
      <c r="SWF51" s="258"/>
      <c r="SWG51" s="258"/>
      <c r="SWH51" s="258"/>
      <c r="SWI51" s="258"/>
      <c r="SWJ51" s="258"/>
      <c r="SWK51" s="258"/>
      <c r="SWL51" s="258"/>
      <c r="SWM51" s="258"/>
      <c r="SWN51" s="258"/>
      <c r="SWO51" s="258"/>
      <c r="SWP51" s="258"/>
      <c r="SWQ51" s="258"/>
      <c r="SWR51" s="258"/>
      <c r="SWS51" s="258"/>
      <c r="SWT51" s="258"/>
      <c r="SWU51" s="258"/>
      <c r="SWV51" s="258"/>
      <c r="SWW51" s="258"/>
      <c r="SWX51" s="258"/>
      <c r="SWY51" s="258"/>
      <c r="SWZ51" s="258"/>
      <c r="SXA51" s="258"/>
      <c r="SXB51" s="258"/>
      <c r="SXC51" s="258"/>
      <c r="SXD51" s="258"/>
      <c r="SXE51" s="258"/>
      <c r="SXF51" s="258"/>
      <c r="SXG51" s="258"/>
      <c r="SXH51" s="258"/>
      <c r="SXI51" s="258"/>
      <c r="SXJ51" s="258"/>
      <c r="SXK51" s="258"/>
      <c r="SXL51" s="258"/>
      <c r="SXM51" s="258"/>
      <c r="SXN51" s="258"/>
      <c r="SXO51" s="258"/>
      <c r="SXP51" s="258"/>
      <c r="SXQ51" s="258"/>
      <c r="SXR51" s="258"/>
      <c r="SXS51" s="258"/>
      <c r="SXT51" s="258"/>
      <c r="SXU51" s="258"/>
      <c r="SXV51" s="258"/>
      <c r="SXW51" s="258"/>
      <c r="SXX51" s="258"/>
      <c r="SXY51" s="258"/>
      <c r="SXZ51" s="258"/>
      <c r="SYA51" s="258"/>
      <c r="SYB51" s="258"/>
      <c r="SYC51" s="258"/>
      <c r="SYD51" s="258"/>
      <c r="SYE51" s="258"/>
      <c r="SYF51" s="258"/>
      <c r="SYG51" s="258"/>
      <c r="SYH51" s="258"/>
      <c r="SYI51" s="258"/>
      <c r="SYJ51" s="258"/>
      <c r="SYK51" s="258"/>
      <c r="SYL51" s="258"/>
      <c r="SYM51" s="258"/>
      <c r="SYN51" s="258"/>
      <c r="SYO51" s="258"/>
      <c r="SYP51" s="258"/>
      <c r="SYQ51" s="258"/>
      <c r="SYR51" s="258"/>
      <c r="SYS51" s="258"/>
      <c r="SYT51" s="258"/>
      <c r="SYU51" s="258"/>
      <c r="SYV51" s="258"/>
      <c r="SYW51" s="258"/>
      <c r="SYX51" s="258"/>
      <c r="SYY51" s="258"/>
      <c r="SYZ51" s="258"/>
      <c r="SZA51" s="258"/>
      <c r="SZB51" s="258"/>
      <c r="SZC51" s="258"/>
      <c r="SZD51" s="258"/>
      <c r="SZE51" s="258"/>
      <c r="SZF51" s="258"/>
      <c r="SZG51" s="258"/>
      <c r="SZH51" s="258"/>
      <c r="SZI51" s="258"/>
      <c r="SZJ51" s="258"/>
      <c r="SZK51" s="258"/>
      <c r="SZL51" s="258"/>
      <c r="SZM51" s="258"/>
      <c r="SZN51" s="258"/>
      <c r="SZO51" s="258"/>
      <c r="SZP51" s="258"/>
      <c r="SZQ51" s="258"/>
      <c r="SZR51" s="258"/>
      <c r="SZS51" s="258"/>
      <c r="SZT51" s="258"/>
      <c r="SZU51" s="258"/>
      <c r="SZV51" s="258"/>
      <c r="SZW51" s="258"/>
      <c r="SZX51" s="258"/>
      <c r="SZY51" s="258"/>
      <c r="SZZ51" s="258"/>
      <c r="TAA51" s="258"/>
      <c r="TAB51" s="258"/>
      <c r="TAC51" s="258"/>
      <c r="TAD51" s="258"/>
      <c r="TAE51" s="258"/>
      <c r="TAF51" s="258"/>
      <c r="TAG51" s="258"/>
      <c r="TAH51" s="258"/>
      <c r="TAI51" s="258"/>
      <c r="TAJ51" s="258"/>
      <c r="TAK51" s="258"/>
      <c r="TAL51" s="258"/>
      <c r="TAM51" s="258"/>
      <c r="TAN51" s="258"/>
      <c r="TAO51" s="258"/>
      <c r="TAP51" s="258"/>
      <c r="TAQ51" s="258"/>
      <c r="TAR51" s="258"/>
      <c r="TAS51" s="258"/>
      <c r="TAT51" s="258"/>
      <c r="TAU51" s="258"/>
      <c r="TAV51" s="258"/>
      <c r="TAW51" s="258"/>
      <c r="TAX51" s="258"/>
      <c r="TAY51" s="258"/>
      <c r="TAZ51" s="258"/>
      <c r="TBA51" s="258"/>
      <c r="TBB51" s="258"/>
      <c r="TBC51" s="258"/>
      <c r="TBD51" s="258"/>
      <c r="TBE51" s="258"/>
      <c r="TBF51" s="258"/>
      <c r="TBG51" s="258"/>
      <c r="TBH51" s="258"/>
      <c r="TBI51" s="258"/>
      <c r="TBJ51" s="258"/>
      <c r="TBK51" s="258"/>
      <c r="TBL51" s="258"/>
      <c r="TBM51" s="258"/>
      <c r="TBN51" s="258"/>
      <c r="TBO51" s="258"/>
      <c r="TBP51" s="258"/>
      <c r="TBQ51" s="258"/>
      <c r="TBR51" s="258"/>
      <c r="TBS51" s="258"/>
      <c r="TBT51" s="258"/>
      <c r="TBU51" s="258"/>
      <c r="TBV51" s="258"/>
      <c r="TBW51" s="258"/>
      <c r="TBX51" s="258"/>
      <c r="TBY51" s="258"/>
      <c r="TBZ51" s="258"/>
      <c r="TCA51" s="258"/>
      <c r="TCB51" s="258"/>
      <c r="TCC51" s="258"/>
      <c r="TCD51" s="258"/>
      <c r="TCE51" s="258"/>
      <c r="TCF51" s="258"/>
      <c r="TCG51" s="258"/>
      <c r="TCH51" s="258"/>
      <c r="TCI51" s="258"/>
      <c r="TCJ51" s="258"/>
      <c r="TCK51" s="258"/>
      <c r="TCL51" s="258"/>
      <c r="TCM51" s="258"/>
      <c r="TCN51" s="258"/>
      <c r="TCO51" s="258"/>
      <c r="TCP51" s="258"/>
      <c r="TCQ51" s="258"/>
      <c r="TCR51" s="258"/>
      <c r="TCS51" s="258"/>
      <c r="TCT51" s="258"/>
      <c r="TCU51" s="258"/>
      <c r="TCV51" s="258"/>
      <c r="TCW51" s="258"/>
      <c r="TCX51" s="258"/>
      <c r="TCY51" s="258"/>
      <c r="TCZ51" s="258"/>
      <c r="TDA51" s="258"/>
      <c r="TDB51" s="258"/>
      <c r="TDC51" s="258"/>
      <c r="TDD51" s="258"/>
      <c r="TDE51" s="258"/>
      <c r="TDF51" s="258"/>
      <c r="TDG51" s="258"/>
      <c r="TDH51" s="258"/>
      <c r="TDI51" s="258"/>
      <c r="TDJ51" s="258"/>
      <c r="TDK51" s="258"/>
      <c r="TDL51" s="258"/>
      <c r="TDM51" s="258"/>
      <c r="TDN51" s="258"/>
      <c r="TDO51" s="258"/>
      <c r="TDP51" s="258"/>
      <c r="TDQ51" s="258"/>
      <c r="TDR51" s="258"/>
      <c r="TDS51" s="258"/>
      <c r="TDT51" s="258"/>
      <c r="TDU51" s="258"/>
      <c r="TDV51" s="258"/>
      <c r="TDW51" s="258"/>
      <c r="TDX51" s="258"/>
      <c r="TDY51" s="258"/>
      <c r="TDZ51" s="258"/>
      <c r="TEA51" s="258"/>
      <c r="TEB51" s="258"/>
      <c r="TEC51" s="258"/>
      <c r="TED51" s="258"/>
      <c r="TEE51" s="258"/>
      <c r="TEF51" s="258"/>
      <c r="TEG51" s="258"/>
      <c r="TEH51" s="258"/>
      <c r="TEI51" s="258"/>
      <c r="TEJ51" s="258"/>
      <c r="TEK51" s="258"/>
      <c r="TEL51" s="258"/>
      <c r="TEM51" s="258"/>
      <c r="TEN51" s="258"/>
      <c r="TEO51" s="258"/>
      <c r="TEP51" s="258"/>
      <c r="TEQ51" s="258"/>
      <c r="TER51" s="258"/>
      <c r="TES51" s="258"/>
      <c r="TET51" s="258"/>
      <c r="TEU51" s="258"/>
      <c r="TEV51" s="258"/>
      <c r="TEW51" s="258"/>
      <c r="TEX51" s="258"/>
      <c r="TEY51" s="258"/>
      <c r="TEZ51" s="258"/>
      <c r="TFA51" s="258"/>
      <c r="TFB51" s="258"/>
      <c r="TFC51" s="258"/>
      <c r="TFD51" s="258"/>
      <c r="TFE51" s="258"/>
      <c r="TFF51" s="258"/>
      <c r="TFG51" s="258"/>
      <c r="TFH51" s="258"/>
      <c r="TFI51" s="258"/>
      <c r="TFJ51" s="258"/>
      <c r="TFK51" s="258"/>
      <c r="TFL51" s="258"/>
      <c r="TFM51" s="258"/>
      <c r="TFN51" s="258"/>
      <c r="TFO51" s="258"/>
      <c r="TFP51" s="258"/>
      <c r="TFQ51" s="258"/>
      <c r="TFR51" s="258"/>
      <c r="TFS51" s="258"/>
      <c r="TFT51" s="258"/>
      <c r="TFU51" s="258"/>
      <c r="TFV51" s="258"/>
      <c r="TFW51" s="258"/>
      <c r="TFX51" s="258"/>
      <c r="TFY51" s="258"/>
      <c r="TFZ51" s="258"/>
      <c r="TGA51" s="258"/>
      <c r="TGB51" s="258"/>
      <c r="TGC51" s="258"/>
      <c r="TGD51" s="258"/>
      <c r="TGE51" s="258"/>
      <c r="TGF51" s="258"/>
      <c r="TGG51" s="258"/>
      <c r="TGH51" s="258"/>
      <c r="TGI51" s="258"/>
      <c r="TGJ51" s="258"/>
      <c r="TGK51" s="258"/>
      <c r="TGL51" s="258"/>
      <c r="TGM51" s="258"/>
      <c r="TGN51" s="258"/>
      <c r="TGO51" s="258"/>
      <c r="TGP51" s="258"/>
      <c r="TGQ51" s="258"/>
      <c r="TGR51" s="258"/>
      <c r="TGS51" s="258"/>
      <c r="TGT51" s="258"/>
      <c r="TGU51" s="258"/>
      <c r="TGV51" s="258"/>
      <c r="TGW51" s="258"/>
      <c r="TGX51" s="258"/>
      <c r="TGY51" s="258"/>
      <c r="TGZ51" s="258"/>
      <c r="THA51" s="258"/>
      <c r="THB51" s="258"/>
      <c r="THC51" s="258"/>
      <c r="THD51" s="258"/>
      <c r="THE51" s="258"/>
      <c r="THF51" s="258"/>
      <c r="THG51" s="258"/>
      <c r="THH51" s="258"/>
      <c r="THI51" s="258"/>
      <c r="THJ51" s="258"/>
      <c r="THK51" s="258"/>
      <c r="THL51" s="258"/>
      <c r="THM51" s="258"/>
      <c r="THN51" s="258"/>
      <c r="THO51" s="258"/>
      <c r="THP51" s="258"/>
      <c r="THQ51" s="258"/>
      <c r="THR51" s="258"/>
      <c r="THS51" s="258"/>
      <c r="THT51" s="258"/>
      <c r="THU51" s="258"/>
      <c r="THV51" s="258"/>
      <c r="THW51" s="258"/>
      <c r="THX51" s="258"/>
      <c r="THY51" s="258"/>
      <c r="THZ51" s="258"/>
      <c r="TIA51" s="258"/>
      <c r="TIB51" s="258"/>
      <c r="TIC51" s="258"/>
      <c r="TID51" s="258"/>
      <c r="TIE51" s="258"/>
      <c r="TIF51" s="258"/>
      <c r="TIG51" s="258"/>
      <c r="TIH51" s="258"/>
      <c r="TII51" s="258"/>
      <c r="TIJ51" s="258"/>
      <c r="TIK51" s="258"/>
      <c r="TIL51" s="258"/>
      <c r="TIM51" s="258"/>
      <c r="TIN51" s="258"/>
      <c r="TIO51" s="258"/>
      <c r="TIP51" s="258"/>
      <c r="TIQ51" s="258"/>
      <c r="TIR51" s="258"/>
      <c r="TIS51" s="258"/>
      <c r="TIT51" s="258"/>
      <c r="TIU51" s="258"/>
      <c r="TIV51" s="258"/>
      <c r="TIW51" s="258"/>
      <c r="TIX51" s="258"/>
      <c r="TIY51" s="258"/>
      <c r="TIZ51" s="258"/>
      <c r="TJA51" s="258"/>
      <c r="TJB51" s="258"/>
      <c r="TJC51" s="258"/>
      <c r="TJD51" s="258"/>
      <c r="TJE51" s="258"/>
      <c r="TJF51" s="258"/>
      <c r="TJG51" s="258"/>
      <c r="TJH51" s="258"/>
      <c r="TJI51" s="258"/>
      <c r="TJJ51" s="258"/>
      <c r="TJK51" s="258"/>
      <c r="TJL51" s="258"/>
      <c r="TJM51" s="258"/>
      <c r="TJN51" s="258"/>
      <c r="TJO51" s="258"/>
      <c r="TJP51" s="258"/>
      <c r="TJQ51" s="258"/>
      <c r="TJR51" s="258"/>
      <c r="TJS51" s="258"/>
      <c r="TJT51" s="258"/>
      <c r="TJU51" s="258"/>
      <c r="TJV51" s="258"/>
      <c r="TJW51" s="258"/>
      <c r="TJX51" s="258"/>
      <c r="TJY51" s="258"/>
      <c r="TJZ51" s="258"/>
      <c r="TKA51" s="258"/>
      <c r="TKB51" s="258"/>
      <c r="TKC51" s="258"/>
      <c r="TKD51" s="258"/>
      <c r="TKE51" s="258"/>
      <c r="TKF51" s="258"/>
      <c r="TKG51" s="258"/>
      <c r="TKH51" s="258"/>
      <c r="TKI51" s="258"/>
      <c r="TKJ51" s="258"/>
      <c r="TKK51" s="258"/>
      <c r="TKL51" s="258"/>
      <c r="TKM51" s="258"/>
      <c r="TKN51" s="258"/>
      <c r="TKO51" s="258"/>
      <c r="TKP51" s="258"/>
      <c r="TKQ51" s="258"/>
      <c r="TKR51" s="258"/>
      <c r="TKS51" s="258"/>
      <c r="TKT51" s="258"/>
      <c r="TKU51" s="258"/>
      <c r="TKV51" s="258"/>
      <c r="TKW51" s="258"/>
      <c r="TKX51" s="258"/>
      <c r="TKY51" s="258"/>
      <c r="TKZ51" s="258"/>
      <c r="TLA51" s="258"/>
      <c r="TLB51" s="258"/>
      <c r="TLC51" s="258"/>
      <c r="TLD51" s="258"/>
      <c r="TLE51" s="258"/>
      <c r="TLF51" s="258"/>
      <c r="TLG51" s="258"/>
      <c r="TLH51" s="258"/>
      <c r="TLI51" s="258"/>
      <c r="TLJ51" s="258"/>
      <c r="TLK51" s="258"/>
      <c r="TLL51" s="258"/>
      <c r="TLM51" s="258"/>
      <c r="TLN51" s="258"/>
      <c r="TLO51" s="258"/>
      <c r="TLP51" s="258"/>
      <c r="TLQ51" s="258"/>
      <c r="TLR51" s="258"/>
      <c r="TLS51" s="258"/>
      <c r="TLT51" s="258"/>
      <c r="TLU51" s="258"/>
      <c r="TLV51" s="258"/>
      <c r="TLW51" s="258"/>
      <c r="TLX51" s="258"/>
      <c r="TLY51" s="258"/>
      <c r="TLZ51" s="258"/>
      <c r="TMA51" s="258"/>
      <c r="TMB51" s="258"/>
      <c r="TMC51" s="258"/>
      <c r="TMD51" s="258"/>
      <c r="TME51" s="258"/>
      <c r="TMF51" s="258"/>
      <c r="TMG51" s="258"/>
      <c r="TMH51" s="258"/>
      <c r="TMI51" s="258"/>
      <c r="TMJ51" s="258"/>
      <c r="TMK51" s="258"/>
      <c r="TML51" s="258"/>
      <c r="TMM51" s="258"/>
      <c r="TMN51" s="258"/>
      <c r="TMO51" s="258"/>
      <c r="TMP51" s="258"/>
      <c r="TMQ51" s="258"/>
      <c r="TMR51" s="258"/>
      <c r="TMS51" s="258"/>
      <c r="TMT51" s="258"/>
      <c r="TMU51" s="258"/>
      <c r="TMV51" s="258"/>
      <c r="TMW51" s="258"/>
      <c r="TMX51" s="258"/>
      <c r="TMY51" s="258"/>
      <c r="TMZ51" s="258"/>
      <c r="TNA51" s="258"/>
      <c r="TNB51" s="258"/>
      <c r="TNC51" s="258"/>
      <c r="TND51" s="258"/>
      <c r="TNE51" s="258"/>
      <c r="TNF51" s="258"/>
      <c r="TNG51" s="258"/>
      <c r="TNH51" s="258"/>
      <c r="TNI51" s="258"/>
      <c r="TNJ51" s="258"/>
      <c r="TNK51" s="258"/>
      <c r="TNL51" s="258"/>
      <c r="TNM51" s="258"/>
      <c r="TNN51" s="258"/>
      <c r="TNO51" s="258"/>
      <c r="TNP51" s="258"/>
      <c r="TNQ51" s="258"/>
      <c r="TNR51" s="258"/>
      <c r="TNS51" s="258"/>
      <c r="TNT51" s="258"/>
      <c r="TNU51" s="258"/>
      <c r="TNV51" s="258"/>
      <c r="TNW51" s="258"/>
      <c r="TNX51" s="258"/>
      <c r="TNY51" s="258"/>
      <c r="TNZ51" s="258"/>
      <c r="TOA51" s="258"/>
      <c r="TOB51" s="258"/>
      <c r="TOC51" s="258"/>
      <c r="TOD51" s="258"/>
      <c r="TOE51" s="258"/>
      <c r="TOF51" s="258"/>
      <c r="TOG51" s="258"/>
      <c r="TOH51" s="258"/>
      <c r="TOI51" s="258"/>
      <c r="TOJ51" s="258"/>
      <c r="TOK51" s="258"/>
      <c r="TOL51" s="258"/>
      <c r="TOM51" s="258"/>
      <c r="TON51" s="258"/>
      <c r="TOO51" s="258"/>
      <c r="TOP51" s="258"/>
      <c r="TOQ51" s="258"/>
      <c r="TOR51" s="258"/>
      <c r="TOS51" s="258"/>
      <c r="TOT51" s="258"/>
      <c r="TOU51" s="258"/>
      <c r="TOV51" s="258"/>
      <c r="TOW51" s="258"/>
      <c r="TOX51" s="258"/>
      <c r="TOY51" s="258"/>
      <c r="TOZ51" s="258"/>
      <c r="TPA51" s="258"/>
      <c r="TPB51" s="258"/>
      <c r="TPC51" s="258"/>
      <c r="TPD51" s="258"/>
      <c r="TPE51" s="258"/>
      <c r="TPF51" s="258"/>
      <c r="TPG51" s="258"/>
      <c r="TPH51" s="258"/>
      <c r="TPI51" s="258"/>
      <c r="TPJ51" s="258"/>
      <c r="TPK51" s="258"/>
      <c r="TPL51" s="258"/>
      <c r="TPM51" s="258"/>
      <c r="TPN51" s="258"/>
      <c r="TPO51" s="258"/>
      <c r="TPP51" s="258"/>
      <c r="TPQ51" s="258"/>
      <c r="TPR51" s="258"/>
      <c r="TPS51" s="258"/>
      <c r="TPT51" s="258"/>
      <c r="TPU51" s="258"/>
      <c r="TPV51" s="258"/>
      <c r="TPW51" s="258"/>
      <c r="TPX51" s="258"/>
      <c r="TPY51" s="258"/>
      <c r="TPZ51" s="258"/>
      <c r="TQA51" s="258"/>
      <c r="TQB51" s="258"/>
      <c r="TQC51" s="258"/>
      <c r="TQD51" s="258"/>
      <c r="TQE51" s="258"/>
      <c r="TQF51" s="258"/>
      <c r="TQG51" s="258"/>
      <c r="TQH51" s="258"/>
      <c r="TQI51" s="258"/>
      <c r="TQJ51" s="258"/>
      <c r="TQK51" s="258"/>
      <c r="TQL51" s="258"/>
      <c r="TQM51" s="258"/>
      <c r="TQN51" s="258"/>
      <c r="TQO51" s="258"/>
      <c r="TQP51" s="258"/>
      <c r="TQQ51" s="258"/>
      <c r="TQR51" s="258"/>
      <c r="TQS51" s="258"/>
      <c r="TQT51" s="258"/>
      <c r="TQU51" s="258"/>
      <c r="TQV51" s="258"/>
      <c r="TQW51" s="258"/>
      <c r="TQX51" s="258"/>
      <c r="TQY51" s="258"/>
      <c r="TQZ51" s="258"/>
      <c r="TRA51" s="258"/>
      <c r="TRB51" s="258"/>
      <c r="TRC51" s="258"/>
      <c r="TRD51" s="258"/>
      <c r="TRE51" s="258"/>
      <c r="TRF51" s="258"/>
      <c r="TRG51" s="258"/>
      <c r="TRH51" s="258"/>
      <c r="TRI51" s="258"/>
      <c r="TRJ51" s="258"/>
      <c r="TRK51" s="258"/>
      <c r="TRL51" s="258"/>
      <c r="TRM51" s="258"/>
      <c r="TRN51" s="258"/>
      <c r="TRO51" s="258"/>
      <c r="TRP51" s="258"/>
      <c r="TRQ51" s="258"/>
      <c r="TRR51" s="258"/>
      <c r="TRS51" s="258"/>
      <c r="TRT51" s="258"/>
      <c r="TRU51" s="258"/>
      <c r="TRV51" s="258"/>
      <c r="TRW51" s="258"/>
      <c r="TRX51" s="258"/>
      <c r="TRY51" s="258"/>
      <c r="TRZ51" s="258"/>
      <c r="TSA51" s="258"/>
      <c r="TSB51" s="258"/>
      <c r="TSC51" s="258"/>
      <c r="TSD51" s="258"/>
      <c r="TSE51" s="258"/>
      <c r="TSF51" s="258"/>
      <c r="TSG51" s="258"/>
      <c r="TSH51" s="258"/>
      <c r="TSI51" s="258"/>
      <c r="TSJ51" s="258"/>
      <c r="TSK51" s="258"/>
      <c r="TSL51" s="258"/>
      <c r="TSM51" s="258"/>
      <c r="TSN51" s="258"/>
      <c r="TSO51" s="258"/>
      <c r="TSP51" s="258"/>
      <c r="TSQ51" s="258"/>
      <c r="TSR51" s="258"/>
      <c r="TSS51" s="258"/>
      <c r="TST51" s="258"/>
      <c r="TSU51" s="258"/>
      <c r="TSV51" s="258"/>
      <c r="TSW51" s="258"/>
      <c r="TSX51" s="258"/>
      <c r="TSY51" s="258"/>
      <c r="TSZ51" s="258"/>
      <c r="TTA51" s="258"/>
      <c r="TTB51" s="258"/>
      <c r="TTC51" s="258"/>
      <c r="TTD51" s="258"/>
      <c r="TTE51" s="258"/>
      <c r="TTF51" s="258"/>
      <c r="TTG51" s="258"/>
      <c r="TTH51" s="258"/>
      <c r="TTI51" s="258"/>
      <c r="TTJ51" s="258"/>
      <c r="TTK51" s="258"/>
      <c r="TTL51" s="258"/>
      <c r="TTM51" s="258"/>
      <c r="TTN51" s="258"/>
      <c r="TTO51" s="258"/>
      <c r="TTP51" s="258"/>
      <c r="TTQ51" s="258"/>
      <c r="TTR51" s="258"/>
      <c r="TTS51" s="258"/>
      <c r="TTT51" s="258"/>
      <c r="TTU51" s="258"/>
      <c r="TTV51" s="258"/>
      <c r="TTW51" s="258"/>
      <c r="TTX51" s="258"/>
      <c r="TTY51" s="258"/>
      <c r="TTZ51" s="258"/>
      <c r="TUA51" s="258"/>
      <c r="TUB51" s="258"/>
      <c r="TUC51" s="258"/>
      <c r="TUD51" s="258"/>
      <c r="TUE51" s="258"/>
      <c r="TUF51" s="258"/>
      <c r="TUG51" s="258"/>
      <c r="TUH51" s="258"/>
      <c r="TUI51" s="258"/>
      <c r="TUJ51" s="258"/>
      <c r="TUK51" s="258"/>
      <c r="TUL51" s="258"/>
      <c r="TUM51" s="258"/>
      <c r="TUN51" s="258"/>
      <c r="TUO51" s="258"/>
      <c r="TUP51" s="258"/>
      <c r="TUQ51" s="258"/>
      <c r="TUR51" s="258"/>
      <c r="TUS51" s="258"/>
      <c r="TUT51" s="258"/>
      <c r="TUU51" s="258"/>
      <c r="TUV51" s="258"/>
      <c r="TUW51" s="258"/>
      <c r="TUX51" s="258"/>
      <c r="TUY51" s="258"/>
      <c r="TUZ51" s="258"/>
      <c r="TVA51" s="258"/>
      <c r="TVB51" s="258"/>
      <c r="TVC51" s="258"/>
      <c r="TVD51" s="258"/>
      <c r="TVE51" s="258"/>
      <c r="TVF51" s="258"/>
      <c r="TVG51" s="258"/>
      <c r="TVH51" s="258"/>
      <c r="TVI51" s="258"/>
      <c r="TVJ51" s="258"/>
      <c r="TVK51" s="258"/>
      <c r="TVL51" s="258"/>
      <c r="TVM51" s="258"/>
      <c r="TVN51" s="258"/>
      <c r="TVO51" s="258"/>
      <c r="TVP51" s="258"/>
      <c r="TVQ51" s="258"/>
      <c r="TVR51" s="258"/>
      <c r="TVS51" s="258"/>
      <c r="TVT51" s="258"/>
      <c r="TVU51" s="258"/>
      <c r="TVV51" s="258"/>
      <c r="TVW51" s="258"/>
      <c r="TVX51" s="258"/>
      <c r="TVY51" s="258"/>
      <c r="TVZ51" s="258"/>
      <c r="TWA51" s="258"/>
      <c r="TWB51" s="258"/>
      <c r="TWC51" s="258"/>
      <c r="TWD51" s="258"/>
      <c r="TWE51" s="258"/>
      <c r="TWF51" s="258"/>
      <c r="TWG51" s="258"/>
      <c r="TWH51" s="258"/>
      <c r="TWI51" s="258"/>
      <c r="TWJ51" s="258"/>
      <c r="TWK51" s="258"/>
      <c r="TWL51" s="258"/>
      <c r="TWM51" s="258"/>
      <c r="TWN51" s="258"/>
      <c r="TWO51" s="258"/>
      <c r="TWP51" s="258"/>
      <c r="TWQ51" s="258"/>
      <c r="TWR51" s="258"/>
      <c r="TWS51" s="258"/>
      <c r="TWT51" s="258"/>
      <c r="TWU51" s="258"/>
      <c r="TWV51" s="258"/>
      <c r="TWW51" s="258"/>
      <c r="TWX51" s="258"/>
      <c r="TWY51" s="258"/>
      <c r="TWZ51" s="258"/>
      <c r="TXA51" s="258"/>
      <c r="TXB51" s="258"/>
      <c r="TXC51" s="258"/>
      <c r="TXD51" s="258"/>
      <c r="TXE51" s="258"/>
      <c r="TXF51" s="258"/>
      <c r="TXG51" s="258"/>
      <c r="TXH51" s="258"/>
      <c r="TXI51" s="258"/>
      <c r="TXJ51" s="258"/>
      <c r="TXK51" s="258"/>
      <c r="TXL51" s="258"/>
      <c r="TXM51" s="258"/>
      <c r="TXN51" s="258"/>
      <c r="TXO51" s="258"/>
      <c r="TXP51" s="258"/>
      <c r="TXQ51" s="258"/>
      <c r="TXR51" s="258"/>
      <c r="TXS51" s="258"/>
      <c r="TXT51" s="258"/>
      <c r="TXU51" s="258"/>
      <c r="TXV51" s="258"/>
      <c r="TXW51" s="258"/>
      <c r="TXX51" s="258"/>
      <c r="TXY51" s="258"/>
      <c r="TXZ51" s="258"/>
      <c r="TYA51" s="258"/>
      <c r="TYB51" s="258"/>
      <c r="TYC51" s="258"/>
      <c r="TYD51" s="258"/>
      <c r="TYE51" s="258"/>
      <c r="TYF51" s="258"/>
      <c r="TYG51" s="258"/>
      <c r="TYH51" s="258"/>
      <c r="TYI51" s="258"/>
      <c r="TYJ51" s="258"/>
      <c r="TYK51" s="258"/>
      <c r="TYL51" s="258"/>
      <c r="TYM51" s="258"/>
      <c r="TYN51" s="258"/>
      <c r="TYO51" s="258"/>
      <c r="TYP51" s="258"/>
      <c r="TYQ51" s="258"/>
      <c r="TYR51" s="258"/>
      <c r="TYS51" s="258"/>
      <c r="TYT51" s="258"/>
      <c r="TYU51" s="258"/>
      <c r="TYV51" s="258"/>
      <c r="TYW51" s="258"/>
      <c r="TYX51" s="258"/>
      <c r="TYY51" s="258"/>
      <c r="TYZ51" s="258"/>
      <c r="TZA51" s="258"/>
      <c r="TZB51" s="258"/>
      <c r="TZC51" s="258"/>
      <c r="TZD51" s="258"/>
      <c r="TZE51" s="258"/>
      <c r="TZF51" s="258"/>
      <c r="TZG51" s="258"/>
      <c r="TZH51" s="258"/>
      <c r="TZI51" s="258"/>
      <c r="TZJ51" s="258"/>
      <c r="TZK51" s="258"/>
      <c r="TZL51" s="258"/>
      <c r="TZM51" s="258"/>
      <c r="TZN51" s="258"/>
      <c r="TZO51" s="258"/>
      <c r="TZP51" s="258"/>
      <c r="TZQ51" s="258"/>
      <c r="TZR51" s="258"/>
      <c r="TZS51" s="258"/>
      <c r="TZT51" s="258"/>
      <c r="TZU51" s="258"/>
      <c r="TZV51" s="258"/>
      <c r="TZW51" s="258"/>
      <c r="TZX51" s="258"/>
      <c r="TZY51" s="258"/>
      <c r="TZZ51" s="258"/>
      <c r="UAA51" s="258"/>
      <c r="UAB51" s="258"/>
      <c r="UAC51" s="258"/>
      <c r="UAD51" s="258"/>
      <c r="UAE51" s="258"/>
      <c r="UAF51" s="258"/>
      <c r="UAG51" s="258"/>
      <c r="UAH51" s="258"/>
      <c r="UAI51" s="258"/>
      <c r="UAJ51" s="258"/>
      <c r="UAK51" s="258"/>
      <c r="UAL51" s="258"/>
      <c r="UAM51" s="258"/>
      <c r="UAN51" s="258"/>
      <c r="UAO51" s="258"/>
      <c r="UAP51" s="258"/>
      <c r="UAQ51" s="258"/>
      <c r="UAR51" s="258"/>
      <c r="UAS51" s="258"/>
      <c r="UAT51" s="258"/>
      <c r="UAU51" s="258"/>
      <c r="UAV51" s="258"/>
      <c r="UAW51" s="258"/>
      <c r="UAX51" s="258"/>
      <c r="UAY51" s="258"/>
      <c r="UAZ51" s="258"/>
      <c r="UBA51" s="258"/>
      <c r="UBB51" s="258"/>
      <c r="UBC51" s="258"/>
      <c r="UBD51" s="258"/>
      <c r="UBE51" s="258"/>
      <c r="UBF51" s="258"/>
      <c r="UBG51" s="258"/>
      <c r="UBH51" s="258"/>
      <c r="UBI51" s="258"/>
      <c r="UBJ51" s="258"/>
      <c r="UBK51" s="258"/>
      <c r="UBL51" s="258"/>
      <c r="UBM51" s="258"/>
      <c r="UBN51" s="258"/>
      <c r="UBO51" s="258"/>
      <c r="UBP51" s="258"/>
      <c r="UBQ51" s="258"/>
      <c r="UBR51" s="258"/>
      <c r="UBS51" s="258"/>
      <c r="UBT51" s="258"/>
      <c r="UBU51" s="258"/>
      <c r="UBV51" s="258"/>
      <c r="UBW51" s="258"/>
      <c r="UBX51" s="258"/>
      <c r="UBY51" s="258"/>
      <c r="UBZ51" s="258"/>
      <c r="UCA51" s="258"/>
      <c r="UCB51" s="258"/>
      <c r="UCC51" s="258"/>
      <c r="UCD51" s="258"/>
      <c r="UCE51" s="258"/>
      <c r="UCF51" s="258"/>
      <c r="UCG51" s="258"/>
      <c r="UCH51" s="258"/>
      <c r="UCI51" s="258"/>
      <c r="UCJ51" s="258"/>
      <c r="UCK51" s="258"/>
      <c r="UCL51" s="258"/>
      <c r="UCM51" s="258"/>
      <c r="UCN51" s="258"/>
      <c r="UCO51" s="258"/>
      <c r="UCP51" s="258"/>
      <c r="UCQ51" s="258"/>
      <c r="UCR51" s="258"/>
      <c r="UCS51" s="258"/>
      <c r="UCT51" s="258"/>
      <c r="UCU51" s="258"/>
      <c r="UCV51" s="258"/>
      <c r="UCW51" s="258"/>
      <c r="UCX51" s="258"/>
      <c r="UCY51" s="258"/>
      <c r="UCZ51" s="258"/>
      <c r="UDA51" s="258"/>
      <c r="UDB51" s="258"/>
      <c r="UDC51" s="258"/>
      <c r="UDD51" s="258"/>
      <c r="UDE51" s="258"/>
      <c r="UDF51" s="258"/>
      <c r="UDG51" s="258"/>
      <c r="UDH51" s="258"/>
      <c r="UDI51" s="258"/>
      <c r="UDJ51" s="258"/>
      <c r="UDK51" s="258"/>
      <c r="UDL51" s="258"/>
      <c r="UDM51" s="258"/>
      <c r="UDN51" s="258"/>
      <c r="UDO51" s="258"/>
      <c r="UDP51" s="258"/>
      <c r="UDQ51" s="258"/>
      <c r="UDR51" s="258"/>
      <c r="UDS51" s="258"/>
      <c r="UDT51" s="258"/>
      <c r="UDU51" s="258"/>
      <c r="UDV51" s="258"/>
      <c r="UDW51" s="258"/>
      <c r="UDX51" s="258"/>
      <c r="UDY51" s="258"/>
      <c r="UDZ51" s="258"/>
      <c r="UEA51" s="258"/>
      <c r="UEB51" s="258"/>
      <c r="UEC51" s="258"/>
      <c r="UED51" s="258"/>
      <c r="UEE51" s="258"/>
      <c r="UEF51" s="258"/>
      <c r="UEG51" s="258"/>
      <c r="UEH51" s="258"/>
      <c r="UEI51" s="258"/>
      <c r="UEJ51" s="258"/>
      <c r="UEK51" s="258"/>
      <c r="UEL51" s="258"/>
      <c r="UEM51" s="258"/>
      <c r="UEN51" s="258"/>
      <c r="UEO51" s="258"/>
      <c r="UEP51" s="258"/>
      <c r="UEQ51" s="258"/>
      <c r="UER51" s="258"/>
      <c r="UES51" s="258"/>
      <c r="UET51" s="258"/>
      <c r="UEU51" s="258"/>
      <c r="UEV51" s="258"/>
      <c r="UEW51" s="258"/>
      <c r="UEX51" s="258"/>
      <c r="UEY51" s="258"/>
      <c r="UEZ51" s="258"/>
      <c r="UFA51" s="258"/>
      <c r="UFB51" s="258"/>
      <c r="UFC51" s="258"/>
      <c r="UFD51" s="258"/>
      <c r="UFE51" s="258"/>
      <c r="UFF51" s="258"/>
      <c r="UFG51" s="258"/>
      <c r="UFH51" s="258"/>
      <c r="UFI51" s="258"/>
      <c r="UFJ51" s="258"/>
      <c r="UFK51" s="258"/>
      <c r="UFL51" s="258"/>
      <c r="UFM51" s="258"/>
      <c r="UFN51" s="258"/>
      <c r="UFO51" s="258"/>
      <c r="UFP51" s="258"/>
      <c r="UFQ51" s="258"/>
      <c r="UFR51" s="258"/>
      <c r="UFS51" s="258"/>
      <c r="UFT51" s="258"/>
      <c r="UFU51" s="258"/>
      <c r="UFV51" s="258"/>
      <c r="UFW51" s="258"/>
      <c r="UFX51" s="258"/>
      <c r="UFY51" s="258"/>
      <c r="UFZ51" s="258"/>
      <c r="UGA51" s="258"/>
      <c r="UGB51" s="258"/>
      <c r="UGC51" s="258"/>
      <c r="UGD51" s="258"/>
      <c r="UGE51" s="258"/>
      <c r="UGF51" s="258"/>
      <c r="UGG51" s="258"/>
      <c r="UGH51" s="258"/>
      <c r="UGI51" s="258"/>
      <c r="UGJ51" s="258"/>
      <c r="UGK51" s="258"/>
      <c r="UGL51" s="258"/>
      <c r="UGM51" s="258"/>
      <c r="UGN51" s="258"/>
      <c r="UGO51" s="258"/>
      <c r="UGP51" s="258"/>
      <c r="UGQ51" s="258"/>
      <c r="UGR51" s="258"/>
      <c r="UGS51" s="258"/>
      <c r="UGT51" s="258"/>
      <c r="UGU51" s="258"/>
      <c r="UGV51" s="258"/>
      <c r="UGW51" s="258"/>
      <c r="UGX51" s="258"/>
      <c r="UGY51" s="258"/>
      <c r="UGZ51" s="258"/>
      <c r="UHA51" s="258"/>
      <c r="UHB51" s="258"/>
      <c r="UHC51" s="258"/>
      <c r="UHD51" s="258"/>
      <c r="UHE51" s="258"/>
      <c r="UHF51" s="258"/>
      <c r="UHG51" s="258"/>
      <c r="UHH51" s="258"/>
      <c r="UHI51" s="258"/>
      <c r="UHJ51" s="258"/>
      <c r="UHK51" s="258"/>
      <c r="UHL51" s="258"/>
      <c r="UHM51" s="258"/>
      <c r="UHN51" s="258"/>
      <c r="UHO51" s="258"/>
      <c r="UHP51" s="258"/>
      <c r="UHQ51" s="258"/>
      <c r="UHR51" s="258"/>
      <c r="UHS51" s="258"/>
      <c r="UHT51" s="258"/>
      <c r="UHU51" s="258"/>
      <c r="UHV51" s="258"/>
      <c r="UHW51" s="258"/>
      <c r="UHX51" s="258"/>
      <c r="UHY51" s="258"/>
      <c r="UHZ51" s="258"/>
      <c r="UIA51" s="258"/>
      <c r="UIB51" s="258"/>
      <c r="UIC51" s="258"/>
      <c r="UID51" s="258"/>
      <c r="UIE51" s="258"/>
      <c r="UIF51" s="258"/>
      <c r="UIG51" s="258"/>
      <c r="UIH51" s="258"/>
      <c r="UII51" s="258"/>
      <c r="UIJ51" s="258"/>
      <c r="UIK51" s="258"/>
      <c r="UIL51" s="258"/>
      <c r="UIM51" s="258"/>
      <c r="UIN51" s="258"/>
      <c r="UIO51" s="258"/>
      <c r="UIP51" s="258"/>
      <c r="UIQ51" s="258"/>
      <c r="UIR51" s="258"/>
      <c r="UIS51" s="258"/>
      <c r="UIT51" s="258"/>
      <c r="UIU51" s="258"/>
      <c r="UIV51" s="258"/>
      <c r="UIW51" s="258"/>
      <c r="UIX51" s="258"/>
      <c r="UIY51" s="258"/>
      <c r="UIZ51" s="258"/>
      <c r="UJA51" s="258"/>
      <c r="UJB51" s="258"/>
      <c r="UJC51" s="258"/>
      <c r="UJD51" s="258"/>
      <c r="UJE51" s="258"/>
      <c r="UJF51" s="258"/>
      <c r="UJG51" s="258"/>
      <c r="UJH51" s="258"/>
      <c r="UJI51" s="258"/>
      <c r="UJJ51" s="258"/>
      <c r="UJK51" s="258"/>
      <c r="UJL51" s="258"/>
      <c r="UJM51" s="258"/>
      <c r="UJN51" s="258"/>
      <c r="UJO51" s="258"/>
      <c r="UJP51" s="258"/>
      <c r="UJQ51" s="258"/>
      <c r="UJR51" s="258"/>
      <c r="UJS51" s="258"/>
      <c r="UJT51" s="258"/>
      <c r="UJU51" s="258"/>
      <c r="UJV51" s="258"/>
      <c r="UJW51" s="258"/>
      <c r="UJX51" s="258"/>
      <c r="UJY51" s="258"/>
      <c r="UJZ51" s="258"/>
      <c r="UKA51" s="258"/>
      <c r="UKB51" s="258"/>
      <c r="UKC51" s="258"/>
      <c r="UKD51" s="258"/>
      <c r="UKE51" s="258"/>
      <c r="UKF51" s="258"/>
      <c r="UKG51" s="258"/>
      <c r="UKH51" s="258"/>
      <c r="UKI51" s="258"/>
      <c r="UKJ51" s="258"/>
      <c r="UKK51" s="258"/>
      <c r="UKL51" s="258"/>
      <c r="UKM51" s="258"/>
      <c r="UKN51" s="258"/>
      <c r="UKO51" s="258"/>
      <c r="UKP51" s="258"/>
      <c r="UKQ51" s="258"/>
      <c r="UKR51" s="258"/>
      <c r="UKS51" s="258"/>
      <c r="UKT51" s="258"/>
      <c r="UKU51" s="258"/>
      <c r="UKV51" s="258"/>
      <c r="UKW51" s="258"/>
      <c r="UKX51" s="258"/>
      <c r="UKY51" s="258"/>
      <c r="UKZ51" s="258"/>
      <c r="ULA51" s="258"/>
      <c r="ULB51" s="258"/>
      <c r="ULC51" s="258"/>
      <c r="ULD51" s="258"/>
      <c r="ULE51" s="258"/>
      <c r="ULF51" s="258"/>
      <c r="ULG51" s="258"/>
      <c r="ULH51" s="258"/>
      <c r="ULI51" s="258"/>
      <c r="ULJ51" s="258"/>
      <c r="ULK51" s="258"/>
      <c r="ULL51" s="258"/>
      <c r="ULM51" s="258"/>
      <c r="ULN51" s="258"/>
      <c r="ULO51" s="258"/>
      <c r="ULP51" s="258"/>
      <c r="ULQ51" s="258"/>
      <c r="ULR51" s="258"/>
      <c r="ULS51" s="258"/>
      <c r="ULT51" s="258"/>
      <c r="ULU51" s="258"/>
      <c r="ULV51" s="258"/>
      <c r="ULW51" s="258"/>
      <c r="ULX51" s="258"/>
      <c r="ULY51" s="258"/>
      <c r="ULZ51" s="258"/>
      <c r="UMA51" s="258"/>
      <c r="UMB51" s="258"/>
      <c r="UMC51" s="258"/>
      <c r="UMD51" s="258"/>
      <c r="UME51" s="258"/>
      <c r="UMF51" s="258"/>
      <c r="UMG51" s="258"/>
      <c r="UMH51" s="258"/>
      <c r="UMI51" s="258"/>
      <c r="UMJ51" s="258"/>
      <c r="UMK51" s="258"/>
      <c r="UML51" s="258"/>
      <c r="UMM51" s="258"/>
      <c r="UMN51" s="258"/>
      <c r="UMO51" s="258"/>
      <c r="UMP51" s="258"/>
      <c r="UMQ51" s="258"/>
      <c r="UMR51" s="258"/>
      <c r="UMS51" s="258"/>
      <c r="UMT51" s="258"/>
      <c r="UMU51" s="258"/>
      <c r="UMV51" s="258"/>
      <c r="UMW51" s="258"/>
      <c r="UMX51" s="258"/>
      <c r="UMY51" s="258"/>
      <c r="UMZ51" s="258"/>
      <c r="UNA51" s="258"/>
      <c r="UNB51" s="258"/>
      <c r="UNC51" s="258"/>
      <c r="UND51" s="258"/>
      <c r="UNE51" s="258"/>
      <c r="UNF51" s="258"/>
      <c r="UNG51" s="258"/>
      <c r="UNH51" s="258"/>
      <c r="UNI51" s="258"/>
      <c r="UNJ51" s="258"/>
      <c r="UNK51" s="258"/>
      <c r="UNL51" s="258"/>
      <c r="UNM51" s="258"/>
      <c r="UNN51" s="258"/>
      <c r="UNO51" s="258"/>
      <c r="UNP51" s="258"/>
      <c r="UNQ51" s="258"/>
      <c r="UNR51" s="258"/>
      <c r="UNS51" s="258"/>
      <c r="UNT51" s="258"/>
      <c r="UNU51" s="258"/>
      <c r="UNV51" s="258"/>
      <c r="UNW51" s="258"/>
      <c r="UNX51" s="258"/>
      <c r="UNY51" s="258"/>
      <c r="UNZ51" s="258"/>
      <c r="UOA51" s="258"/>
      <c r="UOB51" s="258"/>
      <c r="UOC51" s="258"/>
      <c r="UOD51" s="258"/>
      <c r="UOE51" s="258"/>
      <c r="UOF51" s="258"/>
      <c r="UOG51" s="258"/>
      <c r="UOH51" s="258"/>
      <c r="UOI51" s="258"/>
      <c r="UOJ51" s="258"/>
      <c r="UOK51" s="258"/>
      <c r="UOL51" s="258"/>
      <c r="UOM51" s="258"/>
      <c r="UON51" s="258"/>
      <c r="UOO51" s="258"/>
      <c r="UOP51" s="258"/>
      <c r="UOQ51" s="258"/>
      <c r="UOR51" s="258"/>
      <c r="UOS51" s="258"/>
      <c r="UOT51" s="258"/>
      <c r="UOU51" s="258"/>
      <c r="UOV51" s="258"/>
      <c r="UOW51" s="258"/>
      <c r="UOX51" s="258"/>
      <c r="UOY51" s="258"/>
      <c r="UOZ51" s="258"/>
      <c r="UPA51" s="258"/>
      <c r="UPB51" s="258"/>
      <c r="UPC51" s="258"/>
      <c r="UPD51" s="258"/>
      <c r="UPE51" s="258"/>
      <c r="UPF51" s="258"/>
      <c r="UPG51" s="258"/>
      <c r="UPH51" s="258"/>
      <c r="UPI51" s="258"/>
      <c r="UPJ51" s="258"/>
      <c r="UPK51" s="258"/>
      <c r="UPL51" s="258"/>
      <c r="UPM51" s="258"/>
      <c r="UPN51" s="258"/>
      <c r="UPO51" s="258"/>
      <c r="UPP51" s="258"/>
      <c r="UPQ51" s="258"/>
      <c r="UPR51" s="258"/>
      <c r="UPS51" s="258"/>
      <c r="UPT51" s="258"/>
      <c r="UPU51" s="258"/>
      <c r="UPV51" s="258"/>
      <c r="UPW51" s="258"/>
      <c r="UPX51" s="258"/>
      <c r="UPY51" s="258"/>
      <c r="UPZ51" s="258"/>
      <c r="UQA51" s="258"/>
      <c r="UQB51" s="258"/>
      <c r="UQC51" s="258"/>
      <c r="UQD51" s="258"/>
      <c r="UQE51" s="258"/>
      <c r="UQF51" s="258"/>
      <c r="UQG51" s="258"/>
      <c r="UQH51" s="258"/>
      <c r="UQI51" s="258"/>
      <c r="UQJ51" s="258"/>
      <c r="UQK51" s="258"/>
      <c r="UQL51" s="258"/>
      <c r="UQM51" s="258"/>
      <c r="UQN51" s="258"/>
      <c r="UQO51" s="258"/>
      <c r="UQP51" s="258"/>
      <c r="UQQ51" s="258"/>
      <c r="UQR51" s="258"/>
      <c r="UQS51" s="258"/>
      <c r="UQT51" s="258"/>
      <c r="UQU51" s="258"/>
      <c r="UQV51" s="258"/>
      <c r="UQW51" s="258"/>
      <c r="UQX51" s="258"/>
      <c r="UQY51" s="258"/>
      <c r="UQZ51" s="258"/>
      <c r="URA51" s="258"/>
      <c r="URB51" s="258"/>
      <c r="URC51" s="258"/>
      <c r="URD51" s="258"/>
      <c r="URE51" s="258"/>
      <c r="URF51" s="258"/>
      <c r="URG51" s="258"/>
      <c r="URH51" s="258"/>
      <c r="URI51" s="258"/>
      <c r="URJ51" s="258"/>
      <c r="URK51" s="258"/>
      <c r="URL51" s="258"/>
      <c r="URM51" s="258"/>
      <c r="URN51" s="258"/>
      <c r="URO51" s="258"/>
      <c r="URP51" s="258"/>
      <c r="URQ51" s="258"/>
      <c r="URR51" s="258"/>
      <c r="URS51" s="258"/>
      <c r="URT51" s="258"/>
      <c r="URU51" s="258"/>
      <c r="URV51" s="258"/>
      <c r="URW51" s="258"/>
      <c r="URX51" s="258"/>
      <c r="URY51" s="258"/>
      <c r="URZ51" s="258"/>
      <c r="USA51" s="258"/>
      <c r="USB51" s="258"/>
      <c r="USC51" s="258"/>
      <c r="USD51" s="258"/>
      <c r="USE51" s="258"/>
      <c r="USF51" s="258"/>
      <c r="USG51" s="258"/>
      <c r="USH51" s="258"/>
      <c r="USI51" s="258"/>
      <c r="USJ51" s="258"/>
      <c r="USK51" s="258"/>
      <c r="USL51" s="258"/>
      <c r="USM51" s="258"/>
      <c r="USN51" s="258"/>
      <c r="USO51" s="258"/>
      <c r="USP51" s="258"/>
      <c r="USQ51" s="258"/>
      <c r="USR51" s="258"/>
      <c r="USS51" s="258"/>
      <c r="UST51" s="258"/>
      <c r="USU51" s="258"/>
      <c r="USV51" s="258"/>
      <c r="USW51" s="258"/>
      <c r="USX51" s="258"/>
      <c r="USY51" s="258"/>
      <c r="USZ51" s="258"/>
      <c r="UTA51" s="258"/>
      <c r="UTB51" s="258"/>
      <c r="UTC51" s="258"/>
      <c r="UTD51" s="258"/>
      <c r="UTE51" s="258"/>
      <c r="UTF51" s="258"/>
      <c r="UTG51" s="258"/>
      <c r="UTH51" s="258"/>
      <c r="UTI51" s="258"/>
      <c r="UTJ51" s="258"/>
      <c r="UTK51" s="258"/>
      <c r="UTL51" s="258"/>
      <c r="UTM51" s="258"/>
      <c r="UTN51" s="258"/>
      <c r="UTO51" s="258"/>
      <c r="UTP51" s="258"/>
      <c r="UTQ51" s="258"/>
      <c r="UTR51" s="258"/>
      <c r="UTS51" s="258"/>
      <c r="UTT51" s="258"/>
      <c r="UTU51" s="258"/>
      <c r="UTV51" s="258"/>
      <c r="UTW51" s="258"/>
      <c r="UTX51" s="258"/>
      <c r="UTY51" s="258"/>
      <c r="UTZ51" s="258"/>
      <c r="UUA51" s="258"/>
      <c r="UUB51" s="258"/>
      <c r="UUC51" s="258"/>
      <c r="UUD51" s="258"/>
      <c r="UUE51" s="258"/>
      <c r="UUF51" s="258"/>
      <c r="UUG51" s="258"/>
      <c r="UUH51" s="258"/>
      <c r="UUI51" s="258"/>
      <c r="UUJ51" s="258"/>
      <c r="UUK51" s="258"/>
      <c r="UUL51" s="258"/>
      <c r="UUM51" s="258"/>
      <c r="UUN51" s="258"/>
      <c r="UUO51" s="258"/>
      <c r="UUP51" s="258"/>
      <c r="UUQ51" s="258"/>
      <c r="UUR51" s="258"/>
      <c r="UUS51" s="258"/>
      <c r="UUT51" s="258"/>
      <c r="UUU51" s="258"/>
      <c r="UUV51" s="258"/>
      <c r="UUW51" s="258"/>
      <c r="UUX51" s="258"/>
      <c r="UUY51" s="258"/>
      <c r="UUZ51" s="258"/>
      <c r="UVA51" s="258"/>
      <c r="UVB51" s="258"/>
      <c r="UVC51" s="258"/>
      <c r="UVD51" s="258"/>
      <c r="UVE51" s="258"/>
      <c r="UVF51" s="258"/>
      <c r="UVG51" s="258"/>
      <c r="UVH51" s="258"/>
      <c r="UVI51" s="258"/>
      <c r="UVJ51" s="258"/>
      <c r="UVK51" s="258"/>
      <c r="UVL51" s="258"/>
      <c r="UVM51" s="258"/>
      <c r="UVN51" s="258"/>
      <c r="UVO51" s="258"/>
      <c r="UVP51" s="258"/>
      <c r="UVQ51" s="258"/>
      <c r="UVR51" s="258"/>
      <c r="UVS51" s="258"/>
      <c r="UVT51" s="258"/>
      <c r="UVU51" s="258"/>
      <c r="UVV51" s="258"/>
      <c r="UVW51" s="258"/>
      <c r="UVX51" s="258"/>
      <c r="UVY51" s="258"/>
      <c r="UVZ51" s="258"/>
      <c r="UWA51" s="258"/>
      <c r="UWB51" s="258"/>
      <c r="UWC51" s="258"/>
      <c r="UWD51" s="258"/>
      <c r="UWE51" s="258"/>
      <c r="UWF51" s="258"/>
      <c r="UWG51" s="258"/>
      <c r="UWH51" s="258"/>
      <c r="UWI51" s="258"/>
      <c r="UWJ51" s="258"/>
      <c r="UWK51" s="258"/>
      <c r="UWL51" s="258"/>
      <c r="UWM51" s="258"/>
      <c r="UWN51" s="258"/>
      <c r="UWO51" s="258"/>
      <c r="UWP51" s="258"/>
      <c r="UWQ51" s="258"/>
      <c r="UWR51" s="258"/>
      <c r="UWS51" s="258"/>
      <c r="UWT51" s="258"/>
      <c r="UWU51" s="258"/>
      <c r="UWV51" s="258"/>
      <c r="UWW51" s="258"/>
      <c r="UWX51" s="258"/>
      <c r="UWY51" s="258"/>
      <c r="UWZ51" s="258"/>
      <c r="UXA51" s="258"/>
      <c r="UXB51" s="258"/>
      <c r="UXC51" s="258"/>
      <c r="UXD51" s="258"/>
      <c r="UXE51" s="258"/>
      <c r="UXF51" s="258"/>
      <c r="UXG51" s="258"/>
      <c r="UXH51" s="258"/>
      <c r="UXI51" s="258"/>
      <c r="UXJ51" s="258"/>
      <c r="UXK51" s="258"/>
      <c r="UXL51" s="258"/>
      <c r="UXM51" s="258"/>
      <c r="UXN51" s="258"/>
      <c r="UXO51" s="258"/>
      <c r="UXP51" s="258"/>
      <c r="UXQ51" s="258"/>
      <c r="UXR51" s="258"/>
      <c r="UXS51" s="258"/>
      <c r="UXT51" s="258"/>
      <c r="UXU51" s="258"/>
      <c r="UXV51" s="258"/>
      <c r="UXW51" s="258"/>
      <c r="UXX51" s="258"/>
      <c r="UXY51" s="258"/>
      <c r="UXZ51" s="258"/>
      <c r="UYA51" s="258"/>
      <c r="UYB51" s="258"/>
      <c r="UYC51" s="258"/>
      <c r="UYD51" s="258"/>
      <c r="UYE51" s="258"/>
      <c r="UYF51" s="258"/>
      <c r="UYG51" s="258"/>
      <c r="UYH51" s="258"/>
      <c r="UYI51" s="258"/>
      <c r="UYJ51" s="258"/>
      <c r="UYK51" s="258"/>
      <c r="UYL51" s="258"/>
      <c r="UYM51" s="258"/>
      <c r="UYN51" s="258"/>
      <c r="UYO51" s="258"/>
      <c r="UYP51" s="258"/>
      <c r="UYQ51" s="258"/>
      <c r="UYR51" s="258"/>
      <c r="UYS51" s="258"/>
      <c r="UYT51" s="258"/>
      <c r="UYU51" s="258"/>
      <c r="UYV51" s="258"/>
      <c r="UYW51" s="258"/>
      <c r="UYX51" s="258"/>
      <c r="UYY51" s="258"/>
      <c r="UYZ51" s="258"/>
      <c r="UZA51" s="258"/>
      <c r="UZB51" s="258"/>
      <c r="UZC51" s="258"/>
      <c r="UZD51" s="258"/>
      <c r="UZE51" s="258"/>
      <c r="UZF51" s="258"/>
      <c r="UZG51" s="258"/>
      <c r="UZH51" s="258"/>
      <c r="UZI51" s="258"/>
      <c r="UZJ51" s="258"/>
      <c r="UZK51" s="258"/>
      <c r="UZL51" s="258"/>
      <c r="UZM51" s="258"/>
      <c r="UZN51" s="258"/>
      <c r="UZO51" s="258"/>
      <c r="UZP51" s="258"/>
      <c r="UZQ51" s="258"/>
      <c r="UZR51" s="258"/>
      <c r="UZS51" s="258"/>
      <c r="UZT51" s="258"/>
      <c r="UZU51" s="258"/>
      <c r="UZV51" s="258"/>
      <c r="UZW51" s="258"/>
      <c r="UZX51" s="258"/>
      <c r="UZY51" s="258"/>
      <c r="UZZ51" s="258"/>
      <c r="VAA51" s="258"/>
      <c r="VAB51" s="258"/>
      <c r="VAC51" s="258"/>
      <c r="VAD51" s="258"/>
      <c r="VAE51" s="258"/>
      <c r="VAF51" s="258"/>
      <c r="VAG51" s="258"/>
      <c r="VAH51" s="258"/>
      <c r="VAI51" s="258"/>
      <c r="VAJ51" s="258"/>
      <c r="VAK51" s="258"/>
      <c r="VAL51" s="258"/>
      <c r="VAM51" s="258"/>
      <c r="VAN51" s="258"/>
      <c r="VAO51" s="258"/>
      <c r="VAP51" s="258"/>
      <c r="VAQ51" s="258"/>
      <c r="VAR51" s="258"/>
      <c r="VAS51" s="258"/>
      <c r="VAT51" s="258"/>
      <c r="VAU51" s="258"/>
      <c r="VAV51" s="258"/>
      <c r="VAW51" s="258"/>
      <c r="VAX51" s="258"/>
      <c r="VAY51" s="258"/>
      <c r="VAZ51" s="258"/>
      <c r="VBA51" s="258"/>
      <c r="VBB51" s="258"/>
      <c r="VBC51" s="258"/>
      <c r="VBD51" s="258"/>
      <c r="VBE51" s="258"/>
      <c r="VBF51" s="258"/>
      <c r="VBG51" s="258"/>
      <c r="VBH51" s="258"/>
      <c r="VBI51" s="258"/>
      <c r="VBJ51" s="258"/>
      <c r="VBK51" s="258"/>
      <c r="VBL51" s="258"/>
      <c r="VBM51" s="258"/>
      <c r="VBN51" s="258"/>
      <c r="VBO51" s="258"/>
      <c r="VBP51" s="258"/>
      <c r="VBQ51" s="258"/>
      <c r="VBR51" s="258"/>
      <c r="VBS51" s="258"/>
      <c r="VBT51" s="258"/>
      <c r="VBU51" s="258"/>
      <c r="VBV51" s="258"/>
      <c r="VBW51" s="258"/>
      <c r="VBX51" s="258"/>
      <c r="VBY51" s="258"/>
      <c r="VBZ51" s="258"/>
      <c r="VCA51" s="258"/>
      <c r="VCB51" s="258"/>
      <c r="VCC51" s="258"/>
      <c r="VCD51" s="258"/>
      <c r="VCE51" s="258"/>
      <c r="VCF51" s="258"/>
      <c r="VCG51" s="258"/>
      <c r="VCH51" s="258"/>
      <c r="VCI51" s="258"/>
      <c r="VCJ51" s="258"/>
      <c r="VCK51" s="258"/>
      <c r="VCL51" s="258"/>
      <c r="VCM51" s="258"/>
      <c r="VCN51" s="258"/>
      <c r="VCO51" s="258"/>
      <c r="VCP51" s="258"/>
      <c r="VCQ51" s="258"/>
      <c r="VCR51" s="258"/>
      <c r="VCS51" s="258"/>
      <c r="VCT51" s="258"/>
      <c r="VCU51" s="258"/>
      <c r="VCV51" s="258"/>
      <c r="VCW51" s="258"/>
      <c r="VCX51" s="258"/>
      <c r="VCY51" s="258"/>
      <c r="VCZ51" s="258"/>
      <c r="VDA51" s="258"/>
      <c r="VDB51" s="258"/>
      <c r="VDC51" s="258"/>
      <c r="VDD51" s="258"/>
      <c r="VDE51" s="258"/>
      <c r="VDF51" s="258"/>
      <c r="VDG51" s="258"/>
      <c r="VDH51" s="258"/>
      <c r="VDI51" s="258"/>
      <c r="VDJ51" s="258"/>
      <c r="VDK51" s="258"/>
      <c r="VDL51" s="258"/>
      <c r="VDM51" s="258"/>
      <c r="VDN51" s="258"/>
      <c r="VDO51" s="258"/>
      <c r="VDP51" s="258"/>
      <c r="VDQ51" s="258"/>
      <c r="VDR51" s="258"/>
      <c r="VDS51" s="258"/>
      <c r="VDT51" s="258"/>
      <c r="VDU51" s="258"/>
      <c r="VDV51" s="258"/>
      <c r="VDW51" s="258"/>
      <c r="VDX51" s="258"/>
      <c r="VDY51" s="258"/>
      <c r="VDZ51" s="258"/>
      <c r="VEA51" s="258"/>
      <c r="VEB51" s="258"/>
      <c r="VEC51" s="258"/>
      <c r="VED51" s="258"/>
      <c r="VEE51" s="258"/>
      <c r="VEF51" s="258"/>
      <c r="VEG51" s="258"/>
      <c r="VEH51" s="258"/>
      <c r="VEI51" s="258"/>
      <c r="VEJ51" s="258"/>
      <c r="VEK51" s="258"/>
      <c r="VEL51" s="258"/>
      <c r="VEM51" s="258"/>
      <c r="VEN51" s="258"/>
      <c r="VEO51" s="258"/>
      <c r="VEP51" s="258"/>
      <c r="VEQ51" s="258"/>
      <c r="VER51" s="258"/>
      <c r="VES51" s="258"/>
      <c r="VET51" s="258"/>
      <c r="VEU51" s="258"/>
      <c r="VEV51" s="258"/>
      <c r="VEW51" s="258"/>
      <c r="VEX51" s="258"/>
      <c r="VEY51" s="258"/>
      <c r="VEZ51" s="258"/>
      <c r="VFA51" s="258"/>
      <c r="VFB51" s="258"/>
      <c r="VFC51" s="258"/>
      <c r="VFD51" s="258"/>
      <c r="VFE51" s="258"/>
      <c r="VFF51" s="258"/>
      <c r="VFG51" s="258"/>
      <c r="VFH51" s="258"/>
      <c r="VFI51" s="258"/>
      <c r="VFJ51" s="258"/>
      <c r="VFK51" s="258"/>
      <c r="VFL51" s="258"/>
      <c r="VFM51" s="258"/>
      <c r="VFN51" s="258"/>
      <c r="VFO51" s="258"/>
      <c r="VFP51" s="258"/>
      <c r="VFQ51" s="258"/>
      <c r="VFR51" s="258"/>
      <c r="VFS51" s="258"/>
      <c r="VFT51" s="258"/>
      <c r="VFU51" s="258"/>
      <c r="VFV51" s="258"/>
      <c r="VFW51" s="258"/>
      <c r="VFX51" s="258"/>
      <c r="VFY51" s="258"/>
      <c r="VFZ51" s="258"/>
      <c r="VGA51" s="258"/>
      <c r="VGB51" s="258"/>
      <c r="VGC51" s="258"/>
      <c r="VGD51" s="258"/>
      <c r="VGE51" s="258"/>
      <c r="VGF51" s="258"/>
      <c r="VGG51" s="258"/>
      <c r="VGH51" s="258"/>
      <c r="VGI51" s="258"/>
      <c r="VGJ51" s="258"/>
      <c r="VGK51" s="258"/>
      <c r="VGL51" s="258"/>
      <c r="VGM51" s="258"/>
      <c r="VGN51" s="258"/>
      <c r="VGO51" s="258"/>
      <c r="VGP51" s="258"/>
      <c r="VGQ51" s="258"/>
      <c r="VGR51" s="258"/>
      <c r="VGS51" s="258"/>
      <c r="VGT51" s="258"/>
      <c r="VGU51" s="258"/>
      <c r="VGV51" s="258"/>
      <c r="VGW51" s="258"/>
      <c r="VGX51" s="258"/>
      <c r="VGY51" s="258"/>
      <c r="VGZ51" s="258"/>
      <c r="VHA51" s="258"/>
      <c r="VHB51" s="258"/>
      <c r="VHC51" s="258"/>
      <c r="VHD51" s="258"/>
      <c r="VHE51" s="258"/>
      <c r="VHF51" s="258"/>
      <c r="VHG51" s="258"/>
      <c r="VHH51" s="258"/>
      <c r="VHI51" s="258"/>
      <c r="VHJ51" s="258"/>
      <c r="VHK51" s="258"/>
      <c r="VHL51" s="258"/>
      <c r="VHM51" s="258"/>
      <c r="VHN51" s="258"/>
      <c r="VHO51" s="258"/>
      <c r="VHP51" s="258"/>
      <c r="VHQ51" s="258"/>
      <c r="VHR51" s="258"/>
      <c r="VHS51" s="258"/>
      <c r="VHT51" s="258"/>
      <c r="VHU51" s="258"/>
      <c r="VHV51" s="258"/>
      <c r="VHW51" s="258"/>
      <c r="VHX51" s="258"/>
      <c r="VHY51" s="258"/>
      <c r="VHZ51" s="258"/>
      <c r="VIA51" s="258"/>
      <c r="VIB51" s="258"/>
      <c r="VIC51" s="258"/>
      <c r="VID51" s="258"/>
      <c r="VIE51" s="258"/>
      <c r="VIF51" s="258"/>
      <c r="VIG51" s="258"/>
      <c r="VIH51" s="258"/>
      <c r="VII51" s="258"/>
      <c r="VIJ51" s="258"/>
      <c r="VIK51" s="258"/>
      <c r="VIL51" s="258"/>
      <c r="VIM51" s="258"/>
      <c r="VIN51" s="258"/>
      <c r="VIO51" s="258"/>
      <c r="VIP51" s="258"/>
      <c r="VIQ51" s="258"/>
      <c r="VIR51" s="258"/>
      <c r="VIS51" s="258"/>
      <c r="VIT51" s="258"/>
      <c r="VIU51" s="258"/>
      <c r="VIV51" s="258"/>
      <c r="VIW51" s="258"/>
      <c r="VIX51" s="258"/>
      <c r="VIY51" s="258"/>
      <c r="VIZ51" s="258"/>
      <c r="VJA51" s="258"/>
      <c r="VJB51" s="258"/>
      <c r="VJC51" s="258"/>
      <c r="VJD51" s="258"/>
      <c r="VJE51" s="258"/>
      <c r="VJF51" s="258"/>
      <c r="VJG51" s="258"/>
      <c r="VJH51" s="258"/>
      <c r="VJI51" s="258"/>
      <c r="VJJ51" s="258"/>
      <c r="VJK51" s="258"/>
      <c r="VJL51" s="258"/>
      <c r="VJM51" s="258"/>
      <c r="VJN51" s="258"/>
      <c r="VJO51" s="258"/>
      <c r="VJP51" s="258"/>
      <c r="VJQ51" s="258"/>
      <c r="VJR51" s="258"/>
      <c r="VJS51" s="258"/>
      <c r="VJT51" s="258"/>
      <c r="VJU51" s="258"/>
      <c r="VJV51" s="258"/>
      <c r="VJW51" s="258"/>
      <c r="VJX51" s="258"/>
      <c r="VJY51" s="258"/>
      <c r="VJZ51" s="258"/>
      <c r="VKA51" s="258"/>
      <c r="VKB51" s="258"/>
      <c r="VKC51" s="258"/>
      <c r="VKD51" s="258"/>
      <c r="VKE51" s="258"/>
      <c r="VKF51" s="258"/>
      <c r="VKG51" s="258"/>
      <c r="VKH51" s="258"/>
      <c r="VKI51" s="258"/>
      <c r="VKJ51" s="258"/>
      <c r="VKK51" s="258"/>
      <c r="VKL51" s="258"/>
      <c r="VKM51" s="258"/>
      <c r="VKN51" s="258"/>
      <c r="VKO51" s="258"/>
      <c r="VKP51" s="258"/>
      <c r="VKQ51" s="258"/>
      <c r="VKR51" s="258"/>
      <c r="VKS51" s="258"/>
      <c r="VKT51" s="258"/>
      <c r="VKU51" s="258"/>
      <c r="VKV51" s="258"/>
      <c r="VKW51" s="258"/>
      <c r="VKX51" s="258"/>
      <c r="VKY51" s="258"/>
      <c r="VKZ51" s="258"/>
      <c r="VLA51" s="258"/>
      <c r="VLB51" s="258"/>
      <c r="VLC51" s="258"/>
      <c r="VLD51" s="258"/>
      <c r="VLE51" s="258"/>
      <c r="VLF51" s="258"/>
      <c r="VLG51" s="258"/>
      <c r="VLH51" s="258"/>
      <c r="VLI51" s="258"/>
      <c r="VLJ51" s="258"/>
      <c r="VLK51" s="258"/>
      <c r="VLL51" s="258"/>
      <c r="VLM51" s="258"/>
      <c r="VLN51" s="258"/>
      <c r="VLO51" s="258"/>
      <c r="VLP51" s="258"/>
      <c r="VLQ51" s="258"/>
      <c r="VLR51" s="258"/>
      <c r="VLS51" s="258"/>
      <c r="VLT51" s="258"/>
      <c r="VLU51" s="258"/>
      <c r="VLV51" s="258"/>
      <c r="VLW51" s="258"/>
      <c r="VLX51" s="258"/>
      <c r="VLY51" s="258"/>
      <c r="VLZ51" s="258"/>
      <c r="VMA51" s="258"/>
      <c r="VMB51" s="258"/>
      <c r="VMC51" s="258"/>
      <c r="VMD51" s="258"/>
      <c r="VME51" s="258"/>
      <c r="VMF51" s="258"/>
      <c r="VMG51" s="258"/>
      <c r="VMH51" s="258"/>
      <c r="VMI51" s="258"/>
      <c r="VMJ51" s="258"/>
      <c r="VMK51" s="258"/>
      <c r="VML51" s="258"/>
      <c r="VMM51" s="258"/>
      <c r="VMN51" s="258"/>
      <c r="VMO51" s="258"/>
      <c r="VMP51" s="258"/>
      <c r="VMQ51" s="258"/>
      <c r="VMR51" s="258"/>
      <c r="VMS51" s="258"/>
      <c r="VMT51" s="258"/>
      <c r="VMU51" s="258"/>
      <c r="VMV51" s="258"/>
      <c r="VMW51" s="258"/>
      <c r="VMX51" s="258"/>
      <c r="VMY51" s="258"/>
      <c r="VMZ51" s="258"/>
      <c r="VNA51" s="258"/>
      <c r="VNB51" s="258"/>
      <c r="VNC51" s="258"/>
      <c r="VND51" s="258"/>
      <c r="VNE51" s="258"/>
      <c r="VNF51" s="258"/>
      <c r="VNG51" s="258"/>
      <c r="VNH51" s="258"/>
      <c r="VNI51" s="258"/>
      <c r="VNJ51" s="258"/>
      <c r="VNK51" s="258"/>
      <c r="VNL51" s="258"/>
      <c r="VNM51" s="258"/>
      <c r="VNN51" s="258"/>
      <c r="VNO51" s="258"/>
      <c r="VNP51" s="258"/>
      <c r="VNQ51" s="258"/>
      <c r="VNR51" s="258"/>
      <c r="VNS51" s="258"/>
      <c r="VNT51" s="258"/>
      <c r="VNU51" s="258"/>
      <c r="VNV51" s="258"/>
      <c r="VNW51" s="258"/>
      <c r="VNX51" s="258"/>
      <c r="VNY51" s="258"/>
      <c r="VNZ51" s="258"/>
      <c r="VOA51" s="258"/>
      <c r="VOB51" s="258"/>
      <c r="VOC51" s="258"/>
      <c r="VOD51" s="258"/>
      <c r="VOE51" s="258"/>
      <c r="VOF51" s="258"/>
      <c r="VOG51" s="258"/>
      <c r="VOH51" s="258"/>
      <c r="VOI51" s="258"/>
      <c r="VOJ51" s="258"/>
      <c r="VOK51" s="258"/>
      <c r="VOL51" s="258"/>
      <c r="VOM51" s="258"/>
      <c r="VON51" s="258"/>
      <c r="VOO51" s="258"/>
      <c r="VOP51" s="258"/>
      <c r="VOQ51" s="258"/>
      <c r="VOR51" s="258"/>
      <c r="VOS51" s="258"/>
      <c r="VOT51" s="258"/>
      <c r="VOU51" s="258"/>
      <c r="VOV51" s="258"/>
      <c r="VOW51" s="258"/>
      <c r="VOX51" s="258"/>
      <c r="VOY51" s="258"/>
      <c r="VOZ51" s="258"/>
      <c r="VPA51" s="258"/>
      <c r="VPB51" s="258"/>
      <c r="VPC51" s="258"/>
      <c r="VPD51" s="258"/>
      <c r="VPE51" s="258"/>
      <c r="VPF51" s="258"/>
      <c r="VPG51" s="258"/>
      <c r="VPH51" s="258"/>
      <c r="VPI51" s="258"/>
      <c r="VPJ51" s="258"/>
      <c r="VPK51" s="258"/>
      <c r="VPL51" s="258"/>
      <c r="VPM51" s="258"/>
      <c r="VPN51" s="258"/>
      <c r="VPO51" s="258"/>
      <c r="VPP51" s="258"/>
      <c r="VPQ51" s="258"/>
      <c r="VPR51" s="258"/>
      <c r="VPS51" s="258"/>
      <c r="VPT51" s="258"/>
      <c r="VPU51" s="258"/>
      <c r="VPV51" s="258"/>
      <c r="VPW51" s="258"/>
      <c r="VPX51" s="258"/>
      <c r="VPY51" s="258"/>
      <c r="VPZ51" s="258"/>
      <c r="VQA51" s="258"/>
      <c r="VQB51" s="258"/>
      <c r="VQC51" s="258"/>
      <c r="VQD51" s="258"/>
      <c r="VQE51" s="258"/>
      <c r="VQF51" s="258"/>
      <c r="VQG51" s="258"/>
      <c r="VQH51" s="258"/>
      <c r="VQI51" s="258"/>
      <c r="VQJ51" s="258"/>
      <c r="VQK51" s="258"/>
      <c r="VQL51" s="258"/>
      <c r="VQM51" s="258"/>
      <c r="VQN51" s="258"/>
      <c r="VQO51" s="258"/>
      <c r="VQP51" s="258"/>
      <c r="VQQ51" s="258"/>
      <c r="VQR51" s="258"/>
      <c r="VQS51" s="258"/>
      <c r="VQT51" s="258"/>
      <c r="VQU51" s="258"/>
      <c r="VQV51" s="258"/>
      <c r="VQW51" s="258"/>
      <c r="VQX51" s="258"/>
      <c r="VQY51" s="258"/>
      <c r="VQZ51" s="258"/>
      <c r="VRA51" s="258"/>
      <c r="VRB51" s="258"/>
      <c r="VRC51" s="258"/>
      <c r="VRD51" s="258"/>
      <c r="VRE51" s="258"/>
      <c r="VRF51" s="258"/>
      <c r="VRG51" s="258"/>
      <c r="VRH51" s="258"/>
      <c r="VRI51" s="258"/>
      <c r="VRJ51" s="258"/>
      <c r="VRK51" s="258"/>
      <c r="VRL51" s="258"/>
      <c r="VRM51" s="258"/>
      <c r="VRN51" s="258"/>
      <c r="VRO51" s="258"/>
      <c r="VRP51" s="258"/>
      <c r="VRQ51" s="258"/>
      <c r="VRR51" s="258"/>
      <c r="VRS51" s="258"/>
      <c r="VRT51" s="258"/>
      <c r="VRU51" s="258"/>
      <c r="VRV51" s="258"/>
      <c r="VRW51" s="258"/>
      <c r="VRX51" s="258"/>
      <c r="VRY51" s="258"/>
      <c r="VRZ51" s="258"/>
      <c r="VSA51" s="258"/>
      <c r="VSB51" s="258"/>
      <c r="VSC51" s="258"/>
      <c r="VSD51" s="258"/>
      <c r="VSE51" s="258"/>
      <c r="VSF51" s="258"/>
      <c r="VSG51" s="258"/>
      <c r="VSH51" s="258"/>
      <c r="VSI51" s="258"/>
      <c r="VSJ51" s="258"/>
      <c r="VSK51" s="258"/>
      <c r="VSL51" s="258"/>
      <c r="VSM51" s="258"/>
      <c r="VSN51" s="258"/>
      <c r="VSO51" s="258"/>
      <c r="VSP51" s="258"/>
      <c r="VSQ51" s="258"/>
      <c r="VSR51" s="258"/>
      <c r="VSS51" s="258"/>
      <c r="VST51" s="258"/>
      <c r="VSU51" s="258"/>
      <c r="VSV51" s="258"/>
      <c r="VSW51" s="258"/>
      <c r="VSX51" s="258"/>
      <c r="VSY51" s="258"/>
      <c r="VSZ51" s="258"/>
      <c r="VTA51" s="258"/>
      <c r="VTB51" s="258"/>
      <c r="VTC51" s="258"/>
      <c r="VTD51" s="258"/>
      <c r="VTE51" s="258"/>
      <c r="VTF51" s="258"/>
      <c r="VTG51" s="258"/>
      <c r="VTH51" s="258"/>
      <c r="VTI51" s="258"/>
      <c r="VTJ51" s="258"/>
      <c r="VTK51" s="258"/>
      <c r="VTL51" s="258"/>
      <c r="VTM51" s="258"/>
      <c r="VTN51" s="258"/>
      <c r="VTO51" s="258"/>
      <c r="VTP51" s="258"/>
      <c r="VTQ51" s="258"/>
      <c r="VTR51" s="258"/>
      <c r="VTS51" s="258"/>
      <c r="VTT51" s="258"/>
      <c r="VTU51" s="258"/>
      <c r="VTV51" s="258"/>
      <c r="VTW51" s="258"/>
      <c r="VTX51" s="258"/>
      <c r="VTY51" s="258"/>
      <c r="VTZ51" s="258"/>
      <c r="VUA51" s="258"/>
      <c r="VUB51" s="258"/>
      <c r="VUC51" s="258"/>
      <c r="VUD51" s="258"/>
      <c r="VUE51" s="258"/>
      <c r="VUF51" s="258"/>
      <c r="VUG51" s="258"/>
      <c r="VUH51" s="258"/>
      <c r="VUI51" s="258"/>
      <c r="VUJ51" s="258"/>
      <c r="VUK51" s="258"/>
      <c r="VUL51" s="258"/>
      <c r="VUM51" s="258"/>
      <c r="VUN51" s="258"/>
      <c r="VUO51" s="258"/>
      <c r="VUP51" s="258"/>
      <c r="VUQ51" s="258"/>
      <c r="VUR51" s="258"/>
      <c r="VUS51" s="258"/>
      <c r="VUT51" s="258"/>
      <c r="VUU51" s="258"/>
      <c r="VUV51" s="258"/>
      <c r="VUW51" s="258"/>
      <c r="VUX51" s="258"/>
      <c r="VUY51" s="258"/>
      <c r="VUZ51" s="258"/>
      <c r="VVA51" s="258"/>
      <c r="VVB51" s="258"/>
      <c r="VVC51" s="258"/>
      <c r="VVD51" s="258"/>
      <c r="VVE51" s="258"/>
      <c r="VVF51" s="258"/>
      <c r="VVG51" s="258"/>
      <c r="VVH51" s="258"/>
      <c r="VVI51" s="258"/>
      <c r="VVJ51" s="258"/>
      <c r="VVK51" s="258"/>
      <c r="VVL51" s="258"/>
      <c r="VVM51" s="258"/>
      <c r="VVN51" s="258"/>
      <c r="VVO51" s="258"/>
      <c r="VVP51" s="258"/>
      <c r="VVQ51" s="258"/>
      <c r="VVR51" s="258"/>
      <c r="VVS51" s="258"/>
      <c r="VVT51" s="258"/>
      <c r="VVU51" s="258"/>
      <c r="VVV51" s="258"/>
      <c r="VVW51" s="258"/>
      <c r="VVX51" s="258"/>
      <c r="VVY51" s="258"/>
      <c r="VVZ51" s="258"/>
      <c r="VWA51" s="258"/>
      <c r="VWB51" s="258"/>
      <c r="VWC51" s="258"/>
      <c r="VWD51" s="258"/>
      <c r="VWE51" s="258"/>
      <c r="VWF51" s="258"/>
      <c r="VWG51" s="258"/>
      <c r="VWH51" s="258"/>
      <c r="VWI51" s="258"/>
      <c r="VWJ51" s="258"/>
      <c r="VWK51" s="258"/>
      <c r="VWL51" s="258"/>
      <c r="VWM51" s="258"/>
      <c r="VWN51" s="258"/>
      <c r="VWO51" s="258"/>
      <c r="VWP51" s="258"/>
      <c r="VWQ51" s="258"/>
      <c r="VWR51" s="258"/>
      <c r="VWS51" s="258"/>
      <c r="VWT51" s="258"/>
      <c r="VWU51" s="258"/>
      <c r="VWV51" s="258"/>
      <c r="VWW51" s="258"/>
      <c r="VWX51" s="258"/>
      <c r="VWY51" s="258"/>
      <c r="VWZ51" s="258"/>
      <c r="VXA51" s="258"/>
      <c r="VXB51" s="258"/>
      <c r="VXC51" s="258"/>
      <c r="VXD51" s="258"/>
      <c r="VXE51" s="258"/>
      <c r="VXF51" s="258"/>
      <c r="VXG51" s="258"/>
      <c r="VXH51" s="258"/>
      <c r="VXI51" s="258"/>
      <c r="VXJ51" s="258"/>
      <c r="VXK51" s="258"/>
      <c r="VXL51" s="258"/>
      <c r="VXM51" s="258"/>
      <c r="VXN51" s="258"/>
      <c r="VXO51" s="258"/>
      <c r="VXP51" s="258"/>
      <c r="VXQ51" s="258"/>
      <c r="VXR51" s="258"/>
      <c r="VXS51" s="258"/>
      <c r="VXT51" s="258"/>
      <c r="VXU51" s="258"/>
      <c r="VXV51" s="258"/>
      <c r="VXW51" s="258"/>
      <c r="VXX51" s="258"/>
      <c r="VXY51" s="258"/>
      <c r="VXZ51" s="258"/>
      <c r="VYA51" s="258"/>
      <c r="VYB51" s="258"/>
      <c r="VYC51" s="258"/>
      <c r="VYD51" s="258"/>
      <c r="VYE51" s="258"/>
      <c r="VYF51" s="258"/>
      <c r="VYG51" s="258"/>
      <c r="VYH51" s="258"/>
      <c r="VYI51" s="258"/>
      <c r="VYJ51" s="258"/>
      <c r="VYK51" s="258"/>
      <c r="VYL51" s="258"/>
      <c r="VYM51" s="258"/>
      <c r="VYN51" s="258"/>
      <c r="VYO51" s="258"/>
      <c r="VYP51" s="258"/>
      <c r="VYQ51" s="258"/>
      <c r="VYR51" s="258"/>
      <c r="VYS51" s="258"/>
      <c r="VYT51" s="258"/>
      <c r="VYU51" s="258"/>
      <c r="VYV51" s="258"/>
      <c r="VYW51" s="258"/>
      <c r="VYX51" s="258"/>
      <c r="VYY51" s="258"/>
      <c r="VYZ51" s="258"/>
      <c r="VZA51" s="258"/>
      <c r="VZB51" s="258"/>
      <c r="VZC51" s="258"/>
      <c r="VZD51" s="258"/>
      <c r="VZE51" s="258"/>
      <c r="VZF51" s="258"/>
      <c r="VZG51" s="258"/>
      <c r="VZH51" s="258"/>
      <c r="VZI51" s="258"/>
      <c r="VZJ51" s="258"/>
      <c r="VZK51" s="258"/>
      <c r="VZL51" s="258"/>
      <c r="VZM51" s="258"/>
      <c r="VZN51" s="258"/>
      <c r="VZO51" s="258"/>
      <c r="VZP51" s="258"/>
      <c r="VZQ51" s="258"/>
      <c r="VZR51" s="258"/>
      <c r="VZS51" s="258"/>
      <c r="VZT51" s="258"/>
      <c r="VZU51" s="258"/>
      <c r="VZV51" s="258"/>
      <c r="VZW51" s="258"/>
      <c r="VZX51" s="258"/>
      <c r="VZY51" s="258"/>
      <c r="VZZ51" s="258"/>
      <c r="WAA51" s="258"/>
      <c r="WAB51" s="258"/>
      <c r="WAC51" s="258"/>
      <c r="WAD51" s="258"/>
      <c r="WAE51" s="258"/>
      <c r="WAF51" s="258"/>
      <c r="WAG51" s="258"/>
      <c r="WAH51" s="258"/>
      <c r="WAI51" s="258"/>
      <c r="WAJ51" s="258"/>
      <c r="WAK51" s="258"/>
      <c r="WAL51" s="258"/>
      <c r="WAM51" s="258"/>
      <c r="WAN51" s="258"/>
      <c r="WAO51" s="258"/>
      <c r="WAP51" s="258"/>
      <c r="WAQ51" s="258"/>
      <c r="WAR51" s="258"/>
      <c r="WAS51" s="258"/>
      <c r="WAT51" s="258"/>
      <c r="WAU51" s="258"/>
      <c r="WAV51" s="258"/>
      <c r="WAW51" s="258"/>
      <c r="WAX51" s="258"/>
      <c r="WAY51" s="258"/>
      <c r="WAZ51" s="258"/>
      <c r="WBA51" s="258"/>
      <c r="WBB51" s="258"/>
      <c r="WBC51" s="258"/>
      <c r="WBD51" s="258"/>
      <c r="WBE51" s="258"/>
      <c r="WBF51" s="258"/>
      <c r="WBG51" s="258"/>
      <c r="WBH51" s="258"/>
      <c r="WBI51" s="258"/>
      <c r="WBJ51" s="258"/>
      <c r="WBK51" s="258"/>
      <c r="WBL51" s="258"/>
      <c r="WBM51" s="258"/>
      <c r="WBN51" s="258"/>
      <c r="WBO51" s="258"/>
      <c r="WBP51" s="258"/>
      <c r="WBQ51" s="258"/>
      <c r="WBR51" s="258"/>
      <c r="WBS51" s="258"/>
      <c r="WBT51" s="258"/>
      <c r="WBU51" s="258"/>
      <c r="WBV51" s="258"/>
      <c r="WBW51" s="258"/>
      <c r="WBX51" s="258"/>
      <c r="WBY51" s="258"/>
      <c r="WBZ51" s="258"/>
      <c r="WCA51" s="258"/>
      <c r="WCB51" s="258"/>
      <c r="WCC51" s="258"/>
      <c r="WCD51" s="258"/>
      <c r="WCE51" s="258"/>
      <c r="WCF51" s="258"/>
      <c r="WCG51" s="258"/>
      <c r="WCH51" s="258"/>
      <c r="WCI51" s="258"/>
      <c r="WCJ51" s="258"/>
      <c r="WCK51" s="258"/>
      <c r="WCL51" s="258"/>
      <c r="WCM51" s="258"/>
      <c r="WCN51" s="258"/>
      <c r="WCO51" s="258"/>
      <c r="WCP51" s="258"/>
      <c r="WCQ51" s="258"/>
      <c r="WCR51" s="258"/>
      <c r="WCS51" s="258"/>
      <c r="WCT51" s="258"/>
      <c r="WCU51" s="258"/>
      <c r="WCV51" s="258"/>
      <c r="WCW51" s="258"/>
      <c r="WCX51" s="258"/>
      <c r="WCY51" s="258"/>
      <c r="WCZ51" s="258"/>
      <c r="WDA51" s="258"/>
      <c r="WDB51" s="258"/>
      <c r="WDC51" s="258"/>
      <c r="WDD51" s="258"/>
      <c r="WDE51" s="258"/>
      <c r="WDF51" s="258"/>
      <c r="WDG51" s="258"/>
      <c r="WDH51" s="258"/>
      <c r="WDI51" s="258"/>
      <c r="WDJ51" s="258"/>
      <c r="WDK51" s="258"/>
      <c r="WDL51" s="258"/>
      <c r="WDM51" s="258"/>
      <c r="WDN51" s="258"/>
      <c r="WDO51" s="258"/>
      <c r="WDP51" s="258"/>
      <c r="WDQ51" s="258"/>
      <c r="WDR51" s="258"/>
      <c r="WDS51" s="258"/>
      <c r="WDT51" s="258"/>
      <c r="WDU51" s="258"/>
      <c r="WDV51" s="258"/>
      <c r="WDW51" s="258"/>
      <c r="WDX51" s="258"/>
      <c r="WDY51" s="258"/>
      <c r="WDZ51" s="258"/>
      <c r="WEA51" s="258"/>
      <c r="WEB51" s="258"/>
      <c r="WEC51" s="258"/>
      <c r="WED51" s="258"/>
      <c r="WEE51" s="258"/>
      <c r="WEF51" s="258"/>
      <c r="WEG51" s="258"/>
      <c r="WEH51" s="258"/>
      <c r="WEI51" s="258"/>
      <c r="WEJ51" s="258"/>
      <c r="WEK51" s="258"/>
      <c r="WEL51" s="258"/>
      <c r="WEM51" s="258"/>
      <c r="WEN51" s="258"/>
      <c r="WEO51" s="258"/>
      <c r="WEP51" s="258"/>
      <c r="WEQ51" s="258"/>
      <c r="WER51" s="258"/>
      <c r="WES51" s="258"/>
      <c r="WET51" s="258"/>
      <c r="WEU51" s="258"/>
      <c r="WEV51" s="258"/>
      <c r="WEW51" s="258"/>
      <c r="WEX51" s="258"/>
      <c r="WEY51" s="258"/>
      <c r="WEZ51" s="258"/>
      <c r="WFA51" s="258"/>
      <c r="WFB51" s="258"/>
      <c r="WFC51" s="258"/>
      <c r="WFD51" s="258"/>
      <c r="WFE51" s="258"/>
      <c r="WFF51" s="258"/>
      <c r="WFG51" s="258"/>
      <c r="WFH51" s="258"/>
      <c r="WFI51" s="258"/>
      <c r="WFJ51" s="258"/>
      <c r="WFK51" s="258"/>
      <c r="WFL51" s="258"/>
      <c r="WFM51" s="258"/>
      <c r="WFN51" s="258"/>
      <c r="WFO51" s="258"/>
      <c r="WFP51" s="258"/>
      <c r="WFQ51" s="258"/>
      <c r="WFR51" s="258"/>
      <c r="WFS51" s="258"/>
      <c r="WFT51" s="258"/>
      <c r="WFU51" s="258"/>
      <c r="WFV51" s="258"/>
      <c r="WFW51" s="258"/>
      <c r="WFX51" s="258"/>
      <c r="WFY51" s="258"/>
      <c r="WFZ51" s="258"/>
      <c r="WGA51" s="258"/>
      <c r="WGB51" s="258"/>
      <c r="WGC51" s="258"/>
      <c r="WGD51" s="258"/>
      <c r="WGE51" s="258"/>
      <c r="WGF51" s="258"/>
      <c r="WGG51" s="258"/>
      <c r="WGH51" s="258"/>
      <c r="WGI51" s="258"/>
      <c r="WGJ51" s="258"/>
      <c r="WGK51" s="258"/>
      <c r="WGL51" s="258"/>
      <c r="WGM51" s="258"/>
      <c r="WGN51" s="258"/>
      <c r="WGO51" s="258"/>
      <c r="WGP51" s="258"/>
      <c r="WGQ51" s="258"/>
      <c r="WGR51" s="258"/>
      <c r="WGS51" s="258"/>
      <c r="WGT51" s="258"/>
      <c r="WGU51" s="258"/>
      <c r="WGV51" s="258"/>
      <c r="WGW51" s="258"/>
      <c r="WGX51" s="258"/>
      <c r="WGY51" s="258"/>
      <c r="WGZ51" s="258"/>
      <c r="WHA51" s="258"/>
      <c r="WHB51" s="258"/>
      <c r="WHC51" s="258"/>
      <c r="WHD51" s="258"/>
      <c r="WHE51" s="258"/>
      <c r="WHF51" s="258"/>
      <c r="WHG51" s="258"/>
      <c r="WHH51" s="258"/>
      <c r="WHI51" s="258"/>
      <c r="WHJ51" s="258"/>
      <c r="WHK51" s="258"/>
      <c r="WHL51" s="258"/>
      <c r="WHM51" s="258"/>
      <c r="WHN51" s="258"/>
      <c r="WHO51" s="258"/>
      <c r="WHP51" s="258"/>
      <c r="WHQ51" s="258"/>
      <c r="WHR51" s="258"/>
      <c r="WHS51" s="258"/>
      <c r="WHT51" s="258"/>
      <c r="WHU51" s="258"/>
      <c r="WHV51" s="258"/>
      <c r="WHW51" s="258"/>
      <c r="WHX51" s="258"/>
      <c r="WHY51" s="258"/>
      <c r="WHZ51" s="258"/>
      <c r="WIA51" s="258"/>
      <c r="WIB51" s="258"/>
      <c r="WIC51" s="258"/>
      <c r="WID51" s="258"/>
      <c r="WIE51" s="258"/>
      <c r="WIF51" s="258"/>
      <c r="WIG51" s="258"/>
      <c r="WIH51" s="258"/>
      <c r="WII51" s="258"/>
      <c r="WIJ51" s="258"/>
      <c r="WIK51" s="258"/>
      <c r="WIL51" s="258"/>
      <c r="WIM51" s="258"/>
      <c r="WIN51" s="258"/>
      <c r="WIO51" s="258"/>
      <c r="WIP51" s="258"/>
      <c r="WIQ51" s="258"/>
      <c r="WIR51" s="258"/>
      <c r="WIS51" s="258"/>
      <c r="WIT51" s="258"/>
      <c r="WIU51" s="258"/>
      <c r="WIV51" s="258"/>
      <c r="WIW51" s="258"/>
      <c r="WIX51" s="258"/>
      <c r="WIY51" s="258"/>
      <c r="WIZ51" s="258"/>
      <c r="WJA51" s="258"/>
      <c r="WJB51" s="258"/>
      <c r="WJC51" s="258"/>
      <c r="WJD51" s="258"/>
      <c r="WJE51" s="258"/>
      <c r="WJF51" s="258"/>
      <c r="WJG51" s="258"/>
      <c r="WJH51" s="258"/>
      <c r="WJI51" s="258"/>
      <c r="WJJ51" s="258"/>
      <c r="WJK51" s="258"/>
      <c r="WJL51" s="258"/>
      <c r="WJM51" s="258"/>
      <c r="WJN51" s="258"/>
      <c r="WJO51" s="258"/>
      <c r="WJP51" s="258"/>
      <c r="WJQ51" s="258"/>
      <c r="WJR51" s="258"/>
      <c r="WJS51" s="258"/>
      <c r="WJT51" s="258"/>
      <c r="WJU51" s="258"/>
      <c r="WJV51" s="258"/>
      <c r="WJW51" s="258"/>
      <c r="WJX51" s="258"/>
      <c r="WJY51" s="258"/>
      <c r="WJZ51" s="258"/>
      <c r="WKA51" s="258"/>
      <c r="WKB51" s="258"/>
      <c r="WKC51" s="258"/>
      <c r="WKD51" s="258"/>
      <c r="WKE51" s="258"/>
      <c r="WKF51" s="258"/>
      <c r="WKG51" s="258"/>
      <c r="WKH51" s="258"/>
      <c r="WKI51" s="258"/>
      <c r="WKJ51" s="258"/>
      <c r="WKK51" s="258"/>
      <c r="WKL51" s="258"/>
      <c r="WKM51" s="258"/>
      <c r="WKN51" s="258"/>
      <c r="WKO51" s="258"/>
      <c r="WKP51" s="258"/>
      <c r="WKQ51" s="258"/>
      <c r="WKR51" s="258"/>
      <c r="WKS51" s="258"/>
      <c r="WKT51" s="258"/>
      <c r="WKU51" s="258"/>
      <c r="WKV51" s="258"/>
      <c r="WKW51" s="258"/>
      <c r="WKX51" s="258"/>
      <c r="WKY51" s="258"/>
      <c r="WKZ51" s="258"/>
      <c r="WLA51" s="258"/>
      <c r="WLB51" s="258"/>
      <c r="WLC51" s="258"/>
      <c r="WLD51" s="258"/>
      <c r="WLE51" s="258"/>
      <c r="WLF51" s="258"/>
      <c r="WLG51" s="258"/>
      <c r="WLH51" s="258"/>
      <c r="WLI51" s="258"/>
      <c r="WLJ51" s="258"/>
      <c r="WLK51" s="258"/>
      <c r="WLL51" s="258"/>
      <c r="WLM51" s="258"/>
      <c r="WLN51" s="258"/>
      <c r="WLO51" s="258"/>
      <c r="WLP51" s="258"/>
      <c r="WLQ51" s="258"/>
      <c r="WLR51" s="258"/>
      <c r="WLS51" s="258"/>
      <c r="WLT51" s="258"/>
      <c r="WLU51" s="258"/>
      <c r="WLV51" s="258"/>
      <c r="WLW51" s="258"/>
      <c r="WLX51" s="258"/>
      <c r="WLY51" s="258"/>
      <c r="WLZ51" s="258"/>
      <c r="WMA51" s="258"/>
      <c r="WMB51" s="258"/>
      <c r="WMC51" s="258"/>
      <c r="WMD51" s="258"/>
      <c r="WME51" s="258"/>
      <c r="WMF51" s="258"/>
      <c r="WMG51" s="258"/>
      <c r="WMH51" s="258"/>
      <c r="WMI51" s="258"/>
      <c r="WMJ51" s="258"/>
      <c r="WMK51" s="258"/>
      <c r="WML51" s="258"/>
      <c r="WMM51" s="258"/>
      <c r="WMN51" s="258"/>
      <c r="WMO51" s="258"/>
      <c r="WMP51" s="258"/>
      <c r="WMQ51" s="258"/>
      <c r="WMR51" s="258"/>
      <c r="WMS51" s="258"/>
      <c r="WMT51" s="258"/>
      <c r="WMU51" s="258"/>
      <c r="WMV51" s="258"/>
      <c r="WMW51" s="258"/>
      <c r="WMX51" s="258"/>
      <c r="WMY51" s="258"/>
      <c r="WMZ51" s="258"/>
      <c r="WNA51" s="258"/>
      <c r="WNB51" s="258"/>
      <c r="WNC51" s="258"/>
      <c r="WND51" s="258"/>
      <c r="WNE51" s="258"/>
      <c r="WNF51" s="258"/>
      <c r="WNG51" s="258"/>
      <c r="WNH51" s="258"/>
      <c r="WNI51" s="258"/>
      <c r="WNJ51" s="258"/>
      <c r="WNK51" s="258"/>
      <c r="WNL51" s="258"/>
      <c r="WNM51" s="258"/>
      <c r="WNN51" s="258"/>
      <c r="WNO51" s="258"/>
      <c r="WNP51" s="258"/>
      <c r="WNQ51" s="258"/>
      <c r="WNR51" s="258"/>
      <c r="WNS51" s="258"/>
      <c r="WNT51" s="258"/>
      <c r="WNU51" s="258"/>
      <c r="WNV51" s="258"/>
      <c r="WNW51" s="258"/>
      <c r="WNX51" s="258"/>
      <c r="WNY51" s="258"/>
      <c r="WNZ51" s="258"/>
      <c r="WOA51" s="258"/>
      <c r="WOB51" s="258"/>
      <c r="WOC51" s="258"/>
      <c r="WOD51" s="258"/>
      <c r="WOE51" s="258"/>
      <c r="WOF51" s="258"/>
      <c r="WOG51" s="258"/>
      <c r="WOH51" s="258"/>
      <c r="WOI51" s="258"/>
      <c r="WOJ51" s="258"/>
      <c r="WOK51" s="258"/>
      <c r="WOL51" s="258"/>
      <c r="WOM51" s="258"/>
      <c r="WON51" s="258"/>
      <c r="WOO51" s="258"/>
      <c r="WOP51" s="258"/>
      <c r="WOQ51" s="258"/>
      <c r="WOR51" s="258"/>
      <c r="WOS51" s="258"/>
      <c r="WOT51" s="258"/>
      <c r="WOU51" s="258"/>
      <c r="WOV51" s="258"/>
      <c r="WOW51" s="258"/>
      <c r="WOX51" s="258"/>
      <c r="WOY51" s="258"/>
      <c r="WOZ51" s="258"/>
      <c r="WPA51" s="258"/>
      <c r="WPB51" s="258"/>
      <c r="WPC51" s="258"/>
      <c r="WPD51" s="258"/>
      <c r="WPE51" s="258"/>
      <c r="WPF51" s="258"/>
      <c r="WPG51" s="258"/>
      <c r="WPH51" s="258"/>
      <c r="WPI51" s="258"/>
      <c r="WPJ51" s="258"/>
      <c r="WPK51" s="258"/>
      <c r="WPL51" s="258"/>
      <c r="WPM51" s="258"/>
      <c r="WPN51" s="258"/>
      <c r="WPO51" s="258"/>
      <c r="WPP51" s="258"/>
      <c r="WPQ51" s="258"/>
      <c r="WPR51" s="258"/>
      <c r="WPS51" s="258"/>
      <c r="WPT51" s="258"/>
      <c r="WPU51" s="258"/>
      <c r="WPV51" s="258"/>
      <c r="WPW51" s="258"/>
      <c r="WPX51" s="258"/>
      <c r="WPY51" s="258"/>
      <c r="WPZ51" s="258"/>
      <c r="WQA51" s="258"/>
      <c r="WQB51" s="258"/>
      <c r="WQC51" s="258"/>
      <c r="WQD51" s="258"/>
      <c r="WQE51" s="258"/>
      <c r="WQF51" s="258"/>
      <c r="WQG51" s="258"/>
      <c r="WQH51" s="258"/>
      <c r="WQI51" s="258"/>
      <c r="WQJ51" s="258"/>
      <c r="WQK51" s="258"/>
      <c r="WQL51" s="258"/>
      <c r="WQM51" s="258"/>
      <c r="WQN51" s="258"/>
      <c r="WQO51" s="258"/>
      <c r="WQP51" s="258"/>
      <c r="WQQ51" s="258"/>
      <c r="WQR51" s="258"/>
      <c r="WQS51" s="258"/>
      <c r="WQT51" s="258"/>
      <c r="WQU51" s="258"/>
      <c r="WQV51" s="258"/>
      <c r="WQW51" s="258"/>
      <c r="WQX51" s="258"/>
      <c r="WQY51" s="258"/>
      <c r="WQZ51" s="258"/>
      <c r="WRA51" s="258"/>
      <c r="WRB51" s="258"/>
      <c r="WRC51" s="258"/>
      <c r="WRD51" s="258"/>
      <c r="WRE51" s="258"/>
      <c r="WRF51" s="258"/>
      <c r="WRG51" s="258"/>
      <c r="WRH51" s="258"/>
      <c r="WRI51" s="258"/>
      <c r="WRJ51" s="258"/>
      <c r="WRK51" s="258"/>
      <c r="WRL51" s="258"/>
      <c r="WRM51" s="258"/>
      <c r="WRN51" s="258"/>
      <c r="WRO51" s="258"/>
      <c r="WRP51" s="258"/>
      <c r="WRQ51" s="258"/>
      <c r="WRR51" s="258"/>
      <c r="WRS51" s="258"/>
      <c r="WRT51" s="258"/>
      <c r="WRU51" s="258"/>
      <c r="WRV51" s="258"/>
      <c r="WRW51" s="258"/>
      <c r="WRX51" s="258"/>
      <c r="WRY51" s="258"/>
      <c r="WRZ51" s="258"/>
      <c r="WSA51" s="258"/>
      <c r="WSB51" s="258"/>
      <c r="WSC51" s="258"/>
      <c r="WSD51" s="258"/>
      <c r="WSE51" s="258"/>
      <c r="WSF51" s="258"/>
      <c r="WSG51" s="258"/>
      <c r="WSH51" s="258"/>
      <c r="WSI51" s="258"/>
      <c r="WSJ51" s="258"/>
      <c r="WSK51" s="258"/>
      <c r="WSL51" s="258"/>
      <c r="WSM51" s="258"/>
      <c r="WSN51" s="258"/>
      <c r="WSO51" s="258"/>
      <c r="WSP51" s="258"/>
      <c r="WSQ51" s="258"/>
      <c r="WSR51" s="258"/>
      <c r="WSS51" s="258"/>
      <c r="WST51" s="258"/>
      <c r="WSU51" s="258"/>
      <c r="WSV51" s="258"/>
      <c r="WSW51" s="258"/>
      <c r="WSX51" s="258"/>
      <c r="WSY51" s="258"/>
      <c r="WSZ51" s="258"/>
      <c r="WTA51" s="258"/>
      <c r="WTB51" s="258"/>
      <c r="WTC51" s="258"/>
      <c r="WTD51" s="258"/>
      <c r="WTE51" s="258"/>
      <c r="WTF51" s="258"/>
      <c r="WTG51" s="258"/>
      <c r="WTH51" s="258"/>
      <c r="WTI51" s="258"/>
      <c r="WTJ51" s="258"/>
      <c r="WTK51" s="258"/>
      <c r="WTL51" s="258"/>
      <c r="WTM51" s="258"/>
      <c r="WTN51" s="258"/>
      <c r="WTO51" s="258"/>
      <c r="WTP51" s="258"/>
      <c r="WTQ51" s="258"/>
      <c r="WTR51" s="258"/>
      <c r="WTS51" s="258"/>
      <c r="WTT51" s="258"/>
      <c r="WTU51" s="258"/>
      <c r="WTV51" s="258"/>
      <c r="WTW51" s="258"/>
      <c r="WTX51" s="258"/>
      <c r="WTY51" s="258"/>
      <c r="WTZ51" s="258"/>
      <c r="WUA51" s="258"/>
      <c r="WUB51" s="258"/>
      <c r="WUC51" s="258"/>
      <c r="WUD51" s="258"/>
      <c r="WUE51" s="258"/>
      <c r="WUF51" s="258"/>
      <c r="WUG51" s="258"/>
      <c r="WUH51" s="258"/>
      <c r="WUI51" s="258"/>
      <c r="WUJ51" s="258"/>
      <c r="WUK51" s="258"/>
      <c r="WUL51" s="258"/>
      <c r="WUM51" s="258"/>
      <c r="WUN51" s="258"/>
      <c r="WUO51" s="258"/>
      <c r="WUP51" s="258"/>
      <c r="WUQ51" s="258"/>
      <c r="WUR51" s="258"/>
      <c r="WUS51" s="258"/>
      <c r="WUT51" s="258"/>
      <c r="WUU51" s="258"/>
      <c r="WUV51" s="258"/>
      <c r="WUW51" s="258"/>
      <c r="WUX51" s="258"/>
      <c r="WUY51" s="258"/>
      <c r="WUZ51" s="258"/>
      <c r="WVA51" s="258"/>
      <c r="WVB51" s="258"/>
      <c r="WVC51" s="258"/>
      <c r="WVD51" s="258"/>
      <c r="WVE51" s="258"/>
      <c r="WVF51" s="258"/>
      <c r="WVG51" s="258"/>
      <c r="WVH51" s="258"/>
      <c r="WVI51" s="258"/>
      <c r="WVJ51" s="258"/>
      <c r="WVK51" s="258"/>
      <c r="WVL51" s="258"/>
      <c r="WVM51" s="258"/>
      <c r="WVN51" s="258"/>
      <c r="WVO51" s="258"/>
      <c r="WVP51" s="258"/>
      <c r="WVQ51" s="258"/>
      <c r="WVR51" s="258"/>
      <c r="WVS51" s="258"/>
      <c r="WVT51" s="258"/>
      <c r="WVU51" s="258"/>
      <c r="WVV51" s="258"/>
      <c r="WVW51" s="258"/>
      <c r="WVX51" s="258"/>
      <c r="WVY51" s="258"/>
      <c r="WVZ51" s="258"/>
      <c r="WWA51" s="258"/>
      <c r="WWB51" s="258"/>
      <c r="WWC51" s="258"/>
      <c r="WWD51" s="258"/>
      <c r="WWE51" s="258"/>
      <c r="WWF51" s="258"/>
      <c r="WWG51" s="258"/>
      <c r="WWH51" s="258"/>
      <c r="WWI51" s="258"/>
      <c r="WWJ51" s="258"/>
      <c r="WWK51" s="258"/>
      <c r="WWL51" s="258"/>
      <c r="WWM51" s="258"/>
      <c r="WWN51" s="258"/>
      <c r="WWO51" s="258"/>
      <c r="WWP51" s="258"/>
      <c r="WWQ51" s="258"/>
      <c r="WWR51" s="258"/>
      <c r="WWS51" s="258"/>
      <c r="WWT51" s="258"/>
      <c r="WWU51" s="258"/>
      <c r="WWV51" s="258"/>
      <c r="WWW51" s="258"/>
      <c r="WWX51" s="258"/>
      <c r="WWY51" s="258"/>
      <c r="WWZ51" s="258"/>
      <c r="WXA51" s="258"/>
      <c r="WXB51" s="258"/>
      <c r="WXC51" s="258"/>
      <c r="WXD51" s="258"/>
      <c r="WXE51" s="258"/>
      <c r="WXF51" s="258"/>
      <c r="WXG51" s="258"/>
      <c r="WXH51" s="258"/>
      <c r="WXI51" s="258"/>
      <c r="WXJ51" s="258"/>
      <c r="WXK51" s="258"/>
      <c r="WXL51" s="258"/>
      <c r="WXM51" s="258"/>
      <c r="WXN51" s="258"/>
      <c r="WXO51" s="258"/>
      <c r="WXP51" s="258"/>
      <c r="WXQ51" s="258"/>
      <c r="WXR51" s="258"/>
      <c r="WXS51" s="258"/>
      <c r="WXT51" s="258"/>
      <c r="WXU51" s="258"/>
      <c r="WXV51" s="258"/>
      <c r="WXW51" s="258"/>
      <c r="WXX51" s="258"/>
      <c r="WXY51" s="258"/>
      <c r="WXZ51" s="258"/>
      <c r="WYA51" s="258"/>
      <c r="WYB51" s="258"/>
      <c r="WYC51" s="258"/>
      <c r="WYD51" s="258"/>
      <c r="WYE51" s="258"/>
      <c r="WYF51" s="258"/>
      <c r="WYG51" s="258"/>
      <c r="WYH51" s="258"/>
      <c r="WYI51" s="258"/>
      <c r="WYJ51" s="258"/>
      <c r="WYK51" s="258"/>
      <c r="WYL51" s="258"/>
      <c r="WYM51" s="258"/>
      <c r="WYN51" s="258"/>
      <c r="WYO51" s="258"/>
      <c r="WYP51" s="258"/>
      <c r="WYQ51" s="258"/>
      <c r="WYR51" s="258"/>
      <c r="WYS51" s="258"/>
      <c r="WYT51" s="258"/>
      <c r="WYU51" s="258"/>
      <c r="WYV51" s="258"/>
      <c r="WYW51" s="258"/>
      <c r="WYX51" s="258"/>
      <c r="WYY51" s="258"/>
      <c r="WYZ51" s="258"/>
      <c r="WZA51" s="258"/>
      <c r="WZB51" s="258"/>
      <c r="WZC51" s="258"/>
      <c r="WZD51" s="258"/>
      <c r="WZE51" s="258"/>
      <c r="WZF51" s="258"/>
      <c r="WZG51" s="258"/>
      <c r="WZH51" s="258"/>
      <c r="WZI51" s="258"/>
      <c r="WZJ51" s="258"/>
      <c r="WZK51" s="258"/>
      <c r="WZL51" s="258"/>
      <c r="WZM51" s="258"/>
      <c r="WZN51" s="258"/>
      <c r="WZO51" s="258"/>
      <c r="WZP51" s="258"/>
      <c r="WZQ51" s="258"/>
      <c r="WZR51" s="258"/>
      <c r="WZS51" s="258"/>
      <c r="WZT51" s="258"/>
      <c r="WZU51" s="258"/>
      <c r="WZV51" s="258"/>
      <c r="WZW51" s="258"/>
      <c r="WZX51" s="258"/>
      <c r="WZY51" s="258"/>
      <c r="WZZ51" s="258"/>
      <c r="XAA51" s="258"/>
      <c r="XAB51" s="258"/>
      <c r="XAC51" s="258"/>
      <c r="XAD51" s="258"/>
      <c r="XAE51" s="258"/>
      <c r="XAF51" s="258"/>
      <c r="XAG51" s="258"/>
      <c r="XAH51" s="258"/>
      <c r="XAI51" s="258"/>
      <c r="XAJ51" s="258"/>
      <c r="XAK51" s="258"/>
      <c r="XAL51" s="258"/>
      <c r="XAM51" s="258"/>
      <c r="XAN51" s="258"/>
      <c r="XAO51" s="258"/>
      <c r="XAP51" s="258"/>
      <c r="XAQ51" s="258"/>
      <c r="XAR51" s="258"/>
      <c r="XAS51" s="258"/>
      <c r="XAT51" s="258"/>
      <c r="XAU51" s="258"/>
      <c r="XAV51" s="258"/>
      <c r="XAW51" s="258"/>
      <c r="XAX51" s="258"/>
      <c r="XAY51" s="258"/>
      <c r="XAZ51" s="258"/>
      <c r="XBA51" s="258"/>
      <c r="XBB51" s="258"/>
      <c r="XBC51" s="258"/>
      <c r="XBD51" s="258"/>
      <c r="XBE51" s="258"/>
      <c r="XBF51" s="258"/>
      <c r="XBG51" s="258"/>
      <c r="XBH51" s="258"/>
      <c r="XBI51" s="258"/>
      <c r="XBJ51" s="258"/>
      <c r="XBK51" s="258"/>
      <c r="XBL51" s="258"/>
      <c r="XBM51" s="258"/>
      <c r="XBN51" s="258"/>
      <c r="XBO51" s="258"/>
      <c r="XBP51" s="258"/>
      <c r="XBQ51" s="258"/>
      <c r="XBR51" s="258"/>
      <c r="XBS51" s="258"/>
      <c r="XBT51" s="258"/>
      <c r="XBU51" s="258"/>
      <c r="XBV51" s="258"/>
      <c r="XBW51" s="258"/>
      <c r="XBX51" s="258"/>
      <c r="XBY51" s="258"/>
      <c r="XBZ51" s="258"/>
      <c r="XCA51" s="258"/>
      <c r="XCB51" s="258"/>
      <c r="XCC51" s="258"/>
      <c r="XCD51" s="258"/>
      <c r="XCE51" s="258"/>
      <c r="XCF51" s="258"/>
      <c r="XCG51" s="258"/>
      <c r="XCH51" s="258"/>
      <c r="XCI51" s="258"/>
      <c r="XCJ51" s="258"/>
      <c r="XCK51" s="258"/>
      <c r="XCL51" s="258"/>
      <c r="XCM51" s="258"/>
      <c r="XCN51" s="258"/>
      <c r="XCO51" s="258"/>
      <c r="XCP51" s="258"/>
      <c r="XCQ51" s="258"/>
      <c r="XCR51" s="258"/>
      <c r="XCS51" s="258"/>
      <c r="XCT51" s="258"/>
      <c r="XCU51" s="258"/>
      <c r="XCV51" s="258"/>
      <c r="XCW51" s="258"/>
      <c r="XCX51" s="258"/>
      <c r="XCY51" s="258"/>
      <c r="XCZ51" s="258"/>
      <c r="XDA51" s="258"/>
      <c r="XDB51" s="258"/>
      <c r="XDC51" s="258"/>
      <c r="XDD51" s="258"/>
      <c r="XDE51" s="258"/>
      <c r="XDF51" s="258"/>
      <c r="XDG51" s="258"/>
      <c r="XDH51" s="258"/>
      <c r="XDI51" s="258"/>
      <c r="XDJ51" s="258"/>
      <c r="XDK51" s="258"/>
      <c r="XDL51" s="258"/>
      <c r="XDM51" s="258"/>
      <c r="XDN51" s="258"/>
      <c r="XDO51" s="258"/>
      <c r="XDP51" s="258"/>
      <c r="XDQ51" s="258"/>
      <c r="XDR51" s="258"/>
      <c r="XDS51" s="258"/>
      <c r="XDT51" s="258"/>
      <c r="XDU51" s="258"/>
      <c r="XDV51" s="258"/>
      <c r="XDW51" s="258"/>
      <c r="XDX51" s="258"/>
      <c r="XDY51" s="258"/>
      <c r="XDZ51" s="258"/>
      <c r="XEA51" s="258"/>
      <c r="XEB51" s="258"/>
      <c r="XEC51" s="258"/>
      <c r="XED51" s="258"/>
      <c r="XEE51" s="258"/>
      <c r="XEF51" s="258"/>
      <c r="XEG51" s="258"/>
      <c r="XEH51" s="258"/>
      <c r="XEI51" s="258"/>
      <c r="XEJ51" s="258"/>
      <c r="XEK51" s="258"/>
      <c r="XEL51" s="258"/>
      <c r="XEM51" s="258"/>
      <c r="XEN51" s="258"/>
      <c r="XEO51" s="258"/>
      <c r="XEP51" s="258"/>
      <c r="XEQ51" s="258"/>
      <c r="XER51" s="258"/>
      <c r="XES51" s="258"/>
      <c r="XET51" s="258"/>
      <c r="XEU51" s="258"/>
      <c r="XEV51" s="258"/>
      <c r="XEW51" s="258"/>
      <c r="XEX51" s="258"/>
      <c r="XEY51" s="258"/>
      <c r="XEZ51" s="258"/>
      <c r="XFA51" s="258"/>
      <c r="XFB51" s="258"/>
      <c r="XFC51" s="258"/>
    </row>
    <row r="52" spans="1:16383" s="223" customFormat="1">
      <c r="A52" s="291" t="s">
        <v>97</v>
      </c>
      <c r="B52" s="292" t="s">
        <v>46</v>
      </c>
      <c r="C52" s="292" t="str">
        <f>PARAMETROS!$A$4</f>
        <v>Sindesp-MG</v>
      </c>
      <c r="D52" s="255" t="str">
        <f t="shared" si="0"/>
        <v>UberabaVigilante Armado - 12x36 h Noturno</v>
      </c>
      <c r="E52" s="54" t="s">
        <v>127</v>
      </c>
      <c r="F52" s="54" t="s">
        <v>128</v>
      </c>
      <c r="G52" s="253">
        <v>2</v>
      </c>
      <c r="H52" s="293">
        <v>1872.18</v>
      </c>
      <c r="I52" s="222">
        <f>VLOOKUP($C52,PARAMETROS!$A:$F,4,0)</f>
        <v>20.93</v>
      </c>
      <c r="J52" s="222">
        <f>VLOOKUP($C52,PARAMETROS!$A:$F,5,0)</f>
        <v>131.87</v>
      </c>
      <c r="K52" s="222">
        <f>VLOOKUP($C52,PARAMETROS!$A:$F,2,0)</f>
        <v>106.38</v>
      </c>
      <c r="L52" s="222">
        <f>VLOOKUP($C52,PARAMETROS!$A:$F,3,0)</f>
        <v>15.94</v>
      </c>
      <c r="M52" s="222">
        <f>PARAMETROS!$B$7</f>
        <v>14.98</v>
      </c>
      <c r="N52" s="222">
        <v>0</v>
      </c>
      <c r="O52" s="283">
        <f>VLOOKUP($C52,PARAMETROS!$A:$I,6,0)</f>
        <v>44197</v>
      </c>
      <c r="P52" s="279" t="str">
        <f>VLOOKUP($C52,PARAMETROS!$A:$I,7,0)</f>
        <v>-</v>
      </c>
      <c r="Q52" s="279" t="str">
        <f>VLOOKUP($C52,PARAMETROS!$A:$I,8,0)</f>
        <v>-</v>
      </c>
      <c r="R52" s="97"/>
      <c r="S52" s="258"/>
      <c r="T52" s="258"/>
      <c r="U52" s="258"/>
      <c r="V52" s="258"/>
      <c r="W52" s="258"/>
      <c r="X52" s="258"/>
      <c r="Y52" s="258"/>
      <c r="Z52" s="258"/>
      <c r="AA52" s="258"/>
      <c r="AB52" s="258"/>
      <c r="AC52" s="258"/>
      <c r="AD52" s="258"/>
      <c r="AE52" s="258"/>
      <c r="AF52" s="258"/>
      <c r="AG52" s="258"/>
      <c r="AH52" s="258"/>
      <c r="AI52" s="258"/>
      <c r="AJ52" s="258"/>
      <c r="AK52" s="258"/>
      <c r="AL52" s="258"/>
      <c r="AM52" s="258"/>
      <c r="AN52" s="258"/>
      <c r="AO52" s="258"/>
      <c r="AP52" s="258"/>
      <c r="AQ52" s="258"/>
      <c r="AR52" s="258"/>
      <c r="AS52" s="258"/>
      <c r="AT52" s="258"/>
      <c r="AU52" s="258"/>
      <c r="AV52" s="258"/>
      <c r="AW52" s="258"/>
      <c r="AX52" s="258"/>
      <c r="AY52" s="258"/>
      <c r="AZ52" s="258"/>
      <c r="BA52" s="258"/>
      <c r="BB52" s="258"/>
      <c r="BC52" s="258"/>
      <c r="BD52" s="258"/>
      <c r="BE52" s="258"/>
      <c r="BF52" s="258"/>
      <c r="BG52" s="258"/>
      <c r="BH52" s="258"/>
      <c r="BI52" s="258"/>
      <c r="BJ52" s="258"/>
      <c r="BK52" s="258"/>
      <c r="BL52" s="258"/>
      <c r="BM52" s="258"/>
      <c r="BN52" s="258"/>
      <c r="BO52" s="258"/>
      <c r="BP52" s="258"/>
      <c r="BQ52" s="258"/>
      <c r="BR52" s="258"/>
      <c r="BS52" s="258"/>
      <c r="BT52" s="258"/>
      <c r="BU52" s="258"/>
      <c r="BV52" s="258"/>
      <c r="BW52" s="258"/>
      <c r="BX52" s="258"/>
      <c r="BY52" s="258"/>
      <c r="BZ52" s="258"/>
      <c r="CA52" s="258"/>
      <c r="CB52" s="258"/>
      <c r="CC52" s="258"/>
      <c r="CD52" s="258"/>
      <c r="CE52" s="258"/>
      <c r="CF52" s="258"/>
      <c r="CG52" s="258"/>
      <c r="CH52" s="258"/>
      <c r="CI52" s="258"/>
      <c r="CJ52" s="258"/>
      <c r="CK52" s="258"/>
      <c r="CL52" s="258"/>
      <c r="CM52" s="258"/>
      <c r="CN52" s="258"/>
      <c r="CO52" s="258"/>
      <c r="CP52" s="258"/>
      <c r="CQ52" s="258"/>
      <c r="CR52" s="258"/>
      <c r="CS52" s="258"/>
      <c r="CT52" s="258"/>
      <c r="CU52" s="258"/>
      <c r="CV52" s="258"/>
      <c r="CW52" s="258"/>
      <c r="CX52" s="258"/>
      <c r="CY52" s="258"/>
      <c r="CZ52" s="258"/>
      <c r="DA52" s="258"/>
      <c r="DB52" s="258"/>
      <c r="DC52" s="258"/>
      <c r="DD52" s="258"/>
      <c r="DE52" s="258"/>
      <c r="DF52" s="258"/>
      <c r="DG52" s="258"/>
      <c r="DH52" s="258"/>
      <c r="DI52" s="258"/>
      <c r="DJ52" s="258"/>
      <c r="DK52" s="258"/>
      <c r="DL52" s="258"/>
      <c r="DM52" s="258"/>
      <c r="DN52" s="258"/>
      <c r="DO52" s="258"/>
      <c r="DP52" s="258"/>
      <c r="DQ52" s="258"/>
      <c r="DR52" s="258"/>
      <c r="DS52" s="258"/>
      <c r="DT52" s="258"/>
      <c r="DU52" s="258"/>
      <c r="DV52" s="258"/>
      <c r="DW52" s="258"/>
      <c r="DX52" s="258"/>
      <c r="DY52" s="258"/>
      <c r="DZ52" s="258"/>
      <c r="EA52" s="258"/>
      <c r="EB52" s="258"/>
      <c r="EC52" s="258"/>
      <c r="ED52" s="258"/>
      <c r="EE52" s="258"/>
      <c r="EF52" s="258"/>
      <c r="EG52" s="258"/>
      <c r="EH52" s="258"/>
      <c r="EI52" s="258"/>
      <c r="EJ52" s="258"/>
      <c r="EK52" s="258"/>
      <c r="EL52" s="258"/>
      <c r="EM52" s="258"/>
      <c r="EN52" s="258"/>
      <c r="EO52" s="258"/>
      <c r="EP52" s="258"/>
      <c r="EQ52" s="258"/>
      <c r="ER52" s="258"/>
      <c r="ES52" s="258"/>
      <c r="ET52" s="258"/>
      <c r="EU52" s="258"/>
      <c r="EV52" s="258"/>
      <c r="EW52" s="258"/>
      <c r="EX52" s="258"/>
      <c r="EY52" s="258"/>
      <c r="EZ52" s="258"/>
      <c r="FA52" s="258"/>
      <c r="FB52" s="258"/>
      <c r="FC52" s="258"/>
      <c r="FD52" s="258"/>
      <c r="FE52" s="258"/>
      <c r="FF52" s="258"/>
      <c r="FG52" s="258"/>
      <c r="FH52" s="258"/>
      <c r="FI52" s="258"/>
      <c r="FJ52" s="258"/>
      <c r="FK52" s="258"/>
      <c r="FL52" s="258"/>
      <c r="FM52" s="258"/>
      <c r="FN52" s="258"/>
      <c r="FO52" s="258"/>
      <c r="FP52" s="258"/>
      <c r="FQ52" s="258"/>
      <c r="FR52" s="258"/>
      <c r="FS52" s="258"/>
      <c r="FT52" s="258"/>
      <c r="FU52" s="258"/>
      <c r="FV52" s="258"/>
      <c r="FW52" s="258"/>
      <c r="FX52" s="258"/>
      <c r="FY52" s="258"/>
      <c r="FZ52" s="258"/>
      <c r="GA52" s="258"/>
      <c r="GB52" s="258"/>
      <c r="GC52" s="258"/>
      <c r="GD52" s="258"/>
      <c r="GE52" s="258"/>
      <c r="GF52" s="258"/>
      <c r="GG52" s="258"/>
      <c r="GH52" s="258"/>
      <c r="GI52" s="258"/>
      <c r="GJ52" s="258"/>
      <c r="GK52" s="258"/>
      <c r="GL52" s="258"/>
      <c r="GM52" s="258"/>
      <c r="GN52" s="258"/>
      <c r="GO52" s="258"/>
      <c r="GP52" s="258"/>
      <c r="GQ52" s="258"/>
      <c r="GR52" s="258"/>
      <c r="GS52" s="258"/>
      <c r="GT52" s="258"/>
      <c r="GU52" s="258"/>
      <c r="GV52" s="258"/>
      <c r="GW52" s="258"/>
      <c r="GX52" s="258"/>
      <c r="GY52" s="258"/>
      <c r="GZ52" s="258"/>
      <c r="HA52" s="258"/>
      <c r="HB52" s="258"/>
      <c r="HC52" s="258"/>
      <c r="HD52" s="258"/>
      <c r="HE52" s="258"/>
      <c r="HF52" s="258"/>
      <c r="HG52" s="258"/>
      <c r="HH52" s="258"/>
      <c r="HI52" s="258"/>
      <c r="HJ52" s="258"/>
      <c r="HK52" s="258"/>
      <c r="HL52" s="258"/>
      <c r="HM52" s="258"/>
      <c r="HN52" s="258"/>
      <c r="HO52" s="258"/>
      <c r="HP52" s="258"/>
      <c r="HQ52" s="258"/>
      <c r="HR52" s="258"/>
      <c r="HS52" s="258"/>
      <c r="HT52" s="258"/>
      <c r="HU52" s="258"/>
      <c r="HV52" s="258"/>
      <c r="HW52" s="258"/>
      <c r="HX52" s="258"/>
      <c r="HY52" s="258"/>
      <c r="HZ52" s="258"/>
      <c r="IA52" s="258"/>
      <c r="IB52" s="258"/>
      <c r="IC52" s="258"/>
      <c r="ID52" s="258"/>
      <c r="IE52" s="258"/>
      <c r="IF52" s="258"/>
      <c r="IG52" s="258"/>
      <c r="IH52" s="258"/>
      <c r="II52" s="258"/>
      <c r="IJ52" s="258"/>
      <c r="IK52" s="258"/>
      <c r="IL52" s="258"/>
      <c r="IM52" s="258"/>
      <c r="IN52" s="258"/>
      <c r="IO52" s="258"/>
      <c r="IP52" s="258"/>
      <c r="IQ52" s="258"/>
      <c r="IR52" s="258"/>
      <c r="IS52" s="258"/>
      <c r="IT52" s="258"/>
      <c r="IU52" s="258"/>
      <c r="IV52" s="258"/>
      <c r="IW52" s="258"/>
      <c r="IX52" s="258"/>
      <c r="IY52" s="258"/>
      <c r="IZ52" s="258"/>
      <c r="JA52" s="258"/>
      <c r="JB52" s="258"/>
      <c r="JC52" s="258"/>
      <c r="JD52" s="258"/>
      <c r="JE52" s="258"/>
      <c r="JF52" s="258"/>
      <c r="JG52" s="258"/>
      <c r="JH52" s="258"/>
      <c r="JI52" s="258"/>
      <c r="JJ52" s="258"/>
      <c r="JK52" s="258"/>
      <c r="JL52" s="258"/>
      <c r="JM52" s="258"/>
      <c r="JN52" s="258"/>
      <c r="JO52" s="258"/>
      <c r="JP52" s="258"/>
      <c r="JQ52" s="258"/>
      <c r="JR52" s="258"/>
      <c r="JS52" s="258"/>
      <c r="JT52" s="258"/>
      <c r="JU52" s="258"/>
      <c r="JV52" s="258"/>
      <c r="JW52" s="258"/>
      <c r="JX52" s="258"/>
      <c r="JY52" s="258"/>
      <c r="JZ52" s="258"/>
      <c r="KA52" s="258"/>
      <c r="KB52" s="258"/>
      <c r="KC52" s="258"/>
      <c r="KD52" s="258"/>
      <c r="KE52" s="258"/>
      <c r="KF52" s="258"/>
      <c r="KG52" s="258"/>
      <c r="KH52" s="258"/>
      <c r="KI52" s="258"/>
      <c r="KJ52" s="258"/>
      <c r="KK52" s="258"/>
      <c r="KL52" s="258"/>
      <c r="KM52" s="258"/>
      <c r="KN52" s="258"/>
      <c r="KO52" s="258"/>
      <c r="KP52" s="258"/>
      <c r="KQ52" s="258"/>
      <c r="KR52" s="258"/>
      <c r="KS52" s="258"/>
      <c r="KT52" s="258"/>
      <c r="KU52" s="258"/>
      <c r="KV52" s="258"/>
      <c r="KW52" s="258"/>
      <c r="KX52" s="258"/>
      <c r="KY52" s="258"/>
      <c r="KZ52" s="258"/>
      <c r="LA52" s="258"/>
      <c r="LB52" s="258"/>
      <c r="LC52" s="258"/>
      <c r="LD52" s="258"/>
      <c r="LE52" s="258"/>
      <c r="LF52" s="258"/>
      <c r="LG52" s="258"/>
      <c r="LH52" s="258"/>
      <c r="LI52" s="258"/>
      <c r="LJ52" s="258"/>
      <c r="LK52" s="258"/>
      <c r="LL52" s="258"/>
      <c r="LM52" s="258"/>
      <c r="LN52" s="258"/>
      <c r="LO52" s="258"/>
      <c r="LP52" s="258"/>
      <c r="LQ52" s="258"/>
      <c r="LR52" s="258"/>
      <c r="LS52" s="258"/>
      <c r="LT52" s="258"/>
      <c r="LU52" s="258"/>
      <c r="LV52" s="258"/>
      <c r="LW52" s="258"/>
      <c r="LX52" s="258"/>
      <c r="LY52" s="258"/>
      <c r="LZ52" s="258"/>
      <c r="MA52" s="258"/>
      <c r="MB52" s="258"/>
      <c r="MC52" s="258"/>
      <c r="MD52" s="258"/>
      <c r="ME52" s="258"/>
      <c r="MF52" s="258"/>
      <c r="MG52" s="258"/>
      <c r="MH52" s="258"/>
      <c r="MI52" s="258"/>
      <c r="MJ52" s="258"/>
      <c r="MK52" s="258"/>
      <c r="ML52" s="258"/>
      <c r="MM52" s="258"/>
      <c r="MN52" s="258"/>
      <c r="MO52" s="258"/>
      <c r="MP52" s="258"/>
      <c r="MQ52" s="258"/>
      <c r="MR52" s="258"/>
      <c r="MS52" s="258"/>
      <c r="MT52" s="258"/>
      <c r="MU52" s="258"/>
      <c r="MV52" s="258"/>
      <c r="MW52" s="258"/>
      <c r="MX52" s="258"/>
      <c r="MY52" s="258"/>
      <c r="MZ52" s="258"/>
      <c r="NA52" s="258"/>
      <c r="NB52" s="258"/>
      <c r="NC52" s="258"/>
      <c r="ND52" s="258"/>
      <c r="NE52" s="258"/>
      <c r="NF52" s="258"/>
      <c r="NG52" s="258"/>
      <c r="NH52" s="258"/>
      <c r="NI52" s="258"/>
      <c r="NJ52" s="258"/>
      <c r="NK52" s="258"/>
      <c r="NL52" s="258"/>
      <c r="NM52" s="258"/>
      <c r="NN52" s="258"/>
      <c r="NO52" s="258"/>
      <c r="NP52" s="258"/>
      <c r="NQ52" s="258"/>
      <c r="NR52" s="258"/>
      <c r="NS52" s="258"/>
      <c r="NT52" s="258"/>
      <c r="NU52" s="258"/>
      <c r="NV52" s="258"/>
      <c r="NW52" s="258"/>
      <c r="NX52" s="258"/>
      <c r="NY52" s="258"/>
      <c r="NZ52" s="258"/>
      <c r="OA52" s="258"/>
      <c r="OB52" s="258"/>
      <c r="OC52" s="258"/>
      <c r="OD52" s="258"/>
      <c r="OE52" s="258"/>
      <c r="OF52" s="258"/>
      <c r="OG52" s="258"/>
      <c r="OH52" s="258"/>
      <c r="OI52" s="258"/>
      <c r="OJ52" s="258"/>
      <c r="OK52" s="258"/>
      <c r="OL52" s="258"/>
      <c r="OM52" s="258"/>
      <c r="ON52" s="258"/>
      <c r="OO52" s="258"/>
      <c r="OP52" s="258"/>
      <c r="OQ52" s="258"/>
      <c r="OR52" s="258"/>
      <c r="OS52" s="258"/>
      <c r="OT52" s="258"/>
      <c r="OU52" s="258"/>
      <c r="OV52" s="258"/>
      <c r="OW52" s="258"/>
      <c r="OX52" s="258"/>
      <c r="OY52" s="258"/>
      <c r="OZ52" s="258"/>
      <c r="PA52" s="258"/>
      <c r="PB52" s="258"/>
      <c r="PC52" s="258"/>
      <c r="PD52" s="258"/>
      <c r="PE52" s="258"/>
      <c r="PF52" s="258"/>
      <c r="PG52" s="258"/>
      <c r="PH52" s="258"/>
      <c r="PI52" s="258"/>
      <c r="PJ52" s="258"/>
      <c r="PK52" s="258"/>
      <c r="PL52" s="258"/>
      <c r="PM52" s="258"/>
      <c r="PN52" s="258"/>
      <c r="PO52" s="258"/>
      <c r="PP52" s="258"/>
      <c r="PQ52" s="258"/>
      <c r="PR52" s="258"/>
      <c r="PS52" s="258"/>
      <c r="PT52" s="258"/>
      <c r="PU52" s="258"/>
      <c r="PV52" s="258"/>
      <c r="PW52" s="258"/>
      <c r="PX52" s="258"/>
      <c r="PY52" s="258"/>
      <c r="PZ52" s="258"/>
      <c r="QA52" s="258"/>
      <c r="QB52" s="258"/>
      <c r="QC52" s="258"/>
      <c r="QD52" s="258"/>
      <c r="QE52" s="258"/>
      <c r="QF52" s="258"/>
      <c r="QG52" s="258"/>
      <c r="QH52" s="258"/>
      <c r="QI52" s="258"/>
      <c r="QJ52" s="258"/>
      <c r="QK52" s="258"/>
      <c r="QL52" s="258"/>
      <c r="QM52" s="258"/>
      <c r="QN52" s="258"/>
      <c r="QO52" s="258"/>
      <c r="QP52" s="258"/>
      <c r="QQ52" s="258"/>
      <c r="QR52" s="258"/>
      <c r="QS52" s="258"/>
      <c r="QT52" s="258"/>
      <c r="QU52" s="258"/>
      <c r="QV52" s="258"/>
      <c r="QW52" s="258"/>
      <c r="QX52" s="258"/>
      <c r="QY52" s="258"/>
      <c r="QZ52" s="258"/>
      <c r="RA52" s="258"/>
      <c r="RB52" s="258"/>
      <c r="RC52" s="258"/>
      <c r="RD52" s="258"/>
      <c r="RE52" s="258"/>
      <c r="RF52" s="258"/>
      <c r="RG52" s="258"/>
      <c r="RH52" s="258"/>
      <c r="RI52" s="258"/>
      <c r="RJ52" s="258"/>
      <c r="RK52" s="258"/>
      <c r="RL52" s="258"/>
      <c r="RM52" s="258"/>
      <c r="RN52" s="258"/>
      <c r="RO52" s="258"/>
      <c r="RP52" s="258"/>
      <c r="RQ52" s="258"/>
      <c r="RR52" s="258"/>
      <c r="RS52" s="258"/>
      <c r="RT52" s="258"/>
      <c r="RU52" s="258"/>
      <c r="RV52" s="258"/>
      <c r="RW52" s="258"/>
      <c r="RX52" s="258"/>
      <c r="RY52" s="258"/>
      <c r="RZ52" s="258"/>
      <c r="SA52" s="258"/>
      <c r="SB52" s="258"/>
      <c r="SC52" s="258"/>
      <c r="SD52" s="258"/>
      <c r="SE52" s="258"/>
      <c r="SF52" s="258"/>
      <c r="SG52" s="258"/>
      <c r="SH52" s="258"/>
      <c r="SI52" s="258"/>
      <c r="SJ52" s="258"/>
      <c r="SK52" s="258"/>
      <c r="SL52" s="258"/>
      <c r="SM52" s="258"/>
      <c r="SN52" s="258"/>
      <c r="SO52" s="258"/>
      <c r="SP52" s="258"/>
      <c r="SQ52" s="258"/>
      <c r="SR52" s="258"/>
      <c r="SS52" s="258"/>
      <c r="ST52" s="258"/>
      <c r="SU52" s="258"/>
      <c r="SV52" s="258"/>
      <c r="SW52" s="258"/>
      <c r="SX52" s="258"/>
      <c r="SY52" s="258"/>
      <c r="SZ52" s="258"/>
      <c r="TA52" s="258"/>
      <c r="TB52" s="258"/>
      <c r="TC52" s="258"/>
      <c r="TD52" s="258"/>
      <c r="TE52" s="258"/>
      <c r="TF52" s="258"/>
      <c r="TG52" s="258"/>
      <c r="TH52" s="258"/>
      <c r="TI52" s="258"/>
      <c r="TJ52" s="258"/>
      <c r="TK52" s="258"/>
      <c r="TL52" s="258"/>
      <c r="TM52" s="258"/>
      <c r="TN52" s="258"/>
      <c r="TO52" s="258"/>
      <c r="TP52" s="258"/>
      <c r="TQ52" s="258"/>
      <c r="TR52" s="258"/>
      <c r="TS52" s="258"/>
      <c r="TT52" s="258"/>
      <c r="TU52" s="258"/>
      <c r="TV52" s="258"/>
      <c r="TW52" s="258"/>
      <c r="TX52" s="258"/>
      <c r="TY52" s="258"/>
      <c r="TZ52" s="258"/>
      <c r="UA52" s="258"/>
      <c r="UB52" s="258"/>
      <c r="UC52" s="258"/>
      <c r="UD52" s="258"/>
      <c r="UE52" s="258"/>
      <c r="UF52" s="258"/>
      <c r="UG52" s="258"/>
      <c r="UH52" s="258"/>
      <c r="UI52" s="258"/>
      <c r="UJ52" s="258"/>
      <c r="UK52" s="258"/>
      <c r="UL52" s="258"/>
      <c r="UM52" s="258"/>
      <c r="UN52" s="258"/>
      <c r="UO52" s="258"/>
      <c r="UP52" s="258"/>
      <c r="UQ52" s="258"/>
      <c r="UR52" s="258"/>
      <c r="US52" s="258"/>
      <c r="UT52" s="258"/>
      <c r="UU52" s="258"/>
      <c r="UV52" s="258"/>
      <c r="UW52" s="258"/>
      <c r="UX52" s="258"/>
      <c r="UY52" s="258"/>
      <c r="UZ52" s="258"/>
      <c r="VA52" s="258"/>
      <c r="VB52" s="258"/>
      <c r="VC52" s="258"/>
      <c r="VD52" s="258"/>
      <c r="VE52" s="258"/>
      <c r="VF52" s="258"/>
      <c r="VG52" s="258"/>
      <c r="VH52" s="258"/>
      <c r="VI52" s="258"/>
      <c r="VJ52" s="258"/>
      <c r="VK52" s="258"/>
      <c r="VL52" s="258"/>
      <c r="VM52" s="258"/>
      <c r="VN52" s="258"/>
      <c r="VO52" s="258"/>
      <c r="VP52" s="258"/>
      <c r="VQ52" s="258"/>
      <c r="VR52" s="258"/>
      <c r="VS52" s="258"/>
      <c r="VT52" s="258"/>
      <c r="VU52" s="258"/>
      <c r="VV52" s="258"/>
      <c r="VW52" s="258"/>
      <c r="VX52" s="258"/>
      <c r="VY52" s="258"/>
      <c r="VZ52" s="258"/>
      <c r="WA52" s="258"/>
      <c r="WB52" s="258"/>
      <c r="WC52" s="258"/>
      <c r="WD52" s="258"/>
      <c r="WE52" s="258"/>
      <c r="WF52" s="258"/>
      <c r="WG52" s="258"/>
      <c r="WH52" s="258"/>
      <c r="WI52" s="258"/>
      <c r="WJ52" s="258"/>
      <c r="WK52" s="258"/>
      <c r="WL52" s="258"/>
      <c r="WM52" s="258"/>
      <c r="WN52" s="258"/>
      <c r="WO52" s="258"/>
      <c r="WP52" s="258"/>
      <c r="WQ52" s="258"/>
      <c r="WR52" s="258"/>
      <c r="WS52" s="258"/>
      <c r="WT52" s="258"/>
      <c r="WU52" s="258"/>
      <c r="WV52" s="258"/>
      <c r="WW52" s="258"/>
      <c r="WX52" s="258"/>
      <c r="WY52" s="258"/>
      <c r="WZ52" s="258"/>
      <c r="XA52" s="258"/>
      <c r="XB52" s="258"/>
      <c r="XC52" s="258"/>
      <c r="XD52" s="258"/>
      <c r="XE52" s="258"/>
      <c r="XF52" s="258"/>
      <c r="XG52" s="258"/>
      <c r="XH52" s="258"/>
      <c r="XI52" s="258"/>
      <c r="XJ52" s="258"/>
      <c r="XK52" s="258"/>
      <c r="XL52" s="258"/>
      <c r="XM52" s="258"/>
      <c r="XN52" s="258"/>
      <c r="XO52" s="258"/>
      <c r="XP52" s="258"/>
      <c r="XQ52" s="258"/>
      <c r="XR52" s="258"/>
      <c r="XS52" s="258"/>
      <c r="XT52" s="258"/>
      <c r="XU52" s="258"/>
      <c r="XV52" s="258"/>
      <c r="XW52" s="258"/>
      <c r="XX52" s="258"/>
      <c r="XY52" s="258"/>
      <c r="XZ52" s="258"/>
      <c r="YA52" s="258"/>
      <c r="YB52" s="258"/>
      <c r="YC52" s="258"/>
      <c r="YD52" s="258"/>
      <c r="YE52" s="258"/>
      <c r="YF52" s="258"/>
      <c r="YG52" s="258"/>
      <c r="YH52" s="258"/>
      <c r="YI52" s="258"/>
      <c r="YJ52" s="258"/>
      <c r="YK52" s="258"/>
      <c r="YL52" s="258"/>
      <c r="YM52" s="258"/>
      <c r="YN52" s="258"/>
      <c r="YO52" s="258"/>
      <c r="YP52" s="258"/>
      <c r="YQ52" s="258"/>
      <c r="YR52" s="258"/>
      <c r="YS52" s="258"/>
      <c r="YT52" s="258"/>
      <c r="YU52" s="258"/>
      <c r="YV52" s="258"/>
      <c r="YW52" s="258"/>
      <c r="YX52" s="258"/>
      <c r="YY52" s="258"/>
      <c r="YZ52" s="258"/>
      <c r="ZA52" s="258"/>
      <c r="ZB52" s="258"/>
      <c r="ZC52" s="258"/>
      <c r="ZD52" s="258"/>
      <c r="ZE52" s="258"/>
      <c r="ZF52" s="258"/>
      <c r="ZG52" s="258"/>
      <c r="ZH52" s="258"/>
      <c r="ZI52" s="258"/>
      <c r="ZJ52" s="258"/>
      <c r="ZK52" s="258"/>
      <c r="ZL52" s="258"/>
      <c r="ZM52" s="258"/>
      <c r="ZN52" s="258"/>
      <c r="ZO52" s="258"/>
      <c r="ZP52" s="258"/>
      <c r="ZQ52" s="258"/>
      <c r="ZR52" s="258"/>
      <c r="ZS52" s="258"/>
      <c r="ZT52" s="258"/>
      <c r="ZU52" s="258"/>
      <c r="ZV52" s="258"/>
      <c r="ZW52" s="258"/>
      <c r="ZX52" s="258"/>
      <c r="ZY52" s="258"/>
      <c r="ZZ52" s="258"/>
      <c r="AAA52" s="258"/>
      <c r="AAB52" s="258"/>
      <c r="AAC52" s="258"/>
      <c r="AAD52" s="258"/>
      <c r="AAE52" s="258"/>
      <c r="AAF52" s="258"/>
      <c r="AAG52" s="258"/>
      <c r="AAH52" s="258"/>
      <c r="AAI52" s="258"/>
      <c r="AAJ52" s="258"/>
      <c r="AAK52" s="258"/>
      <c r="AAL52" s="258"/>
      <c r="AAM52" s="258"/>
      <c r="AAN52" s="258"/>
      <c r="AAO52" s="258"/>
      <c r="AAP52" s="258"/>
      <c r="AAQ52" s="258"/>
      <c r="AAR52" s="258"/>
      <c r="AAS52" s="258"/>
      <c r="AAT52" s="258"/>
      <c r="AAU52" s="258"/>
      <c r="AAV52" s="258"/>
      <c r="AAW52" s="258"/>
      <c r="AAX52" s="258"/>
      <c r="AAY52" s="258"/>
      <c r="AAZ52" s="258"/>
      <c r="ABA52" s="258"/>
      <c r="ABB52" s="258"/>
      <c r="ABC52" s="258"/>
      <c r="ABD52" s="258"/>
      <c r="ABE52" s="258"/>
      <c r="ABF52" s="258"/>
      <c r="ABG52" s="258"/>
      <c r="ABH52" s="258"/>
      <c r="ABI52" s="258"/>
      <c r="ABJ52" s="258"/>
      <c r="ABK52" s="258"/>
      <c r="ABL52" s="258"/>
      <c r="ABM52" s="258"/>
      <c r="ABN52" s="258"/>
      <c r="ABO52" s="258"/>
      <c r="ABP52" s="258"/>
      <c r="ABQ52" s="258"/>
      <c r="ABR52" s="258"/>
      <c r="ABS52" s="258"/>
      <c r="ABT52" s="258"/>
      <c r="ABU52" s="258"/>
      <c r="ABV52" s="258"/>
      <c r="ABW52" s="258"/>
      <c r="ABX52" s="258"/>
      <c r="ABY52" s="258"/>
      <c r="ABZ52" s="258"/>
      <c r="ACA52" s="258"/>
      <c r="ACB52" s="258"/>
      <c r="ACC52" s="258"/>
      <c r="ACD52" s="258"/>
      <c r="ACE52" s="258"/>
      <c r="ACF52" s="258"/>
      <c r="ACG52" s="258"/>
      <c r="ACH52" s="258"/>
      <c r="ACI52" s="258"/>
      <c r="ACJ52" s="258"/>
      <c r="ACK52" s="258"/>
      <c r="ACL52" s="258"/>
      <c r="ACM52" s="258"/>
      <c r="ACN52" s="258"/>
      <c r="ACO52" s="258"/>
      <c r="ACP52" s="258"/>
      <c r="ACQ52" s="258"/>
      <c r="ACR52" s="258"/>
      <c r="ACS52" s="258"/>
      <c r="ACT52" s="258"/>
      <c r="ACU52" s="258"/>
      <c r="ACV52" s="258"/>
      <c r="ACW52" s="258"/>
      <c r="ACX52" s="258"/>
      <c r="ACY52" s="258"/>
      <c r="ACZ52" s="258"/>
      <c r="ADA52" s="258"/>
      <c r="ADB52" s="258"/>
      <c r="ADC52" s="258"/>
      <c r="ADD52" s="258"/>
      <c r="ADE52" s="258"/>
      <c r="ADF52" s="258"/>
      <c r="ADG52" s="258"/>
      <c r="ADH52" s="258"/>
      <c r="ADI52" s="258"/>
      <c r="ADJ52" s="258"/>
      <c r="ADK52" s="258"/>
      <c r="ADL52" s="258"/>
      <c r="ADM52" s="258"/>
      <c r="ADN52" s="258"/>
      <c r="ADO52" s="258"/>
      <c r="ADP52" s="258"/>
      <c r="ADQ52" s="258"/>
      <c r="ADR52" s="258"/>
      <c r="ADS52" s="258"/>
      <c r="ADT52" s="258"/>
      <c r="ADU52" s="258"/>
      <c r="ADV52" s="258"/>
      <c r="ADW52" s="258"/>
      <c r="ADX52" s="258"/>
      <c r="ADY52" s="258"/>
      <c r="ADZ52" s="258"/>
      <c r="AEA52" s="258"/>
      <c r="AEB52" s="258"/>
      <c r="AEC52" s="258"/>
      <c r="AED52" s="258"/>
      <c r="AEE52" s="258"/>
      <c r="AEF52" s="258"/>
      <c r="AEG52" s="258"/>
      <c r="AEH52" s="258"/>
      <c r="AEI52" s="258"/>
      <c r="AEJ52" s="258"/>
      <c r="AEK52" s="258"/>
      <c r="AEL52" s="258"/>
      <c r="AEM52" s="258"/>
      <c r="AEN52" s="258"/>
      <c r="AEO52" s="258"/>
      <c r="AEP52" s="258"/>
      <c r="AEQ52" s="258"/>
      <c r="AER52" s="258"/>
      <c r="AES52" s="258"/>
      <c r="AET52" s="258"/>
      <c r="AEU52" s="258"/>
      <c r="AEV52" s="258"/>
      <c r="AEW52" s="258"/>
      <c r="AEX52" s="258"/>
      <c r="AEY52" s="258"/>
      <c r="AEZ52" s="258"/>
      <c r="AFA52" s="258"/>
      <c r="AFB52" s="258"/>
      <c r="AFC52" s="258"/>
      <c r="AFD52" s="258"/>
      <c r="AFE52" s="258"/>
      <c r="AFF52" s="258"/>
      <c r="AFG52" s="258"/>
      <c r="AFH52" s="258"/>
      <c r="AFI52" s="258"/>
      <c r="AFJ52" s="258"/>
      <c r="AFK52" s="258"/>
      <c r="AFL52" s="258"/>
      <c r="AFM52" s="258"/>
      <c r="AFN52" s="258"/>
      <c r="AFO52" s="258"/>
      <c r="AFP52" s="258"/>
      <c r="AFQ52" s="258"/>
      <c r="AFR52" s="258"/>
      <c r="AFS52" s="258"/>
      <c r="AFT52" s="258"/>
      <c r="AFU52" s="258"/>
      <c r="AFV52" s="258"/>
      <c r="AFW52" s="258"/>
      <c r="AFX52" s="258"/>
      <c r="AFY52" s="258"/>
      <c r="AFZ52" s="258"/>
      <c r="AGA52" s="258"/>
      <c r="AGB52" s="258"/>
      <c r="AGC52" s="258"/>
      <c r="AGD52" s="258"/>
      <c r="AGE52" s="258"/>
      <c r="AGF52" s="258"/>
      <c r="AGG52" s="258"/>
      <c r="AGH52" s="258"/>
      <c r="AGI52" s="258"/>
      <c r="AGJ52" s="258"/>
      <c r="AGK52" s="258"/>
      <c r="AGL52" s="258"/>
      <c r="AGM52" s="258"/>
      <c r="AGN52" s="258"/>
      <c r="AGO52" s="258"/>
      <c r="AGP52" s="258"/>
      <c r="AGQ52" s="258"/>
      <c r="AGR52" s="258"/>
      <c r="AGS52" s="258"/>
      <c r="AGT52" s="258"/>
      <c r="AGU52" s="258"/>
      <c r="AGV52" s="258"/>
      <c r="AGW52" s="258"/>
      <c r="AGX52" s="258"/>
      <c r="AGY52" s="258"/>
      <c r="AGZ52" s="258"/>
      <c r="AHA52" s="258"/>
      <c r="AHB52" s="258"/>
      <c r="AHC52" s="258"/>
      <c r="AHD52" s="258"/>
      <c r="AHE52" s="258"/>
      <c r="AHF52" s="258"/>
      <c r="AHG52" s="258"/>
      <c r="AHH52" s="258"/>
      <c r="AHI52" s="258"/>
      <c r="AHJ52" s="258"/>
      <c r="AHK52" s="258"/>
      <c r="AHL52" s="258"/>
      <c r="AHM52" s="258"/>
      <c r="AHN52" s="258"/>
      <c r="AHO52" s="258"/>
      <c r="AHP52" s="258"/>
      <c r="AHQ52" s="258"/>
      <c r="AHR52" s="258"/>
      <c r="AHS52" s="258"/>
      <c r="AHT52" s="258"/>
      <c r="AHU52" s="258"/>
      <c r="AHV52" s="258"/>
      <c r="AHW52" s="258"/>
      <c r="AHX52" s="258"/>
      <c r="AHY52" s="258"/>
      <c r="AHZ52" s="258"/>
      <c r="AIA52" s="258"/>
      <c r="AIB52" s="258"/>
      <c r="AIC52" s="258"/>
      <c r="AID52" s="258"/>
      <c r="AIE52" s="258"/>
      <c r="AIF52" s="258"/>
      <c r="AIG52" s="258"/>
      <c r="AIH52" s="258"/>
      <c r="AII52" s="258"/>
      <c r="AIJ52" s="258"/>
      <c r="AIK52" s="258"/>
      <c r="AIL52" s="258"/>
      <c r="AIM52" s="258"/>
      <c r="AIN52" s="258"/>
      <c r="AIO52" s="258"/>
      <c r="AIP52" s="258"/>
      <c r="AIQ52" s="258"/>
      <c r="AIR52" s="258"/>
      <c r="AIS52" s="258"/>
      <c r="AIT52" s="258"/>
      <c r="AIU52" s="258"/>
      <c r="AIV52" s="258"/>
      <c r="AIW52" s="258"/>
      <c r="AIX52" s="258"/>
      <c r="AIY52" s="258"/>
      <c r="AIZ52" s="258"/>
      <c r="AJA52" s="258"/>
      <c r="AJB52" s="258"/>
      <c r="AJC52" s="258"/>
      <c r="AJD52" s="258"/>
      <c r="AJE52" s="258"/>
      <c r="AJF52" s="258"/>
      <c r="AJG52" s="258"/>
      <c r="AJH52" s="258"/>
      <c r="AJI52" s="258"/>
      <c r="AJJ52" s="258"/>
      <c r="AJK52" s="258"/>
      <c r="AJL52" s="258"/>
      <c r="AJM52" s="258"/>
      <c r="AJN52" s="258"/>
      <c r="AJO52" s="258"/>
      <c r="AJP52" s="258"/>
      <c r="AJQ52" s="258"/>
      <c r="AJR52" s="258"/>
      <c r="AJS52" s="258"/>
      <c r="AJT52" s="258"/>
      <c r="AJU52" s="258"/>
      <c r="AJV52" s="258"/>
      <c r="AJW52" s="258"/>
      <c r="AJX52" s="258"/>
      <c r="AJY52" s="258"/>
      <c r="AJZ52" s="258"/>
      <c r="AKA52" s="258"/>
      <c r="AKB52" s="258"/>
      <c r="AKC52" s="258"/>
      <c r="AKD52" s="258"/>
      <c r="AKE52" s="258"/>
      <c r="AKF52" s="258"/>
      <c r="AKG52" s="258"/>
      <c r="AKH52" s="258"/>
      <c r="AKI52" s="258"/>
      <c r="AKJ52" s="258"/>
      <c r="AKK52" s="258"/>
      <c r="AKL52" s="258"/>
      <c r="AKM52" s="258"/>
      <c r="AKN52" s="258"/>
      <c r="AKO52" s="258"/>
      <c r="AKP52" s="258"/>
      <c r="AKQ52" s="258"/>
      <c r="AKR52" s="258"/>
      <c r="AKS52" s="258"/>
      <c r="AKT52" s="258"/>
      <c r="AKU52" s="258"/>
      <c r="AKV52" s="258"/>
      <c r="AKW52" s="258"/>
      <c r="AKX52" s="258"/>
      <c r="AKY52" s="258"/>
      <c r="AKZ52" s="258"/>
      <c r="ALA52" s="258"/>
      <c r="ALB52" s="258"/>
      <c r="ALC52" s="258"/>
      <c r="ALD52" s="258"/>
      <c r="ALE52" s="258"/>
      <c r="ALF52" s="258"/>
      <c r="ALG52" s="258"/>
      <c r="ALH52" s="258"/>
      <c r="ALI52" s="258"/>
      <c r="ALJ52" s="258"/>
      <c r="ALK52" s="258"/>
      <c r="ALL52" s="258"/>
      <c r="ALM52" s="258"/>
      <c r="ALN52" s="258"/>
      <c r="ALO52" s="258"/>
      <c r="ALP52" s="258"/>
      <c r="ALQ52" s="258"/>
      <c r="ALR52" s="258"/>
      <c r="ALS52" s="258"/>
      <c r="ALT52" s="258"/>
      <c r="ALU52" s="258"/>
      <c r="ALV52" s="258"/>
      <c r="ALW52" s="258"/>
      <c r="ALX52" s="258"/>
      <c r="ALY52" s="258"/>
      <c r="ALZ52" s="258"/>
      <c r="AMA52" s="258"/>
      <c r="AMB52" s="258"/>
      <c r="AMC52" s="258"/>
      <c r="AMD52" s="258"/>
      <c r="AME52" s="258"/>
      <c r="AMF52" s="258"/>
      <c r="AMG52" s="258"/>
      <c r="AMH52" s="258"/>
      <c r="AMI52" s="258"/>
      <c r="AMJ52" s="258"/>
      <c r="AMK52" s="258"/>
      <c r="AML52" s="258"/>
      <c r="AMM52" s="258"/>
      <c r="AMN52" s="258"/>
      <c r="AMO52" s="258"/>
      <c r="AMP52" s="258"/>
      <c r="AMQ52" s="258"/>
      <c r="AMR52" s="258"/>
      <c r="AMS52" s="258"/>
      <c r="AMT52" s="258"/>
      <c r="AMU52" s="258"/>
      <c r="AMV52" s="258"/>
      <c r="AMW52" s="258"/>
      <c r="AMX52" s="258"/>
      <c r="AMY52" s="258"/>
      <c r="AMZ52" s="258"/>
      <c r="ANA52" s="258"/>
      <c r="ANB52" s="258"/>
      <c r="ANC52" s="258"/>
      <c r="AND52" s="258"/>
      <c r="ANE52" s="258"/>
      <c r="ANF52" s="258"/>
      <c r="ANG52" s="258"/>
      <c r="ANH52" s="258"/>
      <c r="ANI52" s="258"/>
      <c r="ANJ52" s="258"/>
      <c r="ANK52" s="258"/>
      <c r="ANL52" s="258"/>
      <c r="ANM52" s="258"/>
      <c r="ANN52" s="258"/>
      <c r="ANO52" s="258"/>
      <c r="ANP52" s="258"/>
      <c r="ANQ52" s="258"/>
      <c r="ANR52" s="258"/>
      <c r="ANS52" s="258"/>
      <c r="ANT52" s="258"/>
      <c r="ANU52" s="258"/>
      <c r="ANV52" s="258"/>
      <c r="ANW52" s="258"/>
      <c r="ANX52" s="258"/>
      <c r="ANY52" s="258"/>
      <c r="ANZ52" s="258"/>
      <c r="AOA52" s="258"/>
      <c r="AOB52" s="258"/>
      <c r="AOC52" s="258"/>
      <c r="AOD52" s="258"/>
      <c r="AOE52" s="258"/>
      <c r="AOF52" s="258"/>
      <c r="AOG52" s="258"/>
      <c r="AOH52" s="258"/>
      <c r="AOI52" s="258"/>
      <c r="AOJ52" s="258"/>
      <c r="AOK52" s="258"/>
      <c r="AOL52" s="258"/>
      <c r="AOM52" s="258"/>
      <c r="AON52" s="258"/>
      <c r="AOO52" s="258"/>
      <c r="AOP52" s="258"/>
      <c r="AOQ52" s="258"/>
      <c r="AOR52" s="258"/>
      <c r="AOS52" s="258"/>
      <c r="AOT52" s="258"/>
      <c r="AOU52" s="258"/>
      <c r="AOV52" s="258"/>
      <c r="AOW52" s="258"/>
      <c r="AOX52" s="258"/>
      <c r="AOY52" s="258"/>
      <c r="AOZ52" s="258"/>
      <c r="APA52" s="258"/>
      <c r="APB52" s="258"/>
      <c r="APC52" s="258"/>
      <c r="APD52" s="258"/>
      <c r="APE52" s="258"/>
      <c r="APF52" s="258"/>
      <c r="APG52" s="258"/>
      <c r="APH52" s="258"/>
      <c r="API52" s="258"/>
      <c r="APJ52" s="258"/>
      <c r="APK52" s="258"/>
      <c r="APL52" s="258"/>
      <c r="APM52" s="258"/>
      <c r="APN52" s="258"/>
      <c r="APO52" s="258"/>
      <c r="APP52" s="258"/>
      <c r="APQ52" s="258"/>
      <c r="APR52" s="258"/>
      <c r="APS52" s="258"/>
      <c r="APT52" s="258"/>
      <c r="APU52" s="258"/>
      <c r="APV52" s="258"/>
      <c r="APW52" s="258"/>
      <c r="APX52" s="258"/>
      <c r="APY52" s="258"/>
      <c r="APZ52" s="258"/>
      <c r="AQA52" s="258"/>
      <c r="AQB52" s="258"/>
      <c r="AQC52" s="258"/>
      <c r="AQD52" s="258"/>
      <c r="AQE52" s="258"/>
      <c r="AQF52" s="258"/>
      <c r="AQG52" s="258"/>
      <c r="AQH52" s="258"/>
      <c r="AQI52" s="258"/>
      <c r="AQJ52" s="258"/>
      <c r="AQK52" s="258"/>
      <c r="AQL52" s="258"/>
      <c r="AQM52" s="258"/>
      <c r="AQN52" s="258"/>
      <c r="AQO52" s="258"/>
      <c r="AQP52" s="258"/>
      <c r="AQQ52" s="258"/>
      <c r="AQR52" s="258"/>
      <c r="AQS52" s="258"/>
      <c r="AQT52" s="258"/>
      <c r="AQU52" s="258"/>
      <c r="AQV52" s="258"/>
      <c r="AQW52" s="258"/>
      <c r="AQX52" s="258"/>
      <c r="AQY52" s="258"/>
      <c r="AQZ52" s="258"/>
      <c r="ARA52" s="258"/>
      <c r="ARB52" s="258"/>
      <c r="ARC52" s="258"/>
      <c r="ARD52" s="258"/>
      <c r="ARE52" s="258"/>
      <c r="ARF52" s="258"/>
      <c r="ARG52" s="258"/>
      <c r="ARH52" s="258"/>
      <c r="ARI52" s="258"/>
      <c r="ARJ52" s="258"/>
      <c r="ARK52" s="258"/>
      <c r="ARL52" s="258"/>
      <c r="ARM52" s="258"/>
      <c r="ARN52" s="258"/>
      <c r="ARO52" s="258"/>
      <c r="ARP52" s="258"/>
      <c r="ARQ52" s="258"/>
      <c r="ARR52" s="258"/>
      <c r="ARS52" s="258"/>
      <c r="ART52" s="258"/>
      <c r="ARU52" s="258"/>
      <c r="ARV52" s="258"/>
      <c r="ARW52" s="258"/>
      <c r="ARX52" s="258"/>
      <c r="ARY52" s="258"/>
      <c r="ARZ52" s="258"/>
      <c r="ASA52" s="258"/>
      <c r="ASB52" s="258"/>
      <c r="ASC52" s="258"/>
      <c r="ASD52" s="258"/>
      <c r="ASE52" s="258"/>
      <c r="ASF52" s="258"/>
      <c r="ASG52" s="258"/>
      <c r="ASH52" s="258"/>
      <c r="ASI52" s="258"/>
      <c r="ASJ52" s="258"/>
      <c r="ASK52" s="258"/>
      <c r="ASL52" s="258"/>
      <c r="ASM52" s="258"/>
      <c r="ASN52" s="258"/>
      <c r="ASO52" s="258"/>
      <c r="ASP52" s="258"/>
      <c r="ASQ52" s="258"/>
      <c r="ASR52" s="258"/>
      <c r="ASS52" s="258"/>
      <c r="AST52" s="258"/>
      <c r="ASU52" s="258"/>
      <c r="ASV52" s="258"/>
      <c r="ASW52" s="258"/>
      <c r="ASX52" s="258"/>
      <c r="ASY52" s="258"/>
      <c r="ASZ52" s="258"/>
      <c r="ATA52" s="258"/>
      <c r="ATB52" s="258"/>
      <c r="ATC52" s="258"/>
      <c r="ATD52" s="258"/>
      <c r="ATE52" s="258"/>
      <c r="ATF52" s="258"/>
      <c r="ATG52" s="258"/>
      <c r="ATH52" s="258"/>
      <c r="ATI52" s="258"/>
      <c r="ATJ52" s="258"/>
      <c r="ATK52" s="258"/>
      <c r="ATL52" s="258"/>
      <c r="ATM52" s="258"/>
      <c r="ATN52" s="258"/>
      <c r="ATO52" s="258"/>
      <c r="ATP52" s="258"/>
      <c r="ATQ52" s="258"/>
      <c r="ATR52" s="258"/>
      <c r="ATS52" s="258"/>
      <c r="ATT52" s="258"/>
      <c r="ATU52" s="258"/>
      <c r="ATV52" s="258"/>
      <c r="ATW52" s="258"/>
      <c r="ATX52" s="258"/>
      <c r="ATY52" s="258"/>
      <c r="ATZ52" s="258"/>
      <c r="AUA52" s="258"/>
      <c r="AUB52" s="258"/>
      <c r="AUC52" s="258"/>
      <c r="AUD52" s="258"/>
      <c r="AUE52" s="258"/>
      <c r="AUF52" s="258"/>
      <c r="AUG52" s="258"/>
      <c r="AUH52" s="258"/>
      <c r="AUI52" s="258"/>
      <c r="AUJ52" s="258"/>
      <c r="AUK52" s="258"/>
      <c r="AUL52" s="258"/>
      <c r="AUM52" s="258"/>
      <c r="AUN52" s="258"/>
      <c r="AUO52" s="258"/>
      <c r="AUP52" s="258"/>
      <c r="AUQ52" s="258"/>
      <c r="AUR52" s="258"/>
      <c r="AUS52" s="258"/>
      <c r="AUT52" s="258"/>
      <c r="AUU52" s="258"/>
      <c r="AUV52" s="258"/>
      <c r="AUW52" s="258"/>
      <c r="AUX52" s="258"/>
      <c r="AUY52" s="258"/>
      <c r="AUZ52" s="258"/>
      <c r="AVA52" s="258"/>
      <c r="AVB52" s="258"/>
      <c r="AVC52" s="258"/>
      <c r="AVD52" s="258"/>
      <c r="AVE52" s="258"/>
      <c r="AVF52" s="258"/>
      <c r="AVG52" s="258"/>
      <c r="AVH52" s="258"/>
      <c r="AVI52" s="258"/>
      <c r="AVJ52" s="258"/>
      <c r="AVK52" s="258"/>
      <c r="AVL52" s="258"/>
      <c r="AVM52" s="258"/>
      <c r="AVN52" s="258"/>
      <c r="AVO52" s="258"/>
      <c r="AVP52" s="258"/>
      <c r="AVQ52" s="258"/>
      <c r="AVR52" s="258"/>
      <c r="AVS52" s="258"/>
      <c r="AVT52" s="258"/>
      <c r="AVU52" s="258"/>
      <c r="AVV52" s="258"/>
      <c r="AVW52" s="258"/>
      <c r="AVX52" s="258"/>
      <c r="AVY52" s="258"/>
      <c r="AVZ52" s="258"/>
      <c r="AWA52" s="258"/>
      <c r="AWB52" s="258"/>
      <c r="AWC52" s="258"/>
      <c r="AWD52" s="258"/>
      <c r="AWE52" s="258"/>
      <c r="AWF52" s="258"/>
      <c r="AWG52" s="258"/>
      <c r="AWH52" s="258"/>
      <c r="AWI52" s="258"/>
      <c r="AWJ52" s="258"/>
      <c r="AWK52" s="258"/>
      <c r="AWL52" s="258"/>
      <c r="AWM52" s="258"/>
      <c r="AWN52" s="258"/>
      <c r="AWO52" s="258"/>
      <c r="AWP52" s="258"/>
      <c r="AWQ52" s="258"/>
      <c r="AWR52" s="258"/>
      <c r="AWS52" s="258"/>
      <c r="AWT52" s="258"/>
      <c r="AWU52" s="258"/>
      <c r="AWV52" s="258"/>
      <c r="AWW52" s="258"/>
      <c r="AWX52" s="258"/>
      <c r="AWY52" s="258"/>
      <c r="AWZ52" s="258"/>
      <c r="AXA52" s="258"/>
      <c r="AXB52" s="258"/>
      <c r="AXC52" s="258"/>
      <c r="AXD52" s="258"/>
      <c r="AXE52" s="258"/>
      <c r="AXF52" s="258"/>
      <c r="AXG52" s="258"/>
      <c r="AXH52" s="258"/>
      <c r="AXI52" s="258"/>
      <c r="AXJ52" s="258"/>
      <c r="AXK52" s="258"/>
      <c r="AXL52" s="258"/>
      <c r="AXM52" s="258"/>
      <c r="AXN52" s="258"/>
      <c r="AXO52" s="258"/>
      <c r="AXP52" s="258"/>
      <c r="AXQ52" s="258"/>
      <c r="AXR52" s="258"/>
      <c r="AXS52" s="258"/>
      <c r="AXT52" s="258"/>
      <c r="AXU52" s="258"/>
      <c r="AXV52" s="258"/>
      <c r="AXW52" s="258"/>
      <c r="AXX52" s="258"/>
      <c r="AXY52" s="258"/>
      <c r="AXZ52" s="258"/>
      <c r="AYA52" s="258"/>
      <c r="AYB52" s="258"/>
      <c r="AYC52" s="258"/>
      <c r="AYD52" s="258"/>
      <c r="AYE52" s="258"/>
      <c r="AYF52" s="258"/>
      <c r="AYG52" s="258"/>
      <c r="AYH52" s="258"/>
      <c r="AYI52" s="258"/>
      <c r="AYJ52" s="258"/>
      <c r="AYK52" s="258"/>
      <c r="AYL52" s="258"/>
      <c r="AYM52" s="258"/>
      <c r="AYN52" s="258"/>
      <c r="AYO52" s="258"/>
      <c r="AYP52" s="258"/>
      <c r="AYQ52" s="258"/>
      <c r="AYR52" s="258"/>
      <c r="AYS52" s="258"/>
      <c r="AYT52" s="258"/>
      <c r="AYU52" s="258"/>
      <c r="AYV52" s="258"/>
      <c r="AYW52" s="258"/>
      <c r="AYX52" s="258"/>
      <c r="AYY52" s="258"/>
      <c r="AYZ52" s="258"/>
      <c r="AZA52" s="258"/>
      <c r="AZB52" s="258"/>
      <c r="AZC52" s="258"/>
      <c r="AZD52" s="258"/>
      <c r="AZE52" s="258"/>
      <c r="AZF52" s="258"/>
      <c r="AZG52" s="258"/>
      <c r="AZH52" s="258"/>
      <c r="AZI52" s="258"/>
      <c r="AZJ52" s="258"/>
      <c r="AZK52" s="258"/>
      <c r="AZL52" s="258"/>
      <c r="AZM52" s="258"/>
      <c r="AZN52" s="258"/>
      <c r="AZO52" s="258"/>
      <c r="AZP52" s="258"/>
      <c r="AZQ52" s="258"/>
      <c r="AZR52" s="258"/>
      <c r="AZS52" s="258"/>
      <c r="AZT52" s="258"/>
      <c r="AZU52" s="258"/>
      <c r="AZV52" s="258"/>
      <c r="AZW52" s="258"/>
      <c r="AZX52" s="258"/>
      <c r="AZY52" s="258"/>
      <c r="AZZ52" s="258"/>
      <c r="BAA52" s="258"/>
      <c r="BAB52" s="258"/>
      <c r="BAC52" s="258"/>
      <c r="BAD52" s="258"/>
      <c r="BAE52" s="258"/>
      <c r="BAF52" s="258"/>
      <c r="BAG52" s="258"/>
      <c r="BAH52" s="258"/>
      <c r="BAI52" s="258"/>
      <c r="BAJ52" s="258"/>
      <c r="BAK52" s="258"/>
      <c r="BAL52" s="258"/>
      <c r="BAM52" s="258"/>
      <c r="BAN52" s="258"/>
      <c r="BAO52" s="258"/>
      <c r="BAP52" s="258"/>
      <c r="BAQ52" s="258"/>
      <c r="BAR52" s="258"/>
      <c r="BAS52" s="258"/>
      <c r="BAT52" s="258"/>
      <c r="BAU52" s="258"/>
      <c r="BAV52" s="258"/>
      <c r="BAW52" s="258"/>
      <c r="BAX52" s="258"/>
      <c r="BAY52" s="258"/>
      <c r="BAZ52" s="258"/>
      <c r="BBA52" s="258"/>
      <c r="BBB52" s="258"/>
      <c r="BBC52" s="258"/>
      <c r="BBD52" s="258"/>
      <c r="BBE52" s="258"/>
      <c r="BBF52" s="258"/>
      <c r="BBG52" s="258"/>
      <c r="BBH52" s="258"/>
      <c r="BBI52" s="258"/>
      <c r="BBJ52" s="258"/>
      <c r="BBK52" s="258"/>
      <c r="BBL52" s="258"/>
      <c r="BBM52" s="258"/>
      <c r="BBN52" s="258"/>
      <c r="BBO52" s="258"/>
      <c r="BBP52" s="258"/>
      <c r="BBQ52" s="258"/>
      <c r="BBR52" s="258"/>
      <c r="BBS52" s="258"/>
      <c r="BBT52" s="258"/>
      <c r="BBU52" s="258"/>
      <c r="BBV52" s="258"/>
      <c r="BBW52" s="258"/>
      <c r="BBX52" s="258"/>
      <c r="BBY52" s="258"/>
      <c r="BBZ52" s="258"/>
      <c r="BCA52" s="258"/>
      <c r="BCB52" s="258"/>
      <c r="BCC52" s="258"/>
      <c r="BCD52" s="258"/>
      <c r="BCE52" s="258"/>
      <c r="BCF52" s="258"/>
      <c r="BCG52" s="258"/>
      <c r="BCH52" s="258"/>
      <c r="BCI52" s="258"/>
      <c r="BCJ52" s="258"/>
      <c r="BCK52" s="258"/>
      <c r="BCL52" s="258"/>
      <c r="BCM52" s="258"/>
      <c r="BCN52" s="258"/>
      <c r="BCO52" s="258"/>
      <c r="BCP52" s="258"/>
      <c r="BCQ52" s="258"/>
      <c r="BCR52" s="258"/>
      <c r="BCS52" s="258"/>
      <c r="BCT52" s="258"/>
      <c r="BCU52" s="258"/>
      <c r="BCV52" s="258"/>
      <c r="BCW52" s="258"/>
      <c r="BCX52" s="258"/>
      <c r="BCY52" s="258"/>
      <c r="BCZ52" s="258"/>
      <c r="BDA52" s="258"/>
      <c r="BDB52" s="258"/>
      <c r="BDC52" s="258"/>
      <c r="BDD52" s="258"/>
      <c r="BDE52" s="258"/>
      <c r="BDF52" s="258"/>
      <c r="BDG52" s="258"/>
      <c r="BDH52" s="258"/>
      <c r="BDI52" s="258"/>
      <c r="BDJ52" s="258"/>
      <c r="BDK52" s="258"/>
      <c r="BDL52" s="258"/>
      <c r="BDM52" s="258"/>
      <c r="BDN52" s="258"/>
      <c r="BDO52" s="258"/>
      <c r="BDP52" s="258"/>
      <c r="BDQ52" s="258"/>
      <c r="BDR52" s="258"/>
      <c r="BDS52" s="258"/>
      <c r="BDT52" s="258"/>
      <c r="BDU52" s="258"/>
      <c r="BDV52" s="258"/>
      <c r="BDW52" s="258"/>
      <c r="BDX52" s="258"/>
      <c r="BDY52" s="258"/>
      <c r="BDZ52" s="258"/>
      <c r="BEA52" s="258"/>
      <c r="BEB52" s="258"/>
      <c r="BEC52" s="258"/>
      <c r="BED52" s="258"/>
      <c r="BEE52" s="258"/>
      <c r="BEF52" s="258"/>
      <c r="BEG52" s="258"/>
      <c r="BEH52" s="258"/>
      <c r="BEI52" s="258"/>
      <c r="BEJ52" s="258"/>
      <c r="BEK52" s="258"/>
      <c r="BEL52" s="258"/>
      <c r="BEM52" s="258"/>
      <c r="BEN52" s="258"/>
      <c r="BEO52" s="258"/>
      <c r="BEP52" s="258"/>
      <c r="BEQ52" s="258"/>
      <c r="BER52" s="258"/>
      <c r="BES52" s="258"/>
      <c r="BET52" s="258"/>
      <c r="BEU52" s="258"/>
      <c r="BEV52" s="258"/>
      <c r="BEW52" s="258"/>
      <c r="BEX52" s="258"/>
      <c r="BEY52" s="258"/>
      <c r="BEZ52" s="258"/>
      <c r="BFA52" s="258"/>
      <c r="BFB52" s="258"/>
      <c r="BFC52" s="258"/>
      <c r="BFD52" s="258"/>
      <c r="BFE52" s="258"/>
      <c r="BFF52" s="258"/>
      <c r="BFG52" s="258"/>
      <c r="BFH52" s="258"/>
      <c r="BFI52" s="258"/>
      <c r="BFJ52" s="258"/>
      <c r="BFK52" s="258"/>
      <c r="BFL52" s="258"/>
      <c r="BFM52" s="258"/>
      <c r="BFN52" s="258"/>
      <c r="BFO52" s="258"/>
      <c r="BFP52" s="258"/>
      <c r="BFQ52" s="258"/>
      <c r="BFR52" s="258"/>
      <c r="BFS52" s="258"/>
      <c r="BFT52" s="258"/>
      <c r="BFU52" s="258"/>
      <c r="BFV52" s="258"/>
      <c r="BFW52" s="258"/>
      <c r="BFX52" s="258"/>
      <c r="BFY52" s="258"/>
      <c r="BFZ52" s="258"/>
      <c r="BGA52" s="258"/>
      <c r="BGB52" s="258"/>
      <c r="BGC52" s="258"/>
      <c r="BGD52" s="258"/>
      <c r="BGE52" s="258"/>
      <c r="BGF52" s="258"/>
      <c r="BGG52" s="258"/>
      <c r="BGH52" s="258"/>
      <c r="BGI52" s="258"/>
      <c r="BGJ52" s="258"/>
      <c r="BGK52" s="258"/>
      <c r="BGL52" s="258"/>
      <c r="BGM52" s="258"/>
      <c r="BGN52" s="258"/>
      <c r="BGO52" s="258"/>
      <c r="BGP52" s="258"/>
      <c r="BGQ52" s="258"/>
      <c r="BGR52" s="258"/>
      <c r="BGS52" s="258"/>
      <c r="BGT52" s="258"/>
      <c r="BGU52" s="258"/>
      <c r="BGV52" s="258"/>
      <c r="BGW52" s="258"/>
      <c r="BGX52" s="258"/>
      <c r="BGY52" s="258"/>
      <c r="BGZ52" s="258"/>
      <c r="BHA52" s="258"/>
      <c r="BHB52" s="258"/>
      <c r="BHC52" s="258"/>
      <c r="BHD52" s="258"/>
      <c r="BHE52" s="258"/>
      <c r="BHF52" s="258"/>
      <c r="BHG52" s="258"/>
      <c r="BHH52" s="258"/>
      <c r="BHI52" s="258"/>
      <c r="BHJ52" s="258"/>
      <c r="BHK52" s="258"/>
      <c r="BHL52" s="258"/>
      <c r="BHM52" s="258"/>
      <c r="BHN52" s="258"/>
      <c r="BHO52" s="258"/>
      <c r="BHP52" s="258"/>
      <c r="BHQ52" s="258"/>
      <c r="BHR52" s="258"/>
      <c r="BHS52" s="258"/>
      <c r="BHT52" s="258"/>
      <c r="BHU52" s="258"/>
      <c r="BHV52" s="258"/>
      <c r="BHW52" s="258"/>
      <c r="BHX52" s="258"/>
      <c r="BHY52" s="258"/>
      <c r="BHZ52" s="258"/>
      <c r="BIA52" s="258"/>
      <c r="BIB52" s="258"/>
      <c r="BIC52" s="258"/>
      <c r="BID52" s="258"/>
      <c r="BIE52" s="258"/>
      <c r="BIF52" s="258"/>
      <c r="BIG52" s="258"/>
      <c r="BIH52" s="258"/>
      <c r="BII52" s="258"/>
      <c r="BIJ52" s="258"/>
      <c r="BIK52" s="258"/>
      <c r="BIL52" s="258"/>
      <c r="BIM52" s="258"/>
      <c r="BIN52" s="258"/>
      <c r="BIO52" s="258"/>
      <c r="BIP52" s="258"/>
      <c r="BIQ52" s="258"/>
      <c r="BIR52" s="258"/>
      <c r="BIS52" s="258"/>
      <c r="BIT52" s="258"/>
      <c r="BIU52" s="258"/>
      <c r="BIV52" s="258"/>
      <c r="BIW52" s="258"/>
      <c r="BIX52" s="258"/>
      <c r="BIY52" s="258"/>
      <c r="BIZ52" s="258"/>
      <c r="BJA52" s="258"/>
      <c r="BJB52" s="258"/>
      <c r="BJC52" s="258"/>
      <c r="BJD52" s="258"/>
      <c r="BJE52" s="258"/>
      <c r="BJF52" s="258"/>
      <c r="BJG52" s="258"/>
      <c r="BJH52" s="258"/>
      <c r="BJI52" s="258"/>
      <c r="BJJ52" s="258"/>
      <c r="BJK52" s="258"/>
      <c r="BJL52" s="258"/>
      <c r="BJM52" s="258"/>
      <c r="BJN52" s="258"/>
      <c r="BJO52" s="258"/>
      <c r="BJP52" s="258"/>
      <c r="BJQ52" s="258"/>
      <c r="BJR52" s="258"/>
      <c r="BJS52" s="258"/>
      <c r="BJT52" s="258"/>
      <c r="BJU52" s="258"/>
      <c r="BJV52" s="258"/>
      <c r="BJW52" s="258"/>
      <c r="BJX52" s="258"/>
      <c r="BJY52" s="258"/>
      <c r="BJZ52" s="258"/>
      <c r="BKA52" s="258"/>
      <c r="BKB52" s="258"/>
      <c r="BKC52" s="258"/>
      <c r="BKD52" s="258"/>
      <c r="BKE52" s="258"/>
      <c r="BKF52" s="258"/>
      <c r="BKG52" s="258"/>
      <c r="BKH52" s="258"/>
      <c r="BKI52" s="258"/>
      <c r="BKJ52" s="258"/>
      <c r="BKK52" s="258"/>
      <c r="BKL52" s="258"/>
      <c r="BKM52" s="258"/>
      <c r="BKN52" s="258"/>
      <c r="BKO52" s="258"/>
      <c r="BKP52" s="258"/>
      <c r="BKQ52" s="258"/>
      <c r="BKR52" s="258"/>
      <c r="BKS52" s="258"/>
      <c r="BKT52" s="258"/>
      <c r="BKU52" s="258"/>
      <c r="BKV52" s="258"/>
      <c r="BKW52" s="258"/>
      <c r="BKX52" s="258"/>
      <c r="BKY52" s="258"/>
      <c r="BKZ52" s="258"/>
      <c r="BLA52" s="258"/>
      <c r="BLB52" s="258"/>
      <c r="BLC52" s="258"/>
      <c r="BLD52" s="258"/>
      <c r="BLE52" s="258"/>
      <c r="BLF52" s="258"/>
      <c r="BLG52" s="258"/>
      <c r="BLH52" s="258"/>
      <c r="BLI52" s="258"/>
      <c r="BLJ52" s="258"/>
      <c r="BLK52" s="258"/>
      <c r="BLL52" s="258"/>
      <c r="BLM52" s="258"/>
      <c r="BLN52" s="258"/>
      <c r="BLO52" s="258"/>
      <c r="BLP52" s="258"/>
      <c r="BLQ52" s="258"/>
      <c r="BLR52" s="258"/>
      <c r="BLS52" s="258"/>
      <c r="BLT52" s="258"/>
      <c r="BLU52" s="258"/>
      <c r="BLV52" s="258"/>
      <c r="BLW52" s="258"/>
      <c r="BLX52" s="258"/>
      <c r="BLY52" s="258"/>
      <c r="BLZ52" s="258"/>
      <c r="BMA52" s="258"/>
      <c r="BMB52" s="258"/>
      <c r="BMC52" s="258"/>
      <c r="BMD52" s="258"/>
      <c r="BME52" s="258"/>
      <c r="BMF52" s="258"/>
      <c r="BMG52" s="258"/>
      <c r="BMH52" s="258"/>
      <c r="BMI52" s="258"/>
      <c r="BMJ52" s="258"/>
      <c r="BMK52" s="258"/>
      <c r="BML52" s="258"/>
      <c r="BMM52" s="258"/>
      <c r="BMN52" s="258"/>
      <c r="BMO52" s="258"/>
      <c r="BMP52" s="258"/>
      <c r="BMQ52" s="258"/>
      <c r="BMR52" s="258"/>
      <c r="BMS52" s="258"/>
      <c r="BMT52" s="258"/>
      <c r="BMU52" s="258"/>
      <c r="BMV52" s="258"/>
      <c r="BMW52" s="258"/>
      <c r="BMX52" s="258"/>
      <c r="BMY52" s="258"/>
      <c r="BMZ52" s="258"/>
      <c r="BNA52" s="258"/>
      <c r="BNB52" s="258"/>
      <c r="BNC52" s="258"/>
      <c r="BND52" s="258"/>
      <c r="BNE52" s="258"/>
      <c r="BNF52" s="258"/>
      <c r="BNG52" s="258"/>
      <c r="BNH52" s="258"/>
      <c r="BNI52" s="258"/>
      <c r="BNJ52" s="258"/>
      <c r="BNK52" s="258"/>
      <c r="BNL52" s="258"/>
      <c r="BNM52" s="258"/>
      <c r="BNN52" s="258"/>
      <c r="BNO52" s="258"/>
      <c r="BNP52" s="258"/>
      <c r="BNQ52" s="258"/>
      <c r="BNR52" s="258"/>
      <c r="BNS52" s="258"/>
      <c r="BNT52" s="258"/>
      <c r="BNU52" s="258"/>
      <c r="BNV52" s="258"/>
      <c r="BNW52" s="258"/>
      <c r="BNX52" s="258"/>
      <c r="BNY52" s="258"/>
      <c r="BNZ52" s="258"/>
      <c r="BOA52" s="258"/>
      <c r="BOB52" s="258"/>
      <c r="BOC52" s="258"/>
      <c r="BOD52" s="258"/>
      <c r="BOE52" s="258"/>
      <c r="BOF52" s="258"/>
      <c r="BOG52" s="258"/>
      <c r="BOH52" s="258"/>
      <c r="BOI52" s="258"/>
      <c r="BOJ52" s="258"/>
      <c r="BOK52" s="258"/>
      <c r="BOL52" s="258"/>
      <c r="BOM52" s="258"/>
      <c r="BON52" s="258"/>
      <c r="BOO52" s="258"/>
      <c r="BOP52" s="258"/>
      <c r="BOQ52" s="258"/>
      <c r="BOR52" s="258"/>
      <c r="BOS52" s="258"/>
      <c r="BOT52" s="258"/>
      <c r="BOU52" s="258"/>
      <c r="BOV52" s="258"/>
      <c r="BOW52" s="258"/>
      <c r="BOX52" s="258"/>
      <c r="BOY52" s="258"/>
      <c r="BOZ52" s="258"/>
      <c r="BPA52" s="258"/>
      <c r="BPB52" s="258"/>
      <c r="BPC52" s="258"/>
      <c r="BPD52" s="258"/>
      <c r="BPE52" s="258"/>
      <c r="BPF52" s="258"/>
      <c r="BPG52" s="258"/>
      <c r="BPH52" s="258"/>
      <c r="BPI52" s="258"/>
      <c r="BPJ52" s="258"/>
      <c r="BPK52" s="258"/>
      <c r="BPL52" s="258"/>
      <c r="BPM52" s="258"/>
      <c r="BPN52" s="258"/>
      <c r="BPO52" s="258"/>
      <c r="BPP52" s="258"/>
      <c r="BPQ52" s="258"/>
      <c r="BPR52" s="258"/>
      <c r="BPS52" s="258"/>
      <c r="BPT52" s="258"/>
      <c r="BPU52" s="258"/>
      <c r="BPV52" s="258"/>
      <c r="BPW52" s="258"/>
      <c r="BPX52" s="258"/>
      <c r="BPY52" s="258"/>
      <c r="BPZ52" s="258"/>
      <c r="BQA52" s="258"/>
      <c r="BQB52" s="258"/>
      <c r="BQC52" s="258"/>
      <c r="BQD52" s="258"/>
      <c r="BQE52" s="258"/>
      <c r="BQF52" s="258"/>
      <c r="BQG52" s="258"/>
      <c r="BQH52" s="258"/>
      <c r="BQI52" s="258"/>
      <c r="BQJ52" s="258"/>
      <c r="BQK52" s="258"/>
      <c r="BQL52" s="258"/>
      <c r="BQM52" s="258"/>
      <c r="BQN52" s="258"/>
      <c r="BQO52" s="258"/>
      <c r="BQP52" s="258"/>
      <c r="BQQ52" s="258"/>
      <c r="BQR52" s="258"/>
      <c r="BQS52" s="258"/>
      <c r="BQT52" s="258"/>
      <c r="BQU52" s="258"/>
      <c r="BQV52" s="258"/>
      <c r="BQW52" s="258"/>
      <c r="BQX52" s="258"/>
      <c r="BQY52" s="258"/>
      <c r="BQZ52" s="258"/>
      <c r="BRA52" s="258"/>
      <c r="BRB52" s="258"/>
      <c r="BRC52" s="258"/>
      <c r="BRD52" s="258"/>
      <c r="BRE52" s="258"/>
      <c r="BRF52" s="258"/>
      <c r="BRG52" s="258"/>
      <c r="BRH52" s="258"/>
      <c r="BRI52" s="258"/>
      <c r="BRJ52" s="258"/>
      <c r="BRK52" s="258"/>
      <c r="BRL52" s="258"/>
      <c r="BRM52" s="258"/>
      <c r="BRN52" s="258"/>
      <c r="BRO52" s="258"/>
      <c r="BRP52" s="258"/>
      <c r="BRQ52" s="258"/>
      <c r="BRR52" s="258"/>
      <c r="BRS52" s="258"/>
      <c r="BRT52" s="258"/>
      <c r="BRU52" s="258"/>
      <c r="BRV52" s="258"/>
      <c r="BRW52" s="258"/>
      <c r="BRX52" s="258"/>
      <c r="BRY52" s="258"/>
      <c r="BRZ52" s="258"/>
      <c r="BSA52" s="258"/>
      <c r="BSB52" s="258"/>
      <c r="BSC52" s="258"/>
      <c r="BSD52" s="258"/>
      <c r="BSE52" s="258"/>
      <c r="BSF52" s="258"/>
      <c r="BSG52" s="258"/>
      <c r="BSH52" s="258"/>
      <c r="BSI52" s="258"/>
      <c r="BSJ52" s="258"/>
      <c r="BSK52" s="258"/>
      <c r="BSL52" s="258"/>
      <c r="BSM52" s="258"/>
      <c r="BSN52" s="258"/>
      <c r="BSO52" s="258"/>
      <c r="BSP52" s="258"/>
      <c r="BSQ52" s="258"/>
      <c r="BSR52" s="258"/>
      <c r="BSS52" s="258"/>
      <c r="BST52" s="258"/>
      <c r="BSU52" s="258"/>
      <c r="BSV52" s="258"/>
      <c r="BSW52" s="258"/>
      <c r="BSX52" s="258"/>
      <c r="BSY52" s="258"/>
      <c r="BSZ52" s="258"/>
      <c r="BTA52" s="258"/>
      <c r="BTB52" s="258"/>
      <c r="BTC52" s="258"/>
      <c r="BTD52" s="258"/>
      <c r="BTE52" s="258"/>
      <c r="BTF52" s="258"/>
      <c r="BTG52" s="258"/>
      <c r="BTH52" s="258"/>
      <c r="BTI52" s="258"/>
      <c r="BTJ52" s="258"/>
      <c r="BTK52" s="258"/>
      <c r="BTL52" s="258"/>
      <c r="BTM52" s="258"/>
      <c r="BTN52" s="258"/>
      <c r="BTO52" s="258"/>
      <c r="BTP52" s="258"/>
      <c r="BTQ52" s="258"/>
      <c r="BTR52" s="258"/>
      <c r="BTS52" s="258"/>
      <c r="BTT52" s="258"/>
      <c r="BTU52" s="258"/>
      <c r="BTV52" s="258"/>
      <c r="BTW52" s="258"/>
      <c r="BTX52" s="258"/>
      <c r="BTY52" s="258"/>
      <c r="BTZ52" s="258"/>
      <c r="BUA52" s="258"/>
      <c r="BUB52" s="258"/>
      <c r="BUC52" s="258"/>
      <c r="BUD52" s="258"/>
      <c r="BUE52" s="258"/>
      <c r="BUF52" s="258"/>
      <c r="BUG52" s="258"/>
      <c r="BUH52" s="258"/>
      <c r="BUI52" s="258"/>
      <c r="BUJ52" s="258"/>
      <c r="BUK52" s="258"/>
      <c r="BUL52" s="258"/>
      <c r="BUM52" s="258"/>
      <c r="BUN52" s="258"/>
      <c r="BUO52" s="258"/>
      <c r="BUP52" s="258"/>
      <c r="BUQ52" s="258"/>
      <c r="BUR52" s="258"/>
      <c r="BUS52" s="258"/>
      <c r="BUT52" s="258"/>
      <c r="BUU52" s="258"/>
      <c r="BUV52" s="258"/>
      <c r="BUW52" s="258"/>
      <c r="BUX52" s="258"/>
      <c r="BUY52" s="258"/>
      <c r="BUZ52" s="258"/>
      <c r="BVA52" s="258"/>
      <c r="BVB52" s="258"/>
      <c r="BVC52" s="258"/>
      <c r="BVD52" s="258"/>
      <c r="BVE52" s="258"/>
      <c r="BVF52" s="258"/>
      <c r="BVG52" s="258"/>
      <c r="BVH52" s="258"/>
      <c r="BVI52" s="258"/>
      <c r="BVJ52" s="258"/>
      <c r="BVK52" s="258"/>
      <c r="BVL52" s="258"/>
      <c r="BVM52" s="258"/>
      <c r="BVN52" s="258"/>
      <c r="BVO52" s="258"/>
      <c r="BVP52" s="258"/>
      <c r="BVQ52" s="258"/>
      <c r="BVR52" s="258"/>
      <c r="BVS52" s="258"/>
      <c r="BVT52" s="258"/>
      <c r="BVU52" s="258"/>
      <c r="BVV52" s="258"/>
      <c r="BVW52" s="258"/>
      <c r="BVX52" s="258"/>
      <c r="BVY52" s="258"/>
      <c r="BVZ52" s="258"/>
      <c r="BWA52" s="258"/>
      <c r="BWB52" s="258"/>
      <c r="BWC52" s="258"/>
      <c r="BWD52" s="258"/>
      <c r="BWE52" s="258"/>
      <c r="BWF52" s="258"/>
      <c r="BWG52" s="258"/>
      <c r="BWH52" s="258"/>
      <c r="BWI52" s="258"/>
      <c r="BWJ52" s="258"/>
      <c r="BWK52" s="258"/>
      <c r="BWL52" s="258"/>
      <c r="BWM52" s="258"/>
      <c r="BWN52" s="258"/>
      <c r="BWO52" s="258"/>
      <c r="BWP52" s="258"/>
      <c r="BWQ52" s="258"/>
      <c r="BWR52" s="258"/>
      <c r="BWS52" s="258"/>
      <c r="BWT52" s="258"/>
      <c r="BWU52" s="258"/>
      <c r="BWV52" s="258"/>
      <c r="BWW52" s="258"/>
      <c r="BWX52" s="258"/>
      <c r="BWY52" s="258"/>
      <c r="BWZ52" s="258"/>
      <c r="BXA52" s="258"/>
      <c r="BXB52" s="258"/>
      <c r="BXC52" s="258"/>
      <c r="BXD52" s="258"/>
      <c r="BXE52" s="258"/>
      <c r="BXF52" s="258"/>
      <c r="BXG52" s="258"/>
      <c r="BXH52" s="258"/>
      <c r="BXI52" s="258"/>
      <c r="BXJ52" s="258"/>
      <c r="BXK52" s="258"/>
      <c r="BXL52" s="258"/>
      <c r="BXM52" s="258"/>
      <c r="BXN52" s="258"/>
      <c r="BXO52" s="258"/>
      <c r="BXP52" s="258"/>
      <c r="BXQ52" s="258"/>
      <c r="BXR52" s="258"/>
      <c r="BXS52" s="258"/>
      <c r="BXT52" s="258"/>
      <c r="BXU52" s="258"/>
      <c r="BXV52" s="258"/>
      <c r="BXW52" s="258"/>
      <c r="BXX52" s="258"/>
      <c r="BXY52" s="258"/>
      <c r="BXZ52" s="258"/>
      <c r="BYA52" s="258"/>
      <c r="BYB52" s="258"/>
      <c r="BYC52" s="258"/>
      <c r="BYD52" s="258"/>
      <c r="BYE52" s="258"/>
      <c r="BYF52" s="258"/>
      <c r="BYG52" s="258"/>
      <c r="BYH52" s="258"/>
      <c r="BYI52" s="258"/>
      <c r="BYJ52" s="258"/>
      <c r="BYK52" s="258"/>
      <c r="BYL52" s="258"/>
      <c r="BYM52" s="258"/>
      <c r="BYN52" s="258"/>
      <c r="BYO52" s="258"/>
      <c r="BYP52" s="258"/>
      <c r="BYQ52" s="258"/>
      <c r="BYR52" s="258"/>
      <c r="BYS52" s="258"/>
      <c r="BYT52" s="258"/>
      <c r="BYU52" s="258"/>
      <c r="BYV52" s="258"/>
      <c r="BYW52" s="258"/>
      <c r="BYX52" s="258"/>
      <c r="BYY52" s="258"/>
      <c r="BYZ52" s="258"/>
      <c r="BZA52" s="258"/>
      <c r="BZB52" s="258"/>
      <c r="BZC52" s="258"/>
      <c r="BZD52" s="258"/>
      <c r="BZE52" s="258"/>
      <c r="BZF52" s="258"/>
      <c r="BZG52" s="258"/>
      <c r="BZH52" s="258"/>
      <c r="BZI52" s="258"/>
      <c r="BZJ52" s="258"/>
      <c r="BZK52" s="258"/>
      <c r="BZL52" s="258"/>
      <c r="BZM52" s="258"/>
      <c r="BZN52" s="258"/>
      <c r="BZO52" s="258"/>
      <c r="BZP52" s="258"/>
      <c r="BZQ52" s="258"/>
      <c r="BZR52" s="258"/>
      <c r="BZS52" s="258"/>
      <c r="BZT52" s="258"/>
      <c r="BZU52" s="258"/>
      <c r="BZV52" s="258"/>
      <c r="BZW52" s="258"/>
      <c r="BZX52" s="258"/>
      <c r="BZY52" s="258"/>
      <c r="BZZ52" s="258"/>
      <c r="CAA52" s="258"/>
      <c r="CAB52" s="258"/>
      <c r="CAC52" s="258"/>
      <c r="CAD52" s="258"/>
      <c r="CAE52" s="258"/>
      <c r="CAF52" s="258"/>
      <c r="CAG52" s="258"/>
      <c r="CAH52" s="258"/>
      <c r="CAI52" s="258"/>
      <c r="CAJ52" s="258"/>
      <c r="CAK52" s="258"/>
      <c r="CAL52" s="258"/>
      <c r="CAM52" s="258"/>
      <c r="CAN52" s="258"/>
      <c r="CAO52" s="258"/>
      <c r="CAP52" s="258"/>
      <c r="CAQ52" s="258"/>
      <c r="CAR52" s="258"/>
      <c r="CAS52" s="258"/>
      <c r="CAT52" s="258"/>
      <c r="CAU52" s="258"/>
      <c r="CAV52" s="258"/>
      <c r="CAW52" s="258"/>
      <c r="CAX52" s="258"/>
      <c r="CAY52" s="258"/>
      <c r="CAZ52" s="258"/>
      <c r="CBA52" s="258"/>
      <c r="CBB52" s="258"/>
      <c r="CBC52" s="258"/>
      <c r="CBD52" s="258"/>
      <c r="CBE52" s="258"/>
      <c r="CBF52" s="258"/>
      <c r="CBG52" s="258"/>
      <c r="CBH52" s="258"/>
      <c r="CBI52" s="258"/>
      <c r="CBJ52" s="258"/>
      <c r="CBK52" s="258"/>
      <c r="CBL52" s="258"/>
      <c r="CBM52" s="258"/>
      <c r="CBN52" s="258"/>
      <c r="CBO52" s="258"/>
      <c r="CBP52" s="258"/>
      <c r="CBQ52" s="258"/>
      <c r="CBR52" s="258"/>
      <c r="CBS52" s="258"/>
      <c r="CBT52" s="258"/>
      <c r="CBU52" s="258"/>
      <c r="CBV52" s="258"/>
      <c r="CBW52" s="258"/>
      <c r="CBX52" s="258"/>
      <c r="CBY52" s="258"/>
      <c r="CBZ52" s="258"/>
      <c r="CCA52" s="258"/>
      <c r="CCB52" s="258"/>
      <c r="CCC52" s="258"/>
      <c r="CCD52" s="258"/>
      <c r="CCE52" s="258"/>
      <c r="CCF52" s="258"/>
      <c r="CCG52" s="258"/>
      <c r="CCH52" s="258"/>
      <c r="CCI52" s="258"/>
      <c r="CCJ52" s="258"/>
      <c r="CCK52" s="258"/>
      <c r="CCL52" s="258"/>
      <c r="CCM52" s="258"/>
      <c r="CCN52" s="258"/>
      <c r="CCO52" s="258"/>
      <c r="CCP52" s="258"/>
      <c r="CCQ52" s="258"/>
      <c r="CCR52" s="258"/>
      <c r="CCS52" s="258"/>
      <c r="CCT52" s="258"/>
      <c r="CCU52" s="258"/>
      <c r="CCV52" s="258"/>
      <c r="CCW52" s="258"/>
      <c r="CCX52" s="258"/>
      <c r="CCY52" s="258"/>
      <c r="CCZ52" s="258"/>
      <c r="CDA52" s="258"/>
      <c r="CDB52" s="258"/>
      <c r="CDC52" s="258"/>
      <c r="CDD52" s="258"/>
      <c r="CDE52" s="258"/>
      <c r="CDF52" s="258"/>
      <c r="CDG52" s="258"/>
      <c r="CDH52" s="258"/>
      <c r="CDI52" s="258"/>
      <c r="CDJ52" s="258"/>
      <c r="CDK52" s="258"/>
      <c r="CDL52" s="258"/>
      <c r="CDM52" s="258"/>
      <c r="CDN52" s="258"/>
      <c r="CDO52" s="258"/>
      <c r="CDP52" s="258"/>
      <c r="CDQ52" s="258"/>
      <c r="CDR52" s="258"/>
      <c r="CDS52" s="258"/>
      <c r="CDT52" s="258"/>
      <c r="CDU52" s="258"/>
      <c r="CDV52" s="258"/>
      <c r="CDW52" s="258"/>
      <c r="CDX52" s="258"/>
      <c r="CDY52" s="258"/>
      <c r="CDZ52" s="258"/>
      <c r="CEA52" s="258"/>
      <c r="CEB52" s="258"/>
      <c r="CEC52" s="258"/>
      <c r="CED52" s="258"/>
      <c r="CEE52" s="258"/>
      <c r="CEF52" s="258"/>
      <c r="CEG52" s="258"/>
      <c r="CEH52" s="258"/>
      <c r="CEI52" s="258"/>
      <c r="CEJ52" s="258"/>
      <c r="CEK52" s="258"/>
      <c r="CEL52" s="258"/>
      <c r="CEM52" s="258"/>
      <c r="CEN52" s="258"/>
      <c r="CEO52" s="258"/>
      <c r="CEP52" s="258"/>
      <c r="CEQ52" s="258"/>
      <c r="CER52" s="258"/>
      <c r="CES52" s="258"/>
      <c r="CET52" s="258"/>
      <c r="CEU52" s="258"/>
      <c r="CEV52" s="258"/>
      <c r="CEW52" s="258"/>
      <c r="CEX52" s="258"/>
      <c r="CEY52" s="258"/>
      <c r="CEZ52" s="258"/>
      <c r="CFA52" s="258"/>
      <c r="CFB52" s="258"/>
      <c r="CFC52" s="258"/>
      <c r="CFD52" s="258"/>
      <c r="CFE52" s="258"/>
      <c r="CFF52" s="258"/>
      <c r="CFG52" s="258"/>
      <c r="CFH52" s="258"/>
      <c r="CFI52" s="258"/>
      <c r="CFJ52" s="258"/>
      <c r="CFK52" s="258"/>
      <c r="CFL52" s="258"/>
      <c r="CFM52" s="258"/>
      <c r="CFN52" s="258"/>
      <c r="CFO52" s="258"/>
      <c r="CFP52" s="258"/>
      <c r="CFQ52" s="258"/>
      <c r="CFR52" s="258"/>
      <c r="CFS52" s="258"/>
      <c r="CFT52" s="258"/>
      <c r="CFU52" s="258"/>
      <c r="CFV52" s="258"/>
      <c r="CFW52" s="258"/>
      <c r="CFX52" s="258"/>
      <c r="CFY52" s="258"/>
      <c r="CFZ52" s="258"/>
      <c r="CGA52" s="258"/>
      <c r="CGB52" s="258"/>
      <c r="CGC52" s="258"/>
      <c r="CGD52" s="258"/>
      <c r="CGE52" s="258"/>
      <c r="CGF52" s="258"/>
      <c r="CGG52" s="258"/>
      <c r="CGH52" s="258"/>
      <c r="CGI52" s="258"/>
      <c r="CGJ52" s="258"/>
      <c r="CGK52" s="258"/>
      <c r="CGL52" s="258"/>
      <c r="CGM52" s="258"/>
      <c r="CGN52" s="258"/>
      <c r="CGO52" s="258"/>
      <c r="CGP52" s="258"/>
      <c r="CGQ52" s="258"/>
      <c r="CGR52" s="258"/>
      <c r="CGS52" s="258"/>
      <c r="CGT52" s="258"/>
      <c r="CGU52" s="258"/>
      <c r="CGV52" s="258"/>
      <c r="CGW52" s="258"/>
      <c r="CGX52" s="258"/>
      <c r="CGY52" s="258"/>
      <c r="CGZ52" s="258"/>
      <c r="CHA52" s="258"/>
      <c r="CHB52" s="258"/>
      <c r="CHC52" s="258"/>
      <c r="CHD52" s="258"/>
      <c r="CHE52" s="258"/>
      <c r="CHF52" s="258"/>
      <c r="CHG52" s="258"/>
      <c r="CHH52" s="258"/>
      <c r="CHI52" s="258"/>
      <c r="CHJ52" s="258"/>
      <c r="CHK52" s="258"/>
      <c r="CHL52" s="258"/>
      <c r="CHM52" s="258"/>
      <c r="CHN52" s="258"/>
      <c r="CHO52" s="258"/>
      <c r="CHP52" s="258"/>
      <c r="CHQ52" s="258"/>
      <c r="CHR52" s="258"/>
      <c r="CHS52" s="258"/>
      <c r="CHT52" s="258"/>
      <c r="CHU52" s="258"/>
      <c r="CHV52" s="258"/>
      <c r="CHW52" s="258"/>
      <c r="CHX52" s="258"/>
      <c r="CHY52" s="258"/>
      <c r="CHZ52" s="258"/>
      <c r="CIA52" s="258"/>
      <c r="CIB52" s="258"/>
      <c r="CIC52" s="258"/>
      <c r="CID52" s="258"/>
      <c r="CIE52" s="258"/>
      <c r="CIF52" s="258"/>
      <c r="CIG52" s="258"/>
      <c r="CIH52" s="258"/>
      <c r="CII52" s="258"/>
      <c r="CIJ52" s="258"/>
      <c r="CIK52" s="258"/>
      <c r="CIL52" s="258"/>
      <c r="CIM52" s="258"/>
      <c r="CIN52" s="258"/>
      <c r="CIO52" s="258"/>
      <c r="CIP52" s="258"/>
      <c r="CIQ52" s="258"/>
      <c r="CIR52" s="258"/>
      <c r="CIS52" s="258"/>
      <c r="CIT52" s="258"/>
      <c r="CIU52" s="258"/>
      <c r="CIV52" s="258"/>
      <c r="CIW52" s="258"/>
      <c r="CIX52" s="258"/>
      <c r="CIY52" s="258"/>
      <c r="CIZ52" s="258"/>
      <c r="CJA52" s="258"/>
      <c r="CJB52" s="258"/>
      <c r="CJC52" s="258"/>
      <c r="CJD52" s="258"/>
      <c r="CJE52" s="258"/>
      <c r="CJF52" s="258"/>
      <c r="CJG52" s="258"/>
      <c r="CJH52" s="258"/>
      <c r="CJI52" s="258"/>
      <c r="CJJ52" s="258"/>
      <c r="CJK52" s="258"/>
      <c r="CJL52" s="258"/>
      <c r="CJM52" s="258"/>
      <c r="CJN52" s="258"/>
      <c r="CJO52" s="258"/>
      <c r="CJP52" s="258"/>
      <c r="CJQ52" s="258"/>
      <c r="CJR52" s="258"/>
      <c r="CJS52" s="258"/>
      <c r="CJT52" s="258"/>
      <c r="CJU52" s="258"/>
      <c r="CJV52" s="258"/>
      <c r="CJW52" s="258"/>
      <c r="CJX52" s="258"/>
      <c r="CJY52" s="258"/>
      <c r="CJZ52" s="258"/>
      <c r="CKA52" s="258"/>
      <c r="CKB52" s="258"/>
      <c r="CKC52" s="258"/>
      <c r="CKD52" s="258"/>
      <c r="CKE52" s="258"/>
      <c r="CKF52" s="258"/>
      <c r="CKG52" s="258"/>
      <c r="CKH52" s="258"/>
      <c r="CKI52" s="258"/>
      <c r="CKJ52" s="258"/>
      <c r="CKK52" s="258"/>
      <c r="CKL52" s="258"/>
      <c r="CKM52" s="258"/>
      <c r="CKN52" s="258"/>
      <c r="CKO52" s="258"/>
      <c r="CKP52" s="258"/>
      <c r="CKQ52" s="258"/>
      <c r="CKR52" s="258"/>
      <c r="CKS52" s="258"/>
      <c r="CKT52" s="258"/>
      <c r="CKU52" s="258"/>
      <c r="CKV52" s="258"/>
      <c r="CKW52" s="258"/>
      <c r="CKX52" s="258"/>
      <c r="CKY52" s="258"/>
      <c r="CKZ52" s="258"/>
      <c r="CLA52" s="258"/>
      <c r="CLB52" s="258"/>
      <c r="CLC52" s="258"/>
      <c r="CLD52" s="258"/>
      <c r="CLE52" s="258"/>
      <c r="CLF52" s="258"/>
      <c r="CLG52" s="258"/>
      <c r="CLH52" s="258"/>
      <c r="CLI52" s="258"/>
      <c r="CLJ52" s="258"/>
      <c r="CLK52" s="258"/>
      <c r="CLL52" s="258"/>
      <c r="CLM52" s="258"/>
      <c r="CLN52" s="258"/>
      <c r="CLO52" s="258"/>
      <c r="CLP52" s="258"/>
      <c r="CLQ52" s="258"/>
      <c r="CLR52" s="258"/>
      <c r="CLS52" s="258"/>
      <c r="CLT52" s="258"/>
      <c r="CLU52" s="258"/>
      <c r="CLV52" s="258"/>
      <c r="CLW52" s="258"/>
      <c r="CLX52" s="258"/>
      <c r="CLY52" s="258"/>
      <c r="CLZ52" s="258"/>
      <c r="CMA52" s="258"/>
      <c r="CMB52" s="258"/>
      <c r="CMC52" s="258"/>
      <c r="CMD52" s="258"/>
      <c r="CME52" s="258"/>
      <c r="CMF52" s="258"/>
      <c r="CMG52" s="258"/>
      <c r="CMH52" s="258"/>
      <c r="CMI52" s="258"/>
      <c r="CMJ52" s="258"/>
      <c r="CMK52" s="258"/>
      <c r="CML52" s="258"/>
      <c r="CMM52" s="258"/>
      <c r="CMN52" s="258"/>
      <c r="CMO52" s="258"/>
      <c r="CMP52" s="258"/>
      <c r="CMQ52" s="258"/>
      <c r="CMR52" s="258"/>
      <c r="CMS52" s="258"/>
      <c r="CMT52" s="258"/>
      <c r="CMU52" s="258"/>
      <c r="CMV52" s="258"/>
      <c r="CMW52" s="258"/>
      <c r="CMX52" s="258"/>
      <c r="CMY52" s="258"/>
      <c r="CMZ52" s="258"/>
      <c r="CNA52" s="258"/>
      <c r="CNB52" s="258"/>
      <c r="CNC52" s="258"/>
      <c r="CND52" s="258"/>
      <c r="CNE52" s="258"/>
      <c r="CNF52" s="258"/>
      <c r="CNG52" s="258"/>
      <c r="CNH52" s="258"/>
      <c r="CNI52" s="258"/>
      <c r="CNJ52" s="258"/>
      <c r="CNK52" s="258"/>
      <c r="CNL52" s="258"/>
      <c r="CNM52" s="258"/>
      <c r="CNN52" s="258"/>
      <c r="CNO52" s="258"/>
      <c r="CNP52" s="258"/>
      <c r="CNQ52" s="258"/>
      <c r="CNR52" s="258"/>
      <c r="CNS52" s="258"/>
      <c r="CNT52" s="258"/>
      <c r="CNU52" s="258"/>
      <c r="CNV52" s="258"/>
      <c r="CNW52" s="258"/>
      <c r="CNX52" s="258"/>
      <c r="CNY52" s="258"/>
      <c r="CNZ52" s="258"/>
      <c r="COA52" s="258"/>
      <c r="COB52" s="258"/>
      <c r="COC52" s="258"/>
      <c r="COD52" s="258"/>
      <c r="COE52" s="258"/>
      <c r="COF52" s="258"/>
      <c r="COG52" s="258"/>
      <c r="COH52" s="258"/>
      <c r="COI52" s="258"/>
      <c r="COJ52" s="258"/>
      <c r="COK52" s="258"/>
      <c r="COL52" s="258"/>
      <c r="COM52" s="258"/>
      <c r="CON52" s="258"/>
      <c r="COO52" s="258"/>
      <c r="COP52" s="258"/>
      <c r="COQ52" s="258"/>
      <c r="COR52" s="258"/>
      <c r="COS52" s="258"/>
      <c r="COT52" s="258"/>
      <c r="COU52" s="258"/>
      <c r="COV52" s="258"/>
      <c r="COW52" s="258"/>
      <c r="COX52" s="258"/>
      <c r="COY52" s="258"/>
      <c r="COZ52" s="258"/>
      <c r="CPA52" s="258"/>
      <c r="CPB52" s="258"/>
      <c r="CPC52" s="258"/>
      <c r="CPD52" s="258"/>
      <c r="CPE52" s="258"/>
      <c r="CPF52" s="258"/>
      <c r="CPG52" s="258"/>
      <c r="CPH52" s="258"/>
      <c r="CPI52" s="258"/>
      <c r="CPJ52" s="258"/>
      <c r="CPK52" s="258"/>
      <c r="CPL52" s="258"/>
      <c r="CPM52" s="258"/>
      <c r="CPN52" s="258"/>
      <c r="CPO52" s="258"/>
      <c r="CPP52" s="258"/>
      <c r="CPQ52" s="258"/>
      <c r="CPR52" s="258"/>
      <c r="CPS52" s="258"/>
      <c r="CPT52" s="258"/>
      <c r="CPU52" s="258"/>
      <c r="CPV52" s="258"/>
      <c r="CPW52" s="258"/>
      <c r="CPX52" s="258"/>
      <c r="CPY52" s="258"/>
      <c r="CPZ52" s="258"/>
      <c r="CQA52" s="258"/>
      <c r="CQB52" s="258"/>
      <c r="CQC52" s="258"/>
      <c r="CQD52" s="258"/>
      <c r="CQE52" s="258"/>
      <c r="CQF52" s="258"/>
      <c r="CQG52" s="258"/>
      <c r="CQH52" s="258"/>
      <c r="CQI52" s="258"/>
      <c r="CQJ52" s="258"/>
      <c r="CQK52" s="258"/>
      <c r="CQL52" s="258"/>
      <c r="CQM52" s="258"/>
      <c r="CQN52" s="258"/>
      <c r="CQO52" s="258"/>
      <c r="CQP52" s="258"/>
      <c r="CQQ52" s="258"/>
      <c r="CQR52" s="258"/>
      <c r="CQS52" s="258"/>
      <c r="CQT52" s="258"/>
      <c r="CQU52" s="258"/>
      <c r="CQV52" s="258"/>
      <c r="CQW52" s="258"/>
      <c r="CQX52" s="258"/>
      <c r="CQY52" s="258"/>
      <c r="CQZ52" s="258"/>
      <c r="CRA52" s="258"/>
      <c r="CRB52" s="258"/>
      <c r="CRC52" s="258"/>
      <c r="CRD52" s="258"/>
      <c r="CRE52" s="258"/>
      <c r="CRF52" s="258"/>
      <c r="CRG52" s="258"/>
      <c r="CRH52" s="258"/>
      <c r="CRI52" s="258"/>
      <c r="CRJ52" s="258"/>
      <c r="CRK52" s="258"/>
      <c r="CRL52" s="258"/>
      <c r="CRM52" s="258"/>
      <c r="CRN52" s="258"/>
      <c r="CRO52" s="258"/>
      <c r="CRP52" s="258"/>
      <c r="CRQ52" s="258"/>
      <c r="CRR52" s="258"/>
      <c r="CRS52" s="258"/>
      <c r="CRT52" s="258"/>
      <c r="CRU52" s="258"/>
      <c r="CRV52" s="258"/>
      <c r="CRW52" s="258"/>
      <c r="CRX52" s="258"/>
      <c r="CRY52" s="258"/>
      <c r="CRZ52" s="258"/>
      <c r="CSA52" s="258"/>
      <c r="CSB52" s="258"/>
      <c r="CSC52" s="258"/>
      <c r="CSD52" s="258"/>
      <c r="CSE52" s="258"/>
      <c r="CSF52" s="258"/>
      <c r="CSG52" s="258"/>
      <c r="CSH52" s="258"/>
      <c r="CSI52" s="258"/>
      <c r="CSJ52" s="258"/>
      <c r="CSK52" s="258"/>
      <c r="CSL52" s="258"/>
      <c r="CSM52" s="258"/>
      <c r="CSN52" s="258"/>
      <c r="CSO52" s="258"/>
      <c r="CSP52" s="258"/>
      <c r="CSQ52" s="258"/>
      <c r="CSR52" s="258"/>
      <c r="CSS52" s="258"/>
      <c r="CST52" s="258"/>
      <c r="CSU52" s="258"/>
      <c r="CSV52" s="258"/>
      <c r="CSW52" s="258"/>
      <c r="CSX52" s="258"/>
      <c r="CSY52" s="258"/>
      <c r="CSZ52" s="258"/>
      <c r="CTA52" s="258"/>
      <c r="CTB52" s="258"/>
      <c r="CTC52" s="258"/>
      <c r="CTD52" s="258"/>
      <c r="CTE52" s="258"/>
      <c r="CTF52" s="258"/>
      <c r="CTG52" s="258"/>
      <c r="CTH52" s="258"/>
      <c r="CTI52" s="258"/>
      <c r="CTJ52" s="258"/>
      <c r="CTK52" s="258"/>
      <c r="CTL52" s="258"/>
      <c r="CTM52" s="258"/>
      <c r="CTN52" s="258"/>
      <c r="CTO52" s="258"/>
      <c r="CTP52" s="258"/>
      <c r="CTQ52" s="258"/>
      <c r="CTR52" s="258"/>
      <c r="CTS52" s="258"/>
      <c r="CTT52" s="258"/>
      <c r="CTU52" s="258"/>
      <c r="CTV52" s="258"/>
      <c r="CTW52" s="258"/>
      <c r="CTX52" s="258"/>
      <c r="CTY52" s="258"/>
      <c r="CTZ52" s="258"/>
      <c r="CUA52" s="258"/>
      <c r="CUB52" s="258"/>
      <c r="CUC52" s="258"/>
      <c r="CUD52" s="258"/>
      <c r="CUE52" s="258"/>
      <c r="CUF52" s="258"/>
      <c r="CUG52" s="258"/>
      <c r="CUH52" s="258"/>
      <c r="CUI52" s="258"/>
      <c r="CUJ52" s="258"/>
      <c r="CUK52" s="258"/>
      <c r="CUL52" s="258"/>
      <c r="CUM52" s="258"/>
      <c r="CUN52" s="258"/>
      <c r="CUO52" s="258"/>
      <c r="CUP52" s="258"/>
      <c r="CUQ52" s="258"/>
      <c r="CUR52" s="258"/>
      <c r="CUS52" s="258"/>
      <c r="CUT52" s="258"/>
      <c r="CUU52" s="258"/>
      <c r="CUV52" s="258"/>
      <c r="CUW52" s="258"/>
      <c r="CUX52" s="258"/>
      <c r="CUY52" s="258"/>
      <c r="CUZ52" s="258"/>
      <c r="CVA52" s="258"/>
      <c r="CVB52" s="258"/>
      <c r="CVC52" s="258"/>
      <c r="CVD52" s="258"/>
      <c r="CVE52" s="258"/>
      <c r="CVF52" s="258"/>
      <c r="CVG52" s="258"/>
      <c r="CVH52" s="258"/>
      <c r="CVI52" s="258"/>
      <c r="CVJ52" s="258"/>
      <c r="CVK52" s="258"/>
      <c r="CVL52" s="258"/>
      <c r="CVM52" s="258"/>
      <c r="CVN52" s="258"/>
      <c r="CVO52" s="258"/>
      <c r="CVP52" s="258"/>
      <c r="CVQ52" s="258"/>
      <c r="CVR52" s="258"/>
      <c r="CVS52" s="258"/>
      <c r="CVT52" s="258"/>
      <c r="CVU52" s="258"/>
      <c r="CVV52" s="258"/>
      <c r="CVW52" s="258"/>
      <c r="CVX52" s="258"/>
      <c r="CVY52" s="258"/>
      <c r="CVZ52" s="258"/>
      <c r="CWA52" s="258"/>
      <c r="CWB52" s="258"/>
      <c r="CWC52" s="258"/>
      <c r="CWD52" s="258"/>
      <c r="CWE52" s="258"/>
      <c r="CWF52" s="258"/>
      <c r="CWG52" s="258"/>
      <c r="CWH52" s="258"/>
      <c r="CWI52" s="258"/>
      <c r="CWJ52" s="258"/>
      <c r="CWK52" s="258"/>
      <c r="CWL52" s="258"/>
      <c r="CWM52" s="258"/>
      <c r="CWN52" s="258"/>
      <c r="CWO52" s="258"/>
      <c r="CWP52" s="258"/>
      <c r="CWQ52" s="258"/>
      <c r="CWR52" s="258"/>
      <c r="CWS52" s="258"/>
      <c r="CWT52" s="258"/>
      <c r="CWU52" s="258"/>
      <c r="CWV52" s="258"/>
      <c r="CWW52" s="258"/>
      <c r="CWX52" s="258"/>
      <c r="CWY52" s="258"/>
      <c r="CWZ52" s="258"/>
      <c r="CXA52" s="258"/>
      <c r="CXB52" s="258"/>
      <c r="CXC52" s="258"/>
      <c r="CXD52" s="258"/>
      <c r="CXE52" s="258"/>
      <c r="CXF52" s="258"/>
      <c r="CXG52" s="258"/>
      <c r="CXH52" s="258"/>
      <c r="CXI52" s="258"/>
      <c r="CXJ52" s="258"/>
      <c r="CXK52" s="258"/>
      <c r="CXL52" s="258"/>
      <c r="CXM52" s="258"/>
      <c r="CXN52" s="258"/>
      <c r="CXO52" s="258"/>
      <c r="CXP52" s="258"/>
      <c r="CXQ52" s="258"/>
      <c r="CXR52" s="258"/>
      <c r="CXS52" s="258"/>
      <c r="CXT52" s="258"/>
      <c r="CXU52" s="258"/>
      <c r="CXV52" s="258"/>
      <c r="CXW52" s="258"/>
      <c r="CXX52" s="258"/>
      <c r="CXY52" s="258"/>
      <c r="CXZ52" s="258"/>
      <c r="CYA52" s="258"/>
      <c r="CYB52" s="258"/>
      <c r="CYC52" s="258"/>
      <c r="CYD52" s="258"/>
      <c r="CYE52" s="258"/>
      <c r="CYF52" s="258"/>
      <c r="CYG52" s="258"/>
      <c r="CYH52" s="258"/>
      <c r="CYI52" s="258"/>
      <c r="CYJ52" s="258"/>
      <c r="CYK52" s="258"/>
      <c r="CYL52" s="258"/>
      <c r="CYM52" s="258"/>
      <c r="CYN52" s="258"/>
      <c r="CYO52" s="258"/>
      <c r="CYP52" s="258"/>
      <c r="CYQ52" s="258"/>
      <c r="CYR52" s="258"/>
      <c r="CYS52" s="258"/>
      <c r="CYT52" s="258"/>
      <c r="CYU52" s="258"/>
      <c r="CYV52" s="258"/>
      <c r="CYW52" s="258"/>
      <c r="CYX52" s="258"/>
      <c r="CYY52" s="258"/>
      <c r="CYZ52" s="258"/>
      <c r="CZA52" s="258"/>
      <c r="CZB52" s="258"/>
      <c r="CZC52" s="258"/>
      <c r="CZD52" s="258"/>
      <c r="CZE52" s="258"/>
      <c r="CZF52" s="258"/>
      <c r="CZG52" s="258"/>
      <c r="CZH52" s="258"/>
      <c r="CZI52" s="258"/>
      <c r="CZJ52" s="258"/>
      <c r="CZK52" s="258"/>
      <c r="CZL52" s="258"/>
      <c r="CZM52" s="258"/>
      <c r="CZN52" s="258"/>
      <c r="CZO52" s="258"/>
      <c r="CZP52" s="258"/>
      <c r="CZQ52" s="258"/>
      <c r="CZR52" s="258"/>
      <c r="CZS52" s="258"/>
      <c r="CZT52" s="258"/>
      <c r="CZU52" s="258"/>
      <c r="CZV52" s="258"/>
      <c r="CZW52" s="258"/>
      <c r="CZX52" s="258"/>
      <c r="CZY52" s="258"/>
      <c r="CZZ52" s="258"/>
      <c r="DAA52" s="258"/>
      <c r="DAB52" s="258"/>
      <c r="DAC52" s="258"/>
      <c r="DAD52" s="258"/>
      <c r="DAE52" s="258"/>
      <c r="DAF52" s="258"/>
      <c r="DAG52" s="258"/>
      <c r="DAH52" s="258"/>
      <c r="DAI52" s="258"/>
      <c r="DAJ52" s="258"/>
      <c r="DAK52" s="258"/>
      <c r="DAL52" s="258"/>
      <c r="DAM52" s="258"/>
      <c r="DAN52" s="258"/>
      <c r="DAO52" s="258"/>
      <c r="DAP52" s="258"/>
      <c r="DAQ52" s="258"/>
      <c r="DAR52" s="258"/>
      <c r="DAS52" s="258"/>
      <c r="DAT52" s="258"/>
      <c r="DAU52" s="258"/>
      <c r="DAV52" s="258"/>
      <c r="DAW52" s="258"/>
      <c r="DAX52" s="258"/>
      <c r="DAY52" s="258"/>
      <c r="DAZ52" s="258"/>
      <c r="DBA52" s="258"/>
      <c r="DBB52" s="258"/>
      <c r="DBC52" s="258"/>
      <c r="DBD52" s="258"/>
      <c r="DBE52" s="258"/>
      <c r="DBF52" s="258"/>
      <c r="DBG52" s="258"/>
      <c r="DBH52" s="258"/>
      <c r="DBI52" s="258"/>
      <c r="DBJ52" s="258"/>
      <c r="DBK52" s="258"/>
      <c r="DBL52" s="258"/>
      <c r="DBM52" s="258"/>
      <c r="DBN52" s="258"/>
      <c r="DBO52" s="258"/>
      <c r="DBP52" s="258"/>
      <c r="DBQ52" s="258"/>
      <c r="DBR52" s="258"/>
      <c r="DBS52" s="258"/>
      <c r="DBT52" s="258"/>
      <c r="DBU52" s="258"/>
      <c r="DBV52" s="258"/>
      <c r="DBW52" s="258"/>
      <c r="DBX52" s="258"/>
      <c r="DBY52" s="258"/>
      <c r="DBZ52" s="258"/>
      <c r="DCA52" s="258"/>
      <c r="DCB52" s="258"/>
      <c r="DCC52" s="258"/>
      <c r="DCD52" s="258"/>
      <c r="DCE52" s="258"/>
      <c r="DCF52" s="258"/>
      <c r="DCG52" s="258"/>
      <c r="DCH52" s="258"/>
      <c r="DCI52" s="258"/>
      <c r="DCJ52" s="258"/>
      <c r="DCK52" s="258"/>
      <c r="DCL52" s="258"/>
      <c r="DCM52" s="258"/>
      <c r="DCN52" s="258"/>
      <c r="DCO52" s="258"/>
      <c r="DCP52" s="258"/>
      <c r="DCQ52" s="258"/>
      <c r="DCR52" s="258"/>
      <c r="DCS52" s="258"/>
      <c r="DCT52" s="258"/>
      <c r="DCU52" s="258"/>
      <c r="DCV52" s="258"/>
      <c r="DCW52" s="258"/>
      <c r="DCX52" s="258"/>
      <c r="DCY52" s="258"/>
      <c r="DCZ52" s="258"/>
      <c r="DDA52" s="258"/>
      <c r="DDB52" s="258"/>
      <c r="DDC52" s="258"/>
      <c r="DDD52" s="258"/>
      <c r="DDE52" s="258"/>
      <c r="DDF52" s="258"/>
      <c r="DDG52" s="258"/>
      <c r="DDH52" s="258"/>
      <c r="DDI52" s="258"/>
      <c r="DDJ52" s="258"/>
      <c r="DDK52" s="258"/>
      <c r="DDL52" s="258"/>
      <c r="DDM52" s="258"/>
      <c r="DDN52" s="258"/>
      <c r="DDO52" s="258"/>
      <c r="DDP52" s="258"/>
      <c r="DDQ52" s="258"/>
      <c r="DDR52" s="258"/>
      <c r="DDS52" s="258"/>
      <c r="DDT52" s="258"/>
      <c r="DDU52" s="258"/>
      <c r="DDV52" s="258"/>
      <c r="DDW52" s="258"/>
      <c r="DDX52" s="258"/>
      <c r="DDY52" s="258"/>
      <c r="DDZ52" s="258"/>
      <c r="DEA52" s="258"/>
      <c r="DEB52" s="258"/>
      <c r="DEC52" s="258"/>
      <c r="DED52" s="258"/>
      <c r="DEE52" s="258"/>
      <c r="DEF52" s="258"/>
      <c r="DEG52" s="258"/>
      <c r="DEH52" s="258"/>
      <c r="DEI52" s="258"/>
      <c r="DEJ52" s="258"/>
      <c r="DEK52" s="258"/>
      <c r="DEL52" s="258"/>
      <c r="DEM52" s="258"/>
      <c r="DEN52" s="258"/>
      <c r="DEO52" s="258"/>
      <c r="DEP52" s="258"/>
      <c r="DEQ52" s="258"/>
      <c r="DER52" s="258"/>
      <c r="DES52" s="258"/>
      <c r="DET52" s="258"/>
      <c r="DEU52" s="258"/>
      <c r="DEV52" s="258"/>
      <c r="DEW52" s="258"/>
      <c r="DEX52" s="258"/>
      <c r="DEY52" s="258"/>
      <c r="DEZ52" s="258"/>
      <c r="DFA52" s="258"/>
      <c r="DFB52" s="258"/>
      <c r="DFC52" s="258"/>
      <c r="DFD52" s="258"/>
      <c r="DFE52" s="258"/>
      <c r="DFF52" s="258"/>
      <c r="DFG52" s="258"/>
      <c r="DFH52" s="258"/>
      <c r="DFI52" s="258"/>
      <c r="DFJ52" s="258"/>
      <c r="DFK52" s="258"/>
      <c r="DFL52" s="258"/>
      <c r="DFM52" s="258"/>
      <c r="DFN52" s="258"/>
      <c r="DFO52" s="258"/>
      <c r="DFP52" s="258"/>
      <c r="DFQ52" s="258"/>
      <c r="DFR52" s="258"/>
      <c r="DFS52" s="258"/>
      <c r="DFT52" s="258"/>
      <c r="DFU52" s="258"/>
      <c r="DFV52" s="258"/>
      <c r="DFW52" s="258"/>
      <c r="DFX52" s="258"/>
      <c r="DFY52" s="258"/>
      <c r="DFZ52" s="258"/>
      <c r="DGA52" s="258"/>
      <c r="DGB52" s="258"/>
      <c r="DGC52" s="258"/>
      <c r="DGD52" s="258"/>
      <c r="DGE52" s="258"/>
      <c r="DGF52" s="258"/>
      <c r="DGG52" s="258"/>
      <c r="DGH52" s="258"/>
      <c r="DGI52" s="258"/>
      <c r="DGJ52" s="258"/>
      <c r="DGK52" s="258"/>
      <c r="DGL52" s="258"/>
      <c r="DGM52" s="258"/>
      <c r="DGN52" s="258"/>
      <c r="DGO52" s="258"/>
      <c r="DGP52" s="258"/>
      <c r="DGQ52" s="258"/>
      <c r="DGR52" s="258"/>
      <c r="DGS52" s="258"/>
      <c r="DGT52" s="258"/>
      <c r="DGU52" s="258"/>
      <c r="DGV52" s="258"/>
      <c r="DGW52" s="258"/>
      <c r="DGX52" s="258"/>
      <c r="DGY52" s="258"/>
      <c r="DGZ52" s="258"/>
      <c r="DHA52" s="258"/>
      <c r="DHB52" s="258"/>
      <c r="DHC52" s="258"/>
      <c r="DHD52" s="258"/>
      <c r="DHE52" s="258"/>
      <c r="DHF52" s="258"/>
      <c r="DHG52" s="258"/>
      <c r="DHH52" s="258"/>
      <c r="DHI52" s="258"/>
      <c r="DHJ52" s="258"/>
      <c r="DHK52" s="258"/>
      <c r="DHL52" s="258"/>
      <c r="DHM52" s="258"/>
      <c r="DHN52" s="258"/>
      <c r="DHO52" s="258"/>
      <c r="DHP52" s="258"/>
      <c r="DHQ52" s="258"/>
      <c r="DHR52" s="258"/>
      <c r="DHS52" s="258"/>
      <c r="DHT52" s="258"/>
      <c r="DHU52" s="258"/>
      <c r="DHV52" s="258"/>
      <c r="DHW52" s="258"/>
      <c r="DHX52" s="258"/>
      <c r="DHY52" s="258"/>
      <c r="DHZ52" s="258"/>
      <c r="DIA52" s="258"/>
      <c r="DIB52" s="258"/>
      <c r="DIC52" s="258"/>
      <c r="DID52" s="258"/>
      <c r="DIE52" s="258"/>
      <c r="DIF52" s="258"/>
      <c r="DIG52" s="258"/>
      <c r="DIH52" s="258"/>
      <c r="DII52" s="258"/>
      <c r="DIJ52" s="258"/>
      <c r="DIK52" s="258"/>
      <c r="DIL52" s="258"/>
      <c r="DIM52" s="258"/>
      <c r="DIN52" s="258"/>
      <c r="DIO52" s="258"/>
      <c r="DIP52" s="258"/>
      <c r="DIQ52" s="258"/>
      <c r="DIR52" s="258"/>
      <c r="DIS52" s="258"/>
      <c r="DIT52" s="258"/>
      <c r="DIU52" s="258"/>
      <c r="DIV52" s="258"/>
      <c r="DIW52" s="258"/>
      <c r="DIX52" s="258"/>
      <c r="DIY52" s="258"/>
      <c r="DIZ52" s="258"/>
      <c r="DJA52" s="258"/>
      <c r="DJB52" s="258"/>
      <c r="DJC52" s="258"/>
      <c r="DJD52" s="258"/>
      <c r="DJE52" s="258"/>
      <c r="DJF52" s="258"/>
      <c r="DJG52" s="258"/>
      <c r="DJH52" s="258"/>
      <c r="DJI52" s="258"/>
      <c r="DJJ52" s="258"/>
      <c r="DJK52" s="258"/>
      <c r="DJL52" s="258"/>
      <c r="DJM52" s="258"/>
      <c r="DJN52" s="258"/>
      <c r="DJO52" s="258"/>
      <c r="DJP52" s="258"/>
      <c r="DJQ52" s="258"/>
      <c r="DJR52" s="258"/>
      <c r="DJS52" s="258"/>
      <c r="DJT52" s="258"/>
      <c r="DJU52" s="258"/>
      <c r="DJV52" s="258"/>
      <c r="DJW52" s="258"/>
      <c r="DJX52" s="258"/>
      <c r="DJY52" s="258"/>
      <c r="DJZ52" s="258"/>
      <c r="DKA52" s="258"/>
      <c r="DKB52" s="258"/>
      <c r="DKC52" s="258"/>
      <c r="DKD52" s="258"/>
      <c r="DKE52" s="258"/>
      <c r="DKF52" s="258"/>
      <c r="DKG52" s="258"/>
      <c r="DKH52" s="258"/>
      <c r="DKI52" s="258"/>
      <c r="DKJ52" s="258"/>
      <c r="DKK52" s="258"/>
      <c r="DKL52" s="258"/>
      <c r="DKM52" s="258"/>
      <c r="DKN52" s="258"/>
      <c r="DKO52" s="258"/>
      <c r="DKP52" s="258"/>
      <c r="DKQ52" s="258"/>
      <c r="DKR52" s="258"/>
      <c r="DKS52" s="258"/>
      <c r="DKT52" s="258"/>
      <c r="DKU52" s="258"/>
      <c r="DKV52" s="258"/>
      <c r="DKW52" s="258"/>
      <c r="DKX52" s="258"/>
      <c r="DKY52" s="258"/>
      <c r="DKZ52" s="258"/>
      <c r="DLA52" s="258"/>
      <c r="DLB52" s="258"/>
      <c r="DLC52" s="258"/>
      <c r="DLD52" s="258"/>
      <c r="DLE52" s="258"/>
      <c r="DLF52" s="258"/>
      <c r="DLG52" s="258"/>
      <c r="DLH52" s="258"/>
      <c r="DLI52" s="258"/>
      <c r="DLJ52" s="258"/>
      <c r="DLK52" s="258"/>
      <c r="DLL52" s="258"/>
      <c r="DLM52" s="258"/>
      <c r="DLN52" s="258"/>
      <c r="DLO52" s="258"/>
      <c r="DLP52" s="258"/>
      <c r="DLQ52" s="258"/>
      <c r="DLR52" s="258"/>
      <c r="DLS52" s="258"/>
      <c r="DLT52" s="258"/>
      <c r="DLU52" s="258"/>
      <c r="DLV52" s="258"/>
      <c r="DLW52" s="258"/>
      <c r="DLX52" s="258"/>
      <c r="DLY52" s="258"/>
      <c r="DLZ52" s="258"/>
      <c r="DMA52" s="258"/>
      <c r="DMB52" s="258"/>
      <c r="DMC52" s="258"/>
      <c r="DMD52" s="258"/>
      <c r="DME52" s="258"/>
      <c r="DMF52" s="258"/>
      <c r="DMG52" s="258"/>
      <c r="DMH52" s="258"/>
      <c r="DMI52" s="258"/>
      <c r="DMJ52" s="258"/>
      <c r="DMK52" s="258"/>
      <c r="DML52" s="258"/>
      <c r="DMM52" s="258"/>
      <c r="DMN52" s="258"/>
      <c r="DMO52" s="258"/>
      <c r="DMP52" s="258"/>
      <c r="DMQ52" s="258"/>
      <c r="DMR52" s="258"/>
      <c r="DMS52" s="258"/>
      <c r="DMT52" s="258"/>
      <c r="DMU52" s="258"/>
      <c r="DMV52" s="258"/>
      <c r="DMW52" s="258"/>
      <c r="DMX52" s="258"/>
      <c r="DMY52" s="258"/>
      <c r="DMZ52" s="258"/>
      <c r="DNA52" s="258"/>
      <c r="DNB52" s="258"/>
      <c r="DNC52" s="258"/>
      <c r="DND52" s="258"/>
      <c r="DNE52" s="258"/>
      <c r="DNF52" s="258"/>
      <c r="DNG52" s="258"/>
      <c r="DNH52" s="258"/>
      <c r="DNI52" s="258"/>
      <c r="DNJ52" s="258"/>
      <c r="DNK52" s="258"/>
      <c r="DNL52" s="258"/>
      <c r="DNM52" s="258"/>
      <c r="DNN52" s="258"/>
      <c r="DNO52" s="258"/>
      <c r="DNP52" s="258"/>
      <c r="DNQ52" s="258"/>
      <c r="DNR52" s="258"/>
      <c r="DNS52" s="258"/>
      <c r="DNT52" s="258"/>
      <c r="DNU52" s="258"/>
      <c r="DNV52" s="258"/>
      <c r="DNW52" s="258"/>
      <c r="DNX52" s="258"/>
      <c r="DNY52" s="258"/>
      <c r="DNZ52" s="258"/>
      <c r="DOA52" s="258"/>
      <c r="DOB52" s="258"/>
      <c r="DOC52" s="258"/>
      <c r="DOD52" s="258"/>
      <c r="DOE52" s="258"/>
      <c r="DOF52" s="258"/>
      <c r="DOG52" s="258"/>
      <c r="DOH52" s="258"/>
      <c r="DOI52" s="258"/>
      <c r="DOJ52" s="258"/>
      <c r="DOK52" s="258"/>
      <c r="DOL52" s="258"/>
      <c r="DOM52" s="258"/>
      <c r="DON52" s="258"/>
      <c r="DOO52" s="258"/>
      <c r="DOP52" s="258"/>
      <c r="DOQ52" s="258"/>
      <c r="DOR52" s="258"/>
      <c r="DOS52" s="258"/>
      <c r="DOT52" s="258"/>
      <c r="DOU52" s="258"/>
      <c r="DOV52" s="258"/>
      <c r="DOW52" s="258"/>
      <c r="DOX52" s="258"/>
      <c r="DOY52" s="258"/>
      <c r="DOZ52" s="258"/>
      <c r="DPA52" s="258"/>
      <c r="DPB52" s="258"/>
      <c r="DPC52" s="258"/>
      <c r="DPD52" s="258"/>
      <c r="DPE52" s="258"/>
      <c r="DPF52" s="258"/>
      <c r="DPG52" s="258"/>
      <c r="DPH52" s="258"/>
      <c r="DPI52" s="258"/>
      <c r="DPJ52" s="258"/>
      <c r="DPK52" s="258"/>
      <c r="DPL52" s="258"/>
      <c r="DPM52" s="258"/>
      <c r="DPN52" s="258"/>
      <c r="DPO52" s="258"/>
      <c r="DPP52" s="258"/>
      <c r="DPQ52" s="258"/>
      <c r="DPR52" s="258"/>
      <c r="DPS52" s="258"/>
      <c r="DPT52" s="258"/>
      <c r="DPU52" s="258"/>
      <c r="DPV52" s="258"/>
      <c r="DPW52" s="258"/>
      <c r="DPX52" s="258"/>
      <c r="DPY52" s="258"/>
      <c r="DPZ52" s="258"/>
      <c r="DQA52" s="258"/>
      <c r="DQB52" s="258"/>
      <c r="DQC52" s="258"/>
      <c r="DQD52" s="258"/>
      <c r="DQE52" s="258"/>
      <c r="DQF52" s="258"/>
      <c r="DQG52" s="258"/>
      <c r="DQH52" s="258"/>
      <c r="DQI52" s="258"/>
      <c r="DQJ52" s="258"/>
      <c r="DQK52" s="258"/>
      <c r="DQL52" s="258"/>
      <c r="DQM52" s="258"/>
      <c r="DQN52" s="258"/>
      <c r="DQO52" s="258"/>
      <c r="DQP52" s="258"/>
      <c r="DQQ52" s="258"/>
      <c r="DQR52" s="258"/>
      <c r="DQS52" s="258"/>
      <c r="DQT52" s="258"/>
      <c r="DQU52" s="258"/>
      <c r="DQV52" s="258"/>
      <c r="DQW52" s="258"/>
      <c r="DQX52" s="258"/>
      <c r="DQY52" s="258"/>
      <c r="DQZ52" s="258"/>
      <c r="DRA52" s="258"/>
      <c r="DRB52" s="258"/>
      <c r="DRC52" s="258"/>
      <c r="DRD52" s="258"/>
      <c r="DRE52" s="258"/>
      <c r="DRF52" s="258"/>
      <c r="DRG52" s="258"/>
      <c r="DRH52" s="258"/>
      <c r="DRI52" s="258"/>
      <c r="DRJ52" s="258"/>
      <c r="DRK52" s="258"/>
      <c r="DRL52" s="258"/>
      <c r="DRM52" s="258"/>
      <c r="DRN52" s="258"/>
      <c r="DRO52" s="258"/>
      <c r="DRP52" s="258"/>
      <c r="DRQ52" s="258"/>
      <c r="DRR52" s="258"/>
      <c r="DRS52" s="258"/>
      <c r="DRT52" s="258"/>
      <c r="DRU52" s="258"/>
      <c r="DRV52" s="258"/>
      <c r="DRW52" s="258"/>
      <c r="DRX52" s="258"/>
      <c r="DRY52" s="258"/>
      <c r="DRZ52" s="258"/>
      <c r="DSA52" s="258"/>
      <c r="DSB52" s="258"/>
      <c r="DSC52" s="258"/>
      <c r="DSD52" s="258"/>
      <c r="DSE52" s="258"/>
      <c r="DSF52" s="258"/>
      <c r="DSG52" s="258"/>
      <c r="DSH52" s="258"/>
      <c r="DSI52" s="258"/>
      <c r="DSJ52" s="258"/>
      <c r="DSK52" s="258"/>
      <c r="DSL52" s="258"/>
      <c r="DSM52" s="258"/>
      <c r="DSN52" s="258"/>
      <c r="DSO52" s="258"/>
      <c r="DSP52" s="258"/>
      <c r="DSQ52" s="258"/>
      <c r="DSR52" s="258"/>
      <c r="DSS52" s="258"/>
      <c r="DST52" s="258"/>
      <c r="DSU52" s="258"/>
      <c r="DSV52" s="258"/>
      <c r="DSW52" s="258"/>
      <c r="DSX52" s="258"/>
      <c r="DSY52" s="258"/>
      <c r="DSZ52" s="258"/>
      <c r="DTA52" s="258"/>
      <c r="DTB52" s="258"/>
      <c r="DTC52" s="258"/>
      <c r="DTD52" s="258"/>
      <c r="DTE52" s="258"/>
      <c r="DTF52" s="258"/>
      <c r="DTG52" s="258"/>
      <c r="DTH52" s="258"/>
      <c r="DTI52" s="258"/>
      <c r="DTJ52" s="258"/>
      <c r="DTK52" s="258"/>
      <c r="DTL52" s="258"/>
      <c r="DTM52" s="258"/>
      <c r="DTN52" s="258"/>
      <c r="DTO52" s="258"/>
      <c r="DTP52" s="258"/>
      <c r="DTQ52" s="258"/>
      <c r="DTR52" s="258"/>
      <c r="DTS52" s="258"/>
      <c r="DTT52" s="258"/>
      <c r="DTU52" s="258"/>
      <c r="DTV52" s="258"/>
      <c r="DTW52" s="258"/>
      <c r="DTX52" s="258"/>
      <c r="DTY52" s="258"/>
      <c r="DTZ52" s="258"/>
      <c r="DUA52" s="258"/>
      <c r="DUB52" s="258"/>
      <c r="DUC52" s="258"/>
      <c r="DUD52" s="258"/>
      <c r="DUE52" s="258"/>
      <c r="DUF52" s="258"/>
      <c r="DUG52" s="258"/>
      <c r="DUH52" s="258"/>
      <c r="DUI52" s="258"/>
      <c r="DUJ52" s="258"/>
      <c r="DUK52" s="258"/>
      <c r="DUL52" s="258"/>
      <c r="DUM52" s="258"/>
      <c r="DUN52" s="258"/>
      <c r="DUO52" s="258"/>
      <c r="DUP52" s="258"/>
      <c r="DUQ52" s="258"/>
      <c r="DUR52" s="258"/>
      <c r="DUS52" s="258"/>
      <c r="DUT52" s="258"/>
      <c r="DUU52" s="258"/>
      <c r="DUV52" s="258"/>
      <c r="DUW52" s="258"/>
      <c r="DUX52" s="258"/>
      <c r="DUY52" s="258"/>
      <c r="DUZ52" s="258"/>
      <c r="DVA52" s="258"/>
      <c r="DVB52" s="258"/>
      <c r="DVC52" s="258"/>
      <c r="DVD52" s="258"/>
      <c r="DVE52" s="258"/>
      <c r="DVF52" s="258"/>
      <c r="DVG52" s="258"/>
      <c r="DVH52" s="258"/>
      <c r="DVI52" s="258"/>
      <c r="DVJ52" s="258"/>
      <c r="DVK52" s="258"/>
      <c r="DVL52" s="258"/>
      <c r="DVM52" s="258"/>
      <c r="DVN52" s="258"/>
      <c r="DVO52" s="258"/>
      <c r="DVP52" s="258"/>
      <c r="DVQ52" s="258"/>
      <c r="DVR52" s="258"/>
      <c r="DVS52" s="258"/>
      <c r="DVT52" s="258"/>
      <c r="DVU52" s="258"/>
      <c r="DVV52" s="258"/>
      <c r="DVW52" s="258"/>
      <c r="DVX52" s="258"/>
      <c r="DVY52" s="258"/>
      <c r="DVZ52" s="258"/>
      <c r="DWA52" s="258"/>
      <c r="DWB52" s="258"/>
      <c r="DWC52" s="258"/>
      <c r="DWD52" s="258"/>
      <c r="DWE52" s="258"/>
      <c r="DWF52" s="258"/>
      <c r="DWG52" s="258"/>
      <c r="DWH52" s="258"/>
      <c r="DWI52" s="258"/>
      <c r="DWJ52" s="258"/>
      <c r="DWK52" s="258"/>
      <c r="DWL52" s="258"/>
      <c r="DWM52" s="258"/>
      <c r="DWN52" s="258"/>
      <c r="DWO52" s="258"/>
      <c r="DWP52" s="258"/>
      <c r="DWQ52" s="258"/>
      <c r="DWR52" s="258"/>
      <c r="DWS52" s="258"/>
      <c r="DWT52" s="258"/>
      <c r="DWU52" s="258"/>
      <c r="DWV52" s="258"/>
      <c r="DWW52" s="258"/>
      <c r="DWX52" s="258"/>
      <c r="DWY52" s="258"/>
      <c r="DWZ52" s="258"/>
      <c r="DXA52" s="258"/>
      <c r="DXB52" s="258"/>
      <c r="DXC52" s="258"/>
      <c r="DXD52" s="258"/>
      <c r="DXE52" s="258"/>
      <c r="DXF52" s="258"/>
      <c r="DXG52" s="258"/>
      <c r="DXH52" s="258"/>
      <c r="DXI52" s="258"/>
      <c r="DXJ52" s="258"/>
      <c r="DXK52" s="258"/>
      <c r="DXL52" s="258"/>
      <c r="DXM52" s="258"/>
      <c r="DXN52" s="258"/>
      <c r="DXO52" s="258"/>
      <c r="DXP52" s="258"/>
      <c r="DXQ52" s="258"/>
      <c r="DXR52" s="258"/>
      <c r="DXS52" s="258"/>
      <c r="DXT52" s="258"/>
      <c r="DXU52" s="258"/>
      <c r="DXV52" s="258"/>
      <c r="DXW52" s="258"/>
      <c r="DXX52" s="258"/>
      <c r="DXY52" s="258"/>
      <c r="DXZ52" s="258"/>
      <c r="DYA52" s="258"/>
      <c r="DYB52" s="258"/>
      <c r="DYC52" s="258"/>
      <c r="DYD52" s="258"/>
      <c r="DYE52" s="258"/>
      <c r="DYF52" s="258"/>
      <c r="DYG52" s="258"/>
      <c r="DYH52" s="258"/>
      <c r="DYI52" s="258"/>
      <c r="DYJ52" s="258"/>
      <c r="DYK52" s="258"/>
      <c r="DYL52" s="258"/>
      <c r="DYM52" s="258"/>
      <c r="DYN52" s="258"/>
      <c r="DYO52" s="258"/>
      <c r="DYP52" s="258"/>
      <c r="DYQ52" s="258"/>
      <c r="DYR52" s="258"/>
      <c r="DYS52" s="258"/>
      <c r="DYT52" s="258"/>
      <c r="DYU52" s="258"/>
      <c r="DYV52" s="258"/>
      <c r="DYW52" s="258"/>
      <c r="DYX52" s="258"/>
      <c r="DYY52" s="258"/>
      <c r="DYZ52" s="258"/>
      <c r="DZA52" s="258"/>
      <c r="DZB52" s="258"/>
      <c r="DZC52" s="258"/>
      <c r="DZD52" s="258"/>
      <c r="DZE52" s="258"/>
      <c r="DZF52" s="258"/>
      <c r="DZG52" s="258"/>
      <c r="DZH52" s="258"/>
      <c r="DZI52" s="258"/>
      <c r="DZJ52" s="258"/>
      <c r="DZK52" s="258"/>
      <c r="DZL52" s="258"/>
      <c r="DZM52" s="258"/>
      <c r="DZN52" s="258"/>
      <c r="DZO52" s="258"/>
      <c r="DZP52" s="258"/>
      <c r="DZQ52" s="258"/>
      <c r="DZR52" s="258"/>
      <c r="DZS52" s="258"/>
      <c r="DZT52" s="258"/>
      <c r="DZU52" s="258"/>
      <c r="DZV52" s="258"/>
      <c r="DZW52" s="258"/>
      <c r="DZX52" s="258"/>
      <c r="DZY52" s="258"/>
      <c r="DZZ52" s="258"/>
      <c r="EAA52" s="258"/>
      <c r="EAB52" s="258"/>
      <c r="EAC52" s="258"/>
      <c r="EAD52" s="258"/>
      <c r="EAE52" s="258"/>
      <c r="EAF52" s="258"/>
      <c r="EAG52" s="258"/>
      <c r="EAH52" s="258"/>
      <c r="EAI52" s="258"/>
      <c r="EAJ52" s="258"/>
      <c r="EAK52" s="258"/>
      <c r="EAL52" s="258"/>
      <c r="EAM52" s="258"/>
      <c r="EAN52" s="258"/>
      <c r="EAO52" s="258"/>
      <c r="EAP52" s="258"/>
      <c r="EAQ52" s="258"/>
      <c r="EAR52" s="258"/>
      <c r="EAS52" s="258"/>
      <c r="EAT52" s="258"/>
      <c r="EAU52" s="258"/>
      <c r="EAV52" s="258"/>
      <c r="EAW52" s="258"/>
      <c r="EAX52" s="258"/>
      <c r="EAY52" s="258"/>
      <c r="EAZ52" s="258"/>
      <c r="EBA52" s="258"/>
      <c r="EBB52" s="258"/>
      <c r="EBC52" s="258"/>
      <c r="EBD52" s="258"/>
      <c r="EBE52" s="258"/>
      <c r="EBF52" s="258"/>
      <c r="EBG52" s="258"/>
      <c r="EBH52" s="258"/>
      <c r="EBI52" s="258"/>
      <c r="EBJ52" s="258"/>
      <c r="EBK52" s="258"/>
      <c r="EBL52" s="258"/>
      <c r="EBM52" s="258"/>
      <c r="EBN52" s="258"/>
      <c r="EBO52" s="258"/>
      <c r="EBP52" s="258"/>
      <c r="EBQ52" s="258"/>
      <c r="EBR52" s="258"/>
      <c r="EBS52" s="258"/>
      <c r="EBT52" s="258"/>
      <c r="EBU52" s="258"/>
      <c r="EBV52" s="258"/>
      <c r="EBW52" s="258"/>
      <c r="EBX52" s="258"/>
      <c r="EBY52" s="258"/>
      <c r="EBZ52" s="258"/>
      <c r="ECA52" s="258"/>
      <c r="ECB52" s="258"/>
      <c r="ECC52" s="258"/>
      <c r="ECD52" s="258"/>
      <c r="ECE52" s="258"/>
      <c r="ECF52" s="258"/>
      <c r="ECG52" s="258"/>
      <c r="ECH52" s="258"/>
      <c r="ECI52" s="258"/>
      <c r="ECJ52" s="258"/>
      <c r="ECK52" s="258"/>
      <c r="ECL52" s="258"/>
      <c r="ECM52" s="258"/>
      <c r="ECN52" s="258"/>
      <c r="ECO52" s="258"/>
      <c r="ECP52" s="258"/>
      <c r="ECQ52" s="258"/>
      <c r="ECR52" s="258"/>
      <c r="ECS52" s="258"/>
      <c r="ECT52" s="258"/>
      <c r="ECU52" s="258"/>
      <c r="ECV52" s="258"/>
      <c r="ECW52" s="258"/>
      <c r="ECX52" s="258"/>
      <c r="ECY52" s="258"/>
      <c r="ECZ52" s="258"/>
      <c r="EDA52" s="258"/>
      <c r="EDB52" s="258"/>
      <c r="EDC52" s="258"/>
      <c r="EDD52" s="258"/>
      <c r="EDE52" s="258"/>
      <c r="EDF52" s="258"/>
      <c r="EDG52" s="258"/>
      <c r="EDH52" s="258"/>
      <c r="EDI52" s="258"/>
      <c r="EDJ52" s="258"/>
      <c r="EDK52" s="258"/>
      <c r="EDL52" s="258"/>
      <c r="EDM52" s="258"/>
      <c r="EDN52" s="258"/>
      <c r="EDO52" s="258"/>
      <c r="EDP52" s="258"/>
      <c r="EDQ52" s="258"/>
      <c r="EDR52" s="258"/>
      <c r="EDS52" s="258"/>
      <c r="EDT52" s="258"/>
      <c r="EDU52" s="258"/>
      <c r="EDV52" s="258"/>
      <c r="EDW52" s="258"/>
      <c r="EDX52" s="258"/>
      <c r="EDY52" s="258"/>
      <c r="EDZ52" s="258"/>
      <c r="EEA52" s="258"/>
      <c r="EEB52" s="258"/>
      <c r="EEC52" s="258"/>
      <c r="EED52" s="258"/>
      <c r="EEE52" s="258"/>
      <c r="EEF52" s="258"/>
      <c r="EEG52" s="258"/>
      <c r="EEH52" s="258"/>
      <c r="EEI52" s="258"/>
      <c r="EEJ52" s="258"/>
      <c r="EEK52" s="258"/>
      <c r="EEL52" s="258"/>
      <c r="EEM52" s="258"/>
      <c r="EEN52" s="258"/>
      <c r="EEO52" s="258"/>
      <c r="EEP52" s="258"/>
      <c r="EEQ52" s="258"/>
      <c r="EER52" s="258"/>
      <c r="EES52" s="258"/>
      <c r="EET52" s="258"/>
      <c r="EEU52" s="258"/>
      <c r="EEV52" s="258"/>
      <c r="EEW52" s="258"/>
      <c r="EEX52" s="258"/>
      <c r="EEY52" s="258"/>
      <c r="EEZ52" s="258"/>
      <c r="EFA52" s="258"/>
      <c r="EFB52" s="258"/>
      <c r="EFC52" s="258"/>
      <c r="EFD52" s="258"/>
      <c r="EFE52" s="258"/>
      <c r="EFF52" s="258"/>
      <c r="EFG52" s="258"/>
      <c r="EFH52" s="258"/>
      <c r="EFI52" s="258"/>
      <c r="EFJ52" s="258"/>
      <c r="EFK52" s="258"/>
      <c r="EFL52" s="258"/>
      <c r="EFM52" s="258"/>
      <c r="EFN52" s="258"/>
      <c r="EFO52" s="258"/>
      <c r="EFP52" s="258"/>
      <c r="EFQ52" s="258"/>
      <c r="EFR52" s="258"/>
      <c r="EFS52" s="258"/>
      <c r="EFT52" s="258"/>
      <c r="EFU52" s="258"/>
      <c r="EFV52" s="258"/>
      <c r="EFW52" s="258"/>
      <c r="EFX52" s="258"/>
      <c r="EFY52" s="258"/>
      <c r="EFZ52" s="258"/>
      <c r="EGA52" s="258"/>
      <c r="EGB52" s="258"/>
      <c r="EGC52" s="258"/>
      <c r="EGD52" s="258"/>
      <c r="EGE52" s="258"/>
      <c r="EGF52" s="258"/>
      <c r="EGG52" s="258"/>
      <c r="EGH52" s="258"/>
      <c r="EGI52" s="258"/>
      <c r="EGJ52" s="258"/>
      <c r="EGK52" s="258"/>
      <c r="EGL52" s="258"/>
      <c r="EGM52" s="258"/>
      <c r="EGN52" s="258"/>
      <c r="EGO52" s="258"/>
      <c r="EGP52" s="258"/>
      <c r="EGQ52" s="258"/>
      <c r="EGR52" s="258"/>
      <c r="EGS52" s="258"/>
      <c r="EGT52" s="258"/>
      <c r="EGU52" s="258"/>
      <c r="EGV52" s="258"/>
      <c r="EGW52" s="258"/>
      <c r="EGX52" s="258"/>
      <c r="EGY52" s="258"/>
      <c r="EGZ52" s="258"/>
      <c r="EHA52" s="258"/>
      <c r="EHB52" s="258"/>
      <c r="EHC52" s="258"/>
      <c r="EHD52" s="258"/>
      <c r="EHE52" s="258"/>
      <c r="EHF52" s="258"/>
      <c r="EHG52" s="258"/>
      <c r="EHH52" s="258"/>
      <c r="EHI52" s="258"/>
      <c r="EHJ52" s="258"/>
      <c r="EHK52" s="258"/>
      <c r="EHL52" s="258"/>
      <c r="EHM52" s="258"/>
      <c r="EHN52" s="258"/>
      <c r="EHO52" s="258"/>
      <c r="EHP52" s="258"/>
      <c r="EHQ52" s="258"/>
      <c r="EHR52" s="258"/>
      <c r="EHS52" s="258"/>
      <c r="EHT52" s="258"/>
      <c r="EHU52" s="258"/>
      <c r="EHV52" s="258"/>
      <c r="EHW52" s="258"/>
      <c r="EHX52" s="258"/>
      <c r="EHY52" s="258"/>
      <c r="EHZ52" s="258"/>
      <c r="EIA52" s="258"/>
      <c r="EIB52" s="258"/>
      <c r="EIC52" s="258"/>
      <c r="EID52" s="258"/>
      <c r="EIE52" s="258"/>
      <c r="EIF52" s="258"/>
      <c r="EIG52" s="258"/>
      <c r="EIH52" s="258"/>
      <c r="EII52" s="258"/>
      <c r="EIJ52" s="258"/>
      <c r="EIK52" s="258"/>
      <c r="EIL52" s="258"/>
      <c r="EIM52" s="258"/>
      <c r="EIN52" s="258"/>
      <c r="EIO52" s="258"/>
      <c r="EIP52" s="258"/>
      <c r="EIQ52" s="258"/>
      <c r="EIR52" s="258"/>
      <c r="EIS52" s="258"/>
      <c r="EIT52" s="258"/>
      <c r="EIU52" s="258"/>
      <c r="EIV52" s="258"/>
      <c r="EIW52" s="258"/>
      <c r="EIX52" s="258"/>
      <c r="EIY52" s="258"/>
      <c r="EIZ52" s="258"/>
      <c r="EJA52" s="258"/>
      <c r="EJB52" s="258"/>
      <c r="EJC52" s="258"/>
      <c r="EJD52" s="258"/>
      <c r="EJE52" s="258"/>
      <c r="EJF52" s="258"/>
      <c r="EJG52" s="258"/>
      <c r="EJH52" s="258"/>
      <c r="EJI52" s="258"/>
      <c r="EJJ52" s="258"/>
      <c r="EJK52" s="258"/>
      <c r="EJL52" s="258"/>
      <c r="EJM52" s="258"/>
      <c r="EJN52" s="258"/>
      <c r="EJO52" s="258"/>
      <c r="EJP52" s="258"/>
      <c r="EJQ52" s="258"/>
      <c r="EJR52" s="258"/>
      <c r="EJS52" s="258"/>
      <c r="EJT52" s="258"/>
      <c r="EJU52" s="258"/>
      <c r="EJV52" s="258"/>
      <c r="EJW52" s="258"/>
      <c r="EJX52" s="258"/>
      <c r="EJY52" s="258"/>
      <c r="EJZ52" s="258"/>
      <c r="EKA52" s="258"/>
      <c r="EKB52" s="258"/>
      <c r="EKC52" s="258"/>
      <c r="EKD52" s="258"/>
      <c r="EKE52" s="258"/>
      <c r="EKF52" s="258"/>
      <c r="EKG52" s="258"/>
      <c r="EKH52" s="258"/>
      <c r="EKI52" s="258"/>
      <c r="EKJ52" s="258"/>
      <c r="EKK52" s="258"/>
      <c r="EKL52" s="258"/>
      <c r="EKM52" s="258"/>
      <c r="EKN52" s="258"/>
      <c r="EKO52" s="258"/>
      <c r="EKP52" s="258"/>
      <c r="EKQ52" s="258"/>
      <c r="EKR52" s="258"/>
      <c r="EKS52" s="258"/>
      <c r="EKT52" s="258"/>
      <c r="EKU52" s="258"/>
      <c r="EKV52" s="258"/>
      <c r="EKW52" s="258"/>
      <c r="EKX52" s="258"/>
      <c r="EKY52" s="258"/>
      <c r="EKZ52" s="258"/>
      <c r="ELA52" s="258"/>
      <c r="ELB52" s="258"/>
      <c r="ELC52" s="258"/>
      <c r="ELD52" s="258"/>
      <c r="ELE52" s="258"/>
      <c r="ELF52" s="258"/>
      <c r="ELG52" s="258"/>
      <c r="ELH52" s="258"/>
      <c r="ELI52" s="258"/>
      <c r="ELJ52" s="258"/>
      <c r="ELK52" s="258"/>
      <c r="ELL52" s="258"/>
      <c r="ELM52" s="258"/>
      <c r="ELN52" s="258"/>
      <c r="ELO52" s="258"/>
      <c r="ELP52" s="258"/>
      <c r="ELQ52" s="258"/>
      <c r="ELR52" s="258"/>
      <c r="ELS52" s="258"/>
      <c r="ELT52" s="258"/>
      <c r="ELU52" s="258"/>
      <c r="ELV52" s="258"/>
      <c r="ELW52" s="258"/>
      <c r="ELX52" s="258"/>
      <c r="ELY52" s="258"/>
      <c r="ELZ52" s="258"/>
      <c r="EMA52" s="258"/>
      <c r="EMB52" s="258"/>
      <c r="EMC52" s="258"/>
      <c r="EMD52" s="258"/>
      <c r="EME52" s="258"/>
      <c r="EMF52" s="258"/>
      <c r="EMG52" s="258"/>
      <c r="EMH52" s="258"/>
      <c r="EMI52" s="258"/>
      <c r="EMJ52" s="258"/>
      <c r="EMK52" s="258"/>
      <c r="EML52" s="258"/>
      <c r="EMM52" s="258"/>
      <c r="EMN52" s="258"/>
      <c r="EMO52" s="258"/>
      <c r="EMP52" s="258"/>
      <c r="EMQ52" s="258"/>
      <c r="EMR52" s="258"/>
      <c r="EMS52" s="258"/>
      <c r="EMT52" s="258"/>
      <c r="EMU52" s="258"/>
      <c r="EMV52" s="258"/>
      <c r="EMW52" s="258"/>
      <c r="EMX52" s="258"/>
      <c r="EMY52" s="258"/>
      <c r="EMZ52" s="258"/>
      <c r="ENA52" s="258"/>
      <c r="ENB52" s="258"/>
      <c r="ENC52" s="258"/>
      <c r="END52" s="258"/>
      <c r="ENE52" s="258"/>
      <c r="ENF52" s="258"/>
      <c r="ENG52" s="258"/>
      <c r="ENH52" s="258"/>
      <c r="ENI52" s="258"/>
      <c r="ENJ52" s="258"/>
      <c r="ENK52" s="258"/>
      <c r="ENL52" s="258"/>
      <c r="ENM52" s="258"/>
      <c r="ENN52" s="258"/>
      <c r="ENO52" s="258"/>
      <c r="ENP52" s="258"/>
      <c r="ENQ52" s="258"/>
      <c r="ENR52" s="258"/>
      <c r="ENS52" s="258"/>
      <c r="ENT52" s="258"/>
      <c r="ENU52" s="258"/>
      <c r="ENV52" s="258"/>
      <c r="ENW52" s="258"/>
      <c r="ENX52" s="258"/>
      <c r="ENY52" s="258"/>
      <c r="ENZ52" s="258"/>
      <c r="EOA52" s="258"/>
      <c r="EOB52" s="258"/>
      <c r="EOC52" s="258"/>
      <c r="EOD52" s="258"/>
      <c r="EOE52" s="258"/>
      <c r="EOF52" s="258"/>
      <c r="EOG52" s="258"/>
      <c r="EOH52" s="258"/>
      <c r="EOI52" s="258"/>
      <c r="EOJ52" s="258"/>
      <c r="EOK52" s="258"/>
      <c r="EOL52" s="258"/>
      <c r="EOM52" s="258"/>
      <c r="EON52" s="258"/>
      <c r="EOO52" s="258"/>
      <c r="EOP52" s="258"/>
      <c r="EOQ52" s="258"/>
      <c r="EOR52" s="258"/>
      <c r="EOS52" s="258"/>
      <c r="EOT52" s="258"/>
      <c r="EOU52" s="258"/>
      <c r="EOV52" s="258"/>
      <c r="EOW52" s="258"/>
      <c r="EOX52" s="258"/>
      <c r="EOY52" s="258"/>
      <c r="EOZ52" s="258"/>
      <c r="EPA52" s="258"/>
      <c r="EPB52" s="258"/>
      <c r="EPC52" s="258"/>
      <c r="EPD52" s="258"/>
      <c r="EPE52" s="258"/>
      <c r="EPF52" s="258"/>
      <c r="EPG52" s="258"/>
      <c r="EPH52" s="258"/>
      <c r="EPI52" s="258"/>
      <c r="EPJ52" s="258"/>
      <c r="EPK52" s="258"/>
      <c r="EPL52" s="258"/>
      <c r="EPM52" s="258"/>
      <c r="EPN52" s="258"/>
      <c r="EPO52" s="258"/>
      <c r="EPP52" s="258"/>
      <c r="EPQ52" s="258"/>
      <c r="EPR52" s="258"/>
      <c r="EPS52" s="258"/>
      <c r="EPT52" s="258"/>
      <c r="EPU52" s="258"/>
      <c r="EPV52" s="258"/>
      <c r="EPW52" s="258"/>
      <c r="EPX52" s="258"/>
      <c r="EPY52" s="258"/>
      <c r="EPZ52" s="258"/>
      <c r="EQA52" s="258"/>
      <c r="EQB52" s="258"/>
      <c r="EQC52" s="258"/>
      <c r="EQD52" s="258"/>
      <c r="EQE52" s="258"/>
      <c r="EQF52" s="258"/>
      <c r="EQG52" s="258"/>
      <c r="EQH52" s="258"/>
      <c r="EQI52" s="258"/>
      <c r="EQJ52" s="258"/>
      <c r="EQK52" s="258"/>
      <c r="EQL52" s="258"/>
      <c r="EQM52" s="258"/>
      <c r="EQN52" s="258"/>
      <c r="EQO52" s="258"/>
      <c r="EQP52" s="258"/>
      <c r="EQQ52" s="258"/>
      <c r="EQR52" s="258"/>
      <c r="EQS52" s="258"/>
      <c r="EQT52" s="258"/>
      <c r="EQU52" s="258"/>
      <c r="EQV52" s="258"/>
      <c r="EQW52" s="258"/>
      <c r="EQX52" s="258"/>
      <c r="EQY52" s="258"/>
      <c r="EQZ52" s="258"/>
      <c r="ERA52" s="258"/>
      <c r="ERB52" s="258"/>
      <c r="ERC52" s="258"/>
      <c r="ERD52" s="258"/>
      <c r="ERE52" s="258"/>
      <c r="ERF52" s="258"/>
      <c r="ERG52" s="258"/>
      <c r="ERH52" s="258"/>
      <c r="ERI52" s="258"/>
      <c r="ERJ52" s="258"/>
      <c r="ERK52" s="258"/>
      <c r="ERL52" s="258"/>
      <c r="ERM52" s="258"/>
      <c r="ERN52" s="258"/>
      <c r="ERO52" s="258"/>
      <c r="ERP52" s="258"/>
      <c r="ERQ52" s="258"/>
      <c r="ERR52" s="258"/>
      <c r="ERS52" s="258"/>
      <c r="ERT52" s="258"/>
      <c r="ERU52" s="258"/>
      <c r="ERV52" s="258"/>
      <c r="ERW52" s="258"/>
      <c r="ERX52" s="258"/>
      <c r="ERY52" s="258"/>
      <c r="ERZ52" s="258"/>
      <c r="ESA52" s="258"/>
      <c r="ESB52" s="258"/>
      <c r="ESC52" s="258"/>
      <c r="ESD52" s="258"/>
      <c r="ESE52" s="258"/>
      <c r="ESF52" s="258"/>
      <c r="ESG52" s="258"/>
      <c r="ESH52" s="258"/>
      <c r="ESI52" s="258"/>
      <c r="ESJ52" s="258"/>
      <c r="ESK52" s="258"/>
      <c r="ESL52" s="258"/>
      <c r="ESM52" s="258"/>
      <c r="ESN52" s="258"/>
      <c r="ESO52" s="258"/>
      <c r="ESP52" s="258"/>
      <c r="ESQ52" s="258"/>
      <c r="ESR52" s="258"/>
      <c r="ESS52" s="258"/>
      <c r="EST52" s="258"/>
      <c r="ESU52" s="258"/>
      <c r="ESV52" s="258"/>
      <c r="ESW52" s="258"/>
      <c r="ESX52" s="258"/>
      <c r="ESY52" s="258"/>
      <c r="ESZ52" s="258"/>
      <c r="ETA52" s="258"/>
      <c r="ETB52" s="258"/>
      <c r="ETC52" s="258"/>
      <c r="ETD52" s="258"/>
      <c r="ETE52" s="258"/>
      <c r="ETF52" s="258"/>
      <c r="ETG52" s="258"/>
      <c r="ETH52" s="258"/>
      <c r="ETI52" s="258"/>
      <c r="ETJ52" s="258"/>
      <c r="ETK52" s="258"/>
      <c r="ETL52" s="258"/>
      <c r="ETM52" s="258"/>
      <c r="ETN52" s="258"/>
      <c r="ETO52" s="258"/>
      <c r="ETP52" s="258"/>
      <c r="ETQ52" s="258"/>
      <c r="ETR52" s="258"/>
      <c r="ETS52" s="258"/>
      <c r="ETT52" s="258"/>
      <c r="ETU52" s="258"/>
      <c r="ETV52" s="258"/>
      <c r="ETW52" s="258"/>
      <c r="ETX52" s="258"/>
      <c r="ETY52" s="258"/>
      <c r="ETZ52" s="258"/>
      <c r="EUA52" s="258"/>
      <c r="EUB52" s="258"/>
      <c r="EUC52" s="258"/>
      <c r="EUD52" s="258"/>
      <c r="EUE52" s="258"/>
      <c r="EUF52" s="258"/>
      <c r="EUG52" s="258"/>
      <c r="EUH52" s="258"/>
      <c r="EUI52" s="258"/>
      <c r="EUJ52" s="258"/>
      <c r="EUK52" s="258"/>
      <c r="EUL52" s="258"/>
      <c r="EUM52" s="258"/>
      <c r="EUN52" s="258"/>
      <c r="EUO52" s="258"/>
      <c r="EUP52" s="258"/>
      <c r="EUQ52" s="258"/>
      <c r="EUR52" s="258"/>
      <c r="EUS52" s="258"/>
      <c r="EUT52" s="258"/>
      <c r="EUU52" s="258"/>
      <c r="EUV52" s="258"/>
      <c r="EUW52" s="258"/>
      <c r="EUX52" s="258"/>
      <c r="EUY52" s="258"/>
      <c r="EUZ52" s="258"/>
      <c r="EVA52" s="258"/>
      <c r="EVB52" s="258"/>
      <c r="EVC52" s="258"/>
      <c r="EVD52" s="258"/>
      <c r="EVE52" s="258"/>
      <c r="EVF52" s="258"/>
      <c r="EVG52" s="258"/>
      <c r="EVH52" s="258"/>
      <c r="EVI52" s="258"/>
      <c r="EVJ52" s="258"/>
      <c r="EVK52" s="258"/>
      <c r="EVL52" s="258"/>
      <c r="EVM52" s="258"/>
      <c r="EVN52" s="258"/>
      <c r="EVO52" s="258"/>
      <c r="EVP52" s="258"/>
      <c r="EVQ52" s="258"/>
      <c r="EVR52" s="258"/>
      <c r="EVS52" s="258"/>
      <c r="EVT52" s="258"/>
      <c r="EVU52" s="258"/>
      <c r="EVV52" s="258"/>
      <c r="EVW52" s="258"/>
      <c r="EVX52" s="258"/>
      <c r="EVY52" s="258"/>
      <c r="EVZ52" s="258"/>
      <c r="EWA52" s="258"/>
      <c r="EWB52" s="258"/>
      <c r="EWC52" s="258"/>
      <c r="EWD52" s="258"/>
      <c r="EWE52" s="258"/>
      <c r="EWF52" s="258"/>
      <c r="EWG52" s="258"/>
      <c r="EWH52" s="258"/>
      <c r="EWI52" s="258"/>
      <c r="EWJ52" s="258"/>
      <c r="EWK52" s="258"/>
      <c r="EWL52" s="258"/>
      <c r="EWM52" s="258"/>
      <c r="EWN52" s="258"/>
      <c r="EWO52" s="258"/>
      <c r="EWP52" s="258"/>
      <c r="EWQ52" s="258"/>
      <c r="EWR52" s="258"/>
      <c r="EWS52" s="258"/>
      <c r="EWT52" s="258"/>
      <c r="EWU52" s="258"/>
      <c r="EWV52" s="258"/>
      <c r="EWW52" s="258"/>
      <c r="EWX52" s="258"/>
      <c r="EWY52" s="258"/>
      <c r="EWZ52" s="258"/>
      <c r="EXA52" s="258"/>
      <c r="EXB52" s="258"/>
      <c r="EXC52" s="258"/>
      <c r="EXD52" s="258"/>
      <c r="EXE52" s="258"/>
      <c r="EXF52" s="258"/>
      <c r="EXG52" s="258"/>
      <c r="EXH52" s="258"/>
      <c r="EXI52" s="258"/>
      <c r="EXJ52" s="258"/>
      <c r="EXK52" s="258"/>
      <c r="EXL52" s="258"/>
      <c r="EXM52" s="258"/>
      <c r="EXN52" s="258"/>
      <c r="EXO52" s="258"/>
      <c r="EXP52" s="258"/>
      <c r="EXQ52" s="258"/>
      <c r="EXR52" s="258"/>
      <c r="EXS52" s="258"/>
      <c r="EXT52" s="258"/>
      <c r="EXU52" s="258"/>
      <c r="EXV52" s="258"/>
      <c r="EXW52" s="258"/>
      <c r="EXX52" s="258"/>
      <c r="EXY52" s="258"/>
      <c r="EXZ52" s="258"/>
      <c r="EYA52" s="258"/>
      <c r="EYB52" s="258"/>
      <c r="EYC52" s="258"/>
      <c r="EYD52" s="258"/>
      <c r="EYE52" s="258"/>
      <c r="EYF52" s="258"/>
      <c r="EYG52" s="258"/>
      <c r="EYH52" s="258"/>
      <c r="EYI52" s="258"/>
      <c r="EYJ52" s="258"/>
      <c r="EYK52" s="258"/>
      <c r="EYL52" s="258"/>
      <c r="EYM52" s="258"/>
      <c r="EYN52" s="258"/>
      <c r="EYO52" s="258"/>
      <c r="EYP52" s="258"/>
      <c r="EYQ52" s="258"/>
      <c r="EYR52" s="258"/>
      <c r="EYS52" s="258"/>
      <c r="EYT52" s="258"/>
      <c r="EYU52" s="258"/>
      <c r="EYV52" s="258"/>
      <c r="EYW52" s="258"/>
      <c r="EYX52" s="258"/>
      <c r="EYY52" s="258"/>
      <c r="EYZ52" s="258"/>
      <c r="EZA52" s="258"/>
      <c r="EZB52" s="258"/>
      <c r="EZC52" s="258"/>
      <c r="EZD52" s="258"/>
      <c r="EZE52" s="258"/>
      <c r="EZF52" s="258"/>
      <c r="EZG52" s="258"/>
      <c r="EZH52" s="258"/>
      <c r="EZI52" s="258"/>
      <c r="EZJ52" s="258"/>
      <c r="EZK52" s="258"/>
      <c r="EZL52" s="258"/>
      <c r="EZM52" s="258"/>
      <c r="EZN52" s="258"/>
      <c r="EZO52" s="258"/>
      <c r="EZP52" s="258"/>
      <c r="EZQ52" s="258"/>
      <c r="EZR52" s="258"/>
      <c r="EZS52" s="258"/>
      <c r="EZT52" s="258"/>
      <c r="EZU52" s="258"/>
      <c r="EZV52" s="258"/>
      <c r="EZW52" s="258"/>
      <c r="EZX52" s="258"/>
      <c r="EZY52" s="258"/>
      <c r="EZZ52" s="258"/>
      <c r="FAA52" s="258"/>
      <c r="FAB52" s="258"/>
      <c r="FAC52" s="258"/>
      <c r="FAD52" s="258"/>
      <c r="FAE52" s="258"/>
      <c r="FAF52" s="258"/>
      <c r="FAG52" s="258"/>
      <c r="FAH52" s="258"/>
      <c r="FAI52" s="258"/>
      <c r="FAJ52" s="258"/>
      <c r="FAK52" s="258"/>
      <c r="FAL52" s="258"/>
      <c r="FAM52" s="258"/>
      <c r="FAN52" s="258"/>
      <c r="FAO52" s="258"/>
      <c r="FAP52" s="258"/>
      <c r="FAQ52" s="258"/>
      <c r="FAR52" s="258"/>
      <c r="FAS52" s="258"/>
      <c r="FAT52" s="258"/>
      <c r="FAU52" s="258"/>
      <c r="FAV52" s="258"/>
      <c r="FAW52" s="258"/>
      <c r="FAX52" s="258"/>
      <c r="FAY52" s="258"/>
      <c r="FAZ52" s="258"/>
      <c r="FBA52" s="258"/>
      <c r="FBB52" s="258"/>
      <c r="FBC52" s="258"/>
      <c r="FBD52" s="258"/>
      <c r="FBE52" s="258"/>
      <c r="FBF52" s="258"/>
      <c r="FBG52" s="258"/>
      <c r="FBH52" s="258"/>
      <c r="FBI52" s="258"/>
      <c r="FBJ52" s="258"/>
      <c r="FBK52" s="258"/>
      <c r="FBL52" s="258"/>
      <c r="FBM52" s="258"/>
      <c r="FBN52" s="258"/>
      <c r="FBO52" s="258"/>
      <c r="FBP52" s="258"/>
      <c r="FBQ52" s="258"/>
      <c r="FBR52" s="258"/>
      <c r="FBS52" s="258"/>
      <c r="FBT52" s="258"/>
      <c r="FBU52" s="258"/>
      <c r="FBV52" s="258"/>
      <c r="FBW52" s="258"/>
      <c r="FBX52" s="258"/>
      <c r="FBY52" s="258"/>
      <c r="FBZ52" s="258"/>
      <c r="FCA52" s="258"/>
      <c r="FCB52" s="258"/>
      <c r="FCC52" s="258"/>
      <c r="FCD52" s="258"/>
      <c r="FCE52" s="258"/>
      <c r="FCF52" s="258"/>
      <c r="FCG52" s="258"/>
      <c r="FCH52" s="258"/>
      <c r="FCI52" s="258"/>
      <c r="FCJ52" s="258"/>
      <c r="FCK52" s="258"/>
      <c r="FCL52" s="258"/>
      <c r="FCM52" s="258"/>
      <c r="FCN52" s="258"/>
      <c r="FCO52" s="258"/>
      <c r="FCP52" s="258"/>
      <c r="FCQ52" s="258"/>
      <c r="FCR52" s="258"/>
      <c r="FCS52" s="258"/>
      <c r="FCT52" s="258"/>
      <c r="FCU52" s="258"/>
      <c r="FCV52" s="258"/>
      <c r="FCW52" s="258"/>
      <c r="FCX52" s="258"/>
      <c r="FCY52" s="258"/>
      <c r="FCZ52" s="258"/>
      <c r="FDA52" s="258"/>
      <c r="FDB52" s="258"/>
      <c r="FDC52" s="258"/>
      <c r="FDD52" s="258"/>
      <c r="FDE52" s="258"/>
      <c r="FDF52" s="258"/>
      <c r="FDG52" s="258"/>
      <c r="FDH52" s="258"/>
      <c r="FDI52" s="258"/>
      <c r="FDJ52" s="258"/>
      <c r="FDK52" s="258"/>
      <c r="FDL52" s="258"/>
      <c r="FDM52" s="258"/>
      <c r="FDN52" s="258"/>
      <c r="FDO52" s="258"/>
      <c r="FDP52" s="258"/>
      <c r="FDQ52" s="258"/>
      <c r="FDR52" s="258"/>
      <c r="FDS52" s="258"/>
      <c r="FDT52" s="258"/>
      <c r="FDU52" s="258"/>
      <c r="FDV52" s="258"/>
      <c r="FDW52" s="258"/>
      <c r="FDX52" s="258"/>
      <c r="FDY52" s="258"/>
      <c r="FDZ52" s="258"/>
      <c r="FEA52" s="258"/>
      <c r="FEB52" s="258"/>
      <c r="FEC52" s="258"/>
      <c r="FED52" s="258"/>
      <c r="FEE52" s="258"/>
      <c r="FEF52" s="258"/>
      <c r="FEG52" s="258"/>
      <c r="FEH52" s="258"/>
      <c r="FEI52" s="258"/>
      <c r="FEJ52" s="258"/>
      <c r="FEK52" s="258"/>
      <c r="FEL52" s="258"/>
      <c r="FEM52" s="258"/>
      <c r="FEN52" s="258"/>
      <c r="FEO52" s="258"/>
      <c r="FEP52" s="258"/>
      <c r="FEQ52" s="258"/>
      <c r="FER52" s="258"/>
      <c r="FES52" s="258"/>
      <c r="FET52" s="258"/>
      <c r="FEU52" s="258"/>
      <c r="FEV52" s="258"/>
      <c r="FEW52" s="258"/>
      <c r="FEX52" s="258"/>
      <c r="FEY52" s="258"/>
      <c r="FEZ52" s="258"/>
      <c r="FFA52" s="258"/>
      <c r="FFB52" s="258"/>
      <c r="FFC52" s="258"/>
      <c r="FFD52" s="258"/>
      <c r="FFE52" s="258"/>
      <c r="FFF52" s="258"/>
      <c r="FFG52" s="258"/>
      <c r="FFH52" s="258"/>
      <c r="FFI52" s="258"/>
      <c r="FFJ52" s="258"/>
      <c r="FFK52" s="258"/>
      <c r="FFL52" s="258"/>
      <c r="FFM52" s="258"/>
      <c r="FFN52" s="258"/>
      <c r="FFO52" s="258"/>
      <c r="FFP52" s="258"/>
      <c r="FFQ52" s="258"/>
      <c r="FFR52" s="258"/>
      <c r="FFS52" s="258"/>
      <c r="FFT52" s="258"/>
      <c r="FFU52" s="258"/>
      <c r="FFV52" s="258"/>
      <c r="FFW52" s="258"/>
      <c r="FFX52" s="258"/>
      <c r="FFY52" s="258"/>
      <c r="FFZ52" s="258"/>
      <c r="FGA52" s="258"/>
      <c r="FGB52" s="258"/>
      <c r="FGC52" s="258"/>
      <c r="FGD52" s="258"/>
      <c r="FGE52" s="258"/>
      <c r="FGF52" s="258"/>
      <c r="FGG52" s="258"/>
      <c r="FGH52" s="258"/>
      <c r="FGI52" s="258"/>
      <c r="FGJ52" s="258"/>
      <c r="FGK52" s="258"/>
      <c r="FGL52" s="258"/>
      <c r="FGM52" s="258"/>
      <c r="FGN52" s="258"/>
      <c r="FGO52" s="258"/>
      <c r="FGP52" s="258"/>
      <c r="FGQ52" s="258"/>
      <c r="FGR52" s="258"/>
      <c r="FGS52" s="258"/>
      <c r="FGT52" s="258"/>
      <c r="FGU52" s="258"/>
      <c r="FGV52" s="258"/>
      <c r="FGW52" s="258"/>
      <c r="FGX52" s="258"/>
      <c r="FGY52" s="258"/>
      <c r="FGZ52" s="258"/>
      <c r="FHA52" s="258"/>
      <c r="FHB52" s="258"/>
      <c r="FHC52" s="258"/>
      <c r="FHD52" s="258"/>
      <c r="FHE52" s="258"/>
      <c r="FHF52" s="258"/>
      <c r="FHG52" s="258"/>
      <c r="FHH52" s="258"/>
      <c r="FHI52" s="258"/>
      <c r="FHJ52" s="258"/>
      <c r="FHK52" s="258"/>
      <c r="FHL52" s="258"/>
      <c r="FHM52" s="258"/>
      <c r="FHN52" s="258"/>
      <c r="FHO52" s="258"/>
      <c r="FHP52" s="258"/>
      <c r="FHQ52" s="258"/>
      <c r="FHR52" s="258"/>
      <c r="FHS52" s="258"/>
      <c r="FHT52" s="258"/>
      <c r="FHU52" s="258"/>
      <c r="FHV52" s="258"/>
      <c r="FHW52" s="258"/>
      <c r="FHX52" s="258"/>
      <c r="FHY52" s="258"/>
      <c r="FHZ52" s="258"/>
      <c r="FIA52" s="258"/>
      <c r="FIB52" s="258"/>
      <c r="FIC52" s="258"/>
      <c r="FID52" s="258"/>
      <c r="FIE52" s="258"/>
      <c r="FIF52" s="258"/>
      <c r="FIG52" s="258"/>
      <c r="FIH52" s="258"/>
      <c r="FII52" s="258"/>
      <c r="FIJ52" s="258"/>
      <c r="FIK52" s="258"/>
      <c r="FIL52" s="258"/>
      <c r="FIM52" s="258"/>
      <c r="FIN52" s="258"/>
      <c r="FIO52" s="258"/>
      <c r="FIP52" s="258"/>
      <c r="FIQ52" s="258"/>
      <c r="FIR52" s="258"/>
      <c r="FIS52" s="258"/>
      <c r="FIT52" s="258"/>
      <c r="FIU52" s="258"/>
      <c r="FIV52" s="258"/>
      <c r="FIW52" s="258"/>
      <c r="FIX52" s="258"/>
      <c r="FIY52" s="258"/>
      <c r="FIZ52" s="258"/>
      <c r="FJA52" s="258"/>
      <c r="FJB52" s="258"/>
      <c r="FJC52" s="258"/>
      <c r="FJD52" s="258"/>
      <c r="FJE52" s="258"/>
      <c r="FJF52" s="258"/>
      <c r="FJG52" s="258"/>
      <c r="FJH52" s="258"/>
      <c r="FJI52" s="258"/>
      <c r="FJJ52" s="258"/>
      <c r="FJK52" s="258"/>
      <c r="FJL52" s="258"/>
      <c r="FJM52" s="258"/>
      <c r="FJN52" s="258"/>
      <c r="FJO52" s="258"/>
      <c r="FJP52" s="258"/>
      <c r="FJQ52" s="258"/>
      <c r="FJR52" s="258"/>
      <c r="FJS52" s="258"/>
      <c r="FJT52" s="258"/>
      <c r="FJU52" s="258"/>
      <c r="FJV52" s="258"/>
      <c r="FJW52" s="258"/>
      <c r="FJX52" s="258"/>
      <c r="FJY52" s="258"/>
      <c r="FJZ52" s="258"/>
      <c r="FKA52" s="258"/>
      <c r="FKB52" s="258"/>
      <c r="FKC52" s="258"/>
      <c r="FKD52" s="258"/>
      <c r="FKE52" s="258"/>
      <c r="FKF52" s="258"/>
      <c r="FKG52" s="258"/>
      <c r="FKH52" s="258"/>
      <c r="FKI52" s="258"/>
      <c r="FKJ52" s="258"/>
      <c r="FKK52" s="258"/>
      <c r="FKL52" s="258"/>
      <c r="FKM52" s="258"/>
      <c r="FKN52" s="258"/>
      <c r="FKO52" s="258"/>
      <c r="FKP52" s="258"/>
      <c r="FKQ52" s="258"/>
      <c r="FKR52" s="258"/>
      <c r="FKS52" s="258"/>
      <c r="FKT52" s="258"/>
      <c r="FKU52" s="258"/>
      <c r="FKV52" s="258"/>
      <c r="FKW52" s="258"/>
      <c r="FKX52" s="258"/>
      <c r="FKY52" s="258"/>
      <c r="FKZ52" s="258"/>
      <c r="FLA52" s="258"/>
      <c r="FLB52" s="258"/>
      <c r="FLC52" s="258"/>
      <c r="FLD52" s="258"/>
      <c r="FLE52" s="258"/>
      <c r="FLF52" s="258"/>
      <c r="FLG52" s="258"/>
      <c r="FLH52" s="258"/>
      <c r="FLI52" s="258"/>
      <c r="FLJ52" s="258"/>
      <c r="FLK52" s="258"/>
      <c r="FLL52" s="258"/>
      <c r="FLM52" s="258"/>
      <c r="FLN52" s="258"/>
      <c r="FLO52" s="258"/>
      <c r="FLP52" s="258"/>
      <c r="FLQ52" s="258"/>
      <c r="FLR52" s="258"/>
      <c r="FLS52" s="258"/>
      <c r="FLT52" s="258"/>
      <c r="FLU52" s="258"/>
      <c r="FLV52" s="258"/>
      <c r="FLW52" s="258"/>
      <c r="FLX52" s="258"/>
      <c r="FLY52" s="258"/>
      <c r="FLZ52" s="258"/>
      <c r="FMA52" s="258"/>
      <c r="FMB52" s="258"/>
      <c r="FMC52" s="258"/>
      <c r="FMD52" s="258"/>
      <c r="FME52" s="258"/>
      <c r="FMF52" s="258"/>
      <c r="FMG52" s="258"/>
      <c r="FMH52" s="258"/>
      <c r="FMI52" s="258"/>
      <c r="FMJ52" s="258"/>
      <c r="FMK52" s="258"/>
      <c r="FML52" s="258"/>
      <c r="FMM52" s="258"/>
      <c r="FMN52" s="258"/>
      <c r="FMO52" s="258"/>
      <c r="FMP52" s="258"/>
      <c r="FMQ52" s="258"/>
      <c r="FMR52" s="258"/>
      <c r="FMS52" s="258"/>
      <c r="FMT52" s="258"/>
      <c r="FMU52" s="258"/>
      <c r="FMV52" s="258"/>
      <c r="FMW52" s="258"/>
      <c r="FMX52" s="258"/>
      <c r="FMY52" s="258"/>
      <c r="FMZ52" s="258"/>
      <c r="FNA52" s="258"/>
      <c r="FNB52" s="258"/>
      <c r="FNC52" s="258"/>
      <c r="FND52" s="258"/>
      <c r="FNE52" s="258"/>
      <c r="FNF52" s="258"/>
      <c r="FNG52" s="258"/>
      <c r="FNH52" s="258"/>
      <c r="FNI52" s="258"/>
      <c r="FNJ52" s="258"/>
      <c r="FNK52" s="258"/>
      <c r="FNL52" s="258"/>
      <c r="FNM52" s="258"/>
      <c r="FNN52" s="258"/>
      <c r="FNO52" s="258"/>
      <c r="FNP52" s="258"/>
      <c r="FNQ52" s="258"/>
      <c r="FNR52" s="258"/>
      <c r="FNS52" s="258"/>
      <c r="FNT52" s="258"/>
      <c r="FNU52" s="258"/>
      <c r="FNV52" s="258"/>
      <c r="FNW52" s="258"/>
      <c r="FNX52" s="258"/>
      <c r="FNY52" s="258"/>
      <c r="FNZ52" s="258"/>
      <c r="FOA52" s="258"/>
      <c r="FOB52" s="258"/>
      <c r="FOC52" s="258"/>
      <c r="FOD52" s="258"/>
      <c r="FOE52" s="258"/>
      <c r="FOF52" s="258"/>
      <c r="FOG52" s="258"/>
      <c r="FOH52" s="258"/>
      <c r="FOI52" s="258"/>
      <c r="FOJ52" s="258"/>
      <c r="FOK52" s="258"/>
      <c r="FOL52" s="258"/>
      <c r="FOM52" s="258"/>
      <c r="FON52" s="258"/>
      <c r="FOO52" s="258"/>
      <c r="FOP52" s="258"/>
      <c r="FOQ52" s="258"/>
      <c r="FOR52" s="258"/>
      <c r="FOS52" s="258"/>
      <c r="FOT52" s="258"/>
      <c r="FOU52" s="258"/>
      <c r="FOV52" s="258"/>
      <c r="FOW52" s="258"/>
      <c r="FOX52" s="258"/>
      <c r="FOY52" s="258"/>
      <c r="FOZ52" s="258"/>
      <c r="FPA52" s="258"/>
      <c r="FPB52" s="258"/>
      <c r="FPC52" s="258"/>
      <c r="FPD52" s="258"/>
      <c r="FPE52" s="258"/>
      <c r="FPF52" s="258"/>
      <c r="FPG52" s="258"/>
      <c r="FPH52" s="258"/>
      <c r="FPI52" s="258"/>
      <c r="FPJ52" s="258"/>
      <c r="FPK52" s="258"/>
      <c r="FPL52" s="258"/>
      <c r="FPM52" s="258"/>
      <c r="FPN52" s="258"/>
      <c r="FPO52" s="258"/>
      <c r="FPP52" s="258"/>
      <c r="FPQ52" s="258"/>
      <c r="FPR52" s="258"/>
      <c r="FPS52" s="258"/>
      <c r="FPT52" s="258"/>
      <c r="FPU52" s="258"/>
      <c r="FPV52" s="258"/>
      <c r="FPW52" s="258"/>
      <c r="FPX52" s="258"/>
      <c r="FPY52" s="258"/>
      <c r="FPZ52" s="258"/>
      <c r="FQA52" s="258"/>
      <c r="FQB52" s="258"/>
      <c r="FQC52" s="258"/>
      <c r="FQD52" s="258"/>
      <c r="FQE52" s="258"/>
      <c r="FQF52" s="258"/>
      <c r="FQG52" s="258"/>
      <c r="FQH52" s="258"/>
      <c r="FQI52" s="258"/>
      <c r="FQJ52" s="258"/>
      <c r="FQK52" s="258"/>
      <c r="FQL52" s="258"/>
      <c r="FQM52" s="258"/>
      <c r="FQN52" s="258"/>
      <c r="FQO52" s="258"/>
      <c r="FQP52" s="258"/>
      <c r="FQQ52" s="258"/>
      <c r="FQR52" s="258"/>
      <c r="FQS52" s="258"/>
      <c r="FQT52" s="258"/>
      <c r="FQU52" s="258"/>
      <c r="FQV52" s="258"/>
      <c r="FQW52" s="258"/>
      <c r="FQX52" s="258"/>
      <c r="FQY52" s="258"/>
      <c r="FQZ52" s="258"/>
      <c r="FRA52" s="258"/>
      <c r="FRB52" s="258"/>
      <c r="FRC52" s="258"/>
      <c r="FRD52" s="258"/>
      <c r="FRE52" s="258"/>
      <c r="FRF52" s="258"/>
      <c r="FRG52" s="258"/>
      <c r="FRH52" s="258"/>
      <c r="FRI52" s="258"/>
      <c r="FRJ52" s="258"/>
      <c r="FRK52" s="258"/>
      <c r="FRL52" s="258"/>
      <c r="FRM52" s="258"/>
      <c r="FRN52" s="258"/>
      <c r="FRO52" s="258"/>
      <c r="FRP52" s="258"/>
      <c r="FRQ52" s="258"/>
      <c r="FRR52" s="258"/>
      <c r="FRS52" s="258"/>
      <c r="FRT52" s="258"/>
      <c r="FRU52" s="258"/>
      <c r="FRV52" s="258"/>
      <c r="FRW52" s="258"/>
      <c r="FRX52" s="258"/>
      <c r="FRY52" s="258"/>
      <c r="FRZ52" s="258"/>
      <c r="FSA52" s="258"/>
      <c r="FSB52" s="258"/>
      <c r="FSC52" s="258"/>
      <c r="FSD52" s="258"/>
      <c r="FSE52" s="258"/>
      <c r="FSF52" s="258"/>
      <c r="FSG52" s="258"/>
      <c r="FSH52" s="258"/>
      <c r="FSI52" s="258"/>
      <c r="FSJ52" s="258"/>
      <c r="FSK52" s="258"/>
      <c r="FSL52" s="258"/>
      <c r="FSM52" s="258"/>
      <c r="FSN52" s="258"/>
      <c r="FSO52" s="258"/>
      <c r="FSP52" s="258"/>
      <c r="FSQ52" s="258"/>
      <c r="FSR52" s="258"/>
      <c r="FSS52" s="258"/>
      <c r="FST52" s="258"/>
      <c r="FSU52" s="258"/>
      <c r="FSV52" s="258"/>
      <c r="FSW52" s="258"/>
      <c r="FSX52" s="258"/>
      <c r="FSY52" s="258"/>
      <c r="FSZ52" s="258"/>
      <c r="FTA52" s="258"/>
      <c r="FTB52" s="258"/>
      <c r="FTC52" s="258"/>
      <c r="FTD52" s="258"/>
      <c r="FTE52" s="258"/>
      <c r="FTF52" s="258"/>
      <c r="FTG52" s="258"/>
      <c r="FTH52" s="258"/>
      <c r="FTI52" s="258"/>
      <c r="FTJ52" s="258"/>
      <c r="FTK52" s="258"/>
      <c r="FTL52" s="258"/>
      <c r="FTM52" s="258"/>
      <c r="FTN52" s="258"/>
      <c r="FTO52" s="258"/>
      <c r="FTP52" s="258"/>
      <c r="FTQ52" s="258"/>
      <c r="FTR52" s="258"/>
      <c r="FTS52" s="258"/>
      <c r="FTT52" s="258"/>
      <c r="FTU52" s="258"/>
      <c r="FTV52" s="258"/>
      <c r="FTW52" s="258"/>
      <c r="FTX52" s="258"/>
      <c r="FTY52" s="258"/>
      <c r="FTZ52" s="258"/>
      <c r="FUA52" s="258"/>
      <c r="FUB52" s="258"/>
      <c r="FUC52" s="258"/>
      <c r="FUD52" s="258"/>
      <c r="FUE52" s="258"/>
      <c r="FUF52" s="258"/>
      <c r="FUG52" s="258"/>
      <c r="FUH52" s="258"/>
      <c r="FUI52" s="258"/>
      <c r="FUJ52" s="258"/>
      <c r="FUK52" s="258"/>
      <c r="FUL52" s="258"/>
      <c r="FUM52" s="258"/>
      <c r="FUN52" s="258"/>
      <c r="FUO52" s="258"/>
      <c r="FUP52" s="258"/>
      <c r="FUQ52" s="258"/>
      <c r="FUR52" s="258"/>
      <c r="FUS52" s="258"/>
      <c r="FUT52" s="258"/>
      <c r="FUU52" s="258"/>
      <c r="FUV52" s="258"/>
      <c r="FUW52" s="258"/>
      <c r="FUX52" s="258"/>
      <c r="FUY52" s="258"/>
      <c r="FUZ52" s="258"/>
      <c r="FVA52" s="258"/>
      <c r="FVB52" s="258"/>
      <c r="FVC52" s="258"/>
      <c r="FVD52" s="258"/>
      <c r="FVE52" s="258"/>
      <c r="FVF52" s="258"/>
      <c r="FVG52" s="258"/>
      <c r="FVH52" s="258"/>
      <c r="FVI52" s="258"/>
      <c r="FVJ52" s="258"/>
      <c r="FVK52" s="258"/>
      <c r="FVL52" s="258"/>
      <c r="FVM52" s="258"/>
      <c r="FVN52" s="258"/>
      <c r="FVO52" s="258"/>
      <c r="FVP52" s="258"/>
      <c r="FVQ52" s="258"/>
      <c r="FVR52" s="258"/>
      <c r="FVS52" s="258"/>
      <c r="FVT52" s="258"/>
      <c r="FVU52" s="258"/>
      <c r="FVV52" s="258"/>
      <c r="FVW52" s="258"/>
      <c r="FVX52" s="258"/>
      <c r="FVY52" s="258"/>
      <c r="FVZ52" s="258"/>
      <c r="FWA52" s="258"/>
      <c r="FWB52" s="258"/>
      <c r="FWC52" s="258"/>
      <c r="FWD52" s="258"/>
      <c r="FWE52" s="258"/>
      <c r="FWF52" s="258"/>
      <c r="FWG52" s="258"/>
      <c r="FWH52" s="258"/>
      <c r="FWI52" s="258"/>
      <c r="FWJ52" s="258"/>
      <c r="FWK52" s="258"/>
      <c r="FWL52" s="258"/>
      <c r="FWM52" s="258"/>
      <c r="FWN52" s="258"/>
      <c r="FWO52" s="258"/>
      <c r="FWP52" s="258"/>
      <c r="FWQ52" s="258"/>
      <c r="FWR52" s="258"/>
      <c r="FWS52" s="258"/>
      <c r="FWT52" s="258"/>
      <c r="FWU52" s="258"/>
      <c r="FWV52" s="258"/>
      <c r="FWW52" s="258"/>
      <c r="FWX52" s="258"/>
      <c r="FWY52" s="258"/>
      <c r="FWZ52" s="258"/>
      <c r="FXA52" s="258"/>
      <c r="FXB52" s="258"/>
      <c r="FXC52" s="258"/>
      <c r="FXD52" s="258"/>
      <c r="FXE52" s="258"/>
      <c r="FXF52" s="258"/>
      <c r="FXG52" s="258"/>
      <c r="FXH52" s="258"/>
      <c r="FXI52" s="258"/>
      <c r="FXJ52" s="258"/>
      <c r="FXK52" s="258"/>
      <c r="FXL52" s="258"/>
      <c r="FXM52" s="258"/>
      <c r="FXN52" s="258"/>
      <c r="FXO52" s="258"/>
      <c r="FXP52" s="258"/>
      <c r="FXQ52" s="258"/>
      <c r="FXR52" s="258"/>
      <c r="FXS52" s="258"/>
      <c r="FXT52" s="258"/>
      <c r="FXU52" s="258"/>
      <c r="FXV52" s="258"/>
      <c r="FXW52" s="258"/>
      <c r="FXX52" s="258"/>
      <c r="FXY52" s="258"/>
      <c r="FXZ52" s="258"/>
      <c r="FYA52" s="258"/>
      <c r="FYB52" s="258"/>
      <c r="FYC52" s="258"/>
      <c r="FYD52" s="258"/>
      <c r="FYE52" s="258"/>
      <c r="FYF52" s="258"/>
      <c r="FYG52" s="258"/>
      <c r="FYH52" s="258"/>
      <c r="FYI52" s="258"/>
      <c r="FYJ52" s="258"/>
      <c r="FYK52" s="258"/>
      <c r="FYL52" s="258"/>
      <c r="FYM52" s="258"/>
      <c r="FYN52" s="258"/>
      <c r="FYO52" s="258"/>
      <c r="FYP52" s="258"/>
      <c r="FYQ52" s="258"/>
      <c r="FYR52" s="258"/>
      <c r="FYS52" s="258"/>
      <c r="FYT52" s="258"/>
      <c r="FYU52" s="258"/>
      <c r="FYV52" s="258"/>
      <c r="FYW52" s="258"/>
      <c r="FYX52" s="258"/>
      <c r="FYY52" s="258"/>
      <c r="FYZ52" s="258"/>
      <c r="FZA52" s="258"/>
      <c r="FZB52" s="258"/>
      <c r="FZC52" s="258"/>
      <c r="FZD52" s="258"/>
      <c r="FZE52" s="258"/>
      <c r="FZF52" s="258"/>
      <c r="FZG52" s="258"/>
      <c r="FZH52" s="258"/>
      <c r="FZI52" s="258"/>
      <c r="FZJ52" s="258"/>
      <c r="FZK52" s="258"/>
      <c r="FZL52" s="258"/>
      <c r="FZM52" s="258"/>
      <c r="FZN52" s="258"/>
      <c r="FZO52" s="258"/>
      <c r="FZP52" s="258"/>
      <c r="FZQ52" s="258"/>
      <c r="FZR52" s="258"/>
      <c r="FZS52" s="258"/>
      <c r="FZT52" s="258"/>
      <c r="FZU52" s="258"/>
      <c r="FZV52" s="258"/>
      <c r="FZW52" s="258"/>
      <c r="FZX52" s="258"/>
      <c r="FZY52" s="258"/>
      <c r="FZZ52" s="258"/>
      <c r="GAA52" s="258"/>
      <c r="GAB52" s="258"/>
      <c r="GAC52" s="258"/>
      <c r="GAD52" s="258"/>
      <c r="GAE52" s="258"/>
      <c r="GAF52" s="258"/>
      <c r="GAG52" s="258"/>
      <c r="GAH52" s="258"/>
      <c r="GAI52" s="258"/>
      <c r="GAJ52" s="258"/>
      <c r="GAK52" s="258"/>
      <c r="GAL52" s="258"/>
      <c r="GAM52" s="258"/>
      <c r="GAN52" s="258"/>
      <c r="GAO52" s="258"/>
      <c r="GAP52" s="258"/>
      <c r="GAQ52" s="258"/>
      <c r="GAR52" s="258"/>
      <c r="GAS52" s="258"/>
      <c r="GAT52" s="258"/>
      <c r="GAU52" s="258"/>
      <c r="GAV52" s="258"/>
      <c r="GAW52" s="258"/>
      <c r="GAX52" s="258"/>
      <c r="GAY52" s="258"/>
      <c r="GAZ52" s="258"/>
      <c r="GBA52" s="258"/>
      <c r="GBB52" s="258"/>
      <c r="GBC52" s="258"/>
      <c r="GBD52" s="258"/>
      <c r="GBE52" s="258"/>
      <c r="GBF52" s="258"/>
      <c r="GBG52" s="258"/>
      <c r="GBH52" s="258"/>
      <c r="GBI52" s="258"/>
      <c r="GBJ52" s="258"/>
      <c r="GBK52" s="258"/>
      <c r="GBL52" s="258"/>
      <c r="GBM52" s="258"/>
      <c r="GBN52" s="258"/>
      <c r="GBO52" s="258"/>
      <c r="GBP52" s="258"/>
      <c r="GBQ52" s="258"/>
      <c r="GBR52" s="258"/>
      <c r="GBS52" s="258"/>
      <c r="GBT52" s="258"/>
      <c r="GBU52" s="258"/>
      <c r="GBV52" s="258"/>
      <c r="GBW52" s="258"/>
      <c r="GBX52" s="258"/>
      <c r="GBY52" s="258"/>
      <c r="GBZ52" s="258"/>
      <c r="GCA52" s="258"/>
      <c r="GCB52" s="258"/>
      <c r="GCC52" s="258"/>
      <c r="GCD52" s="258"/>
      <c r="GCE52" s="258"/>
      <c r="GCF52" s="258"/>
      <c r="GCG52" s="258"/>
      <c r="GCH52" s="258"/>
      <c r="GCI52" s="258"/>
      <c r="GCJ52" s="258"/>
      <c r="GCK52" s="258"/>
      <c r="GCL52" s="258"/>
      <c r="GCM52" s="258"/>
      <c r="GCN52" s="258"/>
      <c r="GCO52" s="258"/>
      <c r="GCP52" s="258"/>
      <c r="GCQ52" s="258"/>
      <c r="GCR52" s="258"/>
      <c r="GCS52" s="258"/>
      <c r="GCT52" s="258"/>
      <c r="GCU52" s="258"/>
      <c r="GCV52" s="258"/>
      <c r="GCW52" s="258"/>
      <c r="GCX52" s="258"/>
      <c r="GCY52" s="258"/>
      <c r="GCZ52" s="258"/>
      <c r="GDA52" s="258"/>
      <c r="GDB52" s="258"/>
      <c r="GDC52" s="258"/>
      <c r="GDD52" s="258"/>
      <c r="GDE52" s="258"/>
      <c r="GDF52" s="258"/>
      <c r="GDG52" s="258"/>
      <c r="GDH52" s="258"/>
      <c r="GDI52" s="258"/>
      <c r="GDJ52" s="258"/>
      <c r="GDK52" s="258"/>
      <c r="GDL52" s="258"/>
      <c r="GDM52" s="258"/>
      <c r="GDN52" s="258"/>
      <c r="GDO52" s="258"/>
      <c r="GDP52" s="258"/>
      <c r="GDQ52" s="258"/>
      <c r="GDR52" s="258"/>
      <c r="GDS52" s="258"/>
      <c r="GDT52" s="258"/>
      <c r="GDU52" s="258"/>
      <c r="GDV52" s="258"/>
      <c r="GDW52" s="258"/>
      <c r="GDX52" s="258"/>
      <c r="GDY52" s="258"/>
      <c r="GDZ52" s="258"/>
      <c r="GEA52" s="258"/>
      <c r="GEB52" s="258"/>
      <c r="GEC52" s="258"/>
      <c r="GED52" s="258"/>
      <c r="GEE52" s="258"/>
      <c r="GEF52" s="258"/>
      <c r="GEG52" s="258"/>
      <c r="GEH52" s="258"/>
      <c r="GEI52" s="258"/>
      <c r="GEJ52" s="258"/>
      <c r="GEK52" s="258"/>
      <c r="GEL52" s="258"/>
      <c r="GEM52" s="258"/>
      <c r="GEN52" s="258"/>
      <c r="GEO52" s="258"/>
      <c r="GEP52" s="258"/>
      <c r="GEQ52" s="258"/>
      <c r="GER52" s="258"/>
      <c r="GES52" s="258"/>
      <c r="GET52" s="258"/>
      <c r="GEU52" s="258"/>
      <c r="GEV52" s="258"/>
      <c r="GEW52" s="258"/>
      <c r="GEX52" s="258"/>
      <c r="GEY52" s="258"/>
      <c r="GEZ52" s="258"/>
      <c r="GFA52" s="258"/>
      <c r="GFB52" s="258"/>
      <c r="GFC52" s="258"/>
      <c r="GFD52" s="258"/>
      <c r="GFE52" s="258"/>
      <c r="GFF52" s="258"/>
      <c r="GFG52" s="258"/>
      <c r="GFH52" s="258"/>
      <c r="GFI52" s="258"/>
      <c r="GFJ52" s="258"/>
      <c r="GFK52" s="258"/>
      <c r="GFL52" s="258"/>
      <c r="GFM52" s="258"/>
      <c r="GFN52" s="258"/>
      <c r="GFO52" s="258"/>
      <c r="GFP52" s="258"/>
      <c r="GFQ52" s="258"/>
      <c r="GFR52" s="258"/>
      <c r="GFS52" s="258"/>
      <c r="GFT52" s="258"/>
      <c r="GFU52" s="258"/>
      <c r="GFV52" s="258"/>
      <c r="GFW52" s="258"/>
      <c r="GFX52" s="258"/>
      <c r="GFY52" s="258"/>
      <c r="GFZ52" s="258"/>
      <c r="GGA52" s="258"/>
      <c r="GGB52" s="258"/>
      <c r="GGC52" s="258"/>
      <c r="GGD52" s="258"/>
      <c r="GGE52" s="258"/>
      <c r="GGF52" s="258"/>
      <c r="GGG52" s="258"/>
      <c r="GGH52" s="258"/>
      <c r="GGI52" s="258"/>
      <c r="GGJ52" s="258"/>
      <c r="GGK52" s="258"/>
      <c r="GGL52" s="258"/>
      <c r="GGM52" s="258"/>
      <c r="GGN52" s="258"/>
      <c r="GGO52" s="258"/>
      <c r="GGP52" s="258"/>
      <c r="GGQ52" s="258"/>
      <c r="GGR52" s="258"/>
      <c r="GGS52" s="258"/>
      <c r="GGT52" s="258"/>
      <c r="GGU52" s="258"/>
      <c r="GGV52" s="258"/>
      <c r="GGW52" s="258"/>
      <c r="GGX52" s="258"/>
      <c r="GGY52" s="258"/>
      <c r="GGZ52" s="258"/>
      <c r="GHA52" s="258"/>
      <c r="GHB52" s="258"/>
      <c r="GHC52" s="258"/>
      <c r="GHD52" s="258"/>
      <c r="GHE52" s="258"/>
      <c r="GHF52" s="258"/>
      <c r="GHG52" s="258"/>
      <c r="GHH52" s="258"/>
      <c r="GHI52" s="258"/>
      <c r="GHJ52" s="258"/>
      <c r="GHK52" s="258"/>
      <c r="GHL52" s="258"/>
      <c r="GHM52" s="258"/>
      <c r="GHN52" s="258"/>
      <c r="GHO52" s="258"/>
      <c r="GHP52" s="258"/>
      <c r="GHQ52" s="258"/>
      <c r="GHR52" s="258"/>
      <c r="GHS52" s="258"/>
      <c r="GHT52" s="258"/>
      <c r="GHU52" s="258"/>
      <c r="GHV52" s="258"/>
      <c r="GHW52" s="258"/>
      <c r="GHX52" s="258"/>
      <c r="GHY52" s="258"/>
      <c r="GHZ52" s="258"/>
      <c r="GIA52" s="258"/>
      <c r="GIB52" s="258"/>
      <c r="GIC52" s="258"/>
      <c r="GID52" s="258"/>
      <c r="GIE52" s="258"/>
      <c r="GIF52" s="258"/>
      <c r="GIG52" s="258"/>
      <c r="GIH52" s="258"/>
      <c r="GII52" s="258"/>
      <c r="GIJ52" s="258"/>
      <c r="GIK52" s="258"/>
      <c r="GIL52" s="258"/>
      <c r="GIM52" s="258"/>
      <c r="GIN52" s="258"/>
      <c r="GIO52" s="258"/>
      <c r="GIP52" s="258"/>
      <c r="GIQ52" s="258"/>
      <c r="GIR52" s="258"/>
      <c r="GIS52" s="258"/>
      <c r="GIT52" s="258"/>
      <c r="GIU52" s="258"/>
      <c r="GIV52" s="258"/>
      <c r="GIW52" s="258"/>
      <c r="GIX52" s="258"/>
      <c r="GIY52" s="258"/>
      <c r="GIZ52" s="258"/>
      <c r="GJA52" s="258"/>
      <c r="GJB52" s="258"/>
      <c r="GJC52" s="258"/>
      <c r="GJD52" s="258"/>
      <c r="GJE52" s="258"/>
      <c r="GJF52" s="258"/>
      <c r="GJG52" s="258"/>
      <c r="GJH52" s="258"/>
      <c r="GJI52" s="258"/>
      <c r="GJJ52" s="258"/>
      <c r="GJK52" s="258"/>
      <c r="GJL52" s="258"/>
      <c r="GJM52" s="258"/>
      <c r="GJN52" s="258"/>
      <c r="GJO52" s="258"/>
      <c r="GJP52" s="258"/>
      <c r="GJQ52" s="258"/>
      <c r="GJR52" s="258"/>
      <c r="GJS52" s="258"/>
      <c r="GJT52" s="258"/>
      <c r="GJU52" s="258"/>
      <c r="GJV52" s="258"/>
      <c r="GJW52" s="258"/>
      <c r="GJX52" s="258"/>
      <c r="GJY52" s="258"/>
      <c r="GJZ52" s="258"/>
      <c r="GKA52" s="258"/>
      <c r="GKB52" s="258"/>
      <c r="GKC52" s="258"/>
      <c r="GKD52" s="258"/>
      <c r="GKE52" s="258"/>
      <c r="GKF52" s="258"/>
      <c r="GKG52" s="258"/>
      <c r="GKH52" s="258"/>
      <c r="GKI52" s="258"/>
      <c r="GKJ52" s="258"/>
      <c r="GKK52" s="258"/>
      <c r="GKL52" s="258"/>
      <c r="GKM52" s="258"/>
      <c r="GKN52" s="258"/>
      <c r="GKO52" s="258"/>
      <c r="GKP52" s="258"/>
      <c r="GKQ52" s="258"/>
      <c r="GKR52" s="258"/>
      <c r="GKS52" s="258"/>
      <c r="GKT52" s="258"/>
      <c r="GKU52" s="258"/>
      <c r="GKV52" s="258"/>
      <c r="GKW52" s="258"/>
      <c r="GKX52" s="258"/>
      <c r="GKY52" s="258"/>
      <c r="GKZ52" s="258"/>
      <c r="GLA52" s="258"/>
      <c r="GLB52" s="258"/>
      <c r="GLC52" s="258"/>
      <c r="GLD52" s="258"/>
      <c r="GLE52" s="258"/>
      <c r="GLF52" s="258"/>
      <c r="GLG52" s="258"/>
      <c r="GLH52" s="258"/>
      <c r="GLI52" s="258"/>
      <c r="GLJ52" s="258"/>
      <c r="GLK52" s="258"/>
      <c r="GLL52" s="258"/>
      <c r="GLM52" s="258"/>
      <c r="GLN52" s="258"/>
      <c r="GLO52" s="258"/>
      <c r="GLP52" s="258"/>
      <c r="GLQ52" s="258"/>
      <c r="GLR52" s="258"/>
      <c r="GLS52" s="258"/>
      <c r="GLT52" s="258"/>
      <c r="GLU52" s="258"/>
      <c r="GLV52" s="258"/>
      <c r="GLW52" s="258"/>
      <c r="GLX52" s="258"/>
      <c r="GLY52" s="258"/>
      <c r="GLZ52" s="258"/>
      <c r="GMA52" s="258"/>
      <c r="GMB52" s="258"/>
      <c r="GMC52" s="258"/>
      <c r="GMD52" s="258"/>
      <c r="GME52" s="258"/>
      <c r="GMF52" s="258"/>
      <c r="GMG52" s="258"/>
      <c r="GMH52" s="258"/>
      <c r="GMI52" s="258"/>
      <c r="GMJ52" s="258"/>
      <c r="GMK52" s="258"/>
      <c r="GML52" s="258"/>
      <c r="GMM52" s="258"/>
      <c r="GMN52" s="258"/>
      <c r="GMO52" s="258"/>
      <c r="GMP52" s="258"/>
      <c r="GMQ52" s="258"/>
      <c r="GMR52" s="258"/>
      <c r="GMS52" s="258"/>
      <c r="GMT52" s="258"/>
      <c r="GMU52" s="258"/>
      <c r="GMV52" s="258"/>
      <c r="GMW52" s="258"/>
      <c r="GMX52" s="258"/>
      <c r="GMY52" s="258"/>
      <c r="GMZ52" s="258"/>
      <c r="GNA52" s="258"/>
      <c r="GNB52" s="258"/>
      <c r="GNC52" s="258"/>
      <c r="GND52" s="258"/>
      <c r="GNE52" s="258"/>
      <c r="GNF52" s="258"/>
      <c r="GNG52" s="258"/>
      <c r="GNH52" s="258"/>
      <c r="GNI52" s="258"/>
      <c r="GNJ52" s="258"/>
      <c r="GNK52" s="258"/>
      <c r="GNL52" s="258"/>
      <c r="GNM52" s="258"/>
      <c r="GNN52" s="258"/>
      <c r="GNO52" s="258"/>
      <c r="GNP52" s="258"/>
      <c r="GNQ52" s="258"/>
      <c r="GNR52" s="258"/>
      <c r="GNS52" s="258"/>
      <c r="GNT52" s="258"/>
      <c r="GNU52" s="258"/>
      <c r="GNV52" s="258"/>
      <c r="GNW52" s="258"/>
      <c r="GNX52" s="258"/>
      <c r="GNY52" s="258"/>
      <c r="GNZ52" s="258"/>
      <c r="GOA52" s="258"/>
      <c r="GOB52" s="258"/>
      <c r="GOC52" s="258"/>
      <c r="GOD52" s="258"/>
      <c r="GOE52" s="258"/>
      <c r="GOF52" s="258"/>
      <c r="GOG52" s="258"/>
      <c r="GOH52" s="258"/>
      <c r="GOI52" s="258"/>
      <c r="GOJ52" s="258"/>
      <c r="GOK52" s="258"/>
      <c r="GOL52" s="258"/>
      <c r="GOM52" s="258"/>
      <c r="GON52" s="258"/>
      <c r="GOO52" s="258"/>
      <c r="GOP52" s="258"/>
      <c r="GOQ52" s="258"/>
      <c r="GOR52" s="258"/>
      <c r="GOS52" s="258"/>
      <c r="GOT52" s="258"/>
      <c r="GOU52" s="258"/>
      <c r="GOV52" s="258"/>
      <c r="GOW52" s="258"/>
      <c r="GOX52" s="258"/>
      <c r="GOY52" s="258"/>
      <c r="GOZ52" s="258"/>
      <c r="GPA52" s="258"/>
      <c r="GPB52" s="258"/>
      <c r="GPC52" s="258"/>
      <c r="GPD52" s="258"/>
      <c r="GPE52" s="258"/>
      <c r="GPF52" s="258"/>
      <c r="GPG52" s="258"/>
      <c r="GPH52" s="258"/>
      <c r="GPI52" s="258"/>
      <c r="GPJ52" s="258"/>
      <c r="GPK52" s="258"/>
      <c r="GPL52" s="258"/>
      <c r="GPM52" s="258"/>
      <c r="GPN52" s="258"/>
      <c r="GPO52" s="258"/>
      <c r="GPP52" s="258"/>
      <c r="GPQ52" s="258"/>
      <c r="GPR52" s="258"/>
      <c r="GPS52" s="258"/>
      <c r="GPT52" s="258"/>
      <c r="GPU52" s="258"/>
      <c r="GPV52" s="258"/>
      <c r="GPW52" s="258"/>
      <c r="GPX52" s="258"/>
      <c r="GPY52" s="258"/>
      <c r="GPZ52" s="258"/>
      <c r="GQA52" s="258"/>
      <c r="GQB52" s="258"/>
      <c r="GQC52" s="258"/>
      <c r="GQD52" s="258"/>
      <c r="GQE52" s="258"/>
      <c r="GQF52" s="258"/>
      <c r="GQG52" s="258"/>
      <c r="GQH52" s="258"/>
      <c r="GQI52" s="258"/>
      <c r="GQJ52" s="258"/>
      <c r="GQK52" s="258"/>
      <c r="GQL52" s="258"/>
      <c r="GQM52" s="258"/>
      <c r="GQN52" s="258"/>
      <c r="GQO52" s="258"/>
      <c r="GQP52" s="258"/>
      <c r="GQQ52" s="258"/>
      <c r="GQR52" s="258"/>
      <c r="GQS52" s="258"/>
      <c r="GQT52" s="258"/>
      <c r="GQU52" s="258"/>
      <c r="GQV52" s="258"/>
      <c r="GQW52" s="258"/>
      <c r="GQX52" s="258"/>
      <c r="GQY52" s="258"/>
      <c r="GQZ52" s="258"/>
      <c r="GRA52" s="258"/>
      <c r="GRB52" s="258"/>
      <c r="GRC52" s="258"/>
      <c r="GRD52" s="258"/>
      <c r="GRE52" s="258"/>
      <c r="GRF52" s="258"/>
      <c r="GRG52" s="258"/>
      <c r="GRH52" s="258"/>
      <c r="GRI52" s="258"/>
      <c r="GRJ52" s="258"/>
      <c r="GRK52" s="258"/>
      <c r="GRL52" s="258"/>
      <c r="GRM52" s="258"/>
      <c r="GRN52" s="258"/>
      <c r="GRO52" s="258"/>
      <c r="GRP52" s="258"/>
      <c r="GRQ52" s="258"/>
      <c r="GRR52" s="258"/>
      <c r="GRS52" s="258"/>
      <c r="GRT52" s="258"/>
      <c r="GRU52" s="258"/>
      <c r="GRV52" s="258"/>
      <c r="GRW52" s="258"/>
      <c r="GRX52" s="258"/>
      <c r="GRY52" s="258"/>
      <c r="GRZ52" s="258"/>
      <c r="GSA52" s="258"/>
      <c r="GSB52" s="258"/>
      <c r="GSC52" s="258"/>
      <c r="GSD52" s="258"/>
      <c r="GSE52" s="258"/>
      <c r="GSF52" s="258"/>
      <c r="GSG52" s="258"/>
      <c r="GSH52" s="258"/>
      <c r="GSI52" s="258"/>
      <c r="GSJ52" s="258"/>
      <c r="GSK52" s="258"/>
      <c r="GSL52" s="258"/>
      <c r="GSM52" s="258"/>
      <c r="GSN52" s="258"/>
      <c r="GSO52" s="258"/>
      <c r="GSP52" s="258"/>
      <c r="GSQ52" s="258"/>
      <c r="GSR52" s="258"/>
      <c r="GSS52" s="258"/>
      <c r="GST52" s="258"/>
      <c r="GSU52" s="258"/>
      <c r="GSV52" s="258"/>
      <c r="GSW52" s="258"/>
      <c r="GSX52" s="258"/>
      <c r="GSY52" s="258"/>
      <c r="GSZ52" s="258"/>
      <c r="GTA52" s="258"/>
      <c r="GTB52" s="258"/>
      <c r="GTC52" s="258"/>
      <c r="GTD52" s="258"/>
      <c r="GTE52" s="258"/>
      <c r="GTF52" s="258"/>
      <c r="GTG52" s="258"/>
      <c r="GTH52" s="258"/>
      <c r="GTI52" s="258"/>
      <c r="GTJ52" s="258"/>
      <c r="GTK52" s="258"/>
      <c r="GTL52" s="258"/>
      <c r="GTM52" s="258"/>
      <c r="GTN52" s="258"/>
      <c r="GTO52" s="258"/>
      <c r="GTP52" s="258"/>
      <c r="GTQ52" s="258"/>
      <c r="GTR52" s="258"/>
      <c r="GTS52" s="258"/>
      <c r="GTT52" s="258"/>
      <c r="GTU52" s="258"/>
      <c r="GTV52" s="258"/>
      <c r="GTW52" s="258"/>
      <c r="GTX52" s="258"/>
      <c r="GTY52" s="258"/>
      <c r="GTZ52" s="258"/>
      <c r="GUA52" s="258"/>
      <c r="GUB52" s="258"/>
      <c r="GUC52" s="258"/>
      <c r="GUD52" s="258"/>
      <c r="GUE52" s="258"/>
      <c r="GUF52" s="258"/>
      <c r="GUG52" s="258"/>
      <c r="GUH52" s="258"/>
      <c r="GUI52" s="258"/>
      <c r="GUJ52" s="258"/>
      <c r="GUK52" s="258"/>
      <c r="GUL52" s="258"/>
      <c r="GUM52" s="258"/>
      <c r="GUN52" s="258"/>
      <c r="GUO52" s="258"/>
      <c r="GUP52" s="258"/>
      <c r="GUQ52" s="258"/>
      <c r="GUR52" s="258"/>
      <c r="GUS52" s="258"/>
      <c r="GUT52" s="258"/>
      <c r="GUU52" s="258"/>
      <c r="GUV52" s="258"/>
      <c r="GUW52" s="258"/>
      <c r="GUX52" s="258"/>
      <c r="GUY52" s="258"/>
      <c r="GUZ52" s="258"/>
      <c r="GVA52" s="258"/>
      <c r="GVB52" s="258"/>
      <c r="GVC52" s="258"/>
      <c r="GVD52" s="258"/>
      <c r="GVE52" s="258"/>
      <c r="GVF52" s="258"/>
      <c r="GVG52" s="258"/>
      <c r="GVH52" s="258"/>
      <c r="GVI52" s="258"/>
      <c r="GVJ52" s="258"/>
      <c r="GVK52" s="258"/>
      <c r="GVL52" s="258"/>
      <c r="GVM52" s="258"/>
      <c r="GVN52" s="258"/>
      <c r="GVO52" s="258"/>
      <c r="GVP52" s="258"/>
      <c r="GVQ52" s="258"/>
      <c r="GVR52" s="258"/>
      <c r="GVS52" s="258"/>
      <c r="GVT52" s="258"/>
      <c r="GVU52" s="258"/>
      <c r="GVV52" s="258"/>
      <c r="GVW52" s="258"/>
      <c r="GVX52" s="258"/>
      <c r="GVY52" s="258"/>
      <c r="GVZ52" s="258"/>
      <c r="GWA52" s="258"/>
      <c r="GWB52" s="258"/>
      <c r="GWC52" s="258"/>
      <c r="GWD52" s="258"/>
      <c r="GWE52" s="258"/>
      <c r="GWF52" s="258"/>
      <c r="GWG52" s="258"/>
      <c r="GWH52" s="258"/>
      <c r="GWI52" s="258"/>
      <c r="GWJ52" s="258"/>
      <c r="GWK52" s="258"/>
      <c r="GWL52" s="258"/>
      <c r="GWM52" s="258"/>
      <c r="GWN52" s="258"/>
      <c r="GWO52" s="258"/>
      <c r="GWP52" s="258"/>
      <c r="GWQ52" s="258"/>
      <c r="GWR52" s="258"/>
      <c r="GWS52" s="258"/>
      <c r="GWT52" s="258"/>
      <c r="GWU52" s="258"/>
      <c r="GWV52" s="258"/>
      <c r="GWW52" s="258"/>
      <c r="GWX52" s="258"/>
      <c r="GWY52" s="258"/>
      <c r="GWZ52" s="258"/>
      <c r="GXA52" s="258"/>
      <c r="GXB52" s="258"/>
      <c r="GXC52" s="258"/>
      <c r="GXD52" s="258"/>
      <c r="GXE52" s="258"/>
      <c r="GXF52" s="258"/>
      <c r="GXG52" s="258"/>
      <c r="GXH52" s="258"/>
      <c r="GXI52" s="258"/>
      <c r="GXJ52" s="258"/>
      <c r="GXK52" s="258"/>
      <c r="GXL52" s="258"/>
      <c r="GXM52" s="258"/>
      <c r="GXN52" s="258"/>
      <c r="GXO52" s="258"/>
      <c r="GXP52" s="258"/>
      <c r="GXQ52" s="258"/>
      <c r="GXR52" s="258"/>
      <c r="GXS52" s="258"/>
      <c r="GXT52" s="258"/>
      <c r="GXU52" s="258"/>
      <c r="GXV52" s="258"/>
      <c r="GXW52" s="258"/>
      <c r="GXX52" s="258"/>
      <c r="GXY52" s="258"/>
      <c r="GXZ52" s="258"/>
      <c r="GYA52" s="258"/>
      <c r="GYB52" s="258"/>
      <c r="GYC52" s="258"/>
      <c r="GYD52" s="258"/>
      <c r="GYE52" s="258"/>
      <c r="GYF52" s="258"/>
      <c r="GYG52" s="258"/>
      <c r="GYH52" s="258"/>
      <c r="GYI52" s="258"/>
      <c r="GYJ52" s="258"/>
      <c r="GYK52" s="258"/>
      <c r="GYL52" s="258"/>
      <c r="GYM52" s="258"/>
      <c r="GYN52" s="258"/>
      <c r="GYO52" s="258"/>
      <c r="GYP52" s="258"/>
      <c r="GYQ52" s="258"/>
      <c r="GYR52" s="258"/>
      <c r="GYS52" s="258"/>
      <c r="GYT52" s="258"/>
      <c r="GYU52" s="258"/>
      <c r="GYV52" s="258"/>
      <c r="GYW52" s="258"/>
      <c r="GYX52" s="258"/>
      <c r="GYY52" s="258"/>
      <c r="GYZ52" s="258"/>
      <c r="GZA52" s="258"/>
      <c r="GZB52" s="258"/>
      <c r="GZC52" s="258"/>
      <c r="GZD52" s="258"/>
      <c r="GZE52" s="258"/>
      <c r="GZF52" s="258"/>
      <c r="GZG52" s="258"/>
      <c r="GZH52" s="258"/>
      <c r="GZI52" s="258"/>
      <c r="GZJ52" s="258"/>
      <c r="GZK52" s="258"/>
      <c r="GZL52" s="258"/>
      <c r="GZM52" s="258"/>
      <c r="GZN52" s="258"/>
      <c r="GZO52" s="258"/>
      <c r="GZP52" s="258"/>
      <c r="GZQ52" s="258"/>
      <c r="GZR52" s="258"/>
      <c r="GZS52" s="258"/>
      <c r="GZT52" s="258"/>
      <c r="GZU52" s="258"/>
      <c r="GZV52" s="258"/>
      <c r="GZW52" s="258"/>
      <c r="GZX52" s="258"/>
      <c r="GZY52" s="258"/>
      <c r="GZZ52" s="258"/>
      <c r="HAA52" s="258"/>
      <c r="HAB52" s="258"/>
      <c r="HAC52" s="258"/>
      <c r="HAD52" s="258"/>
      <c r="HAE52" s="258"/>
      <c r="HAF52" s="258"/>
      <c r="HAG52" s="258"/>
      <c r="HAH52" s="258"/>
      <c r="HAI52" s="258"/>
      <c r="HAJ52" s="258"/>
      <c r="HAK52" s="258"/>
      <c r="HAL52" s="258"/>
      <c r="HAM52" s="258"/>
      <c r="HAN52" s="258"/>
      <c r="HAO52" s="258"/>
      <c r="HAP52" s="258"/>
      <c r="HAQ52" s="258"/>
      <c r="HAR52" s="258"/>
      <c r="HAS52" s="258"/>
      <c r="HAT52" s="258"/>
      <c r="HAU52" s="258"/>
      <c r="HAV52" s="258"/>
      <c r="HAW52" s="258"/>
      <c r="HAX52" s="258"/>
      <c r="HAY52" s="258"/>
      <c r="HAZ52" s="258"/>
      <c r="HBA52" s="258"/>
      <c r="HBB52" s="258"/>
      <c r="HBC52" s="258"/>
      <c r="HBD52" s="258"/>
      <c r="HBE52" s="258"/>
      <c r="HBF52" s="258"/>
      <c r="HBG52" s="258"/>
      <c r="HBH52" s="258"/>
      <c r="HBI52" s="258"/>
      <c r="HBJ52" s="258"/>
      <c r="HBK52" s="258"/>
      <c r="HBL52" s="258"/>
      <c r="HBM52" s="258"/>
      <c r="HBN52" s="258"/>
      <c r="HBO52" s="258"/>
      <c r="HBP52" s="258"/>
      <c r="HBQ52" s="258"/>
      <c r="HBR52" s="258"/>
      <c r="HBS52" s="258"/>
      <c r="HBT52" s="258"/>
      <c r="HBU52" s="258"/>
      <c r="HBV52" s="258"/>
      <c r="HBW52" s="258"/>
      <c r="HBX52" s="258"/>
      <c r="HBY52" s="258"/>
      <c r="HBZ52" s="258"/>
      <c r="HCA52" s="258"/>
      <c r="HCB52" s="258"/>
      <c r="HCC52" s="258"/>
      <c r="HCD52" s="258"/>
      <c r="HCE52" s="258"/>
      <c r="HCF52" s="258"/>
      <c r="HCG52" s="258"/>
      <c r="HCH52" s="258"/>
      <c r="HCI52" s="258"/>
      <c r="HCJ52" s="258"/>
      <c r="HCK52" s="258"/>
      <c r="HCL52" s="258"/>
      <c r="HCM52" s="258"/>
      <c r="HCN52" s="258"/>
      <c r="HCO52" s="258"/>
      <c r="HCP52" s="258"/>
      <c r="HCQ52" s="258"/>
      <c r="HCR52" s="258"/>
      <c r="HCS52" s="258"/>
      <c r="HCT52" s="258"/>
      <c r="HCU52" s="258"/>
      <c r="HCV52" s="258"/>
      <c r="HCW52" s="258"/>
      <c r="HCX52" s="258"/>
      <c r="HCY52" s="258"/>
      <c r="HCZ52" s="258"/>
      <c r="HDA52" s="258"/>
      <c r="HDB52" s="258"/>
      <c r="HDC52" s="258"/>
      <c r="HDD52" s="258"/>
      <c r="HDE52" s="258"/>
      <c r="HDF52" s="258"/>
      <c r="HDG52" s="258"/>
      <c r="HDH52" s="258"/>
      <c r="HDI52" s="258"/>
      <c r="HDJ52" s="258"/>
      <c r="HDK52" s="258"/>
      <c r="HDL52" s="258"/>
      <c r="HDM52" s="258"/>
      <c r="HDN52" s="258"/>
      <c r="HDO52" s="258"/>
      <c r="HDP52" s="258"/>
      <c r="HDQ52" s="258"/>
      <c r="HDR52" s="258"/>
      <c r="HDS52" s="258"/>
      <c r="HDT52" s="258"/>
      <c r="HDU52" s="258"/>
      <c r="HDV52" s="258"/>
      <c r="HDW52" s="258"/>
      <c r="HDX52" s="258"/>
      <c r="HDY52" s="258"/>
      <c r="HDZ52" s="258"/>
      <c r="HEA52" s="258"/>
      <c r="HEB52" s="258"/>
      <c r="HEC52" s="258"/>
      <c r="HED52" s="258"/>
      <c r="HEE52" s="258"/>
      <c r="HEF52" s="258"/>
      <c r="HEG52" s="258"/>
      <c r="HEH52" s="258"/>
      <c r="HEI52" s="258"/>
      <c r="HEJ52" s="258"/>
      <c r="HEK52" s="258"/>
      <c r="HEL52" s="258"/>
      <c r="HEM52" s="258"/>
      <c r="HEN52" s="258"/>
      <c r="HEO52" s="258"/>
      <c r="HEP52" s="258"/>
      <c r="HEQ52" s="258"/>
      <c r="HER52" s="258"/>
      <c r="HES52" s="258"/>
      <c r="HET52" s="258"/>
      <c r="HEU52" s="258"/>
      <c r="HEV52" s="258"/>
      <c r="HEW52" s="258"/>
      <c r="HEX52" s="258"/>
      <c r="HEY52" s="258"/>
      <c r="HEZ52" s="258"/>
      <c r="HFA52" s="258"/>
      <c r="HFB52" s="258"/>
      <c r="HFC52" s="258"/>
      <c r="HFD52" s="258"/>
      <c r="HFE52" s="258"/>
      <c r="HFF52" s="258"/>
      <c r="HFG52" s="258"/>
      <c r="HFH52" s="258"/>
      <c r="HFI52" s="258"/>
      <c r="HFJ52" s="258"/>
      <c r="HFK52" s="258"/>
      <c r="HFL52" s="258"/>
      <c r="HFM52" s="258"/>
      <c r="HFN52" s="258"/>
      <c r="HFO52" s="258"/>
      <c r="HFP52" s="258"/>
      <c r="HFQ52" s="258"/>
      <c r="HFR52" s="258"/>
      <c r="HFS52" s="258"/>
      <c r="HFT52" s="258"/>
      <c r="HFU52" s="258"/>
      <c r="HFV52" s="258"/>
      <c r="HFW52" s="258"/>
      <c r="HFX52" s="258"/>
      <c r="HFY52" s="258"/>
      <c r="HFZ52" s="258"/>
      <c r="HGA52" s="258"/>
      <c r="HGB52" s="258"/>
      <c r="HGC52" s="258"/>
      <c r="HGD52" s="258"/>
      <c r="HGE52" s="258"/>
      <c r="HGF52" s="258"/>
      <c r="HGG52" s="258"/>
      <c r="HGH52" s="258"/>
      <c r="HGI52" s="258"/>
      <c r="HGJ52" s="258"/>
      <c r="HGK52" s="258"/>
      <c r="HGL52" s="258"/>
      <c r="HGM52" s="258"/>
      <c r="HGN52" s="258"/>
      <c r="HGO52" s="258"/>
      <c r="HGP52" s="258"/>
      <c r="HGQ52" s="258"/>
      <c r="HGR52" s="258"/>
      <c r="HGS52" s="258"/>
      <c r="HGT52" s="258"/>
      <c r="HGU52" s="258"/>
      <c r="HGV52" s="258"/>
      <c r="HGW52" s="258"/>
      <c r="HGX52" s="258"/>
      <c r="HGY52" s="258"/>
      <c r="HGZ52" s="258"/>
      <c r="HHA52" s="258"/>
      <c r="HHB52" s="258"/>
      <c r="HHC52" s="258"/>
      <c r="HHD52" s="258"/>
      <c r="HHE52" s="258"/>
      <c r="HHF52" s="258"/>
      <c r="HHG52" s="258"/>
      <c r="HHH52" s="258"/>
      <c r="HHI52" s="258"/>
      <c r="HHJ52" s="258"/>
      <c r="HHK52" s="258"/>
      <c r="HHL52" s="258"/>
      <c r="HHM52" s="258"/>
      <c r="HHN52" s="258"/>
      <c r="HHO52" s="258"/>
      <c r="HHP52" s="258"/>
      <c r="HHQ52" s="258"/>
      <c r="HHR52" s="258"/>
      <c r="HHS52" s="258"/>
      <c r="HHT52" s="258"/>
      <c r="HHU52" s="258"/>
      <c r="HHV52" s="258"/>
      <c r="HHW52" s="258"/>
      <c r="HHX52" s="258"/>
      <c r="HHY52" s="258"/>
      <c r="HHZ52" s="258"/>
      <c r="HIA52" s="258"/>
      <c r="HIB52" s="258"/>
      <c r="HIC52" s="258"/>
      <c r="HID52" s="258"/>
      <c r="HIE52" s="258"/>
      <c r="HIF52" s="258"/>
      <c r="HIG52" s="258"/>
      <c r="HIH52" s="258"/>
      <c r="HII52" s="258"/>
      <c r="HIJ52" s="258"/>
      <c r="HIK52" s="258"/>
      <c r="HIL52" s="258"/>
      <c r="HIM52" s="258"/>
      <c r="HIN52" s="258"/>
      <c r="HIO52" s="258"/>
      <c r="HIP52" s="258"/>
      <c r="HIQ52" s="258"/>
      <c r="HIR52" s="258"/>
      <c r="HIS52" s="258"/>
      <c r="HIT52" s="258"/>
      <c r="HIU52" s="258"/>
      <c r="HIV52" s="258"/>
      <c r="HIW52" s="258"/>
      <c r="HIX52" s="258"/>
      <c r="HIY52" s="258"/>
      <c r="HIZ52" s="258"/>
      <c r="HJA52" s="258"/>
      <c r="HJB52" s="258"/>
      <c r="HJC52" s="258"/>
      <c r="HJD52" s="258"/>
      <c r="HJE52" s="258"/>
      <c r="HJF52" s="258"/>
      <c r="HJG52" s="258"/>
      <c r="HJH52" s="258"/>
      <c r="HJI52" s="258"/>
      <c r="HJJ52" s="258"/>
      <c r="HJK52" s="258"/>
      <c r="HJL52" s="258"/>
      <c r="HJM52" s="258"/>
      <c r="HJN52" s="258"/>
      <c r="HJO52" s="258"/>
      <c r="HJP52" s="258"/>
      <c r="HJQ52" s="258"/>
      <c r="HJR52" s="258"/>
      <c r="HJS52" s="258"/>
      <c r="HJT52" s="258"/>
      <c r="HJU52" s="258"/>
      <c r="HJV52" s="258"/>
      <c r="HJW52" s="258"/>
      <c r="HJX52" s="258"/>
      <c r="HJY52" s="258"/>
      <c r="HJZ52" s="258"/>
      <c r="HKA52" s="258"/>
      <c r="HKB52" s="258"/>
      <c r="HKC52" s="258"/>
      <c r="HKD52" s="258"/>
      <c r="HKE52" s="258"/>
      <c r="HKF52" s="258"/>
      <c r="HKG52" s="258"/>
      <c r="HKH52" s="258"/>
      <c r="HKI52" s="258"/>
      <c r="HKJ52" s="258"/>
      <c r="HKK52" s="258"/>
      <c r="HKL52" s="258"/>
      <c r="HKM52" s="258"/>
      <c r="HKN52" s="258"/>
      <c r="HKO52" s="258"/>
      <c r="HKP52" s="258"/>
      <c r="HKQ52" s="258"/>
      <c r="HKR52" s="258"/>
      <c r="HKS52" s="258"/>
      <c r="HKT52" s="258"/>
      <c r="HKU52" s="258"/>
      <c r="HKV52" s="258"/>
      <c r="HKW52" s="258"/>
      <c r="HKX52" s="258"/>
      <c r="HKY52" s="258"/>
      <c r="HKZ52" s="258"/>
      <c r="HLA52" s="258"/>
      <c r="HLB52" s="258"/>
      <c r="HLC52" s="258"/>
      <c r="HLD52" s="258"/>
      <c r="HLE52" s="258"/>
      <c r="HLF52" s="258"/>
      <c r="HLG52" s="258"/>
      <c r="HLH52" s="258"/>
      <c r="HLI52" s="258"/>
      <c r="HLJ52" s="258"/>
      <c r="HLK52" s="258"/>
      <c r="HLL52" s="258"/>
      <c r="HLM52" s="258"/>
      <c r="HLN52" s="258"/>
      <c r="HLO52" s="258"/>
      <c r="HLP52" s="258"/>
      <c r="HLQ52" s="258"/>
      <c r="HLR52" s="258"/>
      <c r="HLS52" s="258"/>
      <c r="HLT52" s="258"/>
      <c r="HLU52" s="258"/>
      <c r="HLV52" s="258"/>
      <c r="HLW52" s="258"/>
      <c r="HLX52" s="258"/>
      <c r="HLY52" s="258"/>
      <c r="HLZ52" s="258"/>
      <c r="HMA52" s="258"/>
      <c r="HMB52" s="258"/>
      <c r="HMC52" s="258"/>
      <c r="HMD52" s="258"/>
      <c r="HME52" s="258"/>
      <c r="HMF52" s="258"/>
      <c r="HMG52" s="258"/>
      <c r="HMH52" s="258"/>
      <c r="HMI52" s="258"/>
      <c r="HMJ52" s="258"/>
      <c r="HMK52" s="258"/>
      <c r="HML52" s="258"/>
      <c r="HMM52" s="258"/>
      <c r="HMN52" s="258"/>
      <c r="HMO52" s="258"/>
      <c r="HMP52" s="258"/>
      <c r="HMQ52" s="258"/>
      <c r="HMR52" s="258"/>
      <c r="HMS52" s="258"/>
      <c r="HMT52" s="258"/>
      <c r="HMU52" s="258"/>
      <c r="HMV52" s="258"/>
      <c r="HMW52" s="258"/>
      <c r="HMX52" s="258"/>
      <c r="HMY52" s="258"/>
      <c r="HMZ52" s="258"/>
      <c r="HNA52" s="258"/>
      <c r="HNB52" s="258"/>
      <c r="HNC52" s="258"/>
      <c r="HND52" s="258"/>
      <c r="HNE52" s="258"/>
      <c r="HNF52" s="258"/>
      <c r="HNG52" s="258"/>
      <c r="HNH52" s="258"/>
      <c r="HNI52" s="258"/>
      <c r="HNJ52" s="258"/>
      <c r="HNK52" s="258"/>
      <c r="HNL52" s="258"/>
      <c r="HNM52" s="258"/>
      <c r="HNN52" s="258"/>
      <c r="HNO52" s="258"/>
      <c r="HNP52" s="258"/>
      <c r="HNQ52" s="258"/>
      <c r="HNR52" s="258"/>
      <c r="HNS52" s="258"/>
      <c r="HNT52" s="258"/>
      <c r="HNU52" s="258"/>
      <c r="HNV52" s="258"/>
      <c r="HNW52" s="258"/>
      <c r="HNX52" s="258"/>
      <c r="HNY52" s="258"/>
      <c r="HNZ52" s="258"/>
      <c r="HOA52" s="258"/>
      <c r="HOB52" s="258"/>
      <c r="HOC52" s="258"/>
      <c r="HOD52" s="258"/>
      <c r="HOE52" s="258"/>
      <c r="HOF52" s="258"/>
      <c r="HOG52" s="258"/>
      <c r="HOH52" s="258"/>
      <c r="HOI52" s="258"/>
      <c r="HOJ52" s="258"/>
      <c r="HOK52" s="258"/>
      <c r="HOL52" s="258"/>
      <c r="HOM52" s="258"/>
      <c r="HON52" s="258"/>
      <c r="HOO52" s="258"/>
      <c r="HOP52" s="258"/>
      <c r="HOQ52" s="258"/>
      <c r="HOR52" s="258"/>
      <c r="HOS52" s="258"/>
      <c r="HOT52" s="258"/>
      <c r="HOU52" s="258"/>
      <c r="HOV52" s="258"/>
      <c r="HOW52" s="258"/>
      <c r="HOX52" s="258"/>
      <c r="HOY52" s="258"/>
      <c r="HOZ52" s="258"/>
      <c r="HPA52" s="258"/>
      <c r="HPB52" s="258"/>
      <c r="HPC52" s="258"/>
      <c r="HPD52" s="258"/>
      <c r="HPE52" s="258"/>
      <c r="HPF52" s="258"/>
      <c r="HPG52" s="258"/>
      <c r="HPH52" s="258"/>
      <c r="HPI52" s="258"/>
      <c r="HPJ52" s="258"/>
      <c r="HPK52" s="258"/>
      <c r="HPL52" s="258"/>
      <c r="HPM52" s="258"/>
      <c r="HPN52" s="258"/>
      <c r="HPO52" s="258"/>
      <c r="HPP52" s="258"/>
      <c r="HPQ52" s="258"/>
      <c r="HPR52" s="258"/>
      <c r="HPS52" s="258"/>
      <c r="HPT52" s="258"/>
      <c r="HPU52" s="258"/>
      <c r="HPV52" s="258"/>
      <c r="HPW52" s="258"/>
      <c r="HPX52" s="258"/>
      <c r="HPY52" s="258"/>
      <c r="HPZ52" s="258"/>
      <c r="HQA52" s="258"/>
      <c r="HQB52" s="258"/>
      <c r="HQC52" s="258"/>
      <c r="HQD52" s="258"/>
      <c r="HQE52" s="258"/>
      <c r="HQF52" s="258"/>
      <c r="HQG52" s="258"/>
      <c r="HQH52" s="258"/>
      <c r="HQI52" s="258"/>
      <c r="HQJ52" s="258"/>
      <c r="HQK52" s="258"/>
      <c r="HQL52" s="258"/>
      <c r="HQM52" s="258"/>
      <c r="HQN52" s="258"/>
      <c r="HQO52" s="258"/>
      <c r="HQP52" s="258"/>
      <c r="HQQ52" s="258"/>
      <c r="HQR52" s="258"/>
      <c r="HQS52" s="258"/>
      <c r="HQT52" s="258"/>
      <c r="HQU52" s="258"/>
      <c r="HQV52" s="258"/>
      <c r="HQW52" s="258"/>
      <c r="HQX52" s="258"/>
      <c r="HQY52" s="258"/>
      <c r="HQZ52" s="258"/>
      <c r="HRA52" s="258"/>
      <c r="HRB52" s="258"/>
      <c r="HRC52" s="258"/>
      <c r="HRD52" s="258"/>
      <c r="HRE52" s="258"/>
      <c r="HRF52" s="258"/>
      <c r="HRG52" s="258"/>
      <c r="HRH52" s="258"/>
      <c r="HRI52" s="258"/>
      <c r="HRJ52" s="258"/>
      <c r="HRK52" s="258"/>
      <c r="HRL52" s="258"/>
      <c r="HRM52" s="258"/>
      <c r="HRN52" s="258"/>
      <c r="HRO52" s="258"/>
      <c r="HRP52" s="258"/>
      <c r="HRQ52" s="258"/>
      <c r="HRR52" s="258"/>
      <c r="HRS52" s="258"/>
      <c r="HRT52" s="258"/>
      <c r="HRU52" s="258"/>
      <c r="HRV52" s="258"/>
      <c r="HRW52" s="258"/>
      <c r="HRX52" s="258"/>
      <c r="HRY52" s="258"/>
      <c r="HRZ52" s="258"/>
      <c r="HSA52" s="258"/>
      <c r="HSB52" s="258"/>
      <c r="HSC52" s="258"/>
      <c r="HSD52" s="258"/>
      <c r="HSE52" s="258"/>
      <c r="HSF52" s="258"/>
      <c r="HSG52" s="258"/>
      <c r="HSH52" s="258"/>
      <c r="HSI52" s="258"/>
      <c r="HSJ52" s="258"/>
      <c r="HSK52" s="258"/>
      <c r="HSL52" s="258"/>
      <c r="HSM52" s="258"/>
      <c r="HSN52" s="258"/>
      <c r="HSO52" s="258"/>
      <c r="HSP52" s="258"/>
      <c r="HSQ52" s="258"/>
      <c r="HSR52" s="258"/>
      <c r="HSS52" s="258"/>
      <c r="HST52" s="258"/>
      <c r="HSU52" s="258"/>
      <c r="HSV52" s="258"/>
      <c r="HSW52" s="258"/>
      <c r="HSX52" s="258"/>
      <c r="HSY52" s="258"/>
      <c r="HSZ52" s="258"/>
      <c r="HTA52" s="258"/>
      <c r="HTB52" s="258"/>
      <c r="HTC52" s="258"/>
      <c r="HTD52" s="258"/>
      <c r="HTE52" s="258"/>
      <c r="HTF52" s="258"/>
      <c r="HTG52" s="258"/>
      <c r="HTH52" s="258"/>
      <c r="HTI52" s="258"/>
      <c r="HTJ52" s="258"/>
      <c r="HTK52" s="258"/>
      <c r="HTL52" s="258"/>
      <c r="HTM52" s="258"/>
      <c r="HTN52" s="258"/>
      <c r="HTO52" s="258"/>
      <c r="HTP52" s="258"/>
      <c r="HTQ52" s="258"/>
      <c r="HTR52" s="258"/>
      <c r="HTS52" s="258"/>
      <c r="HTT52" s="258"/>
      <c r="HTU52" s="258"/>
      <c r="HTV52" s="258"/>
      <c r="HTW52" s="258"/>
      <c r="HTX52" s="258"/>
      <c r="HTY52" s="258"/>
      <c r="HTZ52" s="258"/>
      <c r="HUA52" s="258"/>
      <c r="HUB52" s="258"/>
      <c r="HUC52" s="258"/>
      <c r="HUD52" s="258"/>
      <c r="HUE52" s="258"/>
      <c r="HUF52" s="258"/>
      <c r="HUG52" s="258"/>
      <c r="HUH52" s="258"/>
      <c r="HUI52" s="258"/>
      <c r="HUJ52" s="258"/>
      <c r="HUK52" s="258"/>
      <c r="HUL52" s="258"/>
      <c r="HUM52" s="258"/>
      <c r="HUN52" s="258"/>
      <c r="HUO52" s="258"/>
      <c r="HUP52" s="258"/>
      <c r="HUQ52" s="258"/>
      <c r="HUR52" s="258"/>
      <c r="HUS52" s="258"/>
      <c r="HUT52" s="258"/>
      <c r="HUU52" s="258"/>
      <c r="HUV52" s="258"/>
      <c r="HUW52" s="258"/>
      <c r="HUX52" s="258"/>
      <c r="HUY52" s="258"/>
      <c r="HUZ52" s="258"/>
      <c r="HVA52" s="258"/>
      <c r="HVB52" s="258"/>
      <c r="HVC52" s="258"/>
      <c r="HVD52" s="258"/>
      <c r="HVE52" s="258"/>
      <c r="HVF52" s="258"/>
      <c r="HVG52" s="258"/>
      <c r="HVH52" s="258"/>
      <c r="HVI52" s="258"/>
      <c r="HVJ52" s="258"/>
      <c r="HVK52" s="258"/>
      <c r="HVL52" s="258"/>
      <c r="HVM52" s="258"/>
      <c r="HVN52" s="258"/>
      <c r="HVO52" s="258"/>
      <c r="HVP52" s="258"/>
      <c r="HVQ52" s="258"/>
      <c r="HVR52" s="258"/>
      <c r="HVS52" s="258"/>
      <c r="HVT52" s="258"/>
      <c r="HVU52" s="258"/>
      <c r="HVV52" s="258"/>
      <c r="HVW52" s="258"/>
      <c r="HVX52" s="258"/>
      <c r="HVY52" s="258"/>
      <c r="HVZ52" s="258"/>
      <c r="HWA52" s="258"/>
      <c r="HWB52" s="258"/>
      <c r="HWC52" s="258"/>
      <c r="HWD52" s="258"/>
      <c r="HWE52" s="258"/>
      <c r="HWF52" s="258"/>
      <c r="HWG52" s="258"/>
      <c r="HWH52" s="258"/>
      <c r="HWI52" s="258"/>
      <c r="HWJ52" s="258"/>
      <c r="HWK52" s="258"/>
      <c r="HWL52" s="258"/>
      <c r="HWM52" s="258"/>
      <c r="HWN52" s="258"/>
      <c r="HWO52" s="258"/>
      <c r="HWP52" s="258"/>
      <c r="HWQ52" s="258"/>
      <c r="HWR52" s="258"/>
      <c r="HWS52" s="258"/>
      <c r="HWT52" s="258"/>
      <c r="HWU52" s="258"/>
      <c r="HWV52" s="258"/>
      <c r="HWW52" s="258"/>
      <c r="HWX52" s="258"/>
      <c r="HWY52" s="258"/>
      <c r="HWZ52" s="258"/>
      <c r="HXA52" s="258"/>
      <c r="HXB52" s="258"/>
      <c r="HXC52" s="258"/>
      <c r="HXD52" s="258"/>
      <c r="HXE52" s="258"/>
      <c r="HXF52" s="258"/>
      <c r="HXG52" s="258"/>
      <c r="HXH52" s="258"/>
      <c r="HXI52" s="258"/>
      <c r="HXJ52" s="258"/>
      <c r="HXK52" s="258"/>
      <c r="HXL52" s="258"/>
      <c r="HXM52" s="258"/>
      <c r="HXN52" s="258"/>
      <c r="HXO52" s="258"/>
      <c r="HXP52" s="258"/>
      <c r="HXQ52" s="258"/>
      <c r="HXR52" s="258"/>
      <c r="HXS52" s="258"/>
      <c r="HXT52" s="258"/>
      <c r="HXU52" s="258"/>
      <c r="HXV52" s="258"/>
      <c r="HXW52" s="258"/>
      <c r="HXX52" s="258"/>
      <c r="HXY52" s="258"/>
      <c r="HXZ52" s="258"/>
      <c r="HYA52" s="258"/>
      <c r="HYB52" s="258"/>
      <c r="HYC52" s="258"/>
      <c r="HYD52" s="258"/>
      <c r="HYE52" s="258"/>
      <c r="HYF52" s="258"/>
      <c r="HYG52" s="258"/>
      <c r="HYH52" s="258"/>
      <c r="HYI52" s="258"/>
      <c r="HYJ52" s="258"/>
      <c r="HYK52" s="258"/>
      <c r="HYL52" s="258"/>
      <c r="HYM52" s="258"/>
      <c r="HYN52" s="258"/>
      <c r="HYO52" s="258"/>
      <c r="HYP52" s="258"/>
      <c r="HYQ52" s="258"/>
      <c r="HYR52" s="258"/>
      <c r="HYS52" s="258"/>
      <c r="HYT52" s="258"/>
      <c r="HYU52" s="258"/>
      <c r="HYV52" s="258"/>
      <c r="HYW52" s="258"/>
      <c r="HYX52" s="258"/>
      <c r="HYY52" s="258"/>
      <c r="HYZ52" s="258"/>
      <c r="HZA52" s="258"/>
      <c r="HZB52" s="258"/>
      <c r="HZC52" s="258"/>
      <c r="HZD52" s="258"/>
      <c r="HZE52" s="258"/>
      <c r="HZF52" s="258"/>
      <c r="HZG52" s="258"/>
      <c r="HZH52" s="258"/>
      <c r="HZI52" s="258"/>
      <c r="HZJ52" s="258"/>
      <c r="HZK52" s="258"/>
      <c r="HZL52" s="258"/>
      <c r="HZM52" s="258"/>
      <c r="HZN52" s="258"/>
      <c r="HZO52" s="258"/>
      <c r="HZP52" s="258"/>
      <c r="HZQ52" s="258"/>
      <c r="HZR52" s="258"/>
      <c r="HZS52" s="258"/>
      <c r="HZT52" s="258"/>
      <c r="HZU52" s="258"/>
      <c r="HZV52" s="258"/>
      <c r="HZW52" s="258"/>
      <c r="HZX52" s="258"/>
      <c r="HZY52" s="258"/>
      <c r="HZZ52" s="258"/>
      <c r="IAA52" s="258"/>
      <c r="IAB52" s="258"/>
      <c r="IAC52" s="258"/>
      <c r="IAD52" s="258"/>
      <c r="IAE52" s="258"/>
      <c r="IAF52" s="258"/>
      <c r="IAG52" s="258"/>
      <c r="IAH52" s="258"/>
      <c r="IAI52" s="258"/>
      <c r="IAJ52" s="258"/>
      <c r="IAK52" s="258"/>
      <c r="IAL52" s="258"/>
      <c r="IAM52" s="258"/>
      <c r="IAN52" s="258"/>
      <c r="IAO52" s="258"/>
      <c r="IAP52" s="258"/>
      <c r="IAQ52" s="258"/>
      <c r="IAR52" s="258"/>
      <c r="IAS52" s="258"/>
      <c r="IAT52" s="258"/>
      <c r="IAU52" s="258"/>
      <c r="IAV52" s="258"/>
      <c r="IAW52" s="258"/>
      <c r="IAX52" s="258"/>
      <c r="IAY52" s="258"/>
      <c r="IAZ52" s="258"/>
      <c r="IBA52" s="258"/>
      <c r="IBB52" s="258"/>
      <c r="IBC52" s="258"/>
      <c r="IBD52" s="258"/>
      <c r="IBE52" s="258"/>
      <c r="IBF52" s="258"/>
      <c r="IBG52" s="258"/>
      <c r="IBH52" s="258"/>
      <c r="IBI52" s="258"/>
      <c r="IBJ52" s="258"/>
      <c r="IBK52" s="258"/>
      <c r="IBL52" s="258"/>
      <c r="IBM52" s="258"/>
      <c r="IBN52" s="258"/>
      <c r="IBO52" s="258"/>
      <c r="IBP52" s="258"/>
      <c r="IBQ52" s="258"/>
      <c r="IBR52" s="258"/>
      <c r="IBS52" s="258"/>
      <c r="IBT52" s="258"/>
      <c r="IBU52" s="258"/>
      <c r="IBV52" s="258"/>
      <c r="IBW52" s="258"/>
      <c r="IBX52" s="258"/>
      <c r="IBY52" s="258"/>
      <c r="IBZ52" s="258"/>
      <c r="ICA52" s="258"/>
      <c r="ICB52" s="258"/>
      <c r="ICC52" s="258"/>
      <c r="ICD52" s="258"/>
      <c r="ICE52" s="258"/>
      <c r="ICF52" s="258"/>
      <c r="ICG52" s="258"/>
      <c r="ICH52" s="258"/>
      <c r="ICI52" s="258"/>
      <c r="ICJ52" s="258"/>
      <c r="ICK52" s="258"/>
      <c r="ICL52" s="258"/>
      <c r="ICM52" s="258"/>
      <c r="ICN52" s="258"/>
      <c r="ICO52" s="258"/>
      <c r="ICP52" s="258"/>
      <c r="ICQ52" s="258"/>
      <c r="ICR52" s="258"/>
      <c r="ICS52" s="258"/>
      <c r="ICT52" s="258"/>
      <c r="ICU52" s="258"/>
      <c r="ICV52" s="258"/>
      <c r="ICW52" s="258"/>
      <c r="ICX52" s="258"/>
      <c r="ICY52" s="258"/>
      <c r="ICZ52" s="258"/>
      <c r="IDA52" s="258"/>
      <c r="IDB52" s="258"/>
      <c r="IDC52" s="258"/>
      <c r="IDD52" s="258"/>
      <c r="IDE52" s="258"/>
      <c r="IDF52" s="258"/>
      <c r="IDG52" s="258"/>
      <c r="IDH52" s="258"/>
      <c r="IDI52" s="258"/>
      <c r="IDJ52" s="258"/>
      <c r="IDK52" s="258"/>
      <c r="IDL52" s="258"/>
      <c r="IDM52" s="258"/>
      <c r="IDN52" s="258"/>
      <c r="IDO52" s="258"/>
      <c r="IDP52" s="258"/>
      <c r="IDQ52" s="258"/>
      <c r="IDR52" s="258"/>
      <c r="IDS52" s="258"/>
      <c r="IDT52" s="258"/>
      <c r="IDU52" s="258"/>
      <c r="IDV52" s="258"/>
      <c r="IDW52" s="258"/>
      <c r="IDX52" s="258"/>
      <c r="IDY52" s="258"/>
      <c r="IDZ52" s="258"/>
      <c r="IEA52" s="258"/>
      <c r="IEB52" s="258"/>
      <c r="IEC52" s="258"/>
      <c r="IED52" s="258"/>
      <c r="IEE52" s="258"/>
      <c r="IEF52" s="258"/>
      <c r="IEG52" s="258"/>
      <c r="IEH52" s="258"/>
      <c r="IEI52" s="258"/>
      <c r="IEJ52" s="258"/>
      <c r="IEK52" s="258"/>
      <c r="IEL52" s="258"/>
      <c r="IEM52" s="258"/>
      <c r="IEN52" s="258"/>
      <c r="IEO52" s="258"/>
      <c r="IEP52" s="258"/>
      <c r="IEQ52" s="258"/>
      <c r="IER52" s="258"/>
      <c r="IES52" s="258"/>
      <c r="IET52" s="258"/>
      <c r="IEU52" s="258"/>
      <c r="IEV52" s="258"/>
      <c r="IEW52" s="258"/>
      <c r="IEX52" s="258"/>
      <c r="IEY52" s="258"/>
      <c r="IEZ52" s="258"/>
      <c r="IFA52" s="258"/>
      <c r="IFB52" s="258"/>
      <c r="IFC52" s="258"/>
      <c r="IFD52" s="258"/>
      <c r="IFE52" s="258"/>
      <c r="IFF52" s="258"/>
      <c r="IFG52" s="258"/>
      <c r="IFH52" s="258"/>
      <c r="IFI52" s="258"/>
      <c r="IFJ52" s="258"/>
      <c r="IFK52" s="258"/>
      <c r="IFL52" s="258"/>
      <c r="IFM52" s="258"/>
      <c r="IFN52" s="258"/>
      <c r="IFO52" s="258"/>
      <c r="IFP52" s="258"/>
      <c r="IFQ52" s="258"/>
      <c r="IFR52" s="258"/>
      <c r="IFS52" s="258"/>
      <c r="IFT52" s="258"/>
      <c r="IFU52" s="258"/>
      <c r="IFV52" s="258"/>
      <c r="IFW52" s="258"/>
      <c r="IFX52" s="258"/>
      <c r="IFY52" s="258"/>
      <c r="IFZ52" s="258"/>
      <c r="IGA52" s="258"/>
      <c r="IGB52" s="258"/>
      <c r="IGC52" s="258"/>
      <c r="IGD52" s="258"/>
      <c r="IGE52" s="258"/>
      <c r="IGF52" s="258"/>
      <c r="IGG52" s="258"/>
      <c r="IGH52" s="258"/>
      <c r="IGI52" s="258"/>
      <c r="IGJ52" s="258"/>
      <c r="IGK52" s="258"/>
      <c r="IGL52" s="258"/>
      <c r="IGM52" s="258"/>
      <c r="IGN52" s="258"/>
      <c r="IGO52" s="258"/>
      <c r="IGP52" s="258"/>
      <c r="IGQ52" s="258"/>
      <c r="IGR52" s="258"/>
      <c r="IGS52" s="258"/>
      <c r="IGT52" s="258"/>
      <c r="IGU52" s="258"/>
      <c r="IGV52" s="258"/>
      <c r="IGW52" s="258"/>
      <c r="IGX52" s="258"/>
      <c r="IGY52" s="258"/>
      <c r="IGZ52" s="258"/>
      <c r="IHA52" s="258"/>
      <c r="IHB52" s="258"/>
      <c r="IHC52" s="258"/>
      <c r="IHD52" s="258"/>
      <c r="IHE52" s="258"/>
      <c r="IHF52" s="258"/>
      <c r="IHG52" s="258"/>
      <c r="IHH52" s="258"/>
      <c r="IHI52" s="258"/>
      <c r="IHJ52" s="258"/>
      <c r="IHK52" s="258"/>
      <c r="IHL52" s="258"/>
      <c r="IHM52" s="258"/>
      <c r="IHN52" s="258"/>
      <c r="IHO52" s="258"/>
      <c r="IHP52" s="258"/>
      <c r="IHQ52" s="258"/>
      <c r="IHR52" s="258"/>
      <c r="IHS52" s="258"/>
      <c r="IHT52" s="258"/>
      <c r="IHU52" s="258"/>
      <c r="IHV52" s="258"/>
      <c r="IHW52" s="258"/>
      <c r="IHX52" s="258"/>
      <c r="IHY52" s="258"/>
      <c r="IHZ52" s="258"/>
      <c r="IIA52" s="258"/>
      <c r="IIB52" s="258"/>
      <c r="IIC52" s="258"/>
      <c r="IID52" s="258"/>
      <c r="IIE52" s="258"/>
      <c r="IIF52" s="258"/>
      <c r="IIG52" s="258"/>
      <c r="IIH52" s="258"/>
      <c r="III52" s="258"/>
      <c r="IIJ52" s="258"/>
      <c r="IIK52" s="258"/>
      <c r="IIL52" s="258"/>
      <c r="IIM52" s="258"/>
      <c r="IIN52" s="258"/>
      <c r="IIO52" s="258"/>
      <c r="IIP52" s="258"/>
      <c r="IIQ52" s="258"/>
      <c r="IIR52" s="258"/>
      <c r="IIS52" s="258"/>
      <c r="IIT52" s="258"/>
      <c r="IIU52" s="258"/>
      <c r="IIV52" s="258"/>
      <c r="IIW52" s="258"/>
      <c r="IIX52" s="258"/>
      <c r="IIY52" s="258"/>
      <c r="IIZ52" s="258"/>
      <c r="IJA52" s="258"/>
      <c r="IJB52" s="258"/>
      <c r="IJC52" s="258"/>
      <c r="IJD52" s="258"/>
      <c r="IJE52" s="258"/>
      <c r="IJF52" s="258"/>
      <c r="IJG52" s="258"/>
      <c r="IJH52" s="258"/>
      <c r="IJI52" s="258"/>
      <c r="IJJ52" s="258"/>
      <c r="IJK52" s="258"/>
      <c r="IJL52" s="258"/>
      <c r="IJM52" s="258"/>
      <c r="IJN52" s="258"/>
      <c r="IJO52" s="258"/>
      <c r="IJP52" s="258"/>
      <c r="IJQ52" s="258"/>
      <c r="IJR52" s="258"/>
      <c r="IJS52" s="258"/>
      <c r="IJT52" s="258"/>
      <c r="IJU52" s="258"/>
      <c r="IJV52" s="258"/>
      <c r="IJW52" s="258"/>
      <c r="IJX52" s="258"/>
      <c r="IJY52" s="258"/>
      <c r="IJZ52" s="258"/>
      <c r="IKA52" s="258"/>
      <c r="IKB52" s="258"/>
      <c r="IKC52" s="258"/>
      <c r="IKD52" s="258"/>
      <c r="IKE52" s="258"/>
      <c r="IKF52" s="258"/>
      <c r="IKG52" s="258"/>
      <c r="IKH52" s="258"/>
      <c r="IKI52" s="258"/>
      <c r="IKJ52" s="258"/>
      <c r="IKK52" s="258"/>
      <c r="IKL52" s="258"/>
      <c r="IKM52" s="258"/>
      <c r="IKN52" s="258"/>
      <c r="IKO52" s="258"/>
      <c r="IKP52" s="258"/>
      <c r="IKQ52" s="258"/>
      <c r="IKR52" s="258"/>
      <c r="IKS52" s="258"/>
      <c r="IKT52" s="258"/>
      <c r="IKU52" s="258"/>
      <c r="IKV52" s="258"/>
      <c r="IKW52" s="258"/>
      <c r="IKX52" s="258"/>
      <c r="IKY52" s="258"/>
      <c r="IKZ52" s="258"/>
      <c r="ILA52" s="258"/>
      <c r="ILB52" s="258"/>
      <c r="ILC52" s="258"/>
      <c r="ILD52" s="258"/>
      <c r="ILE52" s="258"/>
      <c r="ILF52" s="258"/>
      <c r="ILG52" s="258"/>
      <c r="ILH52" s="258"/>
      <c r="ILI52" s="258"/>
      <c r="ILJ52" s="258"/>
      <c r="ILK52" s="258"/>
      <c r="ILL52" s="258"/>
      <c r="ILM52" s="258"/>
      <c r="ILN52" s="258"/>
      <c r="ILO52" s="258"/>
      <c r="ILP52" s="258"/>
      <c r="ILQ52" s="258"/>
      <c r="ILR52" s="258"/>
      <c r="ILS52" s="258"/>
      <c r="ILT52" s="258"/>
      <c r="ILU52" s="258"/>
      <c r="ILV52" s="258"/>
      <c r="ILW52" s="258"/>
      <c r="ILX52" s="258"/>
      <c r="ILY52" s="258"/>
      <c r="ILZ52" s="258"/>
      <c r="IMA52" s="258"/>
      <c r="IMB52" s="258"/>
      <c r="IMC52" s="258"/>
      <c r="IMD52" s="258"/>
      <c r="IME52" s="258"/>
      <c r="IMF52" s="258"/>
      <c r="IMG52" s="258"/>
      <c r="IMH52" s="258"/>
      <c r="IMI52" s="258"/>
      <c r="IMJ52" s="258"/>
      <c r="IMK52" s="258"/>
      <c r="IML52" s="258"/>
      <c r="IMM52" s="258"/>
      <c r="IMN52" s="258"/>
      <c r="IMO52" s="258"/>
      <c r="IMP52" s="258"/>
      <c r="IMQ52" s="258"/>
      <c r="IMR52" s="258"/>
      <c r="IMS52" s="258"/>
      <c r="IMT52" s="258"/>
      <c r="IMU52" s="258"/>
      <c r="IMV52" s="258"/>
      <c r="IMW52" s="258"/>
      <c r="IMX52" s="258"/>
      <c r="IMY52" s="258"/>
      <c r="IMZ52" s="258"/>
      <c r="INA52" s="258"/>
      <c r="INB52" s="258"/>
      <c r="INC52" s="258"/>
      <c r="IND52" s="258"/>
      <c r="INE52" s="258"/>
      <c r="INF52" s="258"/>
      <c r="ING52" s="258"/>
      <c r="INH52" s="258"/>
      <c r="INI52" s="258"/>
      <c r="INJ52" s="258"/>
      <c r="INK52" s="258"/>
      <c r="INL52" s="258"/>
      <c r="INM52" s="258"/>
      <c r="INN52" s="258"/>
      <c r="INO52" s="258"/>
      <c r="INP52" s="258"/>
      <c r="INQ52" s="258"/>
      <c r="INR52" s="258"/>
      <c r="INS52" s="258"/>
      <c r="INT52" s="258"/>
      <c r="INU52" s="258"/>
      <c r="INV52" s="258"/>
      <c r="INW52" s="258"/>
      <c r="INX52" s="258"/>
      <c r="INY52" s="258"/>
      <c r="INZ52" s="258"/>
      <c r="IOA52" s="258"/>
      <c r="IOB52" s="258"/>
      <c r="IOC52" s="258"/>
      <c r="IOD52" s="258"/>
      <c r="IOE52" s="258"/>
      <c r="IOF52" s="258"/>
      <c r="IOG52" s="258"/>
      <c r="IOH52" s="258"/>
      <c r="IOI52" s="258"/>
      <c r="IOJ52" s="258"/>
      <c r="IOK52" s="258"/>
      <c r="IOL52" s="258"/>
      <c r="IOM52" s="258"/>
      <c r="ION52" s="258"/>
      <c r="IOO52" s="258"/>
      <c r="IOP52" s="258"/>
      <c r="IOQ52" s="258"/>
      <c r="IOR52" s="258"/>
      <c r="IOS52" s="258"/>
      <c r="IOT52" s="258"/>
      <c r="IOU52" s="258"/>
      <c r="IOV52" s="258"/>
      <c r="IOW52" s="258"/>
      <c r="IOX52" s="258"/>
      <c r="IOY52" s="258"/>
      <c r="IOZ52" s="258"/>
      <c r="IPA52" s="258"/>
      <c r="IPB52" s="258"/>
      <c r="IPC52" s="258"/>
      <c r="IPD52" s="258"/>
      <c r="IPE52" s="258"/>
      <c r="IPF52" s="258"/>
      <c r="IPG52" s="258"/>
      <c r="IPH52" s="258"/>
      <c r="IPI52" s="258"/>
      <c r="IPJ52" s="258"/>
      <c r="IPK52" s="258"/>
      <c r="IPL52" s="258"/>
      <c r="IPM52" s="258"/>
      <c r="IPN52" s="258"/>
      <c r="IPO52" s="258"/>
      <c r="IPP52" s="258"/>
      <c r="IPQ52" s="258"/>
      <c r="IPR52" s="258"/>
      <c r="IPS52" s="258"/>
      <c r="IPT52" s="258"/>
      <c r="IPU52" s="258"/>
      <c r="IPV52" s="258"/>
      <c r="IPW52" s="258"/>
      <c r="IPX52" s="258"/>
      <c r="IPY52" s="258"/>
      <c r="IPZ52" s="258"/>
      <c r="IQA52" s="258"/>
      <c r="IQB52" s="258"/>
      <c r="IQC52" s="258"/>
      <c r="IQD52" s="258"/>
      <c r="IQE52" s="258"/>
      <c r="IQF52" s="258"/>
      <c r="IQG52" s="258"/>
      <c r="IQH52" s="258"/>
      <c r="IQI52" s="258"/>
      <c r="IQJ52" s="258"/>
      <c r="IQK52" s="258"/>
      <c r="IQL52" s="258"/>
      <c r="IQM52" s="258"/>
      <c r="IQN52" s="258"/>
      <c r="IQO52" s="258"/>
      <c r="IQP52" s="258"/>
      <c r="IQQ52" s="258"/>
      <c r="IQR52" s="258"/>
      <c r="IQS52" s="258"/>
      <c r="IQT52" s="258"/>
      <c r="IQU52" s="258"/>
      <c r="IQV52" s="258"/>
      <c r="IQW52" s="258"/>
      <c r="IQX52" s="258"/>
      <c r="IQY52" s="258"/>
      <c r="IQZ52" s="258"/>
      <c r="IRA52" s="258"/>
      <c r="IRB52" s="258"/>
      <c r="IRC52" s="258"/>
      <c r="IRD52" s="258"/>
      <c r="IRE52" s="258"/>
      <c r="IRF52" s="258"/>
      <c r="IRG52" s="258"/>
      <c r="IRH52" s="258"/>
      <c r="IRI52" s="258"/>
      <c r="IRJ52" s="258"/>
      <c r="IRK52" s="258"/>
      <c r="IRL52" s="258"/>
      <c r="IRM52" s="258"/>
      <c r="IRN52" s="258"/>
      <c r="IRO52" s="258"/>
      <c r="IRP52" s="258"/>
      <c r="IRQ52" s="258"/>
      <c r="IRR52" s="258"/>
      <c r="IRS52" s="258"/>
      <c r="IRT52" s="258"/>
      <c r="IRU52" s="258"/>
      <c r="IRV52" s="258"/>
      <c r="IRW52" s="258"/>
      <c r="IRX52" s="258"/>
      <c r="IRY52" s="258"/>
      <c r="IRZ52" s="258"/>
      <c r="ISA52" s="258"/>
      <c r="ISB52" s="258"/>
      <c r="ISC52" s="258"/>
      <c r="ISD52" s="258"/>
      <c r="ISE52" s="258"/>
      <c r="ISF52" s="258"/>
      <c r="ISG52" s="258"/>
      <c r="ISH52" s="258"/>
      <c r="ISI52" s="258"/>
      <c r="ISJ52" s="258"/>
      <c r="ISK52" s="258"/>
      <c r="ISL52" s="258"/>
      <c r="ISM52" s="258"/>
      <c r="ISN52" s="258"/>
      <c r="ISO52" s="258"/>
      <c r="ISP52" s="258"/>
      <c r="ISQ52" s="258"/>
      <c r="ISR52" s="258"/>
      <c r="ISS52" s="258"/>
      <c r="IST52" s="258"/>
      <c r="ISU52" s="258"/>
      <c r="ISV52" s="258"/>
      <c r="ISW52" s="258"/>
      <c r="ISX52" s="258"/>
      <c r="ISY52" s="258"/>
      <c r="ISZ52" s="258"/>
      <c r="ITA52" s="258"/>
      <c r="ITB52" s="258"/>
      <c r="ITC52" s="258"/>
      <c r="ITD52" s="258"/>
      <c r="ITE52" s="258"/>
      <c r="ITF52" s="258"/>
      <c r="ITG52" s="258"/>
      <c r="ITH52" s="258"/>
      <c r="ITI52" s="258"/>
      <c r="ITJ52" s="258"/>
      <c r="ITK52" s="258"/>
      <c r="ITL52" s="258"/>
      <c r="ITM52" s="258"/>
      <c r="ITN52" s="258"/>
      <c r="ITO52" s="258"/>
      <c r="ITP52" s="258"/>
      <c r="ITQ52" s="258"/>
      <c r="ITR52" s="258"/>
      <c r="ITS52" s="258"/>
      <c r="ITT52" s="258"/>
      <c r="ITU52" s="258"/>
      <c r="ITV52" s="258"/>
      <c r="ITW52" s="258"/>
      <c r="ITX52" s="258"/>
      <c r="ITY52" s="258"/>
      <c r="ITZ52" s="258"/>
      <c r="IUA52" s="258"/>
      <c r="IUB52" s="258"/>
      <c r="IUC52" s="258"/>
      <c r="IUD52" s="258"/>
      <c r="IUE52" s="258"/>
      <c r="IUF52" s="258"/>
      <c r="IUG52" s="258"/>
      <c r="IUH52" s="258"/>
      <c r="IUI52" s="258"/>
      <c r="IUJ52" s="258"/>
      <c r="IUK52" s="258"/>
      <c r="IUL52" s="258"/>
      <c r="IUM52" s="258"/>
      <c r="IUN52" s="258"/>
      <c r="IUO52" s="258"/>
      <c r="IUP52" s="258"/>
      <c r="IUQ52" s="258"/>
      <c r="IUR52" s="258"/>
      <c r="IUS52" s="258"/>
      <c r="IUT52" s="258"/>
      <c r="IUU52" s="258"/>
      <c r="IUV52" s="258"/>
      <c r="IUW52" s="258"/>
      <c r="IUX52" s="258"/>
      <c r="IUY52" s="258"/>
      <c r="IUZ52" s="258"/>
      <c r="IVA52" s="258"/>
      <c r="IVB52" s="258"/>
      <c r="IVC52" s="258"/>
      <c r="IVD52" s="258"/>
      <c r="IVE52" s="258"/>
      <c r="IVF52" s="258"/>
      <c r="IVG52" s="258"/>
      <c r="IVH52" s="258"/>
      <c r="IVI52" s="258"/>
      <c r="IVJ52" s="258"/>
      <c r="IVK52" s="258"/>
      <c r="IVL52" s="258"/>
      <c r="IVM52" s="258"/>
      <c r="IVN52" s="258"/>
      <c r="IVO52" s="258"/>
      <c r="IVP52" s="258"/>
      <c r="IVQ52" s="258"/>
      <c r="IVR52" s="258"/>
      <c r="IVS52" s="258"/>
      <c r="IVT52" s="258"/>
      <c r="IVU52" s="258"/>
      <c r="IVV52" s="258"/>
      <c r="IVW52" s="258"/>
      <c r="IVX52" s="258"/>
      <c r="IVY52" s="258"/>
      <c r="IVZ52" s="258"/>
      <c r="IWA52" s="258"/>
      <c r="IWB52" s="258"/>
      <c r="IWC52" s="258"/>
      <c r="IWD52" s="258"/>
      <c r="IWE52" s="258"/>
      <c r="IWF52" s="258"/>
      <c r="IWG52" s="258"/>
      <c r="IWH52" s="258"/>
      <c r="IWI52" s="258"/>
      <c r="IWJ52" s="258"/>
      <c r="IWK52" s="258"/>
      <c r="IWL52" s="258"/>
      <c r="IWM52" s="258"/>
      <c r="IWN52" s="258"/>
      <c r="IWO52" s="258"/>
      <c r="IWP52" s="258"/>
      <c r="IWQ52" s="258"/>
      <c r="IWR52" s="258"/>
      <c r="IWS52" s="258"/>
      <c r="IWT52" s="258"/>
      <c r="IWU52" s="258"/>
      <c r="IWV52" s="258"/>
      <c r="IWW52" s="258"/>
      <c r="IWX52" s="258"/>
      <c r="IWY52" s="258"/>
      <c r="IWZ52" s="258"/>
      <c r="IXA52" s="258"/>
      <c r="IXB52" s="258"/>
      <c r="IXC52" s="258"/>
      <c r="IXD52" s="258"/>
      <c r="IXE52" s="258"/>
      <c r="IXF52" s="258"/>
      <c r="IXG52" s="258"/>
      <c r="IXH52" s="258"/>
      <c r="IXI52" s="258"/>
      <c r="IXJ52" s="258"/>
      <c r="IXK52" s="258"/>
      <c r="IXL52" s="258"/>
      <c r="IXM52" s="258"/>
      <c r="IXN52" s="258"/>
      <c r="IXO52" s="258"/>
      <c r="IXP52" s="258"/>
      <c r="IXQ52" s="258"/>
      <c r="IXR52" s="258"/>
      <c r="IXS52" s="258"/>
      <c r="IXT52" s="258"/>
      <c r="IXU52" s="258"/>
      <c r="IXV52" s="258"/>
      <c r="IXW52" s="258"/>
      <c r="IXX52" s="258"/>
      <c r="IXY52" s="258"/>
      <c r="IXZ52" s="258"/>
      <c r="IYA52" s="258"/>
      <c r="IYB52" s="258"/>
      <c r="IYC52" s="258"/>
      <c r="IYD52" s="258"/>
      <c r="IYE52" s="258"/>
      <c r="IYF52" s="258"/>
      <c r="IYG52" s="258"/>
      <c r="IYH52" s="258"/>
      <c r="IYI52" s="258"/>
      <c r="IYJ52" s="258"/>
      <c r="IYK52" s="258"/>
      <c r="IYL52" s="258"/>
      <c r="IYM52" s="258"/>
      <c r="IYN52" s="258"/>
      <c r="IYO52" s="258"/>
      <c r="IYP52" s="258"/>
      <c r="IYQ52" s="258"/>
      <c r="IYR52" s="258"/>
      <c r="IYS52" s="258"/>
      <c r="IYT52" s="258"/>
      <c r="IYU52" s="258"/>
      <c r="IYV52" s="258"/>
      <c r="IYW52" s="258"/>
      <c r="IYX52" s="258"/>
      <c r="IYY52" s="258"/>
      <c r="IYZ52" s="258"/>
      <c r="IZA52" s="258"/>
      <c r="IZB52" s="258"/>
      <c r="IZC52" s="258"/>
      <c r="IZD52" s="258"/>
      <c r="IZE52" s="258"/>
      <c r="IZF52" s="258"/>
      <c r="IZG52" s="258"/>
      <c r="IZH52" s="258"/>
      <c r="IZI52" s="258"/>
      <c r="IZJ52" s="258"/>
      <c r="IZK52" s="258"/>
      <c r="IZL52" s="258"/>
      <c r="IZM52" s="258"/>
      <c r="IZN52" s="258"/>
      <c r="IZO52" s="258"/>
      <c r="IZP52" s="258"/>
      <c r="IZQ52" s="258"/>
      <c r="IZR52" s="258"/>
      <c r="IZS52" s="258"/>
      <c r="IZT52" s="258"/>
      <c r="IZU52" s="258"/>
      <c r="IZV52" s="258"/>
      <c r="IZW52" s="258"/>
      <c r="IZX52" s="258"/>
      <c r="IZY52" s="258"/>
      <c r="IZZ52" s="258"/>
      <c r="JAA52" s="258"/>
      <c r="JAB52" s="258"/>
      <c r="JAC52" s="258"/>
      <c r="JAD52" s="258"/>
      <c r="JAE52" s="258"/>
      <c r="JAF52" s="258"/>
      <c r="JAG52" s="258"/>
      <c r="JAH52" s="258"/>
      <c r="JAI52" s="258"/>
      <c r="JAJ52" s="258"/>
      <c r="JAK52" s="258"/>
      <c r="JAL52" s="258"/>
      <c r="JAM52" s="258"/>
      <c r="JAN52" s="258"/>
      <c r="JAO52" s="258"/>
      <c r="JAP52" s="258"/>
      <c r="JAQ52" s="258"/>
      <c r="JAR52" s="258"/>
      <c r="JAS52" s="258"/>
      <c r="JAT52" s="258"/>
      <c r="JAU52" s="258"/>
      <c r="JAV52" s="258"/>
      <c r="JAW52" s="258"/>
      <c r="JAX52" s="258"/>
      <c r="JAY52" s="258"/>
      <c r="JAZ52" s="258"/>
      <c r="JBA52" s="258"/>
      <c r="JBB52" s="258"/>
      <c r="JBC52" s="258"/>
      <c r="JBD52" s="258"/>
      <c r="JBE52" s="258"/>
      <c r="JBF52" s="258"/>
      <c r="JBG52" s="258"/>
      <c r="JBH52" s="258"/>
      <c r="JBI52" s="258"/>
      <c r="JBJ52" s="258"/>
      <c r="JBK52" s="258"/>
      <c r="JBL52" s="258"/>
      <c r="JBM52" s="258"/>
      <c r="JBN52" s="258"/>
      <c r="JBO52" s="258"/>
      <c r="JBP52" s="258"/>
      <c r="JBQ52" s="258"/>
      <c r="JBR52" s="258"/>
      <c r="JBS52" s="258"/>
      <c r="JBT52" s="258"/>
      <c r="JBU52" s="258"/>
      <c r="JBV52" s="258"/>
      <c r="JBW52" s="258"/>
      <c r="JBX52" s="258"/>
      <c r="JBY52" s="258"/>
      <c r="JBZ52" s="258"/>
      <c r="JCA52" s="258"/>
      <c r="JCB52" s="258"/>
      <c r="JCC52" s="258"/>
      <c r="JCD52" s="258"/>
      <c r="JCE52" s="258"/>
      <c r="JCF52" s="258"/>
      <c r="JCG52" s="258"/>
      <c r="JCH52" s="258"/>
      <c r="JCI52" s="258"/>
      <c r="JCJ52" s="258"/>
      <c r="JCK52" s="258"/>
      <c r="JCL52" s="258"/>
      <c r="JCM52" s="258"/>
      <c r="JCN52" s="258"/>
      <c r="JCO52" s="258"/>
      <c r="JCP52" s="258"/>
      <c r="JCQ52" s="258"/>
      <c r="JCR52" s="258"/>
      <c r="JCS52" s="258"/>
      <c r="JCT52" s="258"/>
      <c r="JCU52" s="258"/>
      <c r="JCV52" s="258"/>
      <c r="JCW52" s="258"/>
      <c r="JCX52" s="258"/>
      <c r="JCY52" s="258"/>
      <c r="JCZ52" s="258"/>
      <c r="JDA52" s="258"/>
      <c r="JDB52" s="258"/>
      <c r="JDC52" s="258"/>
      <c r="JDD52" s="258"/>
      <c r="JDE52" s="258"/>
      <c r="JDF52" s="258"/>
      <c r="JDG52" s="258"/>
      <c r="JDH52" s="258"/>
      <c r="JDI52" s="258"/>
      <c r="JDJ52" s="258"/>
      <c r="JDK52" s="258"/>
      <c r="JDL52" s="258"/>
      <c r="JDM52" s="258"/>
      <c r="JDN52" s="258"/>
      <c r="JDO52" s="258"/>
      <c r="JDP52" s="258"/>
      <c r="JDQ52" s="258"/>
      <c r="JDR52" s="258"/>
      <c r="JDS52" s="258"/>
      <c r="JDT52" s="258"/>
      <c r="JDU52" s="258"/>
      <c r="JDV52" s="258"/>
      <c r="JDW52" s="258"/>
      <c r="JDX52" s="258"/>
      <c r="JDY52" s="258"/>
      <c r="JDZ52" s="258"/>
      <c r="JEA52" s="258"/>
      <c r="JEB52" s="258"/>
      <c r="JEC52" s="258"/>
      <c r="JED52" s="258"/>
      <c r="JEE52" s="258"/>
      <c r="JEF52" s="258"/>
      <c r="JEG52" s="258"/>
      <c r="JEH52" s="258"/>
      <c r="JEI52" s="258"/>
      <c r="JEJ52" s="258"/>
      <c r="JEK52" s="258"/>
      <c r="JEL52" s="258"/>
      <c r="JEM52" s="258"/>
      <c r="JEN52" s="258"/>
      <c r="JEO52" s="258"/>
      <c r="JEP52" s="258"/>
      <c r="JEQ52" s="258"/>
      <c r="JER52" s="258"/>
      <c r="JES52" s="258"/>
      <c r="JET52" s="258"/>
      <c r="JEU52" s="258"/>
      <c r="JEV52" s="258"/>
      <c r="JEW52" s="258"/>
      <c r="JEX52" s="258"/>
      <c r="JEY52" s="258"/>
      <c r="JEZ52" s="258"/>
      <c r="JFA52" s="258"/>
      <c r="JFB52" s="258"/>
      <c r="JFC52" s="258"/>
      <c r="JFD52" s="258"/>
      <c r="JFE52" s="258"/>
      <c r="JFF52" s="258"/>
      <c r="JFG52" s="258"/>
      <c r="JFH52" s="258"/>
      <c r="JFI52" s="258"/>
      <c r="JFJ52" s="258"/>
      <c r="JFK52" s="258"/>
      <c r="JFL52" s="258"/>
      <c r="JFM52" s="258"/>
      <c r="JFN52" s="258"/>
      <c r="JFO52" s="258"/>
      <c r="JFP52" s="258"/>
      <c r="JFQ52" s="258"/>
      <c r="JFR52" s="258"/>
      <c r="JFS52" s="258"/>
      <c r="JFT52" s="258"/>
      <c r="JFU52" s="258"/>
      <c r="JFV52" s="258"/>
      <c r="JFW52" s="258"/>
      <c r="JFX52" s="258"/>
      <c r="JFY52" s="258"/>
      <c r="JFZ52" s="258"/>
      <c r="JGA52" s="258"/>
      <c r="JGB52" s="258"/>
      <c r="JGC52" s="258"/>
      <c r="JGD52" s="258"/>
      <c r="JGE52" s="258"/>
      <c r="JGF52" s="258"/>
      <c r="JGG52" s="258"/>
      <c r="JGH52" s="258"/>
      <c r="JGI52" s="258"/>
      <c r="JGJ52" s="258"/>
      <c r="JGK52" s="258"/>
      <c r="JGL52" s="258"/>
      <c r="JGM52" s="258"/>
      <c r="JGN52" s="258"/>
      <c r="JGO52" s="258"/>
      <c r="JGP52" s="258"/>
      <c r="JGQ52" s="258"/>
      <c r="JGR52" s="258"/>
      <c r="JGS52" s="258"/>
      <c r="JGT52" s="258"/>
      <c r="JGU52" s="258"/>
      <c r="JGV52" s="258"/>
      <c r="JGW52" s="258"/>
      <c r="JGX52" s="258"/>
      <c r="JGY52" s="258"/>
      <c r="JGZ52" s="258"/>
      <c r="JHA52" s="258"/>
      <c r="JHB52" s="258"/>
      <c r="JHC52" s="258"/>
      <c r="JHD52" s="258"/>
      <c r="JHE52" s="258"/>
      <c r="JHF52" s="258"/>
      <c r="JHG52" s="258"/>
      <c r="JHH52" s="258"/>
      <c r="JHI52" s="258"/>
      <c r="JHJ52" s="258"/>
      <c r="JHK52" s="258"/>
      <c r="JHL52" s="258"/>
      <c r="JHM52" s="258"/>
      <c r="JHN52" s="258"/>
      <c r="JHO52" s="258"/>
      <c r="JHP52" s="258"/>
      <c r="JHQ52" s="258"/>
      <c r="JHR52" s="258"/>
      <c r="JHS52" s="258"/>
      <c r="JHT52" s="258"/>
      <c r="JHU52" s="258"/>
      <c r="JHV52" s="258"/>
      <c r="JHW52" s="258"/>
      <c r="JHX52" s="258"/>
      <c r="JHY52" s="258"/>
      <c r="JHZ52" s="258"/>
      <c r="JIA52" s="258"/>
      <c r="JIB52" s="258"/>
      <c r="JIC52" s="258"/>
      <c r="JID52" s="258"/>
      <c r="JIE52" s="258"/>
      <c r="JIF52" s="258"/>
      <c r="JIG52" s="258"/>
      <c r="JIH52" s="258"/>
      <c r="JII52" s="258"/>
      <c r="JIJ52" s="258"/>
      <c r="JIK52" s="258"/>
      <c r="JIL52" s="258"/>
      <c r="JIM52" s="258"/>
      <c r="JIN52" s="258"/>
      <c r="JIO52" s="258"/>
      <c r="JIP52" s="258"/>
      <c r="JIQ52" s="258"/>
      <c r="JIR52" s="258"/>
      <c r="JIS52" s="258"/>
      <c r="JIT52" s="258"/>
      <c r="JIU52" s="258"/>
      <c r="JIV52" s="258"/>
      <c r="JIW52" s="258"/>
      <c r="JIX52" s="258"/>
      <c r="JIY52" s="258"/>
      <c r="JIZ52" s="258"/>
      <c r="JJA52" s="258"/>
      <c r="JJB52" s="258"/>
      <c r="JJC52" s="258"/>
      <c r="JJD52" s="258"/>
      <c r="JJE52" s="258"/>
      <c r="JJF52" s="258"/>
      <c r="JJG52" s="258"/>
      <c r="JJH52" s="258"/>
      <c r="JJI52" s="258"/>
      <c r="JJJ52" s="258"/>
      <c r="JJK52" s="258"/>
      <c r="JJL52" s="258"/>
      <c r="JJM52" s="258"/>
      <c r="JJN52" s="258"/>
      <c r="JJO52" s="258"/>
      <c r="JJP52" s="258"/>
      <c r="JJQ52" s="258"/>
      <c r="JJR52" s="258"/>
      <c r="JJS52" s="258"/>
      <c r="JJT52" s="258"/>
      <c r="JJU52" s="258"/>
      <c r="JJV52" s="258"/>
      <c r="JJW52" s="258"/>
      <c r="JJX52" s="258"/>
      <c r="JJY52" s="258"/>
      <c r="JJZ52" s="258"/>
      <c r="JKA52" s="258"/>
      <c r="JKB52" s="258"/>
      <c r="JKC52" s="258"/>
      <c r="JKD52" s="258"/>
      <c r="JKE52" s="258"/>
      <c r="JKF52" s="258"/>
      <c r="JKG52" s="258"/>
      <c r="JKH52" s="258"/>
      <c r="JKI52" s="258"/>
      <c r="JKJ52" s="258"/>
      <c r="JKK52" s="258"/>
      <c r="JKL52" s="258"/>
      <c r="JKM52" s="258"/>
      <c r="JKN52" s="258"/>
      <c r="JKO52" s="258"/>
      <c r="JKP52" s="258"/>
      <c r="JKQ52" s="258"/>
      <c r="JKR52" s="258"/>
      <c r="JKS52" s="258"/>
      <c r="JKT52" s="258"/>
      <c r="JKU52" s="258"/>
      <c r="JKV52" s="258"/>
      <c r="JKW52" s="258"/>
      <c r="JKX52" s="258"/>
      <c r="JKY52" s="258"/>
      <c r="JKZ52" s="258"/>
      <c r="JLA52" s="258"/>
      <c r="JLB52" s="258"/>
      <c r="JLC52" s="258"/>
      <c r="JLD52" s="258"/>
      <c r="JLE52" s="258"/>
      <c r="JLF52" s="258"/>
      <c r="JLG52" s="258"/>
      <c r="JLH52" s="258"/>
      <c r="JLI52" s="258"/>
      <c r="JLJ52" s="258"/>
      <c r="JLK52" s="258"/>
      <c r="JLL52" s="258"/>
      <c r="JLM52" s="258"/>
      <c r="JLN52" s="258"/>
      <c r="JLO52" s="258"/>
      <c r="JLP52" s="258"/>
      <c r="JLQ52" s="258"/>
      <c r="JLR52" s="258"/>
      <c r="JLS52" s="258"/>
      <c r="JLT52" s="258"/>
      <c r="JLU52" s="258"/>
      <c r="JLV52" s="258"/>
      <c r="JLW52" s="258"/>
      <c r="JLX52" s="258"/>
      <c r="JLY52" s="258"/>
      <c r="JLZ52" s="258"/>
      <c r="JMA52" s="258"/>
      <c r="JMB52" s="258"/>
      <c r="JMC52" s="258"/>
      <c r="JMD52" s="258"/>
      <c r="JME52" s="258"/>
      <c r="JMF52" s="258"/>
      <c r="JMG52" s="258"/>
      <c r="JMH52" s="258"/>
      <c r="JMI52" s="258"/>
      <c r="JMJ52" s="258"/>
      <c r="JMK52" s="258"/>
      <c r="JML52" s="258"/>
      <c r="JMM52" s="258"/>
      <c r="JMN52" s="258"/>
      <c r="JMO52" s="258"/>
      <c r="JMP52" s="258"/>
      <c r="JMQ52" s="258"/>
      <c r="JMR52" s="258"/>
      <c r="JMS52" s="258"/>
      <c r="JMT52" s="258"/>
      <c r="JMU52" s="258"/>
      <c r="JMV52" s="258"/>
      <c r="JMW52" s="258"/>
      <c r="JMX52" s="258"/>
      <c r="JMY52" s="258"/>
      <c r="JMZ52" s="258"/>
      <c r="JNA52" s="258"/>
      <c r="JNB52" s="258"/>
      <c r="JNC52" s="258"/>
      <c r="JND52" s="258"/>
      <c r="JNE52" s="258"/>
      <c r="JNF52" s="258"/>
      <c r="JNG52" s="258"/>
      <c r="JNH52" s="258"/>
      <c r="JNI52" s="258"/>
      <c r="JNJ52" s="258"/>
      <c r="JNK52" s="258"/>
      <c r="JNL52" s="258"/>
      <c r="JNM52" s="258"/>
      <c r="JNN52" s="258"/>
      <c r="JNO52" s="258"/>
      <c r="JNP52" s="258"/>
      <c r="JNQ52" s="258"/>
      <c r="JNR52" s="258"/>
      <c r="JNS52" s="258"/>
      <c r="JNT52" s="258"/>
      <c r="JNU52" s="258"/>
      <c r="JNV52" s="258"/>
      <c r="JNW52" s="258"/>
      <c r="JNX52" s="258"/>
      <c r="JNY52" s="258"/>
      <c r="JNZ52" s="258"/>
      <c r="JOA52" s="258"/>
      <c r="JOB52" s="258"/>
      <c r="JOC52" s="258"/>
      <c r="JOD52" s="258"/>
      <c r="JOE52" s="258"/>
      <c r="JOF52" s="258"/>
      <c r="JOG52" s="258"/>
      <c r="JOH52" s="258"/>
      <c r="JOI52" s="258"/>
      <c r="JOJ52" s="258"/>
      <c r="JOK52" s="258"/>
      <c r="JOL52" s="258"/>
      <c r="JOM52" s="258"/>
      <c r="JON52" s="258"/>
      <c r="JOO52" s="258"/>
      <c r="JOP52" s="258"/>
      <c r="JOQ52" s="258"/>
      <c r="JOR52" s="258"/>
      <c r="JOS52" s="258"/>
      <c r="JOT52" s="258"/>
      <c r="JOU52" s="258"/>
      <c r="JOV52" s="258"/>
      <c r="JOW52" s="258"/>
      <c r="JOX52" s="258"/>
      <c r="JOY52" s="258"/>
      <c r="JOZ52" s="258"/>
      <c r="JPA52" s="258"/>
      <c r="JPB52" s="258"/>
      <c r="JPC52" s="258"/>
      <c r="JPD52" s="258"/>
      <c r="JPE52" s="258"/>
      <c r="JPF52" s="258"/>
      <c r="JPG52" s="258"/>
      <c r="JPH52" s="258"/>
      <c r="JPI52" s="258"/>
      <c r="JPJ52" s="258"/>
      <c r="JPK52" s="258"/>
      <c r="JPL52" s="258"/>
      <c r="JPM52" s="258"/>
      <c r="JPN52" s="258"/>
      <c r="JPO52" s="258"/>
      <c r="JPP52" s="258"/>
      <c r="JPQ52" s="258"/>
      <c r="JPR52" s="258"/>
      <c r="JPS52" s="258"/>
      <c r="JPT52" s="258"/>
      <c r="JPU52" s="258"/>
      <c r="JPV52" s="258"/>
      <c r="JPW52" s="258"/>
      <c r="JPX52" s="258"/>
      <c r="JPY52" s="258"/>
      <c r="JPZ52" s="258"/>
      <c r="JQA52" s="258"/>
      <c r="JQB52" s="258"/>
      <c r="JQC52" s="258"/>
      <c r="JQD52" s="258"/>
      <c r="JQE52" s="258"/>
      <c r="JQF52" s="258"/>
      <c r="JQG52" s="258"/>
      <c r="JQH52" s="258"/>
      <c r="JQI52" s="258"/>
      <c r="JQJ52" s="258"/>
      <c r="JQK52" s="258"/>
      <c r="JQL52" s="258"/>
      <c r="JQM52" s="258"/>
      <c r="JQN52" s="258"/>
      <c r="JQO52" s="258"/>
      <c r="JQP52" s="258"/>
      <c r="JQQ52" s="258"/>
      <c r="JQR52" s="258"/>
      <c r="JQS52" s="258"/>
      <c r="JQT52" s="258"/>
      <c r="JQU52" s="258"/>
      <c r="JQV52" s="258"/>
      <c r="JQW52" s="258"/>
      <c r="JQX52" s="258"/>
      <c r="JQY52" s="258"/>
      <c r="JQZ52" s="258"/>
      <c r="JRA52" s="258"/>
      <c r="JRB52" s="258"/>
      <c r="JRC52" s="258"/>
      <c r="JRD52" s="258"/>
      <c r="JRE52" s="258"/>
      <c r="JRF52" s="258"/>
      <c r="JRG52" s="258"/>
      <c r="JRH52" s="258"/>
      <c r="JRI52" s="258"/>
      <c r="JRJ52" s="258"/>
      <c r="JRK52" s="258"/>
      <c r="JRL52" s="258"/>
      <c r="JRM52" s="258"/>
      <c r="JRN52" s="258"/>
      <c r="JRO52" s="258"/>
      <c r="JRP52" s="258"/>
      <c r="JRQ52" s="258"/>
      <c r="JRR52" s="258"/>
      <c r="JRS52" s="258"/>
      <c r="JRT52" s="258"/>
      <c r="JRU52" s="258"/>
      <c r="JRV52" s="258"/>
      <c r="JRW52" s="258"/>
      <c r="JRX52" s="258"/>
      <c r="JRY52" s="258"/>
      <c r="JRZ52" s="258"/>
      <c r="JSA52" s="258"/>
      <c r="JSB52" s="258"/>
      <c r="JSC52" s="258"/>
      <c r="JSD52" s="258"/>
      <c r="JSE52" s="258"/>
      <c r="JSF52" s="258"/>
      <c r="JSG52" s="258"/>
      <c r="JSH52" s="258"/>
      <c r="JSI52" s="258"/>
      <c r="JSJ52" s="258"/>
      <c r="JSK52" s="258"/>
      <c r="JSL52" s="258"/>
      <c r="JSM52" s="258"/>
      <c r="JSN52" s="258"/>
      <c r="JSO52" s="258"/>
      <c r="JSP52" s="258"/>
      <c r="JSQ52" s="258"/>
      <c r="JSR52" s="258"/>
      <c r="JSS52" s="258"/>
      <c r="JST52" s="258"/>
      <c r="JSU52" s="258"/>
      <c r="JSV52" s="258"/>
      <c r="JSW52" s="258"/>
      <c r="JSX52" s="258"/>
      <c r="JSY52" s="258"/>
      <c r="JSZ52" s="258"/>
      <c r="JTA52" s="258"/>
      <c r="JTB52" s="258"/>
      <c r="JTC52" s="258"/>
      <c r="JTD52" s="258"/>
      <c r="JTE52" s="258"/>
      <c r="JTF52" s="258"/>
      <c r="JTG52" s="258"/>
      <c r="JTH52" s="258"/>
      <c r="JTI52" s="258"/>
      <c r="JTJ52" s="258"/>
      <c r="JTK52" s="258"/>
      <c r="JTL52" s="258"/>
      <c r="JTM52" s="258"/>
      <c r="JTN52" s="258"/>
      <c r="JTO52" s="258"/>
      <c r="JTP52" s="258"/>
      <c r="JTQ52" s="258"/>
      <c r="JTR52" s="258"/>
      <c r="JTS52" s="258"/>
      <c r="JTT52" s="258"/>
      <c r="JTU52" s="258"/>
      <c r="JTV52" s="258"/>
      <c r="JTW52" s="258"/>
      <c r="JTX52" s="258"/>
      <c r="JTY52" s="258"/>
      <c r="JTZ52" s="258"/>
      <c r="JUA52" s="258"/>
      <c r="JUB52" s="258"/>
      <c r="JUC52" s="258"/>
      <c r="JUD52" s="258"/>
      <c r="JUE52" s="258"/>
      <c r="JUF52" s="258"/>
      <c r="JUG52" s="258"/>
      <c r="JUH52" s="258"/>
      <c r="JUI52" s="258"/>
      <c r="JUJ52" s="258"/>
      <c r="JUK52" s="258"/>
      <c r="JUL52" s="258"/>
      <c r="JUM52" s="258"/>
      <c r="JUN52" s="258"/>
      <c r="JUO52" s="258"/>
      <c r="JUP52" s="258"/>
      <c r="JUQ52" s="258"/>
      <c r="JUR52" s="258"/>
      <c r="JUS52" s="258"/>
      <c r="JUT52" s="258"/>
      <c r="JUU52" s="258"/>
      <c r="JUV52" s="258"/>
      <c r="JUW52" s="258"/>
      <c r="JUX52" s="258"/>
      <c r="JUY52" s="258"/>
      <c r="JUZ52" s="258"/>
      <c r="JVA52" s="258"/>
      <c r="JVB52" s="258"/>
      <c r="JVC52" s="258"/>
      <c r="JVD52" s="258"/>
      <c r="JVE52" s="258"/>
      <c r="JVF52" s="258"/>
      <c r="JVG52" s="258"/>
      <c r="JVH52" s="258"/>
      <c r="JVI52" s="258"/>
      <c r="JVJ52" s="258"/>
      <c r="JVK52" s="258"/>
      <c r="JVL52" s="258"/>
      <c r="JVM52" s="258"/>
      <c r="JVN52" s="258"/>
      <c r="JVO52" s="258"/>
      <c r="JVP52" s="258"/>
      <c r="JVQ52" s="258"/>
      <c r="JVR52" s="258"/>
      <c r="JVS52" s="258"/>
      <c r="JVT52" s="258"/>
      <c r="JVU52" s="258"/>
      <c r="JVV52" s="258"/>
      <c r="JVW52" s="258"/>
      <c r="JVX52" s="258"/>
      <c r="JVY52" s="258"/>
      <c r="JVZ52" s="258"/>
      <c r="JWA52" s="258"/>
      <c r="JWB52" s="258"/>
      <c r="JWC52" s="258"/>
      <c r="JWD52" s="258"/>
      <c r="JWE52" s="258"/>
      <c r="JWF52" s="258"/>
      <c r="JWG52" s="258"/>
      <c r="JWH52" s="258"/>
      <c r="JWI52" s="258"/>
      <c r="JWJ52" s="258"/>
      <c r="JWK52" s="258"/>
      <c r="JWL52" s="258"/>
      <c r="JWM52" s="258"/>
      <c r="JWN52" s="258"/>
      <c r="JWO52" s="258"/>
      <c r="JWP52" s="258"/>
      <c r="JWQ52" s="258"/>
      <c r="JWR52" s="258"/>
      <c r="JWS52" s="258"/>
      <c r="JWT52" s="258"/>
      <c r="JWU52" s="258"/>
      <c r="JWV52" s="258"/>
      <c r="JWW52" s="258"/>
      <c r="JWX52" s="258"/>
      <c r="JWY52" s="258"/>
      <c r="JWZ52" s="258"/>
      <c r="JXA52" s="258"/>
      <c r="JXB52" s="258"/>
      <c r="JXC52" s="258"/>
      <c r="JXD52" s="258"/>
      <c r="JXE52" s="258"/>
      <c r="JXF52" s="258"/>
      <c r="JXG52" s="258"/>
      <c r="JXH52" s="258"/>
      <c r="JXI52" s="258"/>
      <c r="JXJ52" s="258"/>
      <c r="JXK52" s="258"/>
      <c r="JXL52" s="258"/>
      <c r="JXM52" s="258"/>
      <c r="JXN52" s="258"/>
      <c r="JXO52" s="258"/>
      <c r="JXP52" s="258"/>
      <c r="JXQ52" s="258"/>
      <c r="JXR52" s="258"/>
      <c r="JXS52" s="258"/>
      <c r="JXT52" s="258"/>
      <c r="JXU52" s="258"/>
      <c r="JXV52" s="258"/>
      <c r="JXW52" s="258"/>
      <c r="JXX52" s="258"/>
      <c r="JXY52" s="258"/>
      <c r="JXZ52" s="258"/>
      <c r="JYA52" s="258"/>
      <c r="JYB52" s="258"/>
      <c r="JYC52" s="258"/>
      <c r="JYD52" s="258"/>
      <c r="JYE52" s="258"/>
      <c r="JYF52" s="258"/>
      <c r="JYG52" s="258"/>
      <c r="JYH52" s="258"/>
      <c r="JYI52" s="258"/>
      <c r="JYJ52" s="258"/>
      <c r="JYK52" s="258"/>
      <c r="JYL52" s="258"/>
      <c r="JYM52" s="258"/>
      <c r="JYN52" s="258"/>
      <c r="JYO52" s="258"/>
      <c r="JYP52" s="258"/>
      <c r="JYQ52" s="258"/>
      <c r="JYR52" s="258"/>
      <c r="JYS52" s="258"/>
      <c r="JYT52" s="258"/>
      <c r="JYU52" s="258"/>
      <c r="JYV52" s="258"/>
      <c r="JYW52" s="258"/>
      <c r="JYX52" s="258"/>
      <c r="JYY52" s="258"/>
      <c r="JYZ52" s="258"/>
      <c r="JZA52" s="258"/>
      <c r="JZB52" s="258"/>
      <c r="JZC52" s="258"/>
      <c r="JZD52" s="258"/>
      <c r="JZE52" s="258"/>
      <c r="JZF52" s="258"/>
      <c r="JZG52" s="258"/>
      <c r="JZH52" s="258"/>
      <c r="JZI52" s="258"/>
      <c r="JZJ52" s="258"/>
      <c r="JZK52" s="258"/>
      <c r="JZL52" s="258"/>
      <c r="JZM52" s="258"/>
      <c r="JZN52" s="258"/>
      <c r="JZO52" s="258"/>
      <c r="JZP52" s="258"/>
      <c r="JZQ52" s="258"/>
      <c r="JZR52" s="258"/>
      <c r="JZS52" s="258"/>
      <c r="JZT52" s="258"/>
      <c r="JZU52" s="258"/>
      <c r="JZV52" s="258"/>
      <c r="JZW52" s="258"/>
      <c r="JZX52" s="258"/>
      <c r="JZY52" s="258"/>
      <c r="JZZ52" s="258"/>
      <c r="KAA52" s="258"/>
      <c r="KAB52" s="258"/>
      <c r="KAC52" s="258"/>
      <c r="KAD52" s="258"/>
      <c r="KAE52" s="258"/>
      <c r="KAF52" s="258"/>
      <c r="KAG52" s="258"/>
      <c r="KAH52" s="258"/>
      <c r="KAI52" s="258"/>
      <c r="KAJ52" s="258"/>
      <c r="KAK52" s="258"/>
      <c r="KAL52" s="258"/>
      <c r="KAM52" s="258"/>
      <c r="KAN52" s="258"/>
      <c r="KAO52" s="258"/>
      <c r="KAP52" s="258"/>
      <c r="KAQ52" s="258"/>
      <c r="KAR52" s="258"/>
      <c r="KAS52" s="258"/>
      <c r="KAT52" s="258"/>
      <c r="KAU52" s="258"/>
      <c r="KAV52" s="258"/>
      <c r="KAW52" s="258"/>
      <c r="KAX52" s="258"/>
      <c r="KAY52" s="258"/>
      <c r="KAZ52" s="258"/>
      <c r="KBA52" s="258"/>
      <c r="KBB52" s="258"/>
      <c r="KBC52" s="258"/>
      <c r="KBD52" s="258"/>
      <c r="KBE52" s="258"/>
      <c r="KBF52" s="258"/>
      <c r="KBG52" s="258"/>
      <c r="KBH52" s="258"/>
      <c r="KBI52" s="258"/>
      <c r="KBJ52" s="258"/>
      <c r="KBK52" s="258"/>
      <c r="KBL52" s="258"/>
      <c r="KBM52" s="258"/>
      <c r="KBN52" s="258"/>
      <c r="KBO52" s="258"/>
      <c r="KBP52" s="258"/>
      <c r="KBQ52" s="258"/>
      <c r="KBR52" s="258"/>
      <c r="KBS52" s="258"/>
      <c r="KBT52" s="258"/>
      <c r="KBU52" s="258"/>
      <c r="KBV52" s="258"/>
      <c r="KBW52" s="258"/>
      <c r="KBX52" s="258"/>
      <c r="KBY52" s="258"/>
      <c r="KBZ52" s="258"/>
      <c r="KCA52" s="258"/>
      <c r="KCB52" s="258"/>
      <c r="KCC52" s="258"/>
      <c r="KCD52" s="258"/>
      <c r="KCE52" s="258"/>
      <c r="KCF52" s="258"/>
      <c r="KCG52" s="258"/>
      <c r="KCH52" s="258"/>
      <c r="KCI52" s="258"/>
      <c r="KCJ52" s="258"/>
      <c r="KCK52" s="258"/>
      <c r="KCL52" s="258"/>
      <c r="KCM52" s="258"/>
      <c r="KCN52" s="258"/>
      <c r="KCO52" s="258"/>
      <c r="KCP52" s="258"/>
      <c r="KCQ52" s="258"/>
      <c r="KCR52" s="258"/>
      <c r="KCS52" s="258"/>
      <c r="KCT52" s="258"/>
      <c r="KCU52" s="258"/>
      <c r="KCV52" s="258"/>
      <c r="KCW52" s="258"/>
      <c r="KCX52" s="258"/>
      <c r="KCY52" s="258"/>
      <c r="KCZ52" s="258"/>
      <c r="KDA52" s="258"/>
      <c r="KDB52" s="258"/>
      <c r="KDC52" s="258"/>
      <c r="KDD52" s="258"/>
      <c r="KDE52" s="258"/>
      <c r="KDF52" s="258"/>
      <c r="KDG52" s="258"/>
      <c r="KDH52" s="258"/>
      <c r="KDI52" s="258"/>
      <c r="KDJ52" s="258"/>
      <c r="KDK52" s="258"/>
      <c r="KDL52" s="258"/>
      <c r="KDM52" s="258"/>
      <c r="KDN52" s="258"/>
      <c r="KDO52" s="258"/>
      <c r="KDP52" s="258"/>
      <c r="KDQ52" s="258"/>
      <c r="KDR52" s="258"/>
      <c r="KDS52" s="258"/>
      <c r="KDT52" s="258"/>
      <c r="KDU52" s="258"/>
      <c r="KDV52" s="258"/>
      <c r="KDW52" s="258"/>
      <c r="KDX52" s="258"/>
      <c r="KDY52" s="258"/>
      <c r="KDZ52" s="258"/>
      <c r="KEA52" s="258"/>
      <c r="KEB52" s="258"/>
      <c r="KEC52" s="258"/>
      <c r="KED52" s="258"/>
      <c r="KEE52" s="258"/>
      <c r="KEF52" s="258"/>
      <c r="KEG52" s="258"/>
      <c r="KEH52" s="258"/>
      <c r="KEI52" s="258"/>
      <c r="KEJ52" s="258"/>
      <c r="KEK52" s="258"/>
      <c r="KEL52" s="258"/>
      <c r="KEM52" s="258"/>
      <c r="KEN52" s="258"/>
      <c r="KEO52" s="258"/>
      <c r="KEP52" s="258"/>
      <c r="KEQ52" s="258"/>
      <c r="KER52" s="258"/>
      <c r="KES52" s="258"/>
      <c r="KET52" s="258"/>
      <c r="KEU52" s="258"/>
      <c r="KEV52" s="258"/>
      <c r="KEW52" s="258"/>
      <c r="KEX52" s="258"/>
      <c r="KEY52" s="258"/>
      <c r="KEZ52" s="258"/>
      <c r="KFA52" s="258"/>
      <c r="KFB52" s="258"/>
      <c r="KFC52" s="258"/>
      <c r="KFD52" s="258"/>
      <c r="KFE52" s="258"/>
      <c r="KFF52" s="258"/>
      <c r="KFG52" s="258"/>
      <c r="KFH52" s="258"/>
      <c r="KFI52" s="258"/>
      <c r="KFJ52" s="258"/>
      <c r="KFK52" s="258"/>
      <c r="KFL52" s="258"/>
      <c r="KFM52" s="258"/>
      <c r="KFN52" s="258"/>
      <c r="KFO52" s="258"/>
      <c r="KFP52" s="258"/>
      <c r="KFQ52" s="258"/>
      <c r="KFR52" s="258"/>
      <c r="KFS52" s="258"/>
      <c r="KFT52" s="258"/>
      <c r="KFU52" s="258"/>
      <c r="KFV52" s="258"/>
      <c r="KFW52" s="258"/>
      <c r="KFX52" s="258"/>
      <c r="KFY52" s="258"/>
      <c r="KFZ52" s="258"/>
      <c r="KGA52" s="258"/>
      <c r="KGB52" s="258"/>
      <c r="KGC52" s="258"/>
      <c r="KGD52" s="258"/>
      <c r="KGE52" s="258"/>
      <c r="KGF52" s="258"/>
      <c r="KGG52" s="258"/>
      <c r="KGH52" s="258"/>
      <c r="KGI52" s="258"/>
      <c r="KGJ52" s="258"/>
      <c r="KGK52" s="258"/>
      <c r="KGL52" s="258"/>
      <c r="KGM52" s="258"/>
      <c r="KGN52" s="258"/>
      <c r="KGO52" s="258"/>
      <c r="KGP52" s="258"/>
      <c r="KGQ52" s="258"/>
      <c r="KGR52" s="258"/>
      <c r="KGS52" s="258"/>
      <c r="KGT52" s="258"/>
      <c r="KGU52" s="258"/>
      <c r="KGV52" s="258"/>
      <c r="KGW52" s="258"/>
      <c r="KGX52" s="258"/>
      <c r="KGY52" s="258"/>
      <c r="KGZ52" s="258"/>
      <c r="KHA52" s="258"/>
      <c r="KHB52" s="258"/>
      <c r="KHC52" s="258"/>
      <c r="KHD52" s="258"/>
      <c r="KHE52" s="258"/>
      <c r="KHF52" s="258"/>
      <c r="KHG52" s="258"/>
      <c r="KHH52" s="258"/>
      <c r="KHI52" s="258"/>
      <c r="KHJ52" s="258"/>
      <c r="KHK52" s="258"/>
      <c r="KHL52" s="258"/>
      <c r="KHM52" s="258"/>
      <c r="KHN52" s="258"/>
      <c r="KHO52" s="258"/>
      <c r="KHP52" s="258"/>
      <c r="KHQ52" s="258"/>
      <c r="KHR52" s="258"/>
      <c r="KHS52" s="258"/>
      <c r="KHT52" s="258"/>
      <c r="KHU52" s="258"/>
      <c r="KHV52" s="258"/>
      <c r="KHW52" s="258"/>
      <c r="KHX52" s="258"/>
      <c r="KHY52" s="258"/>
      <c r="KHZ52" s="258"/>
      <c r="KIA52" s="258"/>
      <c r="KIB52" s="258"/>
      <c r="KIC52" s="258"/>
      <c r="KID52" s="258"/>
      <c r="KIE52" s="258"/>
      <c r="KIF52" s="258"/>
      <c r="KIG52" s="258"/>
      <c r="KIH52" s="258"/>
      <c r="KII52" s="258"/>
      <c r="KIJ52" s="258"/>
      <c r="KIK52" s="258"/>
      <c r="KIL52" s="258"/>
      <c r="KIM52" s="258"/>
      <c r="KIN52" s="258"/>
      <c r="KIO52" s="258"/>
      <c r="KIP52" s="258"/>
      <c r="KIQ52" s="258"/>
      <c r="KIR52" s="258"/>
      <c r="KIS52" s="258"/>
      <c r="KIT52" s="258"/>
      <c r="KIU52" s="258"/>
      <c r="KIV52" s="258"/>
      <c r="KIW52" s="258"/>
      <c r="KIX52" s="258"/>
      <c r="KIY52" s="258"/>
      <c r="KIZ52" s="258"/>
      <c r="KJA52" s="258"/>
      <c r="KJB52" s="258"/>
      <c r="KJC52" s="258"/>
      <c r="KJD52" s="258"/>
      <c r="KJE52" s="258"/>
      <c r="KJF52" s="258"/>
      <c r="KJG52" s="258"/>
      <c r="KJH52" s="258"/>
      <c r="KJI52" s="258"/>
      <c r="KJJ52" s="258"/>
      <c r="KJK52" s="258"/>
      <c r="KJL52" s="258"/>
      <c r="KJM52" s="258"/>
      <c r="KJN52" s="258"/>
      <c r="KJO52" s="258"/>
      <c r="KJP52" s="258"/>
      <c r="KJQ52" s="258"/>
      <c r="KJR52" s="258"/>
      <c r="KJS52" s="258"/>
      <c r="KJT52" s="258"/>
      <c r="KJU52" s="258"/>
      <c r="KJV52" s="258"/>
      <c r="KJW52" s="258"/>
      <c r="KJX52" s="258"/>
      <c r="KJY52" s="258"/>
      <c r="KJZ52" s="258"/>
      <c r="KKA52" s="258"/>
      <c r="KKB52" s="258"/>
      <c r="KKC52" s="258"/>
      <c r="KKD52" s="258"/>
      <c r="KKE52" s="258"/>
      <c r="KKF52" s="258"/>
      <c r="KKG52" s="258"/>
      <c r="KKH52" s="258"/>
      <c r="KKI52" s="258"/>
      <c r="KKJ52" s="258"/>
      <c r="KKK52" s="258"/>
      <c r="KKL52" s="258"/>
      <c r="KKM52" s="258"/>
      <c r="KKN52" s="258"/>
      <c r="KKO52" s="258"/>
      <c r="KKP52" s="258"/>
      <c r="KKQ52" s="258"/>
      <c r="KKR52" s="258"/>
      <c r="KKS52" s="258"/>
      <c r="KKT52" s="258"/>
      <c r="KKU52" s="258"/>
      <c r="KKV52" s="258"/>
      <c r="KKW52" s="258"/>
      <c r="KKX52" s="258"/>
      <c r="KKY52" s="258"/>
      <c r="KKZ52" s="258"/>
      <c r="KLA52" s="258"/>
      <c r="KLB52" s="258"/>
      <c r="KLC52" s="258"/>
      <c r="KLD52" s="258"/>
      <c r="KLE52" s="258"/>
      <c r="KLF52" s="258"/>
      <c r="KLG52" s="258"/>
      <c r="KLH52" s="258"/>
      <c r="KLI52" s="258"/>
      <c r="KLJ52" s="258"/>
      <c r="KLK52" s="258"/>
      <c r="KLL52" s="258"/>
      <c r="KLM52" s="258"/>
      <c r="KLN52" s="258"/>
      <c r="KLO52" s="258"/>
      <c r="KLP52" s="258"/>
      <c r="KLQ52" s="258"/>
      <c r="KLR52" s="258"/>
      <c r="KLS52" s="258"/>
      <c r="KLT52" s="258"/>
      <c r="KLU52" s="258"/>
      <c r="KLV52" s="258"/>
      <c r="KLW52" s="258"/>
      <c r="KLX52" s="258"/>
      <c r="KLY52" s="258"/>
      <c r="KLZ52" s="258"/>
      <c r="KMA52" s="258"/>
      <c r="KMB52" s="258"/>
      <c r="KMC52" s="258"/>
      <c r="KMD52" s="258"/>
      <c r="KME52" s="258"/>
      <c r="KMF52" s="258"/>
      <c r="KMG52" s="258"/>
      <c r="KMH52" s="258"/>
      <c r="KMI52" s="258"/>
      <c r="KMJ52" s="258"/>
      <c r="KMK52" s="258"/>
      <c r="KML52" s="258"/>
      <c r="KMM52" s="258"/>
      <c r="KMN52" s="258"/>
      <c r="KMO52" s="258"/>
      <c r="KMP52" s="258"/>
      <c r="KMQ52" s="258"/>
      <c r="KMR52" s="258"/>
      <c r="KMS52" s="258"/>
      <c r="KMT52" s="258"/>
      <c r="KMU52" s="258"/>
      <c r="KMV52" s="258"/>
      <c r="KMW52" s="258"/>
      <c r="KMX52" s="258"/>
      <c r="KMY52" s="258"/>
      <c r="KMZ52" s="258"/>
      <c r="KNA52" s="258"/>
      <c r="KNB52" s="258"/>
      <c r="KNC52" s="258"/>
      <c r="KND52" s="258"/>
      <c r="KNE52" s="258"/>
      <c r="KNF52" s="258"/>
      <c r="KNG52" s="258"/>
      <c r="KNH52" s="258"/>
      <c r="KNI52" s="258"/>
      <c r="KNJ52" s="258"/>
      <c r="KNK52" s="258"/>
      <c r="KNL52" s="258"/>
      <c r="KNM52" s="258"/>
      <c r="KNN52" s="258"/>
      <c r="KNO52" s="258"/>
      <c r="KNP52" s="258"/>
      <c r="KNQ52" s="258"/>
      <c r="KNR52" s="258"/>
      <c r="KNS52" s="258"/>
      <c r="KNT52" s="258"/>
      <c r="KNU52" s="258"/>
      <c r="KNV52" s="258"/>
      <c r="KNW52" s="258"/>
      <c r="KNX52" s="258"/>
      <c r="KNY52" s="258"/>
      <c r="KNZ52" s="258"/>
      <c r="KOA52" s="258"/>
      <c r="KOB52" s="258"/>
      <c r="KOC52" s="258"/>
      <c r="KOD52" s="258"/>
      <c r="KOE52" s="258"/>
      <c r="KOF52" s="258"/>
      <c r="KOG52" s="258"/>
      <c r="KOH52" s="258"/>
      <c r="KOI52" s="258"/>
      <c r="KOJ52" s="258"/>
      <c r="KOK52" s="258"/>
      <c r="KOL52" s="258"/>
      <c r="KOM52" s="258"/>
      <c r="KON52" s="258"/>
      <c r="KOO52" s="258"/>
      <c r="KOP52" s="258"/>
      <c r="KOQ52" s="258"/>
      <c r="KOR52" s="258"/>
      <c r="KOS52" s="258"/>
      <c r="KOT52" s="258"/>
      <c r="KOU52" s="258"/>
      <c r="KOV52" s="258"/>
      <c r="KOW52" s="258"/>
      <c r="KOX52" s="258"/>
      <c r="KOY52" s="258"/>
      <c r="KOZ52" s="258"/>
      <c r="KPA52" s="258"/>
      <c r="KPB52" s="258"/>
      <c r="KPC52" s="258"/>
      <c r="KPD52" s="258"/>
      <c r="KPE52" s="258"/>
      <c r="KPF52" s="258"/>
      <c r="KPG52" s="258"/>
      <c r="KPH52" s="258"/>
      <c r="KPI52" s="258"/>
      <c r="KPJ52" s="258"/>
      <c r="KPK52" s="258"/>
      <c r="KPL52" s="258"/>
      <c r="KPM52" s="258"/>
      <c r="KPN52" s="258"/>
      <c r="KPO52" s="258"/>
      <c r="KPP52" s="258"/>
      <c r="KPQ52" s="258"/>
      <c r="KPR52" s="258"/>
      <c r="KPS52" s="258"/>
      <c r="KPT52" s="258"/>
      <c r="KPU52" s="258"/>
      <c r="KPV52" s="258"/>
      <c r="KPW52" s="258"/>
      <c r="KPX52" s="258"/>
      <c r="KPY52" s="258"/>
      <c r="KPZ52" s="258"/>
      <c r="KQA52" s="258"/>
      <c r="KQB52" s="258"/>
      <c r="KQC52" s="258"/>
      <c r="KQD52" s="258"/>
      <c r="KQE52" s="258"/>
      <c r="KQF52" s="258"/>
      <c r="KQG52" s="258"/>
      <c r="KQH52" s="258"/>
      <c r="KQI52" s="258"/>
      <c r="KQJ52" s="258"/>
      <c r="KQK52" s="258"/>
      <c r="KQL52" s="258"/>
      <c r="KQM52" s="258"/>
      <c r="KQN52" s="258"/>
      <c r="KQO52" s="258"/>
      <c r="KQP52" s="258"/>
      <c r="KQQ52" s="258"/>
      <c r="KQR52" s="258"/>
      <c r="KQS52" s="258"/>
      <c r="KQT52" s="258"/>
      <c r="KQU52" s="258"/>
      <c r="KQV52" s="258"/>
      <c r="KQW52" s="258"/>
      <c r="KQX52" s="258"/>
      <c r="KQY52" s="258"/>
      <c r="KQZ52" s="258"/>
      <c r="KRA52" s="258"/>
      <c r="KRB52" s="258"/>
      <c r="KRC52" s="258"/>
      <c r="KRD52" s="258"/>
      <c r="KRE52" s="258"/>
      <c r="KRF52" s="258"/>
      <c r="KRG52" s="258"/>
      <c r="KRH52" s="258"/>
      <c r="KRI52" s="258"/>
      <c r="KRJ52" s="258"/>
      <c r="KRK52" s="258"/>
      <c r="KRL52" s="258"/>
      <c r="KRM52" s="258"/>
      <c r="KRN52" s="258"/>
      <c r="KRO52" s="258"/>
      <c r="KRP52" s="258"/>
      <c r="KRQ52" s="258"/>
      <c r="KRR52" s="258"/>
      <c r="KRS52" s="258"/>
      <c r="KRT52" s="258"/>
      <c r="KRU52" s="258"/>
      <c r="KRV52" s="258"/>
      <c r="KRW52" s="258"/>
      <c r="KRX52" s="258"/>
      <c r="KRY52" s="258"/>
      <c r="KRZ52" s="258"/>
      <c r="KSA52" s="258"/>
      <c r="KSB52" s="258"/>
      <c r="KSC52" s="258"/>
      <c r="KSD52" s="258"/>
      <c r="KSE52" s="258"/>
      <c r="KSF52" s="258"/>
      <c r="KSG52" s="258"/>
      <c r="KSH52" s="258"/>
      <c r="KSI52" s="258"/>
      <c r="KSJ52" s="258"/>
      <c r="KSK52" s="258"/>
      <c r="KSL52" s="258"/>
      <c r="KSM52" s="258"/>
      <c r="KSN52" s="258"/>
      <c r="KSO52" s="258"/>
      <c r="KSP52" s="258"/>
      <c r="KSQ52" s="258"/>
      <c r="KSR52" s="258"/>
      <c r="KSS52" s="258"/>
      <c r="KST52" s="258"/>
      <c r="KSU52" s="258"/>
      <c r="KSV52" s="258"/>
      <c r="KSW52" s="258"/>
      <c r="KSX52" s="258"/>
      <c r="KSY52" s="258"/>
      <c r="KSZ52" s="258"/>
      <c r="KTA52" s="258"/>
      <c r="KTB52" s="258"/>
      <c r="KTC52" s="258"/>
      <c r="KTD52" s="258"/>
      <c r="KTE52" s="258"/>
      <c r="KTF52" s="258"/>
      <c r="KTG52" s="258"/>
      <c r="KTH52" s="258"/>
      <c r="KTI52" s="258"/>
      <c r="KTJ52" s="258"/>
      <c r="KTK52" s="258"/>
      <c r="KTL52" s="258"/>
      <c r="KTM52" s="258"/>
      <c r="KTN52" s="258"/>
      <c r="KTO52" s="258"/>
      <c r="KTP52" s="258"/>
      <c r="KTQ52" s="258"/>
      <c r="KTR52" s="258"/>
      <c r="KTS52" s="258"/>
      <c r="KTT52" s="258"/>
      <c r="KTU52" s="258"/>
      <c r="KTV52" s="258"/>
      <c r="KTW52" s="258"/>
      <c r="KTX52" s="258"/>
      <c r="KTY52" s="258"/>
      <c r="KTZ52" s="258"/>
      <c r="KUA52" s="258"/>
      <c r="KUB52" s="258"/>
      <c r="KUC52" s="258"/>
      <c r="KUD52" s="258"/>
      <c r="KUE52" s="258"/>
      <c r="KUF52" s="258"/>
      <c r="KUG52" s="258"/>
      <c r="KUH52" s="258"/>
      <c r="KUI52" s="258"/>
      <c r="KUJ52" s="258"/>
      <c r="KUK52" s="258"/>
      <c r="KUL52" s="258"/>
      <c r="KUM52" s="258"/>
      <c r="KUN52" s="258"/>
      <c r="KUO52" s="258"/>
      <c r="KUP52" s="258"/>
      <c r="KUQ52" s="258"/>
      <c r="KUR52" s="258"/>
      <c r="KUS52" s="258"/>
      <c r="KUT52" s="258"/>
      <c r="KUU52" s="258"/>
      <c r="KUV52" s="258"/>
      <c r="KUW52" s="258"/>
      <c r="KUX52" s="258"/>
      <c r="KUY52" s="258"/>
      <c r="KUZ52" s="258"/>
      <c r="KVA52" s="258"/>
      <c r="KVB52" s="258"/>
      <c r="KVC52" s="258"/>
      <c r="KVD52" s="258"/>
      <c r="KVE52" s="258"/>
      <c r="KVF52" s="258"/>
      <c r="KVG52" s="258"/>
      <c r="KVH52" s="258"/>
      <c r="KVI52" s="258"/>
      <c r="KVJ52" s="258"/>
      <c r="KVK52" s="258"/>
      <c r="KVL52" s="258"/>
      <c r="KVM52" s="258"/>
      <c r="KVN52" s="258"/>
      <c r="KVO52" s="258"/>
      <c r="KVP52" s="258"/>
      <c r="KVQ52" s="258"/>
      <c r="KVR52" s="258"/>
      <c r="KVS52" s="258"/>
      <c r="KVT52" s="258"/>
      <c r="KVU52" s="258"/>
      <c r="KVV52" s="258"/>
      <c r="KVW52" s="258"/>
      <c r="KVX52" s="258"/>
      <c r="KVY52" s="258"/>
      <c r="KVZ52" s="258"/>
      <c r="KWA52" s="258"/>
      <c r="KWB52" s="258"/>
      <c r="KWC52" s="258"/>
      <c r="KWD52" s="258"/>
      <c r="KWE52" s="258"/>
      <c r="KWF52" s="258"/>
      <c r="KWG52" s="258"/>
      <c r="KWH52" s="258"/>
      <c r="KWI52" s="258"/>
      <c r="KWJ52" s="258"/>
      <c r="KWK52" s="258"/>
      <c r="KWL52" s="258"/>
      <c r="KWM52" s="258"/>
      <c r="KWN52" s="258"/>
      <c r="KWO52" s="258"/>
      <c r="KWP52" s="258"/>
      <c r="KWQ52" s="258"/>
      <c r="KWR52" s="258"/>
      <c r="KWS52" s="258"/>
      <c r="KWT52" s="258"/>
      <c r="KWU52" s="258"/>
      <c r="KWV52" s="258"/>
      <c r="KWW52" s="258"/>
      <c r="KWX52" s="258"/>
      <c r="KWY52" s="258"/>
      <c r="KWZ52" s="258"/>
      <c r="KXA52" s="258"/>
      <c r="KXB52" s="258"/>
      <c r="KXC52" s="258"/>
      <c r="KXD52" s="258"/>
      <c r="KXE52" s="258"/>
      <c r="KXF52" s="258"/>
      <c r="KXG52" s="258"/>
      <c r="KXH52" s="258"/>
      <c r="KXI52" s="258"/>
      <c r="KXJ52" s="258"/>
      <c r="KXK52" s="258"/>
      <c r="KXL52" s="258"/>
      <c r="KXM52" s="258"/>
      <c r="KXN52" s="258"/>
      <c r="KXO52" s="258"/>
      <c r="KXP52" s="258"/>
      <c r="KXQ52" s="258"/>
      <c r="KXR52" s="258"/>
      <c r="KXS52" s="258"/>
      <c r="KXT52" s="258"/>
      <c r="KXU52" s="258"/>
      <c r="KXV52" s="258"/>
      <c r="KXW52" s="258"/>
      <c r="KXX52" s="258"/>
      <c r="KXY52" s="258"/>
      <c r="KXZ52" s="258"/>
      <c r="KYA52" s="258"/>
      <c r="KYB52" s="258"/>
      <c r="KYC52" s="258"/>
      <c r="KYD52" s="258"/>
      <c r="KYE52" s="258"/>
      <c r="KYF52" s="258"/>
      <c r="KYG52" s="258"/>
      <c r="KYH52" s="258"/>
      <c r="KYI52" s="258"/>
      <c r="KYJ52" s="258"/>
      <c r="KYK52" s="258"/>
      <c r="KYL52" s="258"/>
      <c r="KYM52" s="258"/>
      <c r="KYN52" s="258"/>
      <c r="KYO52" s="258"/>
      <c r="KYP52" s="258"/>
      <c r="KYQ52" s="258"/>
      <c r="KYR52" s="258"/>
      <c r="KYS52" s="258"/>
      <c r="KYT52" s="258"/>
      <c r="KYU52" s="258"/>
      <c r="KYV52" s="258"/>
      <c r="KYW52" s="258"/>
      <c r="KYX52" s="258"/>
      <c r="KYY52" s="258"/>
      <c r="KYZ52" s="258"/>
      <c r="KZA52" s="258"/>
      <c r="KZB52" s="258"/>
      <c r="KZC52" s="258"/>
      <c r="KZD52" s="258"/>
      <c r="KZE52" s="258"/>
      <c r="KZF52" s="258"/>
      <c r="KZG52" s="258"/>
      <c r="KZH52" s="258"/>
      <c r="KZI52" s="258"/>
      <c r="KZJ52" s="258"/>
      <c r="KZK52" s="258"/>
      <c r="KZL52" s="258"/>
      <c r="KZM52" s="258"/>
      <c r="KZN52" s="258"/>
      <c r="KZO52" s="258"/>
      <c r="KZP52" s="258"/>
      <c r="KZQ52" s="258"/>
      <c r="KZR52" s="258"/>
      <c r="KZS52" s="258"/>
      <c r="KZT52" s="258"/>
      <c r="KZU52" s="258"/>
      <c r="KZV52" s="258"/>
      <c r="KZW52" s="258"/>
      <c r="KZX52" s="258"/>
      <c r="KZY52" s="258"/>
      <c r="KZZ52" s="258"/>
      <c r="LAA52" s="258"/>
      <c r="LAB52" s="258"/>
      <c r="LAC52" s="258"/>
      <c r="LAD52" s="258"/>
      <c r="LAE52" s="258"/>
      <c r="LAF52" s="258"/>
      <c r="LAG52" s="258"/>
      <c r="LAH52" s="258"/>
      <c r="LAI52" s="258"/>
      <c r="LAJ52" s="258"/>
      <c r="LAK52" s="258"/>
      <c r="LAL52" s="258"/>
      <c r="LAM52" s="258"/>
      <c r="LAN52" s="258"/>
      <c r="LAO52" s="258"/>
      <c r="LAP52" s="258"/>
      <c r="LAQ52" s="258"/>
      <c r="LAR52" s="258"/>
      <c r="LAS52" s="258"/>
      <c r="LAT52" s="258"/>
      <c r="LAU52" s="258"/>
      <c r="LAV52" s="258"/>
      <c r="LAW52" s="258"/>
      <c r="LAX52" s="258"/>
      <c r="LAY52" s="258"/>
      <c r="LAZ52" s="258"/>
      <c r="LBA52" s="258"/>
      <c r="LBB52" s="258"/>
      <c r="LBC52" s="258"/>
      <c r="LBD52" s="258"/>
      <c r="LBE52" s="258"/>
      <c r="LBF52" s="258"/>
      <c r="LBG52" s="258"/>
      <c r="LBH52" s="258"/>
      <c r="LBI52" s="258"/>
      <c r="LBJ52" s="258"/>
      <c r="LBK52" s="258"/>
      <c r="LBL52" s="258"/>
      <c r="LBM52" s="258"/>
      <c r="LBN52" s="258"/>
      <c r="LBO52" s="258"/>
      <c r="LBP52" s="258"/>
      <c r="LBQ52" s="258"/>
      <c r="LBR52" s="258"/>
      <c r="LBS52" s="258"/>
      <c r="LBT52" s="258"/>
      <c r="LBU52" s="258"/>
      <c r="LBV52" s="258"/>
      <c r="LBW52" s="258"/>
      <c r="LBX52" s="258"/>
      <c r="LBY52" s="258"/>
      <c r="LBZ52" s="258"/>
      <c r="LCA52" s="258"/>
      <c r="LCB52" s="258"/>
      <c r="LCC52" s="258"/>
      <c r="LCD52" s="258"/>
      <c r="LCE52" s="258"/>
      <c r="LCF52" s="258"/>
      <c r="LCG52" s="258"/>
      <c r="LCH52" s="258"/>
      <c r="LCI52" s="258"/>
      <c r="LCJ52" s="258"/>
      <c r="LCK52" s="258"/>
      <c r="LCL52" s="258"/>
      <c r="LCM52" s="258"/>
      <c r="LCN52" s="258"/>
      <c r="LCO52" s="258"/>
      <c r="LCP52" s="258"/>
      <c r="LCQ52" s="258"/>
      <c r="LCR52" s="258"/>
      <c r="LCS52" s="258"/>
      <c r="LCT52" s="258"/>
      <c r="LCU52" s="258"/>
      <c r="LCV52" s="258"/>
      <c r="LCW52" s="258"/>
      <c r="LCX52" s="258"/>
      <c r="LCY52" s="258"/>
      <c r="LCZ52" s="258"/>
      <c r="LDA52" s="258"/>
      <c r="LDB52" s="258"/>
      <c r="LDC52" s="258"/>
      <c r="LDD52" s="258"/>
      <c r="LDE52" s="258"/>
      <c r="LDF52" s="258"/>
      <c r="LDG52" s="258"/>
      <c r="LDH52" s="258"/>
      <c r="LDI52" s="258"/>
      <c r="LDJ52" s="258"/>
      <c r="LDK52" s="258"/>
      <c r="LDL52" s="258"/>
      <c r="LDM52" s="258"/>
      <c r="LDN52" s="258"/>
      <c r="LDO52" s="258"/>
      <c r="LDP52" s="258"/>
      <c r="LDQ52" s="258"/>
      <c r="LDR52" s="258"/>
      <c r="LDS52" s="258"/>
      <c r="LDT52" s="258"/>
      <c r="LDU52" s="258"/>
      <c r="LDV52" s="258"/>
      <c r="LDW52" s="258"/>
      <c r="LDX52" s="258"/>
      <c r="LDY52" s="258"/>
      <c r="LDZ52" s="258"/>
      <c r="LEA52" s="258"/>
      <c r="LEB52" s="258"/>
      <c r="LEC52" s="258"/>
      <c r="LED52" s="258"/>
      <c r="LEE52" s="258"/>
      <c r="LEF52" s="258"/>
      <c r="LEG52" s="258"/>
      <c r="LEH52" s="258"/>
      <c r="LEI52" s="258"/>
      <c r="LEJ52" s="258"/>
      <c r="LEK52" s="258"/>
      <c r="LEL52" s="258"/>
      <c r="LEM52" s="258"/>
      <c r="LEN52" s="258"/>
      <c r="LEO52" s="258"/>
      <c r="LEP52" s="258"/>
      <c r="LEQ52" s="258"/>
      <c r="LER52" s="258"/>
      <c r="LES52" s="258"/>
      <c r="LET52" s="258"/>
      <c r="LEU52" s="258"/>
      <c r="LEV52" s="258"/>
      <c r="LEW52" s="258"/>
      <c r="LEX52" s="258"/>
      <c r="LEY52" s="258"/>
      <c r="LEZ52" s="258"/>
      <c r="LFA52" s="258"/>
      <c r="LFB52" s="258"/>
      <c r="LFC52" s="258"/>
      <c r="LFD52" s="258"/>
      <c r="LFE52" s="258"/>
      <c r="LFF52" s="258"/>
      <c r="LFG52" s="258"/>
      <c r="LFH52" s="258"/>
      <c r="LFI52" s="258"/>
      <c r="LFJ52" s="258"/>
      <c r="LFK52" s="258"/>
      <c r="LFL52" s="258"/>
      <c r="LFM52" s="258"/>
      <c r="LFN52" s="258"/>
      <c r="LFO52" s="258"/>
      <c r="LFP52" s="258"/>
      <c r="LFQ52" s="258"/>
      <c r="LFR52" s="258"/>
      <c r="LFS52" s="258"/>
      <c r="LFT52" s="258"/>
      <c r="LFU52" s="258"/>
      <c r="LFV52" s="258"/>
      <c r="LFW52" s="258"/>
      <c r="LFX52" s="258"/>
      <c r="LFY52" s="258"/>
      <c r="LFZ52" s="258"/>
      <c r="LGA52" s="258"/>
      <c r="LGB52" s="258"/>
      <c r="LGC52" s="258"/>
      <c r="LGD52" s="258"/>
      <c r="LGE52" s="258"/>
      <c r="LGF52" s="258"/>
      <c r="LGG52" s="258"/>
      <c r="LGH52" s="258"/>
      <c r="LGI52" s="258"/>
      <c r="LGJ52" s="258"/>
      <c r="LGK52" s="258"/>
      <c r="LGL52" s="258"/>
      <c r="LGM52" s="258"/>
      <c r="LGN52" s="258"/>
      <c r="LGO52" s="258"/>
      <c r="LGP52" s="258"/>
      <c r="LGQ52" s="258"/>
      <c r="LGR52" s="258"/>
      <c r="LGS52" s="258"/>
      <c r="LGT52" s="258"/>
      <c r="LGU52" s="258"/>
      <c r="LGV52" s="258"/>
      <c r="LGW52" s="258"/>
      <c r="LGX52" s="258"/>
      <c r="LGY52" s="258"/>
      <c r="LGZ52" s="258"/>
      <c r="LHA52" s="258"/>
      <c r="LHB52" s="258"/>
      <c r="LHC52" s="258"/>
      <c r="LHD52" s="258"/>
      <c r="LHE52" s="258"/>
      <c r="LHF52" s="258"/>
      <c r="LHG52" s="258"/>
      <c r="LHH52" s="258"/>
      <c r="LHI52" s="258"/>
      <c r="LHJ52" s="258"/>
      <c r="LHK52" s="258"/>
      <c r="LHL52" s="258"/>
      <c r="LHM52" s="258"/>
      <c r="LHN52" s="258"/>
      <c r="LHO52" s="258"/>
      <c r="LHP52" s="258"/>
      <c r="LHQ52" s="258"/>
      <c r="LHR52" s="258"/>
      <c r="LHS52" s="258"/>
      <c r="LHT52" s="258"/>
      <c r="LHU52" s="258"/>
      <c r="LHV52" s="258"/>
      <c r="LHW52" s="258"/>
      <c r="LHX52" s="258"/>
      <c r="LHY52" s="258"/>
      <c r="LHZ52" s="258"/>
      <c r="LIA52" s="258"/>
      <c r="LIB52" s="258"/>
      <c r="LIC52" s="258"/>
      <c r="LID52" s="258"/>
      <c r="LIE52" s="258"/>
      <c r="LIF52" s="258"/>
      <c r="LIG52" s="258"/>
      <c r="LIH52" s="258"/>
      <c r="LII52" s="258"/>
      <c r="LIJ52" s="258"/>
      <c r="LIK52" s="258"/>
      <c r="LIL52" s="258"/>
      <c r="LIM52" s="258"/>
      <c r="LIN52" s="258"/>
      <c r="LIO52" s="258"/>
      <c r="LIP52" s="258"/>
      <c r="LIQ52" s="258"/>
      <c r="LIR52" s="258"/>
      <c r="LIS52" s="258"/>
      <c r="LIT52" s="258"/>
      <c r="LIU52" s="258"/>
      <c r="LIV52" s="258"/>
      <c r="LIW52" s="258"/>
      <c r="LIX52" s="258"/>
      <c r="LIY52" s="258"/>
      <c r="LIZ52" s="258"/>
      <c r="LJA52" s="258"/>
      <c r="LJB52" s="258"/>
      <c r="LJC52" s="258"/>
      <c r="LJD52" s="258"/>
      <c r="LJE52" s="258"/>
      <c r="LJF52" s="258"/>
      <c r="LJG52" s="258"/>
      <c r="LJH52" s="258"/>
      <c r="LJI52" s="258"/>
      <c r="LJJ52" s="258"/>
      <c r="LJK52" s="258"/>
      <c r="LJL52" s="258"/>
      <c r="LJM52" s="258"/>
      <c r="LJN52" s="258"/>
      <c r="LJO52" s="258"/>
      <c r="LJP52" s="258"/>
      <c r="LJQ52" s="258"/>
      <c r="LJR52" s="258"/>
      <c r="LJS52" s="258"/>
      <c r="LJT52" s="258"/>
      <c r="LJU52" s="258"/>
      <c r="LJV52" s="258"/>
      <c r="LJW52" s="258"/>
      <c r="LJX52" s="258"/>
      <c r="LJY52" s="258"/>
      <c r="LJZ52" s="258"/>
      <c r="LKA52" s="258"/>
      <c r="LKB52" s="258"/>
      <c r="LKC52" s="258"/>
      <c r="LKD52" s="258"/>
      <c r="LKE52" s="258"/>
      <c r="LKF52" s="258"/>
      <c r="LKG52" s="258"/>
      <c r="LKH52" s="258"/>
      <c r="LKI52" s="258"/>
      <c r="LKJ52" s="258"/>
      <c r="LKK52" s="258"/>
      <c r="LKL52" s="258"/>
      <c r="LKM52" s="258"/>
      <c r="LKN52" s="258"/>
      <c r="LKO52" s="258"/>
      <c r="LKP52" s="258"/>
      <c r="LKQ52" s="258"/>
      <c r="LKR52" s="258"/>
      <c r="LKS52" s="258"/>
      <c r="LKT52" s="258"/>
      <c r="LKU52" s="258"/>
      <c r="LKV52" s="258"/>
      <c r="LKW52" s="258"/>
      <c r="LKX52" s="258"/>
      <c r="LKY52" s="258"/>
      <c r="LKZ52" s="258"/>
      <c r="LLA52" s="258"/>
      <c r="LLB52" s="258"/>
      <c r="LLC52" s="258"/>
      <c r="LLD52" s="258"/>
      <c r="LLE52" s="258"/>
      <c r="LLF52" s="258"/>
      <c r="LLG52" s="258"/>
      <c r="LLH52" s="258"/>
      <c r="LLI52" s="258"/>
      <c r="LLJ52" s="258"/>
      <c r="LLK52" s="258"/>
      <c r="LLL52" s="258"/>
      <c r="LLM52" s="258"/>
      <c r="LLN52" s="258"/>
      <c r="LLO52" s="258"/>
      <c r="LLP52" s="258"/>
      <c r="LLQ52" s="258"/>
      <c r="LLR52" s="258"/>
      <c r="LLS52" s="258"/>
      <c r="LLT52" s="258"/>
      <c r="LLU52" s="258"/>
      <c r="LLV52" s="258"/>
      <c r="LLW52" s="258"/>
      <c r="LLX52" s="258"/>
      <c r="LLY52" s="258"/>
      <c r="LLZ52" s="258"/>
      <c r="LMA52" s="258"/>
      <c r="LMB52" s="258"/>
      <c r="LMC52" s="258"/>
      <c r="LMD52" s="258"/>
      <c r="LME52" s="258"/>
      <c r="LMF52" s="258"/>
      <c r="LMG52" s="258"/>
      <c r="LMH52" s="258"/>
      <c r="LMI52" s="258"/>
      <c r="LMJ52" s="258"/>
      <c r="LMK52" s="258"/>
      <c r="LML52" s="258"/>
      <c r="LMM52" s="258"/>
      <c r="LMN52" s="258"/>
      <c r="LMO52" s="258"/>
      <c r="LMP52" s="258"/>
      <c r="LMQ52" s="258"/>
      <c r="LMR52" s="258"/>
      <c r="LMS52" s="258"/>
      <c r="LMT52" s="258"/>
      <c r="LMU52" s="258"/>
      <c r="LMV52" s="258"/>
      <c r="LMW52" s="258"/>
      <c r="LMX52" s="258"/>
      <c r="LMY52" s="258"/>
      <c r="LMZ52" s="258"/>
      <c r="LNA52" s="258"/>
      <c r="LNB52" s="258"/>
      <c r="LNC52" s="258"/>
      <c r="LND52" s="258"/>
      <c r="LNE52" s="258"/>
      <c r="LNF52" s="258"/>
      <c r="LNG52" s="258"/>
      <c r="LNH52" s="258"/>
      <c r="LNI52" s="258"/>
      <c r="LNJ52" s="258"/>
      <c r="LNK52" s="258"/>
      <c r="LNL52" s="258"/>
      <c r="LNM52" s="258"/>
      <c r="LNN52" s="258"/>
      <c r="LNO52" s="258"/>
      <c r="LNP52" s="258"/>
      <c r="LNQ52" s="258"/>
      <c r="LNR52" s="258"/>
      <c r="LNS52" s="258"/>
      <c r="LNT52" s="258"/>
      <c r="LNU52" s="258"/>
      <c r="LNV52" s="258"/>
      <c r="LNW52" s="258"/>
      <c r="LNX52" s="258"/>
      <c r="LNY52" s="258"/>
      <c r="LNZ52" s="258"/>
      <c r="LOA52" s="258"/>
      <c r="LOB52" s="258"/>
      <c r="LOC52" s="258"/>
      <c r="LOD52" s="258"/>
      <c r="LOE52" s="258"/>
      <c r="LOF52" s="258"/>
      <c r="LOG52" s="258"/>
      <c r="LOH52" s="258"/>
      <c r="LOI52" s="258"/>
      <c r="LOJ52" s="258"/>
      <c r="LOK52" s="258"/>
      <c r="LOL52" s="258"/>
      <c r="LOM52" s="258"/>
      <c r="LON52" s="258"/>
      <c r="LOO52" s="258"/>
      <c r="LOP52" s="258"/>
      <c r="LOQ52" s="258"/>
      <c r="LOR52" s="258"/>
      <c r="LOS52" s="258"/>
      <c r="LOT52" s="258"/>
      <c r="LOU52" s="258"/>
      <c r="LOV52" s="258"/>
      <c r="LOW52" s="258"/>
      <c r="LOX52" s="258"/>
      <c r="LOY52" s="258"/>
      <c r="LOZ52" s="258"/>
      <c r="LPA52" s="258"/>
      <c r="LPB52" s="258"/>
      <c r="LPC52" s="258"/>
      <c r="LPD52" s="258"/>
      <c r="LPE52" s="258"/>
      <c r="LPF52" s="258"/>
      <c r="LPG52" s="258"/>
      <c r="LPH52" s="258"/>
      <c r="LPI52" s="258"/>
      <c r="LPJ52" s="258"/>
      <c r="LPK52" s="258"/>
      <c r="LPL52" s="258"/>
      <c r="LPM52" s="258"/>
      <c r="LPN52" s="258"/>
      <c r="LPO52" s="258"/>
      <c r="LPP52" s="258"/>
      <c r="LPQ52" s="258"/>
      <c r="LPR52" s="258"/>
      <c r="LPS52" s="258"/>
      <c r="LPT52" s="258"/>
      <c r="LPU52" s="258"/>
      <c r="LPV52" s="258"/>
      <c r="LPW52" s="258"/>
      <c r="LPX52" s="258"/>
      <c r="LPY52" s="258"/>
      <c r="LPZ52" s="258"/>
      <c r="LQA52" s="258"/>
      <c r="LQB52" s="258"/>
      <c r="LQC52" s="258"/>
      <c r="LQD52" s="258"/>
      <c r="LQE52" s="258"/>
      <c r="LQF52" s="258"/>
      <c r="LQG52" s="258"/>
      <c r="LQH52" s="258"/>
      <c r="LQI52" s="258"/>
      <c r="LQJ52" s="258"/>
      <c r="LQK52" s="258"/>
      <c r="LQL52" s="258"/>
      <c r="LQM52" s="258"/>
      <c r="LQN52" s="258"/>
      <c r="LQO52" s="258"/>
      <c r="LQP52" s="258"/>
      <c r="LQQ52" s="258"/>
      <c r="LQR52" s="258"/>
      <c r="LQS52" s="258"/>
      <c r="LQT52" s="258"/>
      <c r="LQU52" s="258"/>
      <c r="LQV52" s="258"/>
      <c r="LQW52" s="258"/>
      <c r="LQX52" s="258"/>
      <c r="LQY52" s="258"/>
      <c r="LQZ52" s="258"/>
      <c r="LRA52" s="258"/>
      <c r="LRB52" s="258"/>
      <c r="LRC52" s="258"/>
      <c r="LRD52" s="258"/>
      <c r="LRE52" s="258"/>
      <c r="LRF52" s="258"/>
      <c r="LRG52" s="258"/>
      <c r="LRH52" s="258"/>
      <c r="LRI52" s="258"/>
      <c r="LRJ52" s="258"/>
      <c r="LRK52" s="258"/>
      <c r="LRL52" s="258"/>
      <c r="LRM52" s="258"/>
      <c r="LRN52" s="258"/>
      <c r="LRO52" s="258"/>
      <c r="LRP52" s="258"/>
      <c r="LRQ52" s="258"/>
      <c r="LRR52" s="258"/>
      <c r="LRS52" s="258"/>
      <c r="LRT52" s="258"/>
      <c r="LRU52" s="258"/>
      <c r="LRV52" s="258"/>
      <c r="LRW52" s="258"/>
      <c r="LRX52" s="258"/>
      <c r="LRY52" s="258"/>
      <c r="LRZ52" s="258"/>
      <c r="LSA52" s="258"/>
      <c r="LSB52" s="258"/>
      <c r="LSC52" s="258"/>
      <c r="LSD52" s="258"/>
      <c r="LSE52" s="258"/>
      <c r="LSF52" s="258"/>
      <c r="LSG52" s="258"/>
      <c r="LSH52" s="258"/>
      <c r="LSI52" s="258"/>
      <c r="LSJ52" s="258"/>
      <c r="LSK52" s="258"/>
      <c r="LSL52" s="258"/>
      <c r="LSM52" s="258"/>
      <c r="LSN52" s="258"/>
      <c r="LSO52" s="258"/>
      <c r="LSP52" s="258"/>
      <c r="LSQ52" s="258"/>
      <c r="LSR52" s="258"/>
      <c r="LSS52" s="258"/>
      <c r="LST52" s="258"/>
      <c r="LSU52" s="258"/>
      <c r="LSV52" s="258"/>
      <c r="LSW52" s="258"/>
      <c r="LSX52" s="258"/>
      <c r="LSY52" s="258"/>
      <c r="LSZ52" s="258"/>
      <c r="LTA52" s="258"/>
      <c r="LTB52" s="258"/>
      <c r="LTC52" s="258"/>
      <c r="LTD52" s="258"/>
      <c r="LTE52" s="258"/>
      <c r="LTF52" s="258"/>
      <c r="LTG52" s="258"/>
      <c r="LTH52" s="258"/>
      <c r="LTI52" s="258"/>
      <c r="LTJ52" s="258"/>
      <c r="LTK52" s="258"/>
      <c r="LTL52" s="258"/>
      <c r="LTM52" s="258"/>
      <c r="LTN52" s="258"/>
      <c r="LTO52" s="258"/>
      <c r="LTP52" s="258"/>
      <c r="LTQ52" s="258"/>
      <c r="LTR52" s="258"/>
      <c r="LTS52" s="258"/>
      <c r="LTT52" s="258"/>
      <c r="LTU52" s="258"/>
      <c r="LTV52" s="258"/>
      <c r="LTW52" s="258"/>
      <c r="LTX52" s="258"/>
      <c r="LTY52" s="258"/>
      <c r="LTZ52" s="258"/>
      <c r="LUA52" s="258"/>
      <c r="LUB52" s="258"/>
      <c r="LUC52" s="258"/>
      <c r="LUD52" s="258"/>
      <c r="LUE52" s="258"/>
      <c r="LUF52" s="258"/>
      <c r="LUG52" s="258"/>
      <c r="LUH52" s="258"/>
      <c r="LUI52" s="258"/>
      <c r="LUJ52" s="258"/>
      <c r="LUK52" s="258"/>
      <c r="LUL52" s="258"/>
      <c r="LUM52" s="258"/>
      <c r="LUN52" s="258"/>
      <c r="LUO52" s="258"/>
      <c r="LUP52" s="258"/>
      <c r="LUQ52" s="258"/>
      <c r="LUR52" s="258"/>
      <c r="LUS52" s="258"/>
      <c r="LUT52" s="258"/>
      <c r="LUU52" s="258"/>
      <c r="LUV52" s="258"/>
      <c r="LUW52" s="258"/>
      <c r="LUX52" s="258"/>
      <c r="LUY52" s="258"/>
      <c r="LUZ52" s="258"/>
      <c r="LVA52" s="258"/>
      <c r="LVB52" s="258"/>
      <c r="LVC52" s="258"/>
      <c r="LVD52" s="258"/>
      <c r="LVE52" s="258"/>
      <c r="LVF52" s="258"/>
      <c r="LVG52" s="258"/>
      <c r="LVH52" s="258"/>
      <c r="LVI52" s="258"/>
      <c r="LVJ52" s="258"/>
      <c r="LVK52" s="258"/>
      <c r="LVL52" s="258"/>
      <c r="LVM52" s="258"/>
      <c r="LVN52" s="258"/>
      <c r="LVO52" s="258"/>
      <c r="LVP52" s="258"/>
      <c r="LVQ52" s="258"/>
      <c r="LVR52" s="258"/>
      <c r="LVS52" s="258"/>
      <c r="LVT52" s="258"/>
      <c r="LVU52" s="258"/>
      <c r="LVV52" s="258"/>
      <c r="LVW52" s="258"/>
      <c r="LVX52" s="258"/>
      <c r="LVY52" s="258"/>
      <c r="LVZ52" s="258"/>
      <c r="LWA52" s="258"/>
      <c r="LWB52" s="258"/>
      <c r="LWC52" s="258"/>
      <c r="LWD52" s="258"/>
      <c r="LWE52" s="258"/>
      <c r="LWF52" s="258"/>
      <c r="LWG52" s="258"/>
      <c r="LWH52" s="258"/>
      <c r="LWI52" s="258"/>
      <c r="LWJ52" s="258"/>
      <c r="LWK52" s="258"/>
      <c r="LWL52" s="258"/>
      <c r="LWM52" s="258"/>
      <c r="LWN52" s="258"/>
      <c r="LWO52" s="258"/>
      <c r="LWP52" s="258"/>
      <c r="LWQ52" s="258"/>
      <c r="LWR52" s="258"/>
      <c r="LWS52" s="258"/>
      <c r="LWT52" s="258"/>
      <c r="LWU52" s="258"/>
      <c r="LWV52" s="258"/>
      <c r="LWW52" s="258"/>
      <c r="LWX52" s="258"/>
      <c r="LWY52" s="258"/>
      <c r="LWZ52" s="258"/>
      <c r="LXA52" s="258"/>
      <c r="LXB52" s="258"/>
      <c r="LXC52" s="258"/>
      <c r="LXD52" s="258"/>
      <c r="LXE52" s="258"/>
      <c r="LXF52" s="258"/>
      <c r="LXG52" s="258"/>
      <c r="LXH52" s="258"/>
      <c r="LXI52" s="258"/>
      <c r="LXJ52" s="258"/>
      <c r="LXK52" s="258"/>
      <c r="LXL52" s="258"/>
      <c r="LXM52" s="258"/>
      <c r="LXN52" s="258"/>
      <c r="LXO52" s="258"/>
      <c r="LXP52" s="258"/>
      <c r="LXQ52" s="258"/>
      <c r="LXR52" s="258"/>
      <c r="LXS52" s="258"/>
      <c r="LXT52" s="258"/>
      <c r="LXU52" s="258"/>
      <c r="LXV52" s="258"/>
      <c r="LXW52" s="258"/>
      <c r="LXX52" s="258"/>
      <c r="LXY52" s="258"/>
      <c r="LXZ52" s="258"/>
      <c r="LYA52" s="258"/>
      <c r="LYB52" s="258"/>
      <c r="LYC52" s="258"/>
      <c r="LYD52" s="258"/>
      <c r="LYE52" s="258"/>
      <c r="LYF52" s="258"/>
      <c r="LYG52" s="258"/>
      <c r="LYH52" s="258"/>
      <c r="LYI52" s="258"/>
      <c r="LYJ52" s="258"/>
      <c r="LYK52" s="258"/>
      <c r="LYL52" s="258"/>
      <c r="LYM52" s="258"/>
      <c r="LYN52" s="258"/>
      <c r="LYO52" s="258"/>
      <c r="LYP52" s="258"/>
      <c r="LYQ52" s="258"/>
      <c r="LYR52" s="258"/>
      <c r="LYS52" s="258"/>
      <c r="LYT52" s="258"/>
      <c r="LYU52" s="258"/>
      <c r="LYV52" s="258"/>
      <c r="LYW52" s="258"/>
      <c r="LYX52" s="258"/>
      <c r="LYY52" s="258"/>
      <c r="LYZ52" s="258"/>
      <c r="LZA52" s="258"/>
      <c r="LZB52" s="258"/>
      <c r="LZC52" s="258"/>
      <c r="LZD52" s="258"/>
      <c r="LZE52" s="258"/>
      <c r="LZF52" s="258"/>
      <c r="LZG52" s="258"/>
      <c r="LZH52" s="258"/>
      <c r="LZI52" s="258"/>
      <c r="LZJ52" s="258"/>
      <c r="LZK52" s="258"/>
      <c r="LZL52" s="258"/>
      <c r="LZM52" s="258"/>
      <c r="LZN52" s="258"/>
      <c r="LZO52" s="258"/>
      <c r="LZP52" s="258"/>
      <c r="LZQ52" s="258"/>
      <c r="LZR52" s="258"/>
      <c r="LZS52" s="258"/>
      <c r="LZT52" s="258"/>
      <c r="LZU52" s="258"/>
      <c r="LZV52" s="258"/>
      <c r="LZW52" s="258"/>
      <c r="LZX52" s="258"/>
      <c r="LZY52" s="258"/>
      <c r="LZZ52" s="258"/>
      <c r="MAA52" s="258"/>
      <c r="MAB52" s="258"/>
      <c r="MAC52" s="258"/>
      <c r="MAD52" s="258"/>
      <c r="MAE52" s="258"/>
      <c r="MAF52" s="258"/>
      <c r="MAG52" s="258"/>
      <c r="MAH52" s="258"/>
      <c r="MAI52" s="258"/>
      <c r="MAJ52" s="258"/>
      <c r="MAK52" s="258"/>
      <c r="MAL52" s="258"/>
      <c r="MAM52" s="258"/>
      <c r="MAN52" s="258"/>
      <c r="MAO52" s="258"/>
      <c r="MAP52" s="258"/>
      <c r="MAQ52" s="258"/>
      <c r="MAR52" s="258"/>
      <c r="MAS52" s="258"/>
      <c r="MAT52" s="258"/>
      <c r="MAU52" s="258"/>
      <c r="MAV52" s="258"/>
      <c r="MAW52" s="258"/>
      <c r="MAX52" s="258"/>
      <c r="MAY52" s="258"/>
      <c r="MAZ52" s="258"/>
      <c r="MBA52" s="258"/>
      <c r="MBB52" s="258"/>
      <c r="MBC52" s="258"/>
      <c r="MBD52" s="258"/>
      <c r="MBE52" s="258"/>
      <c r="MBF52" s="258"/>
      <c r="MBG52" s="258"/>
      <c r="MBH52" s="258"/>
      <c r="MBI52" s="258"/>
      <c r="MBJ52" s="258"/>
      <c r="MBK52" s="258"/>
      <c r="MBL52" s="258"/>
      <c r="MBM52" s="258"/>
      <c r="MBN52" s="258"/>
      <c r="MBO52" s="258"/>
      <c r="MBP52" s="258"/>
      <c r="MBQ52" s="258"/>
      <c r="MBR52" s="258"/>
      <c r="MBS52" s="258"/>
      <c r="MBT52" s="258"/>
      <c r="MBU52" s="258"/>
      <c r="MBV52" s="258"/>
      <c r="MBW52" s="258"/>
      <c r="MBX52" s="258"/>
      <c r="MBY52" s="258"/>
      <c r="MBZ52" s="258"/>
      <c r="MCA52" s="258"/>
      <c r="MCB52" s="258"/>
      <c r="MCC52" s="258"/>
      <c r="MCD52" s="258"/>
      <c r="MCE52" s="258"/>
      <c r="MCF52" s="258"/>
      <c r="MCG52" s="258"/>
      <c r="MCH52" s="258"/>
      <c r="MCI52" s="258"/>
      <c r="MCJ52" s="258"/>
      <c r="MCK52" s="258"/>
      <c r="MCL52" s="258"/>
      <c r="MCM52" s="258"/>
      <c r="MCN52" s="258"/>
      <c r="MCO52" s="258"/>
      <c r="MCP52" s="258"/>
      <c r="MCQ52" s="258"/>
      <c r="MCR52" s="258"/>
      <c r="MCS52" s="258"/>
      <c r="MCT52" s="258"/>
      <c r="MCU52" s="258"/>
      <c r="MCV52" s="258"/>
      <c r="MCW52" s="258"/>
      <c r="MCX52" s="258"/>
      <c r="MCY52" s="258"/>
      <c r="MCZ52" s="258"/>
      <c r="MDA52" s="258"/>
      <c r="MDB52" s="258"/>
      <c r="MDC52" s="258"/>
      <c r="MDD52" s="258"/>
      <c r="MDE52" s="258"/>
      <c r="MDF52" s="258"/>
      <c r="MDG52" s="258"/>
      <c r="MDH52" s="258"/>
      <c r="MDI52" s="258"/>
      <c r="MDJ52" s="258"/>
      <c r="MDK52" s="258"/>
      <c r="MDL52" s="258"/>
      <c r="MDM52" s="258"/>
      <c r="MDN52" s="258"/>
      <c r="MDO52" s="258"/>
      <c r="MDP52" s="258"/>
      <c r="MDQ52" s="258"/>
      <c r="MDR52" s="258"/>
      <c r="MDS52" s="258"/>
      <c r="MDT52" s="258"/>
      <c r="MDU52" s="258"/>
      <c r="MDV52" s="258"/>
      <c r="MDW52" s="258"/>
      <c r="MDX52" s="258"/>
      <c r="MDY52" s="258"/>
      <c r="MDZ52" s="258"/>
      <c r="MEA52" s="258"/>
      <c r="MEB52" s="258"/>
      <c r="MEC52" s="258"/>
      <c r="MED52" s="258"/>
      <c r="MEE52" s="258"/>
      <c r="MEF52" s="258"/>
      <c r="MEG52" s="258"/>
      <c r="MEH52" s="258"/>
      <c r="MEI52" s="258"/>
      <c r="MEJ52" s="258"/>
      <c r="MEK52" s="258"/>
      <c r="MEL52" s="258"/>
      <c r="MEM52" s="258"/>
      <c r="MEN52" s="258"/>
      <c r="MEO52" s="258"/>
      <c r="MEP52" s="258"/>
      <c r="MEQ52" s="258"/>
      <c r="MER52" s="258"/>
      <c r="MES52" s="258"/>
      <c r="MET52" s="258"/>
      <c r="MEU52" s="258"/>
      <c r="MEV52" s="258"/>
      <c r="MEW52" s="258"/>
      <c r="MEX52" s="258"/>
      <c r="MEY52" s="258"/>
      <c r="MEZ52" s="258"/>
      <c r="MFA52" s="258"/>
      <c r="MFB52" s="258"/>
      <c r="MFC52" s="258"/>
      <c r="MFD52" s="258"/>
      <c r="MFE52" s="258"/>
      <c r="MFF52" s="258"/>
      <c r="MFG52" s="258"/>
      <c r="MFH52" s="258"/>
      <c r="MFI52" s="258"/>
      <c r="MFJ52" s="258"/>
      <c r="MFK52" s="258"/>
      <c r="MFL52" s="258"/>
      <c r="MFM52" s="258"/>
      <c r="MFN52" s="258"/>
      <c r="MFO52" s="258"/>
      <c r="MFP52" s="258"/>
      <c r="MFQ52" s="258"/>
      <c r="MFR52" s="258"/>
      <c r="MFS52" s="258"/>
      <c r="MFT52" s="258"/>
      <c r="MFU52" s="258"/>
      <c r="MFV52" s="258"/>
      <c r="MFW52" s="258"/>
      <c r="MFX52" s="258"/>
      <c r="MFY52" s="258"/>
      <c r="MFZ52" s="258"/>
      <c r="MGA52" s="258"/>
      <c r="MGB52" s="258"/>
      <c r="MGC52" s="258"/>
      <c r="MGD52" s="258"/>
      <c r="MGE52" s="258"/>
      <c r="MGF52" s="258"/>
      <c r="MGG52" s="258"/>
      <c r="MGH52" s="258"/>
      <c r="MGI52" s="258"/>
      <c r="MGJ52" s="258"/>
      <c r="MGK52" s="258"/>
      <c r="MGL52" s="258"/>
      <c r="MGM52" s="258"/>
      <c r="MGN52" s="258"/>
      <c r="MGO52" s="258"/>
      <c r="MGP52" s="258"/>
      <c r="MGQ52" s="258"/>
      <c r="MGR52" s="258"/>
      <c r="MGS52" s="258"/>
      <c r="MGT52" s="258"/>
      <c r="MGU52" s="258"/>
      <c r="MGV52" s="258"/>
      <c r="MGW52" s="258"/>
      <c r="MGX52" s="258"/>
      <c r="MGY52" s="258"/>
      <c r="MGZ52" s="258"/>
      <c r="MHA52" s="258"/>
      <c r="MHB52" s="258"/>
      <c r="MHC52" s="258"/>
      <c r="MHD52" s="258"/>
      <c r="MHE52" s="258"/>
      <c r="MHF52" s="258"/>
      <c r="MHG52" s="258"/>
      <c r="MHH52" s="258"/>
      <c r="MHI52" s="258"/>
      <c r="MHJ52" s="258"/>
      <c r="MHK52" s="258"/>
      <c r="MHL52" s="258"/>
      <c r="MHM52" s="258"/>
      <c r="MHN52" s="258"/>
      <c r="MHO52" s="258"/>
      <c r="MHP52" s="258"/>
      <c r="MHQ52" s="258"/>
      <c r="MHR52" s="258"/>
      <c r="MHS52" s="258"/>
      <c r="MHT52" s="258"/>
      <c r="MHU52" s="258"/>
      <c r="MHV52" s="258"/>
      <c r="MHW52" s="258"/>
      <c r="MHX52" s="258"/>
      <c r="MHY52" s="258"/>
      <c r="MHZ52" s="258"/>
      <c r="MIA52" s="258"/>
      <c r="MIB52" s="258"/>
      <c r="MIC52" s="258"/>
      <c r="MID52" s="258"/>
      <c r="MIE52" s="258"/>
      <c r="MIF52" s="258"/>
      <c r="MIG52" s="258"/>
      <c r="MIH52" s="258"/>
      <c r="MII52" s="258"/>
      <c r="MIJ52" s="258"/>
      <c r="MIK52" s="258"/>
      <c r="MIL52" s="258"/>
      <c r="MIM52" s="258"/>
      <c r="MIN52" s="258"/>
      <c r="MIO52" s="258"/>
      <c r="MIP52" s="258"/>
      <c r="MIQ52" s="258"/>
      <c r="MIR52" s="258"/>
      <c r="MIS52" s="258"/>
      <c r="MIT52" s="258"/>
      <c r="MIU52" s="258"/>
      <c r="MIV52" s="258"/>
      <c r="MIW52" s="258"/>
      <c r="MIX52" s="258"/>
      <c r="MIY52" s="258"/>
      <c r="MIZ52" s="258"/>
      <c r="MJA52" s="258"/>
      <c r="MJB52" s="258"/>
      <c r="MJC52" s="258"/>
      <c r="MJD52" s="258"/>
      <c r="MJE52" s="258"/>
      <c r="MJF52" s="258"/>
      <c r="MJG52" s="258"/>
      <c r="MJH52" s="258"/>
      <c r="MJI52" s="258"/>
      <c r="MJJ52" s="258"/>
      <c r="MJK52" s="258"/>
      <c r="MJL52" s="258"/>
      <c r="MJM52" s="258"/>
      <c r="MJN52" s="258"/>
      <c r="MJO52" s="258"/>
      <c r="MJP52" s="258"/>
      <c r="MJQ52" s="258"/>
      <c r="MJR52" s="258"/>
      <c r="MJS52" s="258"/>
      <c r="MJT52" s="258"/>
      <c r="MJU52" s="258"/>
      <c r="MJV52" s="258"/>
      <c r="MJW52" s="258"/>
      <c r="MJX52" s="258"/>
      <c r="MJY52" s="258"/>
      <c r="MJZ52" s="258"/>
      <c r="MKA52" s="258"/>
      <c r="MKB52" s="258"/>
      <c r="MKC52" s="258"/>
      <c r="MKD52" s="258"/>
      <c r="MKE52" s="258"/>
      <c r="MKF52" s="258"/>
      <c r="MKG52" s="258"/>
      <c r="MKH52" s="258"/>
      <c r="MKI52" s="258"/>
      <c r="MKJ52" s="258"/>
      <c r="MKK52" s="258"/>
      <c r="MKL52" s="258"/>
      <c r="MKM52" s="258"/>
      <c r="MKN52" s="258"/>
      <c r="MKO52" s="258"/>
      <c r="MKP52" s="258"/>
      <c r="MKQ52" s="258"/>
      <c r="MKR52" s="258"/>
      <c r="MKS52" s="258"/>
      <c r="MKT52" s="258"/>
      <c r="MKU52" s="258"/>
      <c r="MKV52" s="258"/>
      <c r="MKW52" s="258"/>
      <c r="MKX52" s="258"/>
      <c r="MKY52" s="258"/>
      <c r="MKZ52" s="258"/>
      <c r="MLA52" s="258"/>
      <c r="MLB52" s="258"/>
      <c r="MLC52" s="258"/>
      <c r="MLD52" s="258"/>
      <c r="MLE52" s="258"/>
      <c r="MLF52" s="258"/>
      <c r="MLG52" s="258"/>
      <c r="MLH52" s="258"/>
      <c r="MLI52" s="258"/>
      <c r="MLJ52" s="258"/>
      <c r="MLK52" s="258"/>
      <c r="MLL52" s="258"/>
      <c r="MLM52" s="258"/>
      <c r="MLN52" s="258"/>
      <c r="MLO52" s="258"/>
      <c r="MLP52" s="258"/>
      <c r="MLQ52" s="258"/>
      <c r="MLR52" s="258"/>
      <c r="MLS52" s="258"/>
      <c r="MLT52" s="258"/>
      <c r="MLU52" s="258"/>
      <c r="MLV52" s="258"/>
      <c r="MLW52" s="258"/>
      <c r="MLX52" s="258"/>
      <c r="MLY52" s="258"/>
      <c r="MLZ52" s="258"/>
      <c r="MMA52" s="258"/>
      <c r="MMB52" s="258"/>
      <c r="MMC52" s="258"/>
      <c r="MMD52" s="258"/>
      <c r="MME52" s="258"/>
      <c r="MMF52" s="258"/>
      <c r="MMG52" s="258"/>
      <c r="MMH52" s="258"/>
      <c r="MMI52" s="258"/>
      <c r="MMJ52" s="258"/>
      <c r="MMK52" s="258"/>
      <c r="MML52" s="258"/>
      <c r="MMM52" s="258"/>
      <c r="MMN52" s="258"/>
      <c r="MMO52" s="258"/>
      <c r="MMP52" s="258"/>
      <c r="MMQ52" s="258"/>
      <c r="MMR52" s="258"/>
      <c r="MMS52" s="258"/>
      <c r="MMT52" s="258"/>
      <c r="MMU52" s="258"/>
      <c r="MMV52" s="258"/>
      <c r="MMW52" s="258"/>
      <c r="MMX52" s="258"/>
      <c r="MMY52" s="258"/>
      <c r="MMZ52" s="258"/>
      <c r="MNA52" s="258"/>
      <c r="MNB52" s="258"/>
      <c r="MNC52" s="258"/>
      <c r="MND52" s="258"/>
      <c r="MNE52" s="258"/>
      <c r="MNF52" s="258"/>
      <c r="MNG52" s="258"/>
      <c r="MNH52" s="258"/>
      <c r="MNI52" s="258"/>
      <c r="MNJ52" s="258"/>
      <c r="MNK52" s="258"/>
      <c r="MNL52" s="258"/>
      <c r="MNM52" s="258"/>
      <c r="MNN52" s="258"/>
      <c r="MNO52" s="258"/>
      <c r="MNP52" s="258"/>
      <c r="MNQ52" s="258"/>
      <c r="MNR52" s="258"/>
      <c r="MNS52" s="258"/>
      <c r="MNT52" s="258"/>
      <c r="MNU52" s="258"/>
      <c r="MNV52" s="258"/>
      <c r="MNW52" s="258"/>
      <c r="MNX52" s="258"/>
      <c r="MNY52" s="258"/>
      <c r="MNZ52" s="258"/>
      <c r="MOA52" s="258"/>
      <c r="MOB52" s="258"/>
      <c r="MOC52" s="258"/>
      <c r="MOD52" s="258"/>
      <c r="MOE52" s="258"/>
      <c r="MOF52" s="258"/>
      <c r="MOG52" s="258"/>
      <c r="MOH52" s="258"/>
      <c r="MOI52" s="258"/>
      <c r="MOJ52" s="258"/>
      <c r="MOK52" s="258"/>
      <c r="MOL52" s="258"/>
      <c r="MOM52" s="258"/>
      <c r="MON52" s="258"/>
      <c r="MOO52" s="258"/>
      <c r="MOP52" s="258"/>
      <c r="MOQ52" s="258"/>
      <c r="MOR52" s="258"/>
      <c r="MOS52" s="258"/>
      <c r="MOT52" s="258"/>
      <c r="MOU52" s="258"/>
      <c r="MOV52" s="258"/>
      <c r="MOW52" s="258"/>
      <c r="MOX52" s="258"/>
      <c r="MOY52" s="258"/>
      <c r="MOZ52" s="258"/>
      <c r="MPA52" s="258"/>
      <c r="MPB52" s="258"/>
      <c r="MPC52" s="258"/>
      <c r="MPD52" s="258"/>
      <c r="MPE52" s="258"/>
      <c r="MPF52" s="258"/>
      <c r="MPG52" s="258"/>
      <c r="MPH52" s="258"/>
      <c r="MPI52" s="258"/>
      <c r="MPJ52" s="258"/>
      <c r="MPK52" s="258"/>
      <c r="MPL52" s="258"/>
      <c r="MPM52" s="258"/>
      <c r="MPN52" s="258"/>
      <c r="MPO52" s="258"/>
      <c r="MPP52" s="258"/>
      <c r="MPQ52" s="258"/>
      <c r="MPR52" s="258"/>
      <c r="MPS52" s="258"/>
      <c r="MPT52" s="258"/>
      <c r="MPU52" s="258"/>
      <c r="MPV52" s="258"/>
      <c r="MPW52" s="258"/>
      <c r="MPX52" s="258"/>
      <c r="MPY52" s="258"/>
      <c r="MPZ52" s="258"/>
      <c r="MQA52" s="258"/>
      <c r="MQB52" s="258"/>
      <c r="MQC52" s="258"/>
      <c r="MQD52" s="258"/>
      <c r="MQE52" s="258"/>
      <c r="MQF52" s="258"/>
      <c r="MQG52" s="258"/>
      <c r="MQH52" s="258"/>
      <c r="MQI52" s="258"/>
      <c r="MQJ52" s="258"/>
      <c r="MQK52" s="258"/>
      <c r="MQL52" s="258"/>
      <c r="MQM52" s="258"/>
      <c r="MQN52" s="258"/>
      <c r="MQO52" s="258"/>
      <c r="MQP52" s="258"/>
      <c r="MQQ52" s="258"/>
      <c r="MQR52" s="258"/>
      <c r="MQS52" s="258"/>
      <c r="MQT52" s="258"/>
      <c r="MQU52" s="258"/>
      <c r="MQV52" s="258"/>
      <c r="MQW52" s="258"/>
      <c r="MQX52" s="258"/>
      <c r="MQY52" s="258"/>
      <c r="MQZ52" s="258"/>
      <c r="MRA52" s="258"/>
      <c r="MRB52" s="258"/>
      <c r="MRC52" s="258"/>
      <c r="MRD52" s="258"/>
      <c r="MRE52" s="258"/>
      <c r="MRF52" s="258"/>
      <c r="MRG52" s="258"/>
      <c r="MRH52" s="258"/>
      <c r="MRI52" s="258"/>
      <c r="MRJ52" s="258"/>
      <c r="MRK52" s="258"/>
      <c r="MRL52" s="258"/>
      <c r="MRM52" s="258"/>
      <c r="MRN52" s="258"/>
      <c r="MRO52" s="258"/>
      <c r="MRP52" s="258"/>
      <c r="MRQ52" s="258"/>
      <c r="MRR52" s="258"/>
      <c r="MRS52" s="258"/>
      <c r="MRT52" s="258"/>
      <c r="MRU52" s="258"/>
      <c r="MRV52" s="258"/>
      <c r="MRW52" s="258"/>
      <c r="MRX52" s="258"/>
      <c r="MRY52" s="258"/>
      <c r="MRZ52" s="258"/>
      <c r="MSA52" s="258"/>
      <c r="MSB52" s="258"/>
      <c r="MSC52" s="258"/>
      <c r="MSD52" s="258"/>
      <c r="MSE52" s="258"/>
      <c r="MSF52" s="258"/>
      <c r="MSG52" s="258"/>
      <c r="MSH52" s="258"/>
      <c r="MSI52" s="258"/>
      <c r="MSJ52" s="258"/>
      <c r="MSK52" s="258"/>
      <c r="MSL52" s="258"/>
      <c r="MSM52" s="258"/>
      <c r="MSN52" s="258"/>
      <c r="MSO52" s="258"/>
      <c r="MSP52" s="258"/>
      <c r="MSQ52" s="258"/>
      <c r="MSR52" s="258"/>
      <c r="MSS52" s="258"/>
      <c r="MST52" s="258"/>
      <c r="MSU52" s="258"/>
      <c r="MSV52" s="258"/>
      <c r="MSW52" s="258"/>
      <c r="MSX52" s="258"/>
      <c r="MSY52" s="258"/>
      <c r="MSZ52" s="258"/>
      <c r="MTA52" s="258"/>
      <c r="MTB52" s="258"/>
      <c r="MTC52" s="258"/>
      <c r="MTD52" s="258"/>
      <c r="MTE52" s="258"/>
      <c r="MTF52" s="258"/>
      <c r="MTG52" s="258"/>
      <c r="MTH52" s="258"/>
      <c r="MTI52" s="258"/>
      <c r="MTJ52" s="258"/>
      <c r="MTK52" s="258"/>
      <c r="MTL52" s="258"/>
      <c r="MTM52" s="258"/>
      <c r="MTN52" s="258"/>
      <c r="MTO52" s="258"/>
      <c r="MTP52" s="258"/>
      <c r="MTQ52" s="258"/>
      <c r="MTR52" s="258"/>
      <c r="MTS52" s="258"/>
      <c r="MTT52" s="258"/>
      <c r="MTU52" s="258"/>
      <c r="MTV52" s="258"/>
      <c r="MTW52" s="258"/>
      <c r="MTX52" s="258"/>
      <c r="MTY52" s="258"/>
      <c r="MTZ52" s="258"/>
      <c r="MUA52" s="258"/>
      <c r="MUB52" s="258"/>
      <c r="MUC52" s="258"/>
      <c r="MUD52" s="258"/>
      <c r="MUE52" s="258"/>
      <c r="MUF52" s="258"/>
      <c r="MUG52" s="258"/>
      <c r="MUH52" s="258"/>
      <c r="MUI52" s="258"/>
      <c r="MUJ52" s="258"/>
      <c r="MUK52" s="258"/>
      <c r="MUL52" s="258"/>
      <c r="MUM52" s="258"/>
      <c r="MUN52" s="258"/>
      <c r="MUO52" s="258"/>
      <c r="MUP52" s="258"/>
      <c r="MUQ52" s="258"/>
      <c r="MUR52" s="258"/>
      <c r="MUS52" s="258"/>
      <c r="MUT52" s="258"/>
      <c r="MUU52" s="258"/>
      <c r="MUV52" s="258"/>
      <c r="MUW52" s="258"/>
      <c r="MUX52" s="258"/>
      <c r="MUY52" s="258"/>
      <c r="MUZ52" s="258"/>
      <c r="MVA52" s="258"/>
      <c r="MVB52" s="258"/>
      <c r="MVC52" s="258"/>
      <c r="MVD52" s="258"/>
      <c r="MVE52" s="258"/>
      <c r="MVF52" s="258"/>
      <c r="MVG52" s="258"/>
      <c r="MVH52" s="258"/>
      <c r="MVI52" s="258"/>
      <c r="MVJ52" s="258"/>
      <c r="MVK52" s="258"/>
      <c r="MVL52" s="258"/>
      <c r="MVM52" s="258"/>
      <c r="MVN52" s="258"/>
      <c r="MVO52" s="258"/>
      <c r="MVP52" s="258"/>
      <c r="MVQ52" s="258"/>
      <c r="MVR52" s="258"/>
      <c r="MVS52" s="258"/>
      <c r="MVT52" s="258"/>
      <c r="MVU52" s="258"/>
      <c r="MVV52" s="258"/>
      <c r="MVW52" s="258"/>
      <c r="MVX52" s="258"/>
      <c r="MVY52" s="258"/>
      <c r="MVZ52" s="258"/>
      <c r="MWA52" s="258"/>
      <c r="MWB52" s="258"/>
      <c r="MWC52" s="258"/>
      <c r="MWD52" s="258"/>
      <c r="MWE52" s="258"/>
      <c r="MWF52" s="258"/>
      <c r="MWG52" s="258"/>
      <c r="MWH52" s="258"/>
      <c r="MWI52" s="258"/>
      <c r="MWJ52" s="258"/>
      <c r="MWK52" s="258"/>
      <c r="MWL52" s="258"/>
      <c r="MWM52" s="258"/>
      <c r="MWN52" s="258"/>
      <c r="MWO52" s="258"/>
      <c r="MWP52" s="258"/>
      <c r="MWQ52" s="258"/>
      <c r="MWR52" s="258"/>
      <c r="MWS52" s="258"/>
      <c r="MWT52" s="258"/>
      <c r="MWU52" s="258"/>
      <c r="MWV52" s="258"/>
      <c r="MWW52" s="258"/>
      <c r="MWX52" s="258"/>
      <c r="MWY52" s="258"/>
      <c r="MWZ52" s="258"/>
      <c r="MXA52" s="258"/>
      <c r="MXB52" s="258"/>
      <c r="MXC52" s="258"/>
      <c r="MXD52" s="258"/>
      <c r="MXE52" s="258"/>
      <c r="MXF52" s="258"/>
      <c r="MXG52" s="258"/>
      <c r="MXH52" s="258"/>
      <c r="MXI52" s="258"/>
      <c r="MXJ52" s="258"/>
      <c r="MXK52" s="258"/>
      <c r="MXL52" s="258"/>
      <c r="MXM52" s="258"/>
      <c r="MXN52" s="258"/>
      <c r="MXO52" s="258"/>
      <c r="MXP52" s="258"/>
      <c r="MXQ52" s="258"/>
      <c r="MXR52" s="258"/>
      <c r="MXS52" s="258"/>
      <c r="MXT52" s="258"/>
      <c r="MXU52" s="258"/>
      <c r="MXV52" s="258"/>
      <c r="MXW52" s="258"/>
      <c r="MXX52" s="258"/>
      <c r="MXY52" s="258"/>
      <c r="MXZ52" s="258"/>
      <c r="MYA52" s="258"/>
      <c r="MYB52" s="258"/>
      <c r="MYC52" s="258"/>
      <c r="MYD52" s="258"/>
      <c r="MYE52" s="258"/>
      <c r="MYF52" s="258"/>
      <c r="MYG52" s="258"/>
      <c r="MYH52" s="258"/>
      <c r="MYI52" s="258"/>
      <c r="MYJ52" s="258"/>
      <c r="MYK52" s="258"/>
      <c r="MYL52" s="258"/>
      <c r="MYM52" s="258"/>
      <c r="MYN52" s="258"/>
      <c r="MYO52" s="258"/>
      <c r="MYP52" s="258"/>
      <c r="MYQ52" s="258"/>
      <c r="MYR52" s="258"/>
      <c r="MYS52" s="258"/>
      <c r="MYT52" s="258"/>
      <c r="MYU52" s="258"/>
      <c r="MYV52" s="258"/>
      <c r="MYW52" s="258"/>
      <c r="MYX52" s="258"/>
      <c r="MYY52" s="258"/>
      <c r="MYZ52" s="258"/>
      <c r="MZA52" s="258"/>
      <c r="MZB52" s="258"/>
      <c r="MZC52" s="258"/>
      <c r="MZD52" s="258"/>
      <c r="MZE52" s="258"/>
      <c r="MZF52" s="258"/>
      <c r="MZG52" s="258"/>
      <c r="MZH52" s="258"/>
      <c r="MZI52" s="258"/>
      <c r="MZJ52" s="258"/>
      <c r="MZK52" s="258"/>
      <c r="MZL52" s="258"/>
      <c r="MZM52" s="258"/>
      <c r="MZN52" s="258"/>
      <c r="MZO52" s="258"/>
      <c r="MZP52" s="258"/>
      <c r="MZQ52" s="258"/>
      <c r="MZR52" s="258"/>
      <c r="MZS52" s="258"/>
      <c r="MZT52" s="258"/>
      <c r="MZU52" s="258"/>
      <c r="MZV52" s="258"/>
      <c r="MZW52" s="258"/>
      <c r="MZX52" s="258"/>
      <c r="MZY52" s="258"/>
      <c r="MZZ52" s="258"/>
      <c r="NAA52" s="258"/>
      <c r="NAB52" s="258"/>
      <c r="NAC52" s="258"/>
      <c r="NAD52" s="258"/>
      <c r="NAE52" s="258"/>
      <c r="NAF52" s="258"/>
      <c r="NAG52" s="258"/>
      <c r="NAH52" s="258"/>
      <c r="NAI52" s="258"/>
      <c r="NAJ52" s="258"/>
      <c r="NAK52" s="258"/>
      <c r="NAL52" s="258"/>
      <c r="NAM52" s="258"/>
      <c r="NAN52" s="258"/>
      <c r="NAO52" s="258"/>
      <c r="NAP52" s="258"/>
      <c r="NAQ52" s="258"/>
      <c r="NAR52" s="258"/>
      <c r="NAS52" s="258"/>
      <c r="NAT52" s="258"/>
      <c r="NAU52" s="258"/>
      <c r="NAV52" s="258"/>
      <c r="NAW52" s="258"/>
      <c r="NAX52" s="258"/>
      <c r="NAY52" s="258"/>
      <c r="NAZ52" s="258"/>
      <c r="NBA52" s="258"/>
      <c r="NBB52" s="258"/>
      <c r="NBC52" s="258"/>
      <c r="NBD52" s="258"/>
      <c r="NBE52" s="258"/>
      <c r="NBF52" s="258"/>
      <c r="NBG52" s="258"/>
      <c r="NBH52" s="258"/>
      <c r="NBI52" s="258"/>
      <c r="NBJ52" s="258"/>
      <c r="NBK52" s="258"/>
      <c r="NBL52" s="258"/>
      <c r="NBM52" s="258"/>
      <c r="NBN52" s="258"/>
      <c r="NBO52" s="258"/>
      <c r="NBP52" s="258"/>
      <c r="NBQ52" s="258"/>
      <c r="NBR52" s="258"/>
      <c r="NBS52" s="258"/>
      <c r="NBT52" s="258"/>
      <c r="NBU52" s="258"/>
      <c r="NBV52" s="258"/>
      <c r="NBW52" s="258"/>
      <c r="NBX52" s="258"/>
      <c r="NBY52" s="258"/>
      <c r="NBZ52" s="258"/>
      <c r="NCA52" s="258"/>
      <c r="NCB52" s="258"/>
      <c r="NCC52" s="258"/>
      <c r="NCD52" s="258"/>
      <c r="NCE52" s="258"/>
      <c r="NCF52" s="258"/>
      <c r="NCG52" s="258"/>
      <c r="NCH52" s="258"/>
      <c r="NCI52" s="258"/>
      <c r="NCJ52" s="258"/>
      <c r="NCK52" s="258"/>
      <c r="NCL52" s="258"/>
      <c r="NCM52" s="258"/>
      <c r="NCN52" s="258"/>
      <c r="NCO52" s="258"/>
      <c r="NCP52" s="258"/>
      <c r="NCQ52" s="258"/>
      <c r="NCR52" s="258"/>
      <c r="NCS52" s="258"/>
      <c r="NCT52" s="258"/>
      <c r="NCU52" s="258"/>
      <c r="NCV52" s="258"/>
      <c r="NCW52" s="258"/>
      <c r="NCX52" s="258"/>
      <c r="NCY52" s="258"/>
      <c r="NCZ52" s="258"/>
      <c r="NDA52" s="258"/>
      <c r="NDB52" s="258"/>
      <c r="NDC52" s="258"/>
      <c r="NDD52" s="258"/>
      <c r="NDE52" s="258"/>
      <c r="NDF52" s="258"/>
      <c r="NDG52" s="258"/>
      <c r="NDH52" s="258"/>
      <c r="NDI52" s="258"/>
      <c r="NDJ52" s="258"/>
      <c r="NDK52" s="258"/>
      <c r="NDL52" s="258"/>
      <c r="NDM52" s="258"/>
      <c r="NDN52" s="258"/>
      <c r="NDO52" s="258"/>
      <c r="NDP52" s="258"/>
      <c r="NDQ52" s="258"/>
      <c r="NDR52" s="258"/>
      <c r="NDS52" s="258"/>
      <c r="NDT52" s="258"/>
      <c r="NDU52" s="258"/>
      <c r="NDV52" s="258"/>
      <c r="NDW52" s="258"/>
      <c r="NDX52" s="258"/>
      <c r="NDY52" s="258"/>
      <c r="NDZ52" s="258"/>
      <c r="NEA52" s="258"/>
      <c r="NEB52" s="258"/>
      <c r="NEC52" s="258"/>
      <c r="NED52" s="258"/>
      <c r="NEE52" s="258"/>
      <c r="NEF52" s="258"/>
      <c r="NEG52" s="258"/>
      <c r="NEH52" s="258"/>
      <c r="NEI52" s="258"/>
      <c r="NEJ52" s="258"/>
      <c r="NEK52" s="258"/>
      <c r="NEL52" s="258"/>
      <c r="NEM52" s="258"/>
      <c r="NEN52" s="258"/>
      <c r="NEO52" s="258"/>
      <c r="NEP52" s="258"/>
      <c r="NEQ52" s="258"/>
      <c r="NER52" s="258"/>
      <c r="NES52" s="258"/>
      <c r="NET52" s="258"/>
      <c r="NEU52" s="258"/>
      <c r="NEV52" s="258"/>
      <c r="NEW52" s="258"/>
      <c r="NEX52" s="258"/>
      <c r="NEY52" s="258"/>
      <c r="NEZ52" s="258"/>
      <c r="NFA52" s="258"/>
      <c r="NFB52" s="258"/>
      <c r="NFC52" s="258"/>
      <c r="NFD52" s="258"/>
      <c r="NFE52" s="258"/>
      <c r="NFF52" s="258"/>
      <c r="NFG52" s="258"/>
      <c r="NFH52" s="258"/>
      <c r="NFI52" s="258"/>
      <c r="NFJ52" s="258"/>
      <c r="NFK52" s="258"/>
      <c r="NFL52" s="258"/>
      <c r="NFM52" s="258"/>
      <c r="NFN52" s="258"/>
      <c r="NFO52" s="258"/>
      <c r="NFP52" s="258"/>
      <c r="NFQ52" s="258"/>
      <c r="NFR52" s="258"/>
      <c r="NFS52" s="258"/>
      <c r="NFT52" s="258"/>
      <c r="NFU52" s="258"/>
      <c r="NFV52" s="258"/>
      <c r="NFW52" s="258"/>
      <c r="NFX52" s="258"/>
      <c r="NFY52" s="258"/>
      <c r="NFZ52" s="258"/>
      <c r="NGA52" s="258"/>
      <c r="NGB52" s="258"/>
      <c r="NGC52" s="258"/>
      <c r="NGD52" s="258"/>
      <c r="NGE52" s="258"/>
      <c r="NGF52" s="258"/>
      <c r="NGG52" s="258"/>
      <c r="NGH52" s="258"/>
      <c r="NGI52" s="258"/>
      <c r="NGJ52" s="258"/>
      <c r="NGK52" s="258"/>
      <c r="NGL52" s="258"/>
      <c r="NGM52" s="258"/>
      <c r="NGN52" s="258"/>
      <c r="NGO52" s="258"/>
      <c r="NGP52" s="258"/>
      <c r="NGQ52" s="258"/>
      <c r="NGR52" s="258"/>
      <c r="NGS52" s="258"/>
      <c r="NGT52" s="258"/>
      <c r="NGU52" s="258"/>
      <c r="NGV52" s="258"/>
      <c r="NGW52" s="258"/>
      <c r="NGX52" s="258"/>
      <c r="NGY52" s="258"/>
      <c r="NGZ52" s="258"/>
      <c r="NHA52" s="258"/>
      <c r="NHB52" s="258"/>
      <c r="NHC52" s="258"/>
      <c r="NHD52" s="258"/>
      <c r="NHE52" s="258"/>
      <c r="NHF52" s="258"/>
      <c r="NHG52" s="258"/>
      <c r="NHH52" s="258"/>
      <c r="NHI52" s="258"/>
      <c r="NHJ52" s="258"/>
      <c r="NHK52" s="258"/>
      <c r="NHL52" s="258"/>
      <c r="NHM52" s="258"/>
      <c r="NHN52" s="258"/>
      <c r="NHO52" s="258"/>
      <c r="NHP52" s="258"/>
      <c r="NHQ52" s="258"/>
      <c r="NHR52" s="258"/>
      <c r="NHS52" s="258"/>
      <c r="NHT52" s="258"/>
      <c r="NHU52" s="258"/>
      <c r="NHV52" s="258"/>
      <c r="NHW52" s="258"/>
      <c r="NHX52" s="258"/>
      <c r="NHY52" s="258"/>
      <c r="NHZ52" s="258"/>
      <c r="NIA52" s="258"/>
      <c r="NIB52" s="258"/>
      <c r="NIC52" s="258"/>
      <c r="NID52" s="258"/>
      <c r="NIE52" s="258"/>
      <c r="NIF52" s="258"/>
      <c r="NIG52" s="258"/>
      <c r="NIH52" s="258"/>
      <c r="NII52" s="258"/>
      <c r="NIJ52" s="258"/>
      <c r="NIK52" s="258"/>
      <c r="NIL52" s="258"/>
      <c r="NIM52" s="258"/>
      <c r="NIN52" s="258"/>
      <c r="NIO52" s="258"/>
      <c r="NIP52" s="258"/>
      <c r="NIQ52" s="258"/>
      <c r="NIR52" s="258"/>
      <c r="NIS52" s="258"/>
      <c r="NIT52" s="258"/>
      <c r="NIU52" s="258"/>
      <c r="NIV52" s="258"/>
      <c r="NIW52" s="258"/>
      <c r="NIX52" s="258"/>
      <c r="NIY52" s="258"/>
      <c r="NIZ52" s="258"/>
      <c r="NJA52" s="258"/>
      <c r="NJB52" s="258"/>
      <c r="NJC52" s="258"/>
      <c r="NJD52" s="258"/>
      <c r="NJE52" s="258"/>
      <c r="NJF52" s="258"/>
      <c r="NJG52" s="258"/>
      <c r="NJH52" s="258"/>
      <c r="NJI52" s="258"/>
      <c r="NJJ52" s="258"/>
      <c r="NJK52" s="258"/>
      <c r="NJL52" s="258"/>
      <c r="NJM52" s="258"/>
      <c r="NJN52" s="258"/>
      <c r="NJO52" s="258"/>
      <c r="NJP52" s="258"/>
      <c r="NJQ52" s="258"/>
      <c r="NJR52" s="258"/>
      <c r="NJS52" s="258"/>
      <c r="NJT52" s="258"/>
      <c r="NJU52" s="258"/>
      <c r="NJV52" s="258"/>
      <c r="NJW52" s="258"/>
      <c r="NJX52" s="258"/>
      <c r="NJY52" s="258"/>
      <c r="NJZ52" s="258"/>
      <c r="NKA52" s="258"/>
      <c r="NKB52" s="258"/>
      <c r="NKC52" s="258"/>
      <c r="NKD52" s="258"/>
      <c r="NKE52" s="258"/>
      <c r="NKF52" s="258"/>
      <c r="NKG52" s="258"/>
      <c r="NKH52" s="258"/>
      <c r="NKI52" s="258"/>
      <c r="NKJ52" s="258"/>
      <c r="NKK52" s="258"/>
      <c r="NKL52" s="258"/>
      <c r="NKM52" s="258"/>
      <c r="NKN52" s="258"/>
      <c r="NKO52" s="258"/>
      <c r="NKP52" s="258"/>
      <c r="NKQ52" s="258"/>
      <c r="NKR52" s="258"/>
      <c r="NKS52" s="258"/>
      <c r="NKT52" s="258"/>
      <c r="NKU52" s="258"/>
      <c r="NKV52" s="258"/>
      <c r="NKW52" s="258"/>
      <c r="NKX52" s="258"/>
      <c r="NKY52" s="258"/>
      <c r="NKZ52" s="258"/>
      <c r="NLA52" s="258"/>
      <c r="NLB52" s="258"/>
      <c r="NLC52" s="258"/>
      <c r="NLD52" s="258"/>
      <c r="NLE52" s="258"/>
      <c r="NLF52" s="258"/>
      <c r="NLG52" s="258"/>
      <c r="NLH52" s="258"/>
      <c r="NLI52" s="258"/>
      <c r="NLJ52" s="258"/>
      <c r="NLK52" s="258"/>
      <c r="NLL52" s="258"/>
      <c r="NLM52" s="258"/>
      <c r="NLN52" s="258"/>
      <c r="NLO52" s="258"/>
      <c r="NLP52" s="258"/>
      <c r="NLQ52" s="258"/>
      <c r="NLR52" s="258"/>
      <c r="NLS52" s="258"/>
      <c r="NLT52" s="258"/>
      <c r="NLU52" s="258"/>
      <c r="NLV52" s="258"/>
      <c r="NLW52" s="258"/>
      <c r="NLX52" s="258"/>
      <c r="NLY52" s="258"/>
      <c r="NLZ52" s="258"/>
      <c r="NMA52" s="258"/>
      <c r="NMB52" s="258"/>
      <c r="NMC52" s="258"/>
      <c r="NMD52" s="258"/>
      <c r="NME52" s="258"/>
      <c r="NMF52" s="258"/>
      <c r="NMG52" s="258"/>
      <c r="NMH52" s="258"/>
      <c r="NMI52" s="258"/>
      <c r="NMJ52" s="258"/>
      <c r="NMK52" s="258"/>
      <c r="NML52" s="258"/>
      <c r="NMM52" s="258"/>
      <c r="NMN52" s="258"/>
      <c r="NMO52" s="258"/>
      <c r="NMP52" s="258"/>
      <c r="NMQ52" s="258"/>
      <c r="NMR52" s="258"/>
      <c r="NMS52" s="258"/>
      <c r="NMT52" s="258"/>
      <c r="NMU52" s="258"/>
      <c r="NMV52" s="258"/>
      <c r="NMW52" s="258"/>
      <c r="NMX52" s="258"/>
      <c r="NMY52" s="258"/>
      <c r="NMZ52" s="258"/>
      <c r="NNA52" s="258"/>
      <c r="NNB52" s="258"/>
      <c r="NNC52" s="258"/>
      <c r="NND52" s="258"/>
      <c r="NNE52" s="258"/>
      <c r="NNF52" s="258"/>
      <c r="NNG52" s="258"/>
      <c r="NNH52" s="258"/>
      <c r="NNI52" s="258"/>
      <c r="NNJ52" s="258"/>
      <c r="NNK52" s="258"/>
      <c r="NNL52" s="258"/>
      <c r="NNM52" s="258"/>
      <c r="NNN52" s="258"/>
      <c r="NNO52" s="258"/>
      <c r="NNP52" s="258"/>
      <c r="NNQ52" s="258"/>
      <c r="NNR52" s="258"/>
      <c r="NNS52" s="258"/>
      <c r="NNT52" s="258"/>
      <c r="NNU52" s="258"/>
      <c r="NNV52" s="258"/>
      <c r="NNW52" s="258"/>
      <c r="NNX52" s="258"/>
      <c r="NNY52" s="258"/>
      <c r="NNZ52" s="258"/>
      <c r="NOA52" s="258"/>
      <c r="NOB52" s="258"/>
      <c r="NOC52" s="258"/>
      <c r="NOD52" s="258"/>
      <c r="NOE52" s="258"/>
      <c r="NOF52" s="258"/>
      <c r="NOG52" s="258"/>
      <c r="NOH52" s="258"/>
      <c r="NOI52" s="258"/>
      <c r="NOJ52" s="258"/>
      <c r="NOK52" s="258"/>
      <c r="NOL52" s="258"/>
      <c r="NOM52" s="258"/>
      <c r="NON52" s="258"/>
      <c r="NOO52" s="258"/>
      <c r="NOP52" s="258"/>
      <c r="NOQ52" s="258"/>
      <c r="NOR52" s="258"/>
      <c r="NOS52" s="258"/>
      <c r="NOT52" s="258"/>
      <c r="NOU52" s="258"/>
      <c r="NOV52" s="258"/>
      <c r="NOW52" s="258"/>
      <c r="NOX52" s="258"/>
      <c r="NOY52" s="258"/>
      <c r="NOZ52" s="258"/>
      <c r="NPA52" s="258"/>
      <c r="NPB52" s="258"/>
      <c r="NPC52" s="258"/>
      <c r="NPD52" s="258"/>
      <c r="NPE52" s="258"/>
      <c r="NPF52" s="258"/>
      <c r="NPG52" s="258"/>
      <c r="NPH52" s="258"/>
      <c r="NPI52" s="258"/>
      <c r="NPJ52" s="258"/>
      <c r="NPK52" s="258"/>
      <c r="NPL52" s="258"/>
      <c r="NPM52" s="258"/>
      <c r="NPN52" s="258"/>
      <c r="NPO52" s="258"/>
      <c r="NPP52" s="258"/>
      <c r="NPQ52" s="258"/>
      <c r="NPR52" s="258"/>
      <c r="NPS52" s="258"/>
      <c r="NPT52" s="258"/>
      <c r="NPU52" s="258"/>
      <c r="NPV52" s="258"/>
      <c r="NPW52" s="258"/>
      <c r="NPX52" s="258"/>
      <c r="NPY52" s="258"/>
      <c r="NPZ52" s="258"/>
      <c r="NQA52" s="258"/>
      <c r="NQB52" s="258"/>
      <c r="NQC52" s="258"/>
      <c r="NQD52" s="258"/>
      <c r="NQE52" s="258"/>
      <c r="NQF52" s="258"/>
      <c r="NQG52" s="258"/>
      <c r="NQH52" s="258"/>
      <c r="NQI52" s="258"/>
      <c r="NQJ52" s="258"/>
      <c r="NQK52" s="258"/>
      <c r="NQL52" s="258"/>
      <c r="NQM52" s="258"/>
      <c r="NQN52" s="258"/>
      <c r="NQO52" s="258"/>
      <c r="NQP52" s="258"/>
      <c r="NQQ52" s="258"/>
      <c r="NQR52" s="258"/>
      <c r="NQS52" s="258"/>
      <c r="NQT52" s="258"/>
      <c r="NQU52" s="258"/>
      <c r="NQV52" s="258"/>
      <c r="NQW52" s="258"/>
      <c r="NQX52" s="258"/>
      <c r="NQY52" s="258"/>
      <c r="NQZ52" s="258"/>
      <c r="NRA52" s="258"/>
      <c r="NRB52" s="258"/>
      <c r="NRC52" s="258"/>
      <c r="NRD52" s="258"/>
      <c r="NRE52" s="258"/>
      <c r="NRF52" s="258"/>
      <c r="NRG52" s="258"/>
      <c r="NRH52" s="258"/>
      <c r="NRI52" s="258"/>
      <c r="NRJ52" s="258"/>
      <c r="NRK52" s="258"/>
      <c r="NRL52" s="258"/>
      <c r="NRM52" s="258"/>
      <c r="NRN52" s="258"/>
      <c r="NRO52" s="258"/>
      <c r="NRP52" s="258"/>
      <c r="NRQ52" s="258"/>
      <c r="NRR52" s="258"/>
      <c r="NRS52" s="258"/>
      <c r="NRT52" s="258"/>
      <c r="NRU52" s="258"/>
      <c r="NRV52" s="258"/>
      <c r="NRW52" s="258"/>
      <c r="NRX52" s="258"/>
      <c r="NRY52" s="258"/>
      <c r="NRZ52" s="258"/>
      <c r="NSA52" s="258"/>
      <c r="NSB52" s="258"/>
      <c r="NSC52" s="258"/>
      <c r="NSD52" s="258"/>
      <c r="NSE52" s="258"/>
      <c r="NSF52" s="258"/>
      <c r="NSG52" s="258"/>
      <c r="NSH52" s="258"/>
      <c r="NSI52" s="258"/>
      <c r="NSJ52" s="258"/>
      <c r="NSK52" s="258"/>
      <c r="NSL52" s="258"/>
      <c r="NSM52" s="258"/>
      <c r="NSN52" s="258"/>
      <c r="NSO52" s="258"/>
      <c r="NSP52" s="258"/>
      <c r="NSQ52" s="258"/>
      <c r="NSR52" s="258"/>
      <c r="NSS52" s="258"/>
      <c r="NST52" s="258"/>
      <c r="NSU52" s="258"/>
      <c r="NSV52" s="258"/>
      <c r="NSW52" s="258"/>
      <c r="NSX52" s="258"/>
      <c r="NSY52" s="258"/>
      <c r="NSZ52" s="258"/>
      <c r="NTA52" s="258"/>
      <c r="NTB52" s="258"/>
      <c r="NTC52" s="258"/>
      <c r="NTD52" s="258"/>
      <c r="NTE52" s="258"/>
      <c r="NTF52" s="258"/>
      <c r="NTG52" s="258"/>
      <c r="NTH52" s="258"/>
      <c r="NTI52" s="258"/>
      <c r="NTJ52" s="258"/>
      <c r="NTK52" s="258"/>
      <c r="NTL52" s="258"/>
      <c r="NTM52" s="258"/>
      <c r="NTN52" s="258"/>
      <c r="NTO52" s="258"/>
      <c r="NTP52" s="258"/>
      <c r="NTQ52" s="258"/>
      <c r="NTR52" s="258"/>
      <c r="NTS52" s="258"/>
      <c r="NTT52" s="258"/>
      <c r="NTU52" s="258"/>
      <c r="NTV52" s="258"/>
      <c r="NTW52" s="258"/>
      <c r="NTX52" s="258"/>
      <c r="NTY52" s="258"/>
      <c r="NTZ52" s="258"/>
      <c r="NUA52" s="258"/>
      <c r="NUB52" s="258"/>
      <c r="NUC52" s="258"/>
      <c r="NUD52" s="258"/>
      <c r="NUE52" s="258"/>
      <c r="NUF52" s="258"/>
      <c r="NUG52" s="258"/>
      <c r="NUH52" s="258"/>
      <c r="NUI52" s="258"/>
      <c r="NUJ52" s="258"/>
      <c r="NUK52" s="258"/>
      <c r="NUL52" s="258"/>
      <c r="NUM52" s="258"/>
      <c r="NUN52" s="258"/>
      <c r="NUO52" s="258"/>
      <c r="NUP52" s="258"/>
      <c r="NUQ52" s="258"/>
      <c r="NUR52" s="258"/>
      <c r="NUS52" s="258"/>
      <c r="NUT52" s="258"/>
      <c r="NUU52" s="258"/>
      <c r="NUV52" s="258"/>
      <c r="NUW52" s="258"/>
      <c r="NUX52" s="258"/>
      <c r="NUY52" s="258"/>
      <c r="NUZ52" s="258"/>
      <c r="NVA52" s="258"/>
      <c r="NVB52" s="258"/>
      <c r="NVC52" s="258"/>
      <c r="NVD52" s="258"/>
      <c r="NVE52" s="258"/>
      <c r="NVF52" s="258"/>
      <c r="NVG52" s="258"/>
      <c r="NVH52" s="258"/>
      <c r="NVI52" s="258"/>
      <c r="NVJ52" s="258"/>
      <c r="NVK52" s="258"/>
      <c r="NVL52" s="258"/>
      <c r="NVM52" s="258"/>
      <c r="NVN52" s="258"/>
      <c r="NVO52" s="258"/>
      <c r="NVP52" s="258"/>
      <c r="NVQ52" s="258"/>
      <c r="NVR52" s="258"/>
      <c r="NVS52" s="258"/>
      <c r="NVT52" s="258"/>
      <c r="NVU52" s="258"/>
      <c r="NVV52" s="258"/>
      <c r="NVW52" s="258"/>
      <c r="NVX52" s="258"/>
      <c r="NVY52" s="258"/>
      <c r="NVZ52" s="258"/>
      <c r="NWA52" s="258"/>
      <c r="NWB52" s="258"/>
      <c r="NWC52" s="258"/>
      <c r="NWD52" s="258"/>
      <c r="NWE52" s="258"/>
      <c r="NWF52" s="258"/>
      <c r="NWG52" s="258"/>
      <c r="NWH52" s="258"/>
      <c r="NWI52" s="258"/>
      <c r="NWJ52" s="258"/>
      <c r="NWK52" s="258"/>
      <c r="NWL52" s="258"/>
      <c r="NWM52" s="258"/>
      <c r="NWN52" s="258"/>
      <c r="NWO52" s="258"/>
      <c r="NWP52" s="258"/>
      <c r="NWQ52" s="258"/>
      <c r="NWR52" s="258"/>
      <c r="NWS52" s="258"/>
      <c r="NWT52" s="258"/>
      <c r="NWU52" s="258"/>
      <c r="NWV52" s="258"/>
      <c r="NWW52" s="258"/>
      <c r="NWX52" s="258"/>
      <c r="NWY52" s="258"/>
      <c r="NWZ52" s="258"/>
      <c r="NXA52" s="258"/>
      <c r="NXB52" s="258"/>
      <c r="NXC52" s="258"/>
      <c r="NXD52" s="258"/>
      <c r="NXE52" s="258"/>
      <c r="NXF52" s="258"/>
      <c r="NXG52" s="258"/>
      <c r="NXH52" s="258"/>
      <c r="NXI52" s="258"/>
      <c r="NXJ52" s="258"/>
      <c r="NXK52" s="258"/>
      <c r="NXL52" s="258"/>
      <c r="NXM52" s="258"/>
      <c r="NXN52" s="258"/>
      <c r="NXO52" s="258"/>
      <c r="NXP52" s="258"/>
      <c r="NXQ52" s="258"/>
      <c r="NXR52" s="258"/>
      <c r="NXS52" s="258"/>
      <c r="NXT52" s="258"/>
      <c r="NXU52" s="258"/>
      <c r="NXV52" s="258"/>
      <c r="NXW52" s="258"/>
      <c r="NXX52" s="258"/>
      <c r="NXY52" s="258"/>
      <c r="NXZ52" s="258"/>
      <c r="NYA52" s="258"/>
      <c r="NYB52" s="258"/>
      <c r="NYC52" s="258"/>
      <c r="NYD52" s="258"/>
      <c r="NYE52" s="258"/>
      <c r="NYF52" s="258"/>
      <c r="NYG52" s="258"/>
      <c r="NYH52" s="258"/>
      <c r="NYI52" s="258"/>
      <c r="NYJ52" s="258"/>
      <c r="NYK52" s="258"/>
      <c r="NYL52" s="258"/>
      <c r="NYM52" s="258"/>
      <c r="NYN52" s="258"/>
      <c r="NYO52" s="258"/>
      <c r="NYP52" s="258"/>
      <c r="NYQ52" s="258"/>
      <c r="NYR52" s="258"/>
      <c r="NYS52" s="258"/>
      <c r="NYT52" s="258"/>
      <c r="NYU52" s="258"/>
      <c r="NYV52" s="258"/>
      <c r="NYW52" s="258"/>
      <c r="NYX52" s="258"/>
      <c r="NYY52" s="258"/>
      <c r="NYZ52" s="258"/>
      <c r="NZA52" s="258"/>
      <c r="NZB52" s="258"/>
      <c r="NZC52" s="258"/>
      <c r="NZD52" s="258"/>
      <c r="NZE52" s="258"/>
      <c r="NZF52" s="258"/>
      <c r="NZG52" s="258"/>
      <c r="NZH52" s="258"/>
      <c r="NZI52" s="258"/>
      <c r="NZJ52" s="258"/>
      <c r="NZK52" s="258"/>
      <c r="NZL52" s="258"/>
      <c r="NZM52" s="258"/>
      <c r="NZN52" s="258"/>
      <c r="NZO52" s="258"/>
      <c r="NZP52" s="258"/>
      <c r="NZQ52" s="258"/>
      <c r="NZR52" s="258"/>
      <c r="NZS52" s="258"/>
      <c r="NZT52" s="258"/>
      <c r="NZU52" s="258"/>
      <c r="NZV52" s="258"/>
      <c r="NZW52" s="258"/>
      <c r="NZX52" s="258"/>
      <c r="NZY52" s="258"/>
      <c r="NZZ52" s="258"/>
      <c r="OAA52" s="258"/>
      <c r="OAB52" s="258"/>
      <c r="OAC52" s="258"/>
      <c r="OAD52" s="258"/>
      <c r="OAE52" s="258"/>
      <c r="OAF52" s="258"/>
      <c r="OAG52" s="258"/>
      <c r="OAH52" s="258"/>
      <c r="OAI52" s="258"/>
      <c r="OAJ52" s="258"/>
      <c r="OAK52" s="258"/>
      <c r="OAL52" s="258"/>
      <c r="OAM52" s="258"/>
      <c r="OAN52" s="258"/>
      <c r="OAO52" s="258"/>
      <c r="OAP52" s="258"/>
      <c r="OAQ52" s="258"/>
      <c r="OAR52" s="258"/>
      <c r="OAS52" s="258"/>
      <c r="OAT52" s="258"/>
      <c r="OAU52" s="258"/>
      <c r="OAV52" s="258"/>
      <c r="OAW52" s="258"/>
      <c r="OAX52" s="258"/>
      <c r="OAY52" s="258"/>
      <c r="OAZ52" s="258"/>
      <c r="OBA52" s="258"/>
      <c r="OBB52" s="258"/>
      <c r="OBC52" s="258"/>
      <c r="OBD52" s="258"/>
      <c r="OBE52" s="258"/>
      <c r="OBF52" s="258"/>
      <c r="OBG52" s="258"/>
      <c r="OBH52" s="258"/>
      <c r="OBI52" s="258"/>
      <c r="OBJ52" s="258"/>
      <c r="OBK52" s="258"/>
      <c r="OBL52" s="258"/>
      <c r="OBM52" s="258"/>
      <c r="OBN52" s="258"/>
      <c r="OBO52" s="258"/>
      <c r="OBP52" s="258"/>
      <c r="OBQ52" s="258"/>
      <c r="OBR52" s="258"/>
      <c r="OBS52" s="258"/>
      <c r="OBT52" s="258"/>
      <c r="OBU52" s="258"/>
      <c r="OBV52" s="258"/>
      <c r="OBW52" s="258"/>
      <c r="OBX52" s="258"/>
      <c r="OBY52" s="258"/>
      <c r="OBZ52" s="258"/>
      <c r="OCA52" s="258"/>
      <c r="OCB52" s="258"/>
      <c r="OCC52" s="258"/>
      <c r="OCD52" s="258"/>
      <c r="OCE52" s="258"/>
      <c r="OCF52" s="258"/>
      <c r="OCG52" s="258"/>
      <c r="OCH52" s="258"/>
      <c r="OCI52" s="258"/>
      <c r="OCJ52" s="258"/>
      <c r="OCK52" s="258"/>
      <c r="OCL52" s="258"/>
      <c r="OCM52" s="258"/>
      <c r="OCN52" s="258"/>
      <c r="OCO52" s="258"/>
      <c r="OCP52" s="258"/>
      <c r="OCQ52" s="258"/>
      <c r="OCR52" s="258"/>
      <c r="OCS52" s="258"/>
      <c r="OCT52" s="258"/>
      <c r="OCU52" s="258"/>
      <c r="OCV52" s="258"/>
      <c r="OCW52" s="258"/>
      <c r="OCX52" s="258"/>
      <c r="OCY52" s="258"/>
      <c r="OCZ52" s="258"/>
      <c r="ODA52" s="258"/>
      <c r="ODB52" s="258"/>
      <c r="ODC52" s="258"/>
      <c r="ODD52" s="258"/>
      <c r="ODE52" s="258"/>
      <c r="ODF52" s="258"/>
      <c r="ODG52" s="258"/>
      <c r="ODH52" s="258"/>
      <c r="ODI52" s="258"/>
      <c r="ODJ52" s="258"/>
      <c r="ODK52" s="258"/>
      <c r="ODL52" s="258"/>
      <c r="ODM52" s="258"/>
      <c r="ODN52" s="258"/>
      <c r="ODO52" s="258"/>
      <c r="ODP52" s="258"/>
      <c r="ODQ52" s="258"/>
      <c r="ODR52" s="258"/>
      <c r="ODS52" s="258"/>
      <c r="ODT52" s="258"/>
      <c r="ODU52" s="258"/>
      <c r="ODV52" s="258"/>
      <c r="ODW52" s="258"/>
      <c r="ODX52" s="258"/>
      <c r="ODY52" s="258"/>
      <c r="ODZ52" s="258"/>
      <c r="OEA52" s="258"/>
      <c r="OEB52" s="258"/>
      <c r="OEC52" s="258"/>
      <c r="OED52" s="258"/>
      <c r="OEE52" s="258"/>
      <c r="OEF52" s="258"/>
      <c r="OEG52" s="258"/>
      <c r="OEH52" s="258"/>
      <c r="OEI52" s="258"/>
      <c r="OEJ52" s="258"/>
      <c r="OEK52" s="258"/>
      <c r="OEL52" s="258"/>
      <c r="OEM52" s="258"/>
      <c r="OEN52" s="258"/>
      <c r="OEO52" s="258"/>
      <c r="OEP52" s="258"/>
      <c r="OEQ52" s="258"/>
      <c r="OER52" s="258"/>
      <c r="OES52" s="258"/>
      <c r="OET52" s="258"/>
      <c r="OEU52" s="258"/>
      <c r="OEV52" s="258"/>
      <c r="OEW52" s="258"/>
      <c r="OEX52" s="258"/>
      <c r="OEY52" s="258"/>
      <c r="OEZ52" s="258"/>
      <c r="OFA52" s="258"/>
      <c r="OFB52" s="258"/>
      <c r="OFC52" s="258"/>
      <c r="OFD52" s="258"/>
      <c r="OFE52" s="258"/>
      <c r="OFF52" s="258"/>
      <c r="OFG52" s="258"/>
      <c r="OFH52" s="258"/>
      <c r="OFI52" s="258"/>
      <c r="OFJ52" s="258"/>
      <c r="OFK52" s="258"/>
      <c r="OFL52" s="258"/>
      <c r="OFM52" s="258"/>
      <c r="OFN52" s="258"/>
      <c r="OFO52" s="258"/>
      <c r="OFP52" s="258"/>
      <c r="OFQ52" s="258"/>
      <c r="OFR52" s="258"/>
      <c r="OFS52" s="258"/>
      <c r="OFT52" s="258"/>
      <c r="OFU52" s="258"/>
      <c r="OFV52" s="258"/>
      <c r="OFW52" s="258"/>
      <c r="OFX52" s="258"/>
      <c r="OFY52" s="258"/>
      <c r="OFZ52" s="258"/>
      <c r="OGA52" s="258"/>
      <c r="OGB52" s="258"/>
      <c r="OGC52" s="258"/>
      <c r="OGD52" s="258"/>
      <c r="OGE52" s="258"/>
      <c r="OGF52" s="258"/>
      <c r="OGG52" s="258"/>
      <c r="OGH52" s="258"/>
      <c r="OGI52" s="258"/>
      <c r="OGJ52" s="258"/>
      <c r="OGK52" s="258"/>
      <c r="OGL52" s="258"/>
      <c r="OGM52" s="258"/>
      <c r="OGN52" s="258"/>
      <c r="OGO52" s="258"/>
      <c r="OGP52" s="258"/>
      <c r="OGQ52" s="258"/>
      <c r="OGR52" s="258"/>
      <c r="OGS52" s="258"/>
      <c r="OGT52" s="258"/>
      <c r="OGU52" s="258"/>
      <c r="OGV52" s="258"/>
      <c r="OGW52" s="258"/>
      <c r="OGX52" s="258"/>
      <c r="OGY52" s="258"/>
      <c r="OGZ52" s="258"/>
      <c r="OHA52" s="258"/>
      <c r="OHB52" s="258"/>
      <c r="OHC52" s="258"/>
      <c r="OHD52" s="258"/>
      <c r="OHE52" s="258"/>
      <c r="OHF52" s="258"/>
      <c r="OHG52" s="258"/>
      <c r="OHH52" s="258"/>
      <c r="OHI52" s="258"/>
      <c r="OHJ52" s="258"/>
      <c r="OHK52" s="258"/>
      <c r="OHL52" s="258"/>
      <c r="OHM52" s="258"/>
      <c r="OHN52" s="258"/>
      <c r="OHO52" s="258"/>
      <c r="OHP52" s="258"/>
      <c r="OHQ52" s="258"/>
      <c r="OHR52" s="258"/>
      <c r="OHS52" s="258"/>
      <c r="OHT52" s="258"/>
      <c r="OHU52" s="258"/>
      <c r="OHV52" s="258"/>
      <c r="OHW52" s="258"/>
      <c r="OHX52" s="258"/>
      <c r="OHY52" s="258"/>
      <c r="OHZ52" s="258"/>
      <c r="OIA52" s="258"/>
      <c r="OIB52" s="258"/>
      <c r="OIC52" s="258"/>
      <c r="OID52" s="258"/>
      <c r="OIE52" s="258"/>
      <c r="OIF52" s="258"/>
      <c r="OIG52" s="258"/>
      <c r="OIH52" s="258"/>
      <c r="OII52" s="258"/>
      <c r="OIJ52" s="258"/>
      <c r="OIK52" s="258"/>
      <c r="OIL52" s="258"/>
      <c r="OIM52" s="258"/>
      <c r="OIN52" s="258"/>
      <c r="OIO52" s="258"/>
      <c r="OIP52" s="258"/>
      <c r="OIQ52" s="258"/>
      <c r="OIR52" s="258"/>
      <c r="OIS52" s="258"/>
      <c r="OIT52" s="258"/>
      <c r="OIU52" s="258"/>
      <c r="OIV52" s="258"/>
      <c r="OIW52" s="258"/>
      <c r="OIX52" s="258"/>
      <c r="OIY52" s="258"/>
      <c r="OIZ52" s="258"/>
      <c r="OJA52" s="258"/>
      <c r="OJB52" s="258"/>
      <c r="OJC52" s="258"/>
      <c r="OJD52" s="258"/>
      <c r="OJE52" s="258"/>
      <c r="OJF52" s="258"/>
      <c r="OJG52" s="258"/>
      <c r="OJH52" s="258"/>
      <c r="OJI52" s="258"/>
      <c r="OJJ52" s="258"/>
      <c r="OJK52" s="258"/>
      <c r="OJL52" s="258"/>
      <c r="OJM52" s="258"/>
      <c r="OJN52" s="258"/>
      <c r="OJO52" s="258"/>
      <c r="OJP52" s="258"/>
      <c r="OJQ52" s="258"/>
      <c r="OJR52" s="258"/>
      <c r="OJS52" s="258"/>
      <c r="OJT52" s="258"/>
      <c r="OJU52" s="258"/>
      <c r="OJV52" s="258"/>
      <c r="OJW52" s="258"/>
      <c r="OJX52" s="258"/>
      <c r="OJY52" s="258"/>
      <c r="OJZ52" s="258"/>
      <c r="OKA52" s="258"/>
      <c r="OKB52" s="258"/>
      <c r="OKC52" s="258"/>
      <c r="OKD52" s="258"/>
      <c r="OKE52" s="258"/>
      <c r="OKF52" s="258"/>
      <c r="OKG52" s="258"/>
      <c r="OKH52" s="258"/>
      <c r="OKI52" s="258"/>
      <c r="OKJ52" s="258"/>
      <c r="OKK52" s="258"/>
      <c r="OKL52" s="258"/>
      <c r="OKM52" s="258"/>
      <c r="OKN52" s="258"/>
      <c r="OKO52" s="258"/>
      <c r="OKP52" s="258"/>
      <c r="OKQ52" s="258"/>
      <c r="OKR52" s="258"/>
      <c r="OKS52" s="258"/>
      <c r="OKT52" s="258"/>
      <c r="OKU52" s="258"/>
      <c r="OKV52" s="258"/>
      <c r="OKW52" s="258"/>
      <c r="OKX52" s="258"/>
      <c r="OKY52" s="258"/>
      <c r="OKZ52" s="258"/>
      <c r="OLA52" s="258"/>
      <c r="OLB52" s="258"/>
      <c r="OLC52" s="258"/>
      <c r="OLD52" s="258"/>
      <c r="OLE52" s="258"/>
      <c r="OLF52" s="258"/>
      <c r="OLG52" s="258"/>
      <c r="OLH52" s="258"/>
      <c r="OLI52" s="258"/>
      <c r="OLJ52" s="258"/>
      <c r="OLK52" s="258"/>
      <c r="OLL52" s="258"/>
      <c r="OLM52" s="258"/>
      <c r="OLN52" s="258"/>
      <c r="OLO52" s="258"/>
      <c r="OLP52" s="258"/>
      <c r="OLQ52" s="258"/>
      <c r="OLR52" s="258"/>
      <c r="OLS52" s="258"/>
      <c r="OLT52" s="258"/>
      <c r="OLU52" s="258"/>
      <c r="OLV52" s="258"/>
      <c r="OLW52" s="258"/>
      <c r="OLX52" s="258"/>
      <c r="OLY52" s="258"/>
      <c r="OLZ52" s="258"/>
      <c r="OMA52" s="258"/>
      <c r="OMB52" s="258"/>
      <c r="OMC52" s="258"/>
      <c r="OMD52" s="258"/>
      <c r="OME52" s="258"/>
      <c r="OMF52" s="258"/>
      <c r="OMG52" s="258"/>
      <c r="OMH52" s="258"/>
      <c r="OMI52" s="258"/>
      <c r="OMJ52" s="258"/>
      <c r="OMK52" s="258"/>
      <c r="OML52" s="258"/>
      <c r="OMM52" s="258"/>
      <c r="OMN52" s="258"/>
      <c r="OMO52" s="258"/>
      <c r="OMP52" s="258"/>
      <c r="OMQ52" s="258"/>
      <c r="OMR52" s="258"/>
      <c r="OMS52" s="258"/>
      <c r="OMT52" s="258"/>
      <c r="OMU52" s="258"/>
      <c r="OMV52" s="258"/>
      <c r="OMW52" s="258"/>
      <c r="OMX52" s="258"/>
      <c r="OMY52" s="258"/>
      <c r="OMZ52" s="258"/>
      <c r="ONA52" s="258"/>
      <c r="ONB52" s="258"/>
      <c r="ONC52" s="258"/>
      <c r="OND52" s="258"/>
      <c r="ONE52" s="258"/>
      <c r="ONF52" s="258"/>
      <c r="ONG52" s="258"/>
      <c r="ONH52" s="258"/>
      <c r="ONI52" s="258"/>
      <c r="ONJ52" s="258"/>
      <c r="ONK52" s="258"/>
      <c r="ONL52" s="258"/>
      <c r="ONM52" s="258"/>
      <c r="ONN52" s="258"/>
      <c r="ONO52" s="258"/>
      <c r="ONP52" s="258"/>
      <c r="ONQ52" s="258"/>
      <c r="ONR52" s="258"/>
      <c r="ONS52" s="258"/>
      <c r="ONT52" s="258"/>
      <c r="ONU52" s="258"/>
      <c r="ONV52" s="258"/>
      <c r="ONW52" s="258"/>
      <c r="ONX52" s="258"/>
      <c r="ONY52" s="258"/>
      <c r="ONZ52" s="258"/>
      <c r="OOA52" s="258"/>
      <c r="OOB52" s="258"/>
      <c r="OOC52" s="258"/>
      <c r="OOD52" s="258"/>
      <c r="OOE52" s="258"/>
      <c r="OOF52" s="258"/>
      <c r="OOG52" s="258"/>
      <c r="OOH52" s="258"/>
      <c r="OOI52" s="258"/>
      <c r="OOJ52" s="258"/>
      <c r="OOK52" s="258"/>
      <c r="OOL52" s="258"/>
      <c r="OOM52" s="258"/>
      <c r="OON52" s="258"/>
      <c r="OOO52" s="258"/>
      <c r="OOP52" s="258"/>
      <c r="OOQ52" s="258"/>
      <c r="OOR52" s="258"/>
      <c r="OOS52" s="258"/>
      <c r="OOT52" s="258"/>
      <c r="OOU52" s="258"/>
      <c r="OOV52" s="258"/>
      <c r="OOW52" s="258"/>
      <c r="OOX52" s="258"/>
      <c r="OOY52" s="258"/>
      <c r="OOZ52" s="258"/>
      <c r="OPA52" s="258"/>
      <c r="OPB52" s="258"/>
      <c r="OPC52" s="258"/>
      <c r="OPD52" s="258"/>
      <c r="OPE52" s="258"/>
      <c r="OPF52" s="258"/>
      <c r="OPG52" s="258"/>
      <c r="OPH52" s="258"/>
      <c r="OPI52" s="258"/>
      <c r="OPJ52" s="258"/>
      <c r="OPK52" s="258"/>
      <c r="OPL52" s="258"/>
      <c r="OPM52" s="258"/>
      <c r="OPN52" s="258"/>
      <c r="OPO52" s="258"/>
      <c r="OPP52" s="258"/>
      <c r="OPQ52" s="258"/>
      <c r="OPR52" s="258"/>
      <c r="OPS52" s="258"/>
      <c r="OPT52" s="258"/>
      <c r="OPU52" s="258"/>
      <c r="OPV52" s="258"/>
      <c r="OPW52" s="258"/>
      <c r="OPX52" s="258"/>
      <c r="OPY52" s="258"/>
      <c r="OPZ52" s="258"/>
      <c r="OQA52" s="258"/>
      <c r="OQB52" s="258"/>
      <c r="OQC52" s="258"/>
      <c r="OQD52" s="258"/>
      <c r="OQE52" s="258"/>
      <c r="OQF52" s="258"/>
      <c r="OQG52" s="258"/>
      <c r="OQH52" s="258"/>
      <c r="OQI52" s="258"/>
      <c r="OQJ52" s="258"/>
      <c r="OQK52" s="258"/>
      <c r="OQL52" s="258"/>
      <c r="OQM52" s="258"/>
      <c r="OQN52" s="258"/>
      <c r="OQO52" s="258"/>
      <c r="OQP52" s="258"/>
      <c r="OQQ52" s="258"/>
      <c r="OQR52" s="258"/>
      <c r="OQS52" s="258"/>
      <c r="OQT52" s="258"/>
      <c r="OQU52" s="258"/>
      <c r="OQV52" s="258"/>
      <c r="OQW52" s="258"/>
      <c r="OQX52" s="258"/>
      <c r="OQY52" s="258"/>
      <c r="OQZ52" s="258"/>
      <c r="ORA52" s="258"/>
      <c r="ORB52" s="258"/>
      <c r="ORC52" s="258"/>
      <c r="ORD52" s="258"/>
      <c r="ORE52" s="258"/>
      <c r="ORF52" s="258"/>
      <c r="ORG52" s="258"/>
      <c r="ORH52" s="258"/>
      <c r="ORI52" s="258"/>
      <c r="ORJ52" s="258"/>
      <c r="ORK52" s="258"/>
      <c r="ORL52" s="258"/>
      <c r="ORM52" s="258"/>
      <c r="ORN52" s="258"/>
      <c r="ORO52" s="258"/>
      <c r="ORP52" s="258"/>
      <c r="ORQ52" s="258"/>
      <c r="ORR52" s="258"/>
      <c r="ORS52" s="258"/>
      <c r="ORT52" s="258"/>
      <c r="ORU52" s="258"/>
      <c r="ORV52" s="258"/>
      <c r="ORW52" s="258"/>
      <c r="ORX52" s="258"/>
      <c r="ORY52" s="258"/>
      <c r="ORZ52" s="258"/>
      <c r="OSA52" s="258"/>
      <c r="OSB52" s="258"/>
      <c r="OSC52" s="258"/>
      <c r="OSD52" s="258"/>
      <c r="OSE52" s="258"/>
      <c r="OSF52" s="258"/>
      <c r="OSG52" s="258"/>
      <c r="OSH52" s="258"/>
      <c r="OSI52" s="258"/>
      <c r="OSJ52" s="258"/>
      <c r="OSK52" s="258"/>
      <c r="OSL52" s="258"/>
      <c r="OSM52" s="258"/>
      <c r="OSN52" s="258"/>
      <c r="OSO52" s="258"/>
      <c r="OSP52" s="258"/>
      <c r="OSQ52" s="258"/>
      <c r="OSR52" s="258"/>
      <c r="OSS52" s="258"/>
      <c r="OST52" s="258"/>
      <c r="OSU52" s="258"/>
      <c r="OSV52" s="258"/>
      <c r="OSW52" s="258"/>
      <c r="OSX52" s="258"/>
      <c r="OSY52" s="258"/>
      <c r="OSZ52" s="258"/>
      <c r="OTA52" s="258"/>
      <c r="OTB52" s="258"/>
      <c r="OTC52" s="258"/>
      <c r="OTD52" s="258"/>
      <c r="OTE52" s="258"/>
      <c r="OTF52" s="258"/>
      <c r="OTG52" s="258"/>
      <c r="OTH52" s="258"/>
      <c r="OTI52" s="258"/>
      <c r="OTJ52" s="258"/>
      <c r="OTK52" s="258"/>
      <c r="OTL52" s="258"/>
      <c r="OTM52" s="258"/>
      <c r="OTN52" s="258"/>
      <c r="OTO52" s="258"/>
      <c r="OTP52" s="258"/>
      <c r="OTQ52" s="258"/>
      <c r="OTR52" s="258"/>
      <c r="OTS52" s="258"/>
      <c r="OTT52" s="258"/>
      <c r="OTU52" s="258"/>
      <c r="OTV52" s="258"/>
      <c r="OTW52" s="258"/>
      <c r="OTX52" s="258"/>
      <c r="OTY52" s="258"/>
      <c r="OTZ52" s="258"/>
      <c r="OUA52" s="258"/>
      <c r="OUB52" s="258"/>
      <c r="OUC52" s="258"/>
      <c r="OUD52" s="258"/>
      <c r="OUE52" s="258"/>
      <c r="OUF52" s="258"/>
      <c r="OUG52" s="258"/>
      <c r="OUH52" s="258"/>
      <c r="OUI52" s="258"/>
      <c r="OUJ52" s="258"/>
      <c r="OUK52" s="258"/>
      <c r="OUL52" s="258"/>
      <c r="OUM52" s="258"/>
      <c r="OUN52" s="258"/>
      <c r="OUO52" s="258"/>
      <c r="OUP52" s="258"/>
      <c r="OUQ52" s="258"/>
      <c r="OUR52" s="258"/>
      <c r="OUS52" s="258"/>
      <c r="OUT52" s="258"/>
      <c r="OUU52" s="258"/>
      <c r="OUV52" s="258"/>
      <c r="OUW52" s="258"/>
      <c r="OUX52" s="258"/>
      <c r="OUY52" s="258"/>
      <c r="OUZ52" s="258"/>
      <c r="OVA52" s="258"/>
      <c r="OVB52" s="258"/>
      <c r="OVC52" s="258"/>
      <c r="OVD52" s="258"/>
      <c r="OVE52" s="258"/>
      <c r="OVF52" s="258"/>
      <c r="OVG52" s="258"/>
      <c r="OVH52" s="258"/>
      <c r="OVI52" s="258"/>
      <c r="OVJ52" s="258"/>
      <c r="OVK52" s="258"/>
      <c r="OVL52" s="258"/>
      <c r="OVM52" s="258"/>
      <c r="OVN52" s="258"/>
      <c r="OVO52" s="258"/>
      <c r="OVP52" s="258"/>
      <c r="OVQ52" s="258"/>
      <c r="OVR52" s="258"/>
      <c r="OVS52" s="258"/>
      <c r="OVT52" s="258"/>
      <c r="OVU52" s="258"/>
      <c r="OVV52" s="258"/>
      <c r="OVW52" s="258"/>
      <c r="OVX52" s="258"/>
      <c r="OVY52" s="258"/>
      <c r="OVZ52" s="258"/>
      <c r="OWA52" s="258"/>
      <c r="OWB52" s="258"/>
      <c r="OWC52" s="258"/>
      <c r="OWD52" s="258"/>
      <c r="OWE52" s="258"/>
      <c r="OWF52" s="258"/>
      <c r="OWG52" s="258"/>
      <c r="OWH52" s="258"/>
      <c r="OWI52" s="258"/>
      <c r="OWJ52" s="258"/>
      <c r="OWK52" s="258"/>
      <c r="OWL52" s="258"/>
      <c r="OWM52" s="258"/>
      <c r="OWN52" s="258"/>
      <c r="OWO52" s="258"/>
      <c r="OWP52" s="258"/>
      <c r="OWQ52" s="258"/>
      <c r="OWR52" s="258"/>
      <c r="OWS52" s="258"/>
      <c r="OWT52" s="258"/>
      <c r="OWU52" s="258"/>
      <c r="OWV52" s="258"/>
      <c r="OWW52" s="258"/>
      <c r="OWX52" s="258"/>
      <c r="OWY52" s="258"/>
      <c r="OWZ52" s="258"/>
      <c r="OXA52" s="258"/>
      <c r="OXB52" s="258"/>
      <c r="OXC52" s="258"/>
      <c r="OXD52" s="258"/>
      <c r="OXE52" s="258"/>
      <c r="OXF52" s="258"/>
      <c r="OXG52" s="258"/>
      <c r="OXH52" s="258"/>
      <c r="OXI52" s="258"/>
      <c r="OXJ52" s="258"/>
      <c r="OXK52" s="258"/>
      <c r="OXL52" s="258"/>
      <c r="OXM52" s="258"/>
      <c r="OXN52" s="258"/>
      <c r="OXO52" s="258"/>
      <c r="OXP52" s="258"/>
      <c r="OXQ52" s="258"/>
      <c r="OXR52" s="258"/>
      <c r="OXS52" s="258"/>
      <c r="OXT52" s="258"/>
      <c r="OXU52" s="258"/>
      <c r="OXV52" s="258"/>
      <c r="OXW52" s="258"/>
      <c r="OXX52" s="258"/>
      <c r="OXY52" s="258"/>
      <c r="OXZ52" s="258"/>
      <c r="OYA52" s="258"/>
      <c r="OYB52" s="258"/>
      <c r="OYC52" s="258"/>
      <c r="OYD52" s="258"/>
      <c r="OYE52" s="258"/>
      <c r="OYF52" s="258"/>
      <c r="OYG52" s="258"/>
      <c r="OYH52" s="258"/>
      <c r="OYI52" s="258"/>
      <c r="OYJ52" s="258"/>
      <c r="OYK52" s="258"/>
      <c r="OYL52" s="258"/>
      <c r="OYM52" s="258"/>
      <c r="OYN52" s="258"/>
      <c r="OYO52" s="258"/>
      <c r="OYP52" s="258"/>
      <c r="OYQ52" s="258"/>
      <c r="OYR52" s="258"/>
      <c r="OYS52" s="258"/>
      <c r="OYT52" s="258"/>
      <c r="OYU52" s="258"/>
      <c r="OYV52" s="258"/>
      <c r="OYW52" s="258"/>
      <c r="OYX52" s="258"/>
      <c r="OYY52" s="258"/>
      <c r="OYZ52" s="258"/>
      <c r="OZA52" s="258"/>
      <c r="OZB52" s="258"/>
      <c r="OZC52" s="258"/>
      <c r="OZD52" s="258"/>
      <c r="OZE52" s="258"/>
      <c r="OZF52" s="258"/>
      <c r="OZG52" s="258"/>
      <c r="OZH52" s="258"/>
      <c r="OZI52" s="258"/>
      <c r="OZJ52" s="258"/>
      <c r="OZK52" s="258"/>
      <c r="OZL52" s="258"/>
      <c r="OZM52" s="258"/>
      <c r="OZN52" s="258"/>
      <c r="OZO52" s="258"/>
      <c r="OZP52" s="258"/>
      <c r="OZQ52" s="258"/>
      <c r="OZR52" s="258"/>
      <c r="OZS52" s="258"/>
      <c r="OZT52" s="258"/>
      <c r="OZU52" s="258"/>
      <c r="OZV52" s="258"/>
      <c r="OZW52" s="258"/>
      <c r="OZX52" s="258"/>
      <c r="OZY52" s="258"/>
      <c r="OZZ52" s="258"/>
      <c r="PAA52" s="258"/>
      <c r="PAB52" s="258"/>
      <c r="PAC52" s="258"/>
      <c r="PAD52" s="258"/>
      <c r="PAE52" s="258"/>
      <c r="PAF52" s="258"/>
      <c r="PAG52" s="258"/>
      <c r="PAH52" s="258"/>
      <c r="PAI52" s="258"/>
      <c r="PAJ52" s="258"/>
      <c r="PAK52" s="258"/>
      <c r="PAL52" s="258"/>
      <c r="PAM52" s="258"/>
      <c r="PAN52" s="258"/>
      <c r="PAO52" s="258"/>
      <c r="PAP52" s="258"/>
      <c r="PAQ52" s="258"/>
      <c r="PAR52" s="258"/>
      <c r="PAS52" s="258"/>
      <c r="PAT52" s="258"/>
      <c r="PAU52" s="258"/>
      <c r="PAV52" s="258"/>
      <c r="PAW52" s="258"/>
      <c r="PAX52" s="258"/>
      <c r="PAY52" s="258"/>
      <c r="PAZ52" s="258"/>
      <c r="PBA52" s="258"/>
      <c r="PBB52" s="258"/>
      <c r="PBC52" s="258"/>
      <c r="PBD52" s="258"/>
      <c r="PBE52" s="258"/>
      <c r="PBF52" s="258"/>
      <c r="PBG52" s="258"/>
      <c r="PBH52" s="258"/>
      <c r="PBI52" s="258"/>
      <c r="PBJ52" s="258"/>
      <c r="PBK52" s="258"/>
      <c r="PBL52" s="258"/>
      <c r="PBM52" s="258"/>
      <c r="PBN52" s="258"/>
      <c r="PBO52" s="258"/>
      <c r="PBP52" s="258"/>
      <c r="PBQ52" s="258"/>
      <c r="PBR52" s="258"/>
      <c r="PBS52" s="258"/>
      <c r="PBT52" s="258"/>
      <c r="PBU52" s="258"/>
      <c r="PBV52" s="258"/>
      <c r="PBW52" s="258"/>
      <c r="PBX52" s="258"/>
      <c r="PBY52" s="258"/>
      <c r="PBZ52" s="258"/>
      <c r="PCA52" s="258"/>
      <c r="PCB52" s="258"/>
      <c r="PCC52" s="258"/>
      <c r="PCD52" s="258"/>
      <c r="PCE52" s="258"/>
      <c r="PCF52" s="258"/>
      <c r="PCG52" s="258"/>
      <c r="PCH52" s="258"/>
      <c r="PCI52" s="258"/>
      <c r="PCJ52" s="258"/>
      <c r="PCK52" s="258"/>
      <c r="PCL52" s="258"/>
      <c r="PCM52" s="258"/>
      <c r="PCN52" s="258"/>
      <c r="PCO52" s="258"/>
      <c r="PCP52" s="258"/>
      <c r="PCQ52" s="258"/>
      <c r="PCR52" s="258"/>
      <c r="PCS52" s="258"/>
      <c r="PCT52" s="258"/>
      <c r="PCU52" s="258"/>
      <c r="PCV52" s="258"/>
      <c r="PCW52" s="258"/>
      <c r="PCX52" s="258"/>
      <c r="PCY52" s="258"/>
      <c r="PCZ52" s="258"/>
      <c r="PDA52" s="258"/>
      <c r="PDB52" s="258"/>
      <c r="PDC52" s="258"/>
      <c r="PDD52" s="258"/>
      <c r="PDE52" s="258"/>
      <c r="PDF52" s="258"/>
      <c r="PDG52" s="258"/>
      <c r="PDH52" s="258"/>
      <c r="PDI52" s="258"/>
      <c r="PDJ52" s="258"/>
      <c r="PDK52" s="258"/>
      <c r="PDL52" s="258"/>
      <c r="PDM52" s="258"/>
      <c r="PDN52" s="258"/>
      <c r="PDO52" s="258"/>
      <c r="PDP52" s="258"/>
      <c r="PDQ52" s="258"/>
      <c r="PDR52" s="258"/>
      <c r="PDS52" s="258"/>
      <c r="PDT52" s="258"/>
      <c r="PDU52" s="258"/>
      <c r="PDV52" s="258"/>
      <c r="PDW52" s="258"/>
      <c r="PDX52" s="258"/>
      <c r="PDY52" s="258"/>
      <c r="PDZ52" s="258"/>
      <c r="PEA52" s="258"/>
      <c r="PEB52" s="258"/>
      <c r="PEC52" s="258"/>
      <c r="PED52" s="258"/>
      <c r="PEE52" s="258"/>
      <c r="PEF52" s="258"/>
      <c r="PEG52" s="258"/>
      <c r="PEH52" s="258"/>
      <c r="PEI52" s="258"/>
      <c r="PEJ52" s="258"/>
      <c r="PEK52" s="258"/>
      <c r="PEL52" s="258"/>
      <c r="PEM52" s="258"/>
      <c r="PEN52" s="258"/>
      <c r="PEO52" s="258"/>
      <c r="PEP52" s="258"/>
      <c r="PEQ52" s="258"/>
      <c r="PER52" s="258"/>
      <c r="PES52" s="258"/>
      <c r="PET52" s="258"/>
      <c r="PEU52" s="258"/>
      <c r="PEV52" s="258"/>
      <c r="PEW52" s="258"/>
      <c r="PEX52" s="258"/>
      <c r="PEY52" s="258"/>
      <c r="PEZ52" s="258"/>
      <c r="PFA52" s="258"/>
      <c r="PFB52" s="258"/>
      <c r="PFC52" s="258"/>
      <c r="PFD52" s="258"/>
      <c r="PFE52" s="258"/>
      <c r="PFF52" s="258"/>
      <c r="PFG52" s="258"/>
      <c r="PFH52" s="258"/>
      <c r="PFI52" s="258"/>
      <c r="PFJ52" s="258"/>
      <c r="PFK52" s="258"/>
      <c r="PFL52" s="258"/>
      <c r="PFM52" s="258"/>
      <c r="PFN52" s="258"/>
      <c r="PFO52" s="258"/>
      <c r="PFP52" s="258"/>
      <c r="PFQ52" s="258"/>
      <c r="PFR52" s="258"/>
      <c r="PFS52" s="258"/>
      <c r="PFT52" s="258"/>
      <c r="PFU52" s="258"/>
      <c r="PFV52" s="258"/>
      <c r="PFW52" s="258"/>
      <c r="PFX52" s="258"/>
      <c r="PFY52" s="258"/>
      <c r="PFZ52" s="258"/>
      <c r="PGA52" s="258"/>
      <c r="PGB52" s="258"/>
      <c r="PGC52" s="258"/>
      <c r="PGD52" s="258"/>
      <c r="PGE52" s="258"/>
      <c r="PGF52" s="258"/>
      <c r="PGG52" s="258"/>
      <c r="PGH52" s="258"/>
      <c r="PGI52" s="258"/>
      <c r="PGJ52" s="258"/>
      <c r="PGK52" s="258"/>
      <c r="PGL52" s="258"/>
      <c r="PGM52" s="258"/>
      <c r="PGN52" s="258"/>
      <c r="PGO52" s="258"/>
      <c r="PGP52" s="258"/>
      <c r="PGQ52" s="258"/>
      <c r="PGR52" s="258"/>
      <c r="PGS52" s="258"/>
      <c r="PGT52" s="258"/>
      <c r="PGU52" s="258"/>
      <c r="PGV52" s="258"/>
      <c r="PGW52" s="258"/>
      <c r="PGX52" s="258"/>
      <c r="PGY52" s="258"/>
      <c r="PGZ52" s="258"/>
      <c r="PHA52" s="258"/>
      <c r="PHB52" s="258"/>
      <c r="PHC52" s="258"/>
      <c r="PHD52" s="258"/>
      <c r="PHE52" s="258"/>
      <c r="PHF52" s="258"/>
      <c r="PHG52" s="258"/>
      <c r="PHH52" s="258"/>
      <c r="PHI52" s="258"/>
      <c r="PHJ52" s="258"/>
      <c r="PHK52" s="258"/>
      <c r="PHL52" s="258"/>
      <c r="PHM52" s="258"/>
      <c r="PHN52" s="258"/>
      <c r="PHO52" s="258"/>
      <c r="PHP52" s="258"/>
      <c r="PHQ52" s="258"/>
      <c r="PHR52" s="258"/>
      <c r="PHS52" s="258"/>
      <c r="PHT52" s="258"/>
      <c r="PHU52" s="258"/>
      <c r="PHV52" s="258"/>
      <c r="PHW52" s="258"/>
      <c r="PHX52" s="258"/>
      <c r="PHY52" s="258"/>
      <c r="PHZ52" s="258"/>
      <c r="PIA52" s="258"/>
      <c r="PIB52" s="258"/>
      <c r="PIC52" s="258"/>
      <c r="PID52" s="258"/>
      <c r="PIE52" s="258"/>
      <c r="PIF52" s="258"/>
      <c r="PIG52" s="258"/>
      <c r="PIH52" s="258"/>
      <c r="PII52" s="258"/>
      <c r="PIJ52" s="258"/>
      <c r="PIK52" s="258"/>
      <c r="PIL52" s="258"/>
      <c r="PIM52" s="258"/>
      <c r="PIN52" s="258"/>
      <c r="PIO52" s="258"/>
      <c r="PIP52" s="258"/>
      <c r="PIQ52" s="258"/>
      <c r="PIR52" s="258"/>
      <c r="PIS52" s="258"/>
      <c r="PIT52" s="258"/>
      <c r="PIU52" s="258"/>
      <c r="PIV52" s="258"/>
      <c r="PIW52" s="258"/>
      <c r="PIX52" s="258"/>
      <c r="PIY52" s="258"/>
      <c r="PIZ52" s="258"/>
      <c r="PJA52" s="258"/>
      <c r="PJB52" s="258"/>
      <c r="PJC52" s="258"/>
      <c r="PJD52" s="258"/>
      <c r="PJE52" s="258"/>
      <c r="PJF52" s="258"/>
      <c r="PJG52" s="258"/>
      <c r="PJH52" s="258"/>
      <c r="PJI52" s="258"/>
      <c r="PJJ52" s="258"/>
      <c r="PJK52" s="258"/>
      <c r="PJL52" s="258"/>
      <c r="PJM52" s="258"/>
      <c r="PJN52" s="258"/>
      <c r="PJO52" s="258"/>
      <c r="PJP52" s="258"/>
      <c r="PJQ52" s="258"/>
      <c r="PJR52" s="258"/>
      <c r="PJS52" s="258"/>
      <c r="PJT52" s="258"/>
      <c r="PJU52" s="258"/>
      <c r="PJV52" s="258"/>
      <c r="PJW52" s="258"/>
      <c r="PJX52" s="258"/>
      <c r="PJY52" s="258"/>
      <c r="PJZ52" s="258"/>
      <c r="PKA52" s="258"/>
      <c r="PKB52" s="258"/>
      <c r="PKC52" s="258"/>
      <c r="PKD52" s="258"/>
      <c r="PKE52" s="258"/>
      <c r="PKF52" s="258"/>
      <c r="PKG52" s="258"/>
      <c r="PKH52" s="258"/>
      <c r="PKI52" s="258"/>
      <c r="PKJ52" s="258"/>
      <c r="PKK52" s="258"/>
      <c r="PKL52" s="258"/>
      <c r="PKM52" s="258"/>
      <c r="PKN52" s="258"/>
      <c r="PKO52" s="258"/>
      <c r="PKP52" s="258"/>
      <c r="PKQ52" s="258"/>
      <c r="PKR52" s="258"/>
      <c r="PKS52" s="258"/>
      <c r="PKT52" s="258"/>
      <c r="PKU52" s="258"/>
      <c r="PKV52" s="258"/>
      <c r="PKW52" s="258"/>
      <c r="PKX52" s="258"/>
      <c r="PKY52" s="258"/>
      <c r="PKZ52" s="258"/>
      <c r="PLA52" s="258"/>
      <c r="PLB52" s="258"/>
      <c r="PLC52" s="258"/>
      <c r="PLD52" s="258"/>
      <c r="PLE52" s="258"/>
      <c r="PLF52" s="258"/>
      <c r="PLG52" s="258"/>
      <c r="PLH52" s="258"/>
      <c r="PLI52" s="258"/>
      <c r="PLJ52" s="258"/>
      <c r="PLK52" s="258"/>
      <c r="PLL52" s="258"/>
      <c r="PLM52" s="258"/>
      <c r="PLN52" s="258"/>
      <c r="PLO52" s="258"/>
      <c r="PLP52" s="258"/>
      <c r="PLQ52" s="258"/>
      <c r="PLR52" s="258"/>
      <c r="PLS52" s="258"/>
      <c r="PLT52" s="258"/>
      <c r="PLU52" s="258"/>
      <c r="PLV52" s="258"/>
      <c r="PLW52" s="258"/>
      <c r="PLX52" s="258"/>
      <c r="PLY52" s="258"/>
      <c r="PLZ52" s="258"/>
      <c r="PMA52" s="258"/>
      <c r="PMB52" s="258"/>
      <c r="PMC52" s="258"/>
      <c r="PMD52" s="258"/>
      <c r="PME52" s="258"/>
      <c r="PMF52" s="258"/>
      <c r="PMG52" s="258"/>
      <c r="PMH52" s="258"/>
      <c r="PMI52" s="258"/>
      <c r="PMJ52" s="258"/>
      <c r="PMK52" s="258"/>
      <c r="PML52" s="258"/>
      <c r="PMM52" s="258"/>
      <c r="PMN52" s="258"/>
      <c r="PMO52" s="258"/>
      <c r="PMP52" s="258"/>
      <c r="PMQ52" s="258"/>
      <c r="PMR52" s="258"/>
      <c r="PMS52" s="258"/>
      <c r="PMT52" s="258"/>
      <c r="PMU52" s="258"/>
      <c r="PMV52" s="258"/>
      <c r="PMW52" s="258"/>
      <c r="PMX52" s="258"/>
      <c r="PMY52" s="258"/>
      <c r="PMZ52" s="258"/>
      <c r="PNA52" s="258"/>
      <c r="PNB52" s="258"/>
      <c r="PNC52" s="258"/>
      <c r="PND52" s="258"/>
      <c r="PNE52" s="258"/>
      <c r="PNF52" s="258"/>
      <c r="PNG52" s="258"/>
      <c r="PNH52" s="258"/>
      <c r="PNI52" s="258"/>
      <c r="PNJ52" s="258"/>
      <c r="PNK52" s="258"/>
      <c r="PNL52" s="258"/>
      <c r="PNM52" s="258"/>
      <c r="PNN52" s="258"/>
      <c r="PNO52" s="258"/>
      <c r="PNP52" s="258"/>
      <c r="PNQ52" s="258"/>
      <c r="PNR52" s="258"/>
      <c r="PNS52" s="258"/>
      <c r="PNT52" s="258"/>
      <c r="PNU52" s="258"/>
      <c r="PNV52" s="258"/>
      <c r="PNW52" s="258"/>
      <c r="PNX52" s="258"/>
      <c r="PNY52" s="258"/>
      <c r="PNZ52" s="258"/>
      <c r="POA52" s="258"/>
      <c r="POB52" s="258"/>
      <c r="POC52" s="258"/>
      <c r="POD52" s="258"/>
      <c r="POE52" s="258"/>
      <c r="POF52" s="258"/>
      <c r="POG52" s="258"/>
      <c r="POH52" s="258"/>
      <c r="POI52" s="258"/>
      <c r="POJ52" s="258"/>
      <c r="POK52" s="258"/>
      <c r="POL52" s="258"/>
      <c r="POM52" s="258"/>
      <c r="PON52" s="258"/>
      <c r="POO52" s="258"/>
      <c r="POP52" s="258"/>
      <c r="POQ52" s="258"/>
      <c r="POR52" s="258"/>
      <c r="POS52" s="258"/>
      <c r="POT52" s="258"/>
      <c r="POU52" s="258"/>
      <c r="POV52" s="258"/>
      <c r="POW52" s="258"/>
      <c r="POX52" s="258"/>
      <c r="POY52" s="258"/>
      <c r="POZ52" s="258"/>
      <c r="PPA52" s="258"/>
      <c r="PPB52" s="258"/>
      <c r="PPC52" s="258"/>
      <c r="PPD52" s="258"/>
      <c r="PPE52" s="258"/>
      <c r="PPF52" s="258"/>
      <c r="PPG52" s="258"/>
      <c r="PPH52" s="258"/>
      <c r="PPI52" s="258"/>
      <c r="PPJ52" s="258"/>
      <c r="PPK52" s="258"/>
      <c r="PPL52" s="258"/>
      <c r="PPM52" s="258"/>
      <c r="PPN52" s="258"/>
      <c r="PPO52" s="258"/>
      <c r="PPP52" s="258"/>
      <c r="PPQ52" s="258"/>
      <c r="PPR52" s="258"/>
      <c r="PPS52" s="258"/>
      <c r="PPT52" s="258"/>
      <c r="PPU52" s="258"/>
      <c r="PPV52" s="258"/>
      <c r="PPW52" s="258"/>
      <c r="PPX52" s="258"/>
      <c r="PPY52" s="258"/>
      <c r="PPZ52" s="258"/>
      <c r="PQA52" s="258"/>
      <c r="PQB52" s="258"/>
      <c r="PQC52" s="258"/>
      <c r="PQD52" s="258"/>
      <c r="PQE52" s="258"/>
      <c r="PQF52" s="258"/>
      <c r="PQG52" s="258"/>
      <c r="PQH52" s="258"/>
      <c r="PQI52" s="258"/>
      <c r="PQJ52" s="258"/>
      <c r="PQK52" s="258"/>
      <c r="PQL52" s="258"/>
      <c r="PQM52" s="258"/>
      <c r="PQN52" s="258"/>
      <c r="PQO52" s="258"/>
      <c r="PQP52" s="258"/>
      <c r="PQQ52" s="258"/>
      <c r="PQR52" s="258"/>
      <c r="PQS52" s="258"/>
      <c r="PQT52" s="258"/>
      <c r="PQU52" s="258"/>
      <c r="PQV52" s="258"/>
      <c r="PQW52" s="258"/>
      <c r="PQX52" s="258"/>
      <c r="PQY52" s="258"/>
      <c r="PQZ52" s="258"/>
      <c r="PRA52" s="258"/>
      <c r="PRB52" s="258"/>
      <c r="PRC52" s="258"/>
      <c r="PRD52" s="258"/>
      <c r="PRE52" s="258"/>
      <c r="PRF52" s="258"/>
      <c r="PRG52" s="258"/>
      <c r="PRH52" s="258"/>
      <c r="PRI52" s="258"/>
      <c r="PRJ52" s="258"/>
      <c r="PRK52" s="258"/>
      <c r="PRL52" s="258"/>
      <c r="PRM52" s="258"/>
      <c r="PRN52" s="258"/>
      <c r="PRO52" s="258"/>
      <c r="PRP52" s="258"/>
      <c r="PRQ52" s="258"/>
      <c r="PRR52" s="258"/>
      <c r="PRS52" s="258"/>
      <c r="PRT52" s="258"/>
      <c r="PRU52" s="258"/>
      <c r="PRV52" s="258"/>
      <c r="PRW52" s="258"/>
      <c r="PRX52" s="258"/>
      <c r="PRY52" s="258"/>
      <c r="PRZ52" s="258"/>
      <c r="PSA52" s="258"/>
      <c r="PSB52" s="258"/>
      <c r="PSC52" s="258"/>
      <c r="PSD52" s="258"/>
      <c r="PSE52" s="258"/>
      <c r="PSF52" s="258"/>
      <c r="PSG52" s="258"/>
      <c r="PSH52" s="258"/>
      <c r="PSI52" s="258"/>
      <c r="PSJ52" s="258"/>
      <c r="PSK52" s="258"/>
      <c r="PSL52" s="258"/>
      <c r="PSM52" s="258"/>
      <c r="PSN52" s="258"/>
      <c r="PSO52" s="258"/>
      <c r="PSP52" s="258"/>
      <c r="PSQ52" s="258"/>
      <c r="PSR52" s="258"/>
      <c r="PSS52" s="258"/>
      <c r="PST52" s="258"/>
      <c r="PSU52" s="258"/>
      <c r="PSV52" s="258"/>
      <c r="PSW52" s="258"/>
      <c r="PSX52" s="258"/>
      <c r="PSY52" s="258"/>
      <c r="PSZ52" s="258"/>
      <c r="PTA52" s="258"/>
      <c r="PTB52" s="258"/>
      <c r="PTC52" s="258"/>
      <c r="PTD52" s="258"/>
      <c r="PTE52" s="258"/>
      <c r="PTF52" s="258"/>
      <c r="PTG52" s="258"/>
      <c r="PTH52" s="258"/>
      <c r="PTI52" s="258"/>
      <c r="PTJ52" s="258"/>
      <c r="PTK52" s="258"/>
      <c r="PTL52" s="258"/>
      <c r="PTM52" s="258"/>
      <c r="PTN52" s="258"/>
      <c r="PTO52" s="258"/>
      <c r="PTP52" s="258"/>
      <c r="PTQ52" s="258"/>
      <c r="PTR52" s="258"/>
      <c r="PTS52" s="258"/>
      <c r="PTT52" s="258"/>
      <c r="PTU52" s="258"/>
      <c r="PTV52" s="258"/>
      <c r="PTW52" s="258"/>
      <c r="PTX52" s="258"/>
      <c r="PTY52" s="258"/>
      <c r="PTZ52" s="258"/>
      <c r="PUA52" s="258"/>
      <c r="PUB52" s="258"/>
      <c r="PUC52" s="258"/>
      <c r="PUD52" s="258"/>
      <c r="PUE52" s="258"/>
      <c r="PUF52" s="258"/>
      <c r="PUG52" s="258"/>
      <c r="PUH52" s="258"/>
      <c r="PUI52" s="258"/>
      <c r="PUJ52" s="258"/>
      <c r="PUK52" s="258"/>
      <c r="PUL52" s="258"/>
      <c r="PUM52" s="258"/>
      <c r="PUN52" s="258"/>
      <c r="PUO52" s="258"/>
      <c r="PUP52" s="258"/>
      <c r="PUQ52" s="258"/>
      <c r="PUR52" s="258"/>
      <c r="PUS52" s="258"/>
      <c r="PUT52" s="258"/>
      <c r="PUU52" s="258"/>
      <c r="PUV52" s="258"/>
      <c r="PUW52" s="258"/>
      <c r="PUX52" s="258"/>
      <c r="PUY52" s="258"/>
      <c r="PUZ52" s="258"/>
      <c r="PVA52" s="258"/>
      <c r="PVB52" s="258"/>
      <c r="PVC52" s="258"/>
      <c r="PVD52" s="258"/>
      <c r="PVE52" s="258"/>
      <c r="PVF52" s="258"/>
      <c r="PVG52" s="258"/>
      <c r="PVH52" s="258"/>
      <c r="PVI52" s="258"/>
      <c r="PVJ52" s="258"/>
      <c r="PVK52" s="258"/>
      <c r="PVL52" s="258"/>
      <c r="PVM52" s="258"/>
      <c r="PVN52" s="258"/>
      <c r="PVO52" s="258"/>
      <c r="PVP52" s="258"/>
      <c r="PVQ52" s="258"/>
      <c r="PVR52" s="258"/>
      <c r="PVS52" s="258"/>
      <c r="PVT52" s="258"/>
      <c r="PVU52" s="258"/>
      <c r="PVV52" s="258"/>
      <c r="PVW52" s="258"/>
      <c r="PVX52" s="258"/>
      <c r="PVY52" s="258"/>
      <c r="PVZ52" s="258"/>
      <c r="PWA52" s="258"/>
      <c r="PWB52" s="258"/>
      <c r="PWC52" s="258"/>
      <c r="PWD52" s="258"/>
      <c r="PWE52" s="258"/>
      <c r="PWF52" s="258"/>
      <c r="PWG52" s="258"/>
      <c r="PWH52" s="258"/>
      <c r="PWI52" s="258"/>
      <c r="PWJ52" s="258"/>
      <c r="PWK52" s="258"/>
      <c r="PWL52" s="258"/>
      <c r="PWM52" s="258"/>
      <c r="PWN52" s="258"/>
      <c r="PWO52" s="258"/>
      <c r="PWP52" s="258"/>
      <c r="PWQ52" s="258"/>
      <c r="PWR52" s="258"/>
      <c r="PWS52" s="258"/>
      <c r="PWT52" s="258"/>
      <c r="PWU52" s="258"/>
      <c r="PWV52" s="258"/>
      <c r="PWW52" s="258"/>
      <c r="PWX52" s="258"/>
      <c r="PWY52" s="258"/>
      <c r="PWZ52" s="258"/>
      <c r="PXA52" s="258"/>
      <c r="PXB52" s="258"/>
      <c r="PXC52" s="258"/>
      <c r="PXD52" s="258"/>
      <c r="PXE52" s="258"/>
      <c r="PXF52" s="258"/>
      <c r="PXG52" s="258"/>
      <c r="PXH52" s="258"/>
      <c r="PXI52" s="258"/>
      <c r="PXJ52" s="258"/>
      <c r="PXK52" s="258"/>
      <c r="PXL52" s="258"/>
      <c r="PXM52" s="258"/>
      <c r="PXN52" s="258"/>
      <c r="PXO52" s="258"/>
      <c r="PXP52" s="258"/>
      <c r="PXQ52" s="258"/>
      <c r="PXR52" s="258"/>
      <c r="PXS52" s="258"/>
      <c r="PXT52" s="258"/>
      <c r="PXU52" s="258"/>
      <c r="PXV52" s="258"/>
      <c r="PXW52" s="258"/>
      <c r="PXX52" s="258"/>
      <c r="PXY52" s="258"/>
      <c r="PXZ52" s="258"/>
      <c r="PYA52" s="258"/>
      <c r="PYB52" s="258"/>
      <c r="PYC52" s="258"/>
      <c r="PYD52" s="258"/>
      <c r="PYE52" s="258"/>
      <c r="PYF52" s="258"/>
      <c r="PYG52" s="258"/>
      <c r="PYH52" s="258"/>
      <c r="PYI52" s="258"/>
      <c r="PYJ52" s="258"/>
      <c r="PYK52" s="258"/>
      <c r="PYL52" s="258"/>
      <c r="PYM52" s="258"/>
      <c r="PYN52" s="258"/>
      <c r="PYO52" s="258"/>
      <c r="PYP52" s="258"/>
      <c r="PYQ52" s="258"/>
      <c r="PYR52" s="258"/>
      <c r="PYS52" s="258"/>
      <c r="PYT52" s="258"/>
      <c r="PYU52" s="258"/>
      <c r="PYV52" s="258"/>
      <c r="PYW52" s="258"/>
      <c r="PYX52" s="258"/>
      <c r="PYY52" s="258"/>
      <c r="PYZ52" s="258"/>
      <c r="PZA52" s="258"/>
      <c r="PZB52" s="258"/>
      <c r="PZC52" s="258"/>
      <c r="PZD52" s="258"/>
      <c r="PZE52" s="258"/>
      <c r="PZF52" s="258"/>
      <c r="PZG52" s="258"/>
      <c r="PZH52" s="258"/>
      <c r="PZI52" s="258"/>
      <c r="PZJ52" s="258"/>
      <c r="PZK52" s="258"/>
      <c r="PZL52" s="258"/>
      <c r="PZM52" s="258"/>
      <c r="PZN52" s="258"/>
      <c r="PZO52" s="258"/>
      <c r="PZP52" s="258"/>
      <c r="PZQ52" s="258"/>
      <c r="PZR52" s="258"/>
      <c r="PZS52" s="258"/>
      <c r="PZT52" s="258"/>
      <c r="PZU52" s="258"/>
      <c r="PZV52" s="258"/>
      <c r="PZW52" s="258"/>
      <c r="PZX52" s="258"/>
      <c r="PZY52" s="258"/>
      <c r="PZZ52" s="258"/>
      <c r="QAA52" s="258"/>
      <c r="QAB52" s="258"/>
      <c r="QAC52" s="258"/>
      <c r="QAD52" s="258"/>
      <c r="QAE52" s="258"/>
      <c r="QAF52" s="258"/>
      <c r="QAG52" s="258"/>
      <c r="QAH52" s="258"/>
      <c r="QAI52" s="258"/>
      <c r="QAJ52" s="258"/>
      <c r="QAK52" s="258"/>
      <c r="QAL52" s="258"/>
      <c r="QAM52" s="258"/>
      <c r="QAN52" s="258"/>
      <c r="QAO52" s="258"/>
      <c r="QAP52" s="258"/>
      <c r="QAQ52" s="258"/>
      <c r="QAR52" s="258"/>
      <c r="QAS52" s="258"/>
      <c r="QAT52" s="258"/>
      <c r="QAU52" s="258"/>
      <c r="QAV52" s="258"/>
      <c r="QAW52" s="258"/>
      <c r="QAX52" s="258"/>
      <c r="QAY52" s="258"/>
      <c r="QAZ52" s="258"/>
      <c r="QBA52" s="258"/>
      <c r="QBB52" s="258"/>
      <c r="QBC52" s="258"/>
      <c r="QBD52" s="258"/>
      <c r="QBE52" s="258"/>
      <c r="QBF52" s="258"/>
      <c r="QBG52" s="258"/>
      <c r="QBH52" s="258"/>
      <c r="QBI52" s="258"/>
      <c r="QBJ52" s="258"/>
      <c r="QBK52" s="258"/>
      <c r="QBL52" s="258"/>
      <c r="QBM52" s="258"/>
      <c r="QBN52" s="258"/>
      <c r="QBO52" s="258"/>
      <c r="QBP52" s="258"/>
      <c r="QBQ52" s="258"/>
      <c r="QBR52" s="258"/>
      <c r="QBS52" s="258"/>
      <c r="QBT52" s="258"/>
      <c r="QBU52" s="258"/>
      <c r="QBV52" s="258"/>
      <c r="QBW52" s="258"/>
      <c r="QBX52" s="258"/>
      <c r="QBY52" s="258"/>
      <c r="QBZ52" s="258"/>
      <c r="QCA52" s="258"/>
      <c r="QCB52" s="258"/>
      <c r="QCC52" s="258"/>
      <c r="QCD52" s="258"/>
      <c r="QCE52" s="258"/>
      <c r="QCF52" s="258"/>
      <c r="QCG52" s="258"/>
      <c r="QCH52" s="258"/>
      <c r="QCI52" s="258"/>
      <c r="QCJ52" s="258"/>
      <c r="QCK52" s="258"/>
      <c r="QCL52" s="258"/>
      <c r="QCM52" s="258"/>
      <c r="QCN52" s="258"/>
      <c r="QCO52" s="258"/>
      <c r="QCP52" s="258"/>
      <c r="QCQ52" s="258"/>
      <c r="QCR52" s="258"/>
      <c r="QCS52" s="258"/>
      <c r="QCT52" s="258"/>
      <c r="QCU52" s="258"/>
      <c r="QCV52" s="258"/>
      <c r="QCW52" s="258"/>
      <c r="QCX52" s="258"/>
      <c r="QCY52" s="258"/>
      <c r="QCZ52" s="258"/>
      <c r="QDA52" s="258"/>
      <c r="QDB52" s="258"/>
      <c r="QDC52" s="258"/>
      <c r="QDD52" s="258"/>
      <c r="QDE52" s="258"/>
      <c r="QDF52" s="258"/>
      <c r="QDG52" s="258"/>
      <c r="QDH52" s="258"/>
      <c r="QDI52" s="258"/>
      <c r="QDJ52" s="258"/>
      <c r="QDK52" s="258"/>
      <c r="QDL52" s="258"/>
      <c r="QDM52" s="258"/>
      <c r="QDN52" s="258"/>
      <c r="QDO52" s="258"/>
      <c r="QDP52" s="258"/>
      <c r="QDQ52" s="258"/>
      <c r="QDR52" s="258"/>
      <c r="QDS52" s="258"/>
      <c r="QDT52" s="258"/>
      <c r="QDU52" s="258"/>
      <c r="QDV52" s="258"/>
      <c r="QDW52" s="258"/>
      <c r="QDX52" s="258"/>
      <c r="QDY52" s="258"/>
      <c r="QDZ52" s="258"/>
      <c r="QEA52" s="258"/>
      <c r="QEB52" s="258"/>
      <c r="QEC52" s="258"/>
      <c r="QED52" s="258"/>
      <c r="QEE52" s="258"/>
      <c r="QEF52" s="258"/>
      <c r="QEG52" s="258"/>
      <c r="QEH52" s="258"/>
      <c r="QEI52" s="258"/>
      <c r="QEJ52" s="258"/>
      <c r="QEK52" s="258"/>
      <c r="QEL52" s="258"/>
      <c r="QEM52" s="258"/>
      <c r="QEN52" s="258"/>
      <c r="QEO52" s="258"/>
      <c r="QEP52" s="258"/>
      <c r="QEQ52" s="258"/>
      <c r="QER52" s="258"/>
      <c r="QES52" s="258"/>
      <c r="QET52" s="258"/>
      <c r="QEU52" s="258"/>
      <c r="QEV52" s="258"/>
      <c r="QEW52" s="258"/>
      <c r="QEX52" s="258"/>
      <c r="QEY52" s="258"/>
      <c r="QEZ52" s="258"/>
      <c r="QFA52" s="258"/>
      <c r="QFB52" s="258"/>
      <c r="QFC52" s="258"/>
      <c r="QFD52" s="258"/>
      <c r="QFE52" s="258"/>
      <c r="QFF52" s="258"/>
      <c r="QFG52" s="258"/>
      <c r="QFH52" s="258"/>
      <c r="QFI52" s="258"/>
      <c r="QFJ52" s="258"/>
      <c r="QFK52" s="258"/>
      <c r="QFL52" s="258"/>
      <c r="QFM52" s="258"/>
      <c r="QFN52" s="258"/>
      <c r="QFO52" s="258"/>
      <c r="QFP52" s="258"/>
      <c r="QFQ52" s="258"/>
      <c r="QFR52" s="258"/>
      <c r="QFS52" s="258"/>
      <c r="QFT52" s="258"/>
      <c r="QFU52" s="258"/>
      <c r="QFV52" s="258"/>
      <c r="QFW52" s="258"/>
      <c r="QFX52" s="258"/>
      <c r="QFY52" s="258"/>
      <c r="QFZ52" s="258"/>
      <c r="QGA52" s="258"/>
      <c r="QGB52" s="258"/>
      <c r="QGC52" s="258"/>
      <c r="QGD52" s="258"/>
      <c r="QGE52" s="258"/>
      <c r="QGF52" s="258"/>
      <c r="QGG52" s="258"/>
      <c r="QGH52" s="258"/>
      <c r="QGI52" s="258"/>
      <c r="QGJ52" s="258"/>
      <c r="QGK52" s="258"/>
      <c r="QGL52" s="258"/>
      <c r="QGM52" s="258"/>
      <c r="QGN52" s="258"/>
      <c r="QGO52" s="258"/>
      <c r="QGP52" s="258"/>
      <c r="QGQ52" s="258"/>
      <c r="QGR52" s="258"/>
      <c r="QGS52" s="258"/>
      <c r="QGT52" s="258"/>
      <c r="QGU52" s="258"/>
      <c r="QGV52" s="258"/>
      <c r="QGW52" s="258"/>
      <c r="QGX52" s="258"/>
      <c r="QGY52" s="258"/>
      <c r="QGZ52" s="258"/>
      <c r="QHA52" s="258"/>
      <c r="QHB52" s="258"/>
      <c r="QHC52" s="258"/>
      <c r="QHD52" s="258"/>
      <c r="QHE52" s="258"/>
      <c r="QHF52" s="258"/>
      <c r="QHG52" s="258"/>
      <c r="QHH52" s="258"/>
      <c r="QHI52" s="258"/>
      <c r="QHJ52" s="258"/>
      <c r="QHK52" s="258"/>
      <c r="QHL52" s="258"/>
      <c r="QHM52" s="258"/>
      <c r="QHN52" s="258"/>
      <c r="QHO52" s="258"/>
      <c r="QHP52" s="258"/>
      <c r="QHQ52" s="258"/>
      <c r="QHR52" s="258"/>
      <c r="QHS52" s="258"/>
      <c r="QHT52" s="258"/>
      <c r="QHU52" s="258"/>
      <c r="QHV52" s="258"/>
      <c r="QHW52" s="258"/>
      <c r="QHX52" s="258"/>
      <c r="QHY52" s="258"/>
      <c r="QHZ52" s="258"/>
      <c r="QIA52" s="258"/>
      <c r="QIB52" s="258"/>
      <c r="QIC52" s="258"/>
      <c r="QID52" s="258"/>
      <c r="QIE52" s="258"/>
      <c r="QIF52" s="258"/>
      <c r="QIG52" s="258"/>
      <c r="QIH52" s="258"/>
      <c r="QII52" s="258"/>
      <c r="QIJ52" s="258"/>
      <c r="QIK52" s="258"/>
      <c r="QIL52" s="258"/>
      <c r="QIM52" s="258"/>
      <c r="QIN52" s="258"/>
      <c r="QIO52" s="258"/>
      <c r="QIP52" s="258"/>
      <c r="QIQ52" s="258"/>
      <c r="QIR52" s="258"/>
      <c r="QIS52" s="258"/>
      <c r="QIT52" s="258"/>
      <c r="QIU52" s="258"/>
      <c r="QIV52" s="258"/>
      <c r="QIW52" s="258"/>
      <c r="QIX52" s="258"/>
      <c r="QIY52" s="258"/>
      <c r="QIZ52" s="258"/>
      <c r="QJA52" s="258"/>
      <c r="QJB52" s="258"/>
      <c r="QJC52" s="258"/>
      <c r="QJD52" s="258"/>
      <c r="QJE52" s="258"/>
      <c r="QJF52" s="258"/>
      <c r="QJG52" s="258"/>
      <c r="QJH52" s="258"/>
      <c r="QJI52" s="258"/>
      <c r="QJJ52" s="258"/>
      <c r="QJK52" s="258"/>
      <c r="QJL52" s="258"/>
      <c r="QJM52" s="258"/>
      <c r="QJN52" s="258"/>
      <c r="QJO52" s="258"/>
      <c r="QJP52" s="258"/>
      <c r="QJQ52" s="258"/>
      <c r="QJR52" s="258"/>
      <c r="QJS52" s="258"/>
      <c r="QJT52" s="258"/>
      <c r="QJU52" s="258"/>
      <c r="QJV52" s="258"/>
      <c r="QJW52" s="258"/>
      <c r="QJX52" s="258"/>
      <c r="QJY52" s="258"/>
      <c r="QJZ52" s="258"/>
      <c r="QKA52" s="258"/>
      <c r="QKB52" s="258"/>
      <c r="QKC52" s="258"/>
      <c r="QKD52" s="258"/>
      <c r="QKE52" s="258"/>
      <c r="QKF52" s="258"/>
      <c r="QKG52" s="258"/>
      <c r="QKH52" s="258"/>
      <c r="QKI52" s="258"/>
      <c r="QKJ52" s="258"/>
      <c r="QKK52" s="258"/>
      <c r="QKL52" s="258"/>
      <c r="QKM52" s="258"/>
      <c r="QKN52" s="258"/>
      <c r="QKO52" s="258"/>
      <c r="QKP52" s="258"/>
      <c r="QKQ52" s="258"/>
      <c r="QKR52" s="258"/>
      <c r="QKS52" s="258"/>
      <c r="QKT52" s="258"/>
      <c r="QKU52" s="258"/>
      <c r="QKV52" s="258"/>
      <c r="QKW52" s="258"/>
      <c r="QKX52" s="258"/>
      <c r="QKY52" s="258"/>
      <c r="QKZ52" s="258"/>
      <c r="QLA52" s="258"/>
      <c r="QLB52" s="258"/>
      <c r="QLC52" s="258"/>
      <c r="QLD52" s="258"/>
      <c r="QLE52" s="258"/>
      <c r="QLF52" s="258"/>
      <c r="QLG52" s="258"/>
      <c r="QLH52" s="258"/>
      <c r="QLI52" s="258"/>
      <c r="QLJ52" s="258"/>
      <c r="QLK52" s="258"/>
      <c r="QLL52" s="258"/>
      <c r="QLM52" s="258"/>
      <c r="QLN52" s="258"/>
      <c r="QLO52" s="258"/>
      <c r="QLP52" s="258"/>
      <c r="QLQ52" s="258"/>
      <c r="QLR52" s="258"/>
      <c r="QLS52" s="258"/>
      <c r="QLT52" s="258"/>
      <c r="QLU52" s="258"/>
      <c r="QLV52" s="258"/>
      <c r="QLW52" s="258"/>
      <c r="QLX52" s="258"/>
      <c r="QLY52" s="258"/>
      <c r="QLZ52" s="258"/>
      <c r="QMA52" s="258"/>
      <c r="QMB52" s="258"/>
      <c r="QMC52" s="258"/>
      <c r="QMD52" s="258"/>
      <c r="QME52" s="258"/>
      <c r="QMF52" s="258"/>
      <c r="QMG52" s="258"/>
      <c r="QMH52" s="258"/>
      <c r="QMI52" s="258"/>
      <c r="QMJ52" s="258"/>
      <c r="QMK52" s="258"/>
      <c r="QML52" s="258"/>
      <c r="QMM52" s="258"/>
      <c r="QMN52" s="258"/>
      <c r="QMO52" s="258"/>
      <c r="QMP52" s="258"/>
      <c r="QMQ52" s="258"/>
      <c r="QMR52" s="258"/>
      <c r="QMS52" s="258"/>
      <c r="QMT52" s="258"/>
      <c r="QMU52" s="258"/>
      <c r="QMV52" s="258"/>
      <c r="QMW52" s="258"/>
      <c r="QMX52" s="258"/>
      <c r="QMY52" s="258"/>
      <c r="QMZ52" s="258"/>
      <c r="QNA52" s="258"/>
      <c r="QNB52" s="258"/>
      <c r="QNC52" s="258"/>
      <c r="QND52" s="258"/>
      <c r="QNE52" s="258"/>
      <c r="QNF52" s="258"/>
      <c r="QNG52" s="258"/>
      <c r="QNH52" s="258"/>
      <c r="QNI52" s="258"/>
      <c r="QNJ52" s="258"/>
      <c r="QNK52" s="258"/>
      <c r="QNL52" s="258"/>
      <c r="QNM52" s="258"/>
      <c r="QNN52" s="258"/>
      <c r="QNO52" s="258"/>
      <c r="QNP52" s="258"/>
      <c r="QNQ52" s="258"/>
      <c r="QNR52" s="258"/>
      <c r="QNS52" s="258"/>
      <c r="QNT52" s="258"/>
      <c r="QNU52" s="258"/>
      <c r="QNV52" s="258"/>
      <c r="QNW52" s="258"/>
      <c r="QNX52" s="258"/>
      <c r="QNY52" s="258"/>
      <c r="QNZ52" s="258"/>
      <c r="QOA52" s="258"/>
      <c r="QOB52" s="258"/>
      <c r="QOC52" s="258"/>
      <c r="QOD52" s="258"/>
      <c r="QOE52" s="258"/>
      <c r="QOF52" s="258"/>
      <c r="QOG52" s="258"/>
      <c r="QOH52" s="258"/>
      <c r="QOI52" s="258"/>
      <c r="QOJ52" s="258"/>
      <c r="QOK52" s="258"/>
      <c r="QOL52" s="258"/>
      <c r="QOM52" s="258"/>
      <c r="QON52" s="258"/>
      <c r="QOO52" s="258"/>
      <c r="QOP52" s="258"/>
      <c r="QOQ52" s="258"/>
      <c r="QOR52" s="258"/>
      <c r="QOS52" s="258"/>
      <c r="QOT52" s="258"/>
      <c r="QOU52" s="258"/>
      <c r="QOV52" s="258"/>
      <c r="QOW52" s="258"/>
      <c r="QOX52" s="258"/>
      <c r="QOY52" s="258"/>
      <c r="QOZ52" s="258"/>
      <c r="QPA52" s="258"/>
      <c r="QPB52" s="258"/>
      <c r="QPC52" s="258"/>
      <c r="QPD52" s="258"/>
      <c r="QPE52" s="258"/>
      <c r="QPF52" s="258"/>
      <c r="QPG52" s="258"/>
      <c r="QPH52" s="258"/>
      <c r="QPI52" s="258"/>
      <c r="QPJ52" s="258"/>
      <c r="QPK52" s="258"/>
      <c r="QPL52" s="258"/>
      <c r="QPM52" s="258"/>
      <c r="QPN52" s="258"/>
      <c r="QPO52" s="258"/>
      <c r="QPP52" s="258"/>
      <c r="QPQ52" s="258"/>
      <c r="QPR52" s="258"/>
      <c r="QPS52" s="258"/>
      <c r="QPT52" s="258"/>
      <c r="QPU52" s="258"/>
      <c r="QPV52" s="258"/>
      <c r="QPW52" s="258"/>
      <c r="QPX52" s="258"/>
      <c r="QPY52" s="258"/>
      <c r="QPZ52" s="258"/>
      <c r="QQA52" s="258"/>
      <c r="QQB52" s="258"/>
      <c r="QQC52" s="258"/>
      <c r="QQD52" s="258"/>
      <c r="QQE52" s="258"/>
      <c r="QQF52" s="258"/>
      <c r="QQG52" s="258"/>
      <c r="QQH52" s="258"/>
      <c r="QQI52" s="258"/>
      <c r="QQJ52" s="258"/>
      <c r="QQK52" s="258"/>
      <c r="QQL52" s="258"/>
      <c r="QQM52" s="258"/>
      <c r="QQN52" s="258"/>
      <c r="QQO52" s="258"/>
      <c r="QQP52" s="258"/>
      <c r="QQQ52" s="258"/>
      <c r="QQR52" s="258"/>
      <c r="QQS52" s="258"/>
      <c r="QQT52" s="258"/>
      <c r="QQU52" s="258"/>
      <c r="QQV52" s="258"/>
      <c r="QQW52" s="258"/>
      <c r="QQX52" s="258"/>
      <c r="QQY52" s="258"/>
      <c r="QQZ52" s="258"/>
      <c r="QRA52" s="258"/>
      <c r="QRB52" s="258"/>
      <c r="QRC52" s="258"/>
      <c r="QRD52" s="258"/>
      <c r="QRE52" s="258"/>
      <c r="QRF52" s="258"/>
      <c r="QRG52" s="258"/>
      <c r="QRH52" s="258"/>
      <c r="QRI52" s="258"/>
      <c r="QRJ52" s="258"/>
      <c r="QRK52" s="258"/>
      <c r="QRL52" s="258"/>
      <c r="QRM52" s="258"/>
      <c r="QRN52" s="258"/>
      <c r="QRO52" s="258"/>
      <c r="QRP52" s="258"/>
      <c r="QRQ52" s="258"/>
      <c r="QRR52" s="258"/>
      <c r="QRS52" s="258"/>
      <c r="QRT52" s="258"/>
      <c r="QRU52" s="258"/>
      <c r="QRV52" s="258"/>
      <c r="QRW52" s="258"/>
      <c r="QRX52" s="258"/>
      <c r="QRY52" s="258"/>
      <c r="QRZ52" s="258"/>
      <c r="QSA52" s="258"/>
      <c r="QSB52" s="258"/>
      <c r="QSC52" s="258"/>
      <c r="QSD52" s="258"/>
      <c r="QSE52" s="258"/>
      <c r="QSF52" s="258"/>
      <c r="QSG52" s="258"/>
      <c r="QSH52" s="258"/>
      <c r="QSI52" s="258"/>
      <c r="QSJ52" s="258"/>
      <c r="QSK52" s="258"/>
      <c r="QSL52" s="258"/>
      <c r="QSM52" s="258"/>
      <c r="QSN52" s="258"/>
      <c r="QSO52" s="258"/>
      <c r="QSP52" s="258"/>
      <c r="QSQ52" s="258"/>
      <c r="QSR52" s="258"/>
      <c r="QSS52" s="258"/>
      <c r="QST52" s="258"/>
      <c r="QSU52" s="258"/>
      <c r="QSV52" s="258"/>
      <c r="QSW52" s="258"/>
      <c r="QSX52" s="258"/>
      <c r="QSY52" s="258"/>
      <c r="QSZ52" s="258"/>
      <c r="QTA52" s="258"/>
      <c r="QTB52" s="258"/>
      <c r="QTC52" s="258"/>
      <c r="QTD52" s="258"/>
      <c r="QTE52" s="258"/>
      <c r="QTF52" s="258"/>
      <c r="QTG52" s="258"/>
      <c r="QTH52" s="258"/>
      <c r="QTI52" s="258"/>
      <c r="QTJ52" s="258"/>
      <c r="QTK52" s="258"/>
      <c r="QTL52" s="258"/>
      <c r="QTM52" s="258"/>
      <c r="QTN52" s="258"/>
      <c r="QTO52" s="258"/>
      <c r="QTP52" s="258"/>
      <c r="QTQ52" s="258"/>
      <c r="QTR52" s="258"/>
      <c r="QTS52" s="258"/>
      <c r="QTT52" s="258"/>
      <c r="QTU52" s="258"/>
      <c r="QTV52" s="258"/>
      <c r="QTW52" s="258"/>
      <c r="QTX52" s="258"/>
      <c r="QTY52" s="258"/>
      <c r="QTZ52" s="258"/>
      <c r="QUA52" s="258"/>
      <c r="QUB52" s="258"/>
      <c r="QUC52" s="258"/>
      <c r="QUD52" s="258"/>
      <c r="QUE52" s="258"/>
      <c r="QUF52" s="258"/>
      <c r="QUG52" s="258"/>
      <c r="QUH52" s="258"/>
      <c r="QUI52" s="258"/>
      <c r="QUJ52" s="258"/>
      <c r="QUK52" s="258"/>
      <c r="QUL52" s="258"/>
      <c r="QUM52" s="258"/>
      <c r="QUN52" s="258"/>
      <c r="QUO52" s="258"/>
      <c r="QUP52" s="258"/>
      <c r="QUQ52" s="258"/>
      <c r="QUR52" s="258"/>
      <c r="QUS52" s="258"/>
      <c r="QUT52" s="258"/>
      <c r="QUU52" s="258"/>
      <c r="QUV52" s="258"/>
      <c r="QUW52" s="258"/>
      <c r="QUX52" s="258"/>
      <c r="QUY52" s="258"/>
      <c r="QUZ52" s="258"/>
      <c r="QVA52" s="258"/>
      <c r="QVB52" s="258"/>
      <c r="QVC52" s="258"/>
      <c r="QVD52" s="258"/>
      <c r="QVE52" s="258"/>
      <c r="QVF52" s="258"/>
      <c r="QVG52" s="258"/>
      <c r="QVH52" s="258"/>
      <c r="QVI52" s="258"/>
      <c r="QVJ52" s="258"/>
      <c r="QVK52" s="258"/>
      <c r="QVL52" s="258"/>
      <c r="QVM52" s="258"/>
      <c r="QVN52" s="258"/>
      <c r="QVO52" s="258"/>
      <c r="QVP52" s="258"/>
      <c r="QVQ52" s="258"/>
      <c r="QVR52" s="258"/>
      <c r="QVS52" s="258"/>
      <c r="QVT52" s="258"/>
      <c r="QVU52" s="258"/>
      <c r="QVV52" s="258"/>
      <c r="QVW52" s="258"/>
      <c r="QVX52" s="258"/>
      <c r="QVY52" s="258"/>
      <c r="QVZ52" s="258"/>
      <c r="QWA52" s="258"/>
      <c r="QWB52" s="258"/>
      <c r="QWC52" s="258"/>
      <c r="QWD52" s="258"/>
      <c r="QWE52" s="258"/>
      <c r="QWF52" s="258"/>
      <c r="QWG52" s="258"/>
      <c r="QWH52" s="258"/>
      <c r="QWI52" s="258"/>
      <c r="QWJ52" s="258"/>
      <c r="QWK52" s="258"/>
      <c r="QWL52" s="258"/>
      <c r="QWM52" s="258"/>
      <c r="QWN52" s="258"/>
      <c r="QWO52" s="258"/>
      <c r="QWP52" s="258"/>
      <c r="QWQ52" s="258"/>
      <c r="QWR52" s="258"/>
      <c r="QWS52" s="258"/>
      <c r="QWT52" s="258"/>
      <c r="QWU52" s="258"/>
      <c r="QWV52" s="258"/>
      <c r="QWW52" s="258"/>
      <c r="QWX52" s="258"/>
      <c r="QWY52" s="258"/>
      <c r="QWZ52" s="258"/>
      <c r="QXA52" s="258"/>
      <c r="QXB52" s="258"/>
      <c r="QXC52" s="258"/>
      <c r="QXD52" s="258"/>
      <c r="QXE52" s="258"/>
      <c r="QXF52" s="258"/>
      <c r="QXG52" s="258"/>
      <c r="QXH52" s="258"/>
      <c r="QXI52" s="258"/>
      <c r="QXJ52" s="258"/>
      <c r="QXK52" s="258"/>
      <c r="QXL52" s="258"/>
      <c r="QXM52" s="258"/>
      <c r="QXN52" s="258"/>
      <c r="QXO52" s="258"/>
      <c r="QXP52" s="258"/>
      <c r="QXQ52" s="258"/>
      <c r="QXR52" s="258"/>
      <c r="QXS52" s="258"/>
      <c r="QXT52" s="258"/>
      <c r="QXU52" s="258"/>
      <c r="QXV52" s="258"/>
      <c r="QXW52" s="258"/>
      <c r="QXX52" s="258"/>
      <c r="QXY52" s="258"/>
      <c r="QXZ52" s="258"/>
      <c r="QYA52" s="258"/>
      <c r="QYB52" s="258"/>
      <c r="QYC52" s="258"/>
      <c r="QYD52" s="258"/>
      <c r="QYE52" s="258"/>
      <c r="QYF52" s="258"/>
      <c r="QYG52" s="258"/>
      <c r="QYH52" s="258"/>
      <c r="QYI52" s="258"/>
      <c r="QYJ52" s="258"/>
      <c r="QYK52" s="258"/>
      <c r="QYL52" s="258"/>
      <c r="QYM52" s="258"/>
      <c r="QYN52" s="258"/>
      <c r="QYO52" s="258"/>
      <c r="QYP52" s="258"/>
      <c r="QYQ52" s="258"/>
      <c r="QYR52" s="258"/>
      <c r="QYS52" s="258"/>
      <c r="QYT52" s="258"/>
      <c r="QYU52" s="258"/>
      <c r="QYV52" s="258"/>
      <c r="QYW52" s="258"/>
      <c r="QYX52" s="258"/>
      <c r="QYY52" s="258"/>
      <c r="QYZ52" s="258"/>
      <c r="QZA52" s="258"/>
      <c r="QZB52" s="258"/>
      <c r="QZC52" s="258"/>
      <c r="QZD52" s="258"/>
      <c r="QZE52" s="258"/>
      <c r="QZF52" s="258"/>
      <c r="QZG52" s="258"/>
      <c r="QZH52" s="258"/>
      <c r="QZI52" s="258"/>
      <c r="QZJ52" s="258"/>
      <c r="QZK52" s="258"/>
      <c r="QZL52" s="258"/>
      <c r="QZM52" s="258"/>
      <c r="QZN52" s="258"/>
      <c r="QZO52" s="258"/>
      <c r="QZP52" s="258"/>
      <c r="QZQ52" s="258"/>
      <c r="QZR52" s="258"/>
      <c r="QZS52" s="258"/>
      <c r="QZT52" s="258"/>
      <c r="QZU52" s="258"/>
      <c r="QZV52" s="258"/>
      <c r="QZW52" s="258"/>
      <c r="QZX52" s="258"/>
      <c r="QZY52" s="258"/>
      <c r="QZZ52" s="258"/>
      <c r="RAA52" s="258"/>
      <c r="RAB52" s="258"/>
      <c r="RAC52" s="258"/>
      <c r="RAD52" s="258"/>
      <c r="RAE52" s="258"/>
      <c r="RAF52" s="258"/>
      <c r="RAG52" s="258"/>
      <c r="RAH52" s="258"/>
      <c r="RAI52" s="258"/>
      <c r="RAJ52" s="258"/>
      <c r="RAK52" s="258"/>
      <c r="RAL52" s="258"/>
      <c r="RAM52" s="258"/>
      <c r="RAN52" s="258"/>
      <c r="RAO52" s="258"/>
      <c r="RAP52" s="258"/>
      <c r="RAQ52" s="258"/>
      <c r="RAR52" s="258"/>
      <c r="RAS52" s="258"/>
      <c r="RAT52" s="258"/>
      <c r="RAU52" s="258"/>
      <c r="RAV52" s="258"/>
      <c r="RAW52" s="258"/>
      <c r="RAX52" s="258"/>
      <c r="RAY52" s="258"/>
      <c r="RAZ52" s="258"/>
      <c r="RBA52" s="258"/>
      <c r="RBB52" s="258"/>
      <c r="RBC52" s="258"/>
      <c r="RBD52" s="258"/>
      <c r="RBE52" s="258"/>
      <c r="RBF52" s="258"/>
      <c r="RBG52" s="258"/>
      <c r="RBH52" s="258"/>
      <c r="RBI52" s="258"/>
      <c r="RBJ52" s="258"/>
      <c r="RBK52" s="258"/>
      <c r="RBL52" s="258"/>
      <c r="RBM52" s="258"/>
      <c r="RBN52" s="258"/>
      <c r="RBO52" s="258"/>
      <c r="RBP52" s="258"/>
      <c r="RBQ52" s="258"/>
      <c r="RBR52" s="258"/>
      <c r="RBS52" s="258"/>
      <c r="RBT52" s="258"/>
      <c r="RBU52" s="258"/>
      <c r="RBV52" s="258"/>
      <c r="RBW52" s="258"/>
      <c r="RBX52" s="258"/>
      <c r="RBY52" s="258"/>
      <c r="RBZ52" s="258"/>
      <c r="RCA52" s="258"/>
      <c r="RCB52" s="258"/>
      <c r="RCC52" s="258"/>
      <c r="RCD52" s="258"/>
      <c r="RCE52" s="258"/>
      <c r="RCF52" s="258"/>
      <c r="RCG52" s="258"/>
      <c r="RCH52" s="258"/>
      <c r="RCI52" s="258"/>
      <c r="RCJ52" s="258"/>
      <c r="RCK52" s="258"/>
      <c r="RCL52" s="258"/>
      <c r="RCM52" s="258"/>
      <c r="RCN52" s="258"/>
      <c r="RCO52" s="258"/>
      <c r="RCP52" s="258"/>
      <c r="RCQ52" s="258"/>
      <c r="RCR52" s="258"/>
      <c r="RCS52" s="258"/>
      <c r="RCT52" s="258"/>
      <c r="RCU52" s="258"/>
      <c r="RCV52" s="258"/>
      <c r="RCW52" s="258"/>
      <c r="RCX52" s="258"/>
      <c r="RCY52" s="258"/>
      <c r="RCZ52" s="258"/>
      <c r="RDA52" s="258"/>
      <c r="RDB52" s="258"/>
      <c r="RDC52" s="258"/>
      <c r="RDD52" s="258"/>
      <c r="RDE52" s="258"/>
      <c r="RDF52" s="258"/>
      <c r="RDG52" s="258"/>
      <c r="RDH52" s="258"/>
      <c r="RDI52" s="258"/>
      <c r="RDJ52" s="258"/>
      <c r="RDK52" s="258"/>
      <c r="RDL52" s="258"/>
      <c r="RDM52" s="258"/>
      <c r="RDN52" s="258"/>
      <c r="RDO52" s="258"/>
      <c r="RDP52" s="258"/>
      <c r="RDQ52" s="258"/>
      <c r="RDR52" s="258"/>
      <c r="RDS52" s="258"/>
      <c r="RDT52" s="258"/>
      <c r="RDU52" s="258"/>
      <c r="RDV52" s="258"/>
      <c r="RDW52" s="258"/>
      <c r="RDX52" s="258"/>
      <c r="RDY52" s="258"/>
      <c r="RDZ52" s="258"/>
      <c r="REA52" s="258"/>
      <c r="REB52" s="258"/>
      <c r="REC52" s="258"/>
      <c r="RED52" s="258"/>
      <c r="REE52" s="258"/>
      <c r="REF52" s="258"/>
      <c r="REG52" s="258"/>
      <c r="REH52" s="258"/>
      <c r="REI52" s="258"/>
      <c r="REJ52" s="258"/>
      <c r="REK52" s="258"/>
      <c r="REL52" s="258"/>
      <c r="REM52" s="258"/>
      <c r="REN52" s="258"/>
      <c r="REO52" s="258"/>
      <c r="REP52" s="258"/>
      <c r="REQ52" s="258"/>
      <c r="RER52" s="258"/>
      <c r="RES52" s="258"/>
      <c r="RET52" s="258"/>
      <c r="REU52" s="258"/>
      <c r="REV52" s="258"/>
      <c r="REW52" s="258"/>
      <c r="REX52" s="258"/>
      <c r="REY52" s="258"/>
      <c r="REZ52" s="258"/>
      <c r="RFA52" s="258"/>
      <c r="RFB52" s="258"/>
      <c r="RFC52" s="258"/>
      <c r="RFD52" s="258"/>
      <c r="RFE52" s="258"/>
      <c r="RFF52" s="258"/>
      <c r="RFG52" s="258"/>
      <c r="RFH52" s="258"/>
      <c r="RFI52" s="258"/>
      <c r="RFJ52" s="258"/>
      <c r="RFK52" s="258"/>
      <c r="RFL52" s="258"/>
      <c r="RFM52" s="258"/>
      <c r="RFN52" s="258"/>
      <c r="RFO52" s="258"/>
      <c r="RFP52" s="258"/>
      <c r="RFQ52" s="258"/>
      <c r="RFR52" s="258"/>
      <c r="RFS52" s="258"/>
      <c r="RFT52" s="258"/>
      <c r="RFU52" s="258"/>
      <c r="RFV52" s="258"/>
      <c r="RFW52" s="258"/>
      <c r="RFX52" s="258"/>
      <c r="RFY52" s="258"/>
      <c r="RFZ52" s="258"/>
      <c r="RGA52" s="258"/>
      <c r="RGB52" s="258"/>
      <c r="RGC52" s="258"/>
      <c r="RGD52" s="258"/>
      <c r="RGE52" s="258"/>
      <c r="RGF52" s="258"/>
      <c r="RGG52" s="258"/>
      <c r="RGH52" s="258"/>
      <c r="RGI52" s="258"/>
      <c r="RGJ52" s="258"/>
      <c r="RGK52" s="258"/>
      <c r="RGL52" s="258"/>
      <c r="RGM52" s="258"/>
      <c r="RGN52" s="258"/>
      <c r="RGO52" s="258"/>
      <c r="RGP52" s="258"/>
      <c r="RGQ52" s="258"/>
      <c r="RGR52" s="258"/>
      <c r="RGS52" s="258"/>
      <c r="RGT52" s="258"/>
      <c r="RGU52" s="258"/>
      <c r="RGV52" s="258"/>
      <c r="RGW52" s="258"/>
      <c r="RGX52" s="258"/>
      <c r="RGY52" s="258"/>
      <c r="RGZ52" s="258"/>
      <c r="RHA52" s="258"/>
      <c r="RHB52" s="258"/>
      <c r="RHC52" s="258"/>
      <c r="RHD52" s="258"/>
      <c r="RHE52" s="258"/>
      <c r="RHF52" s="258"/>
      <c r="RHG52" s="258"/>
      <c r="RHH52" s="258"/>
      <c r="RHI52" s="258"/>
      <c r="RHJ52" s="258"/>
      <c r="RHK52" s="258"/>
      <c r="RHL52" s="258"/>
      <c r="RHM52" s="258"/>
      <c r="RHN52" s="258"/>
      <c r="RHO52" s="258"/>
      <c r="RHP52" s="258"/>
      <c r="RHQ52" s="258"/>
      <c r="RHR52" s="258"/>
      <c r="RHS52" s="258"/>
      <c r="RHT52" s="258"/>
      <c r="RHU52" s="258"/>
      <c r="RHV52" s="258"/>
      <c r="RHW52" s="258"/>
      <c r="RHX52" s="258"/>
      <c r="RHY52" s="258"/>
      <c r="RHZ52" s="258"/>
      <c r="RIA52" s="258"/>
      <c r="RIB52" s="258"/>
      <c r="RIC52" s="258"/>
      <c r="RID52" s="258"/>
      <c r="RIE52" s="258"/>
      <c r="RIF52" s="258"/>
      <c r="RIG52" s="258"/>
      <c r="RIH52" s="258"/>
      <c r="RII52" s="258"/>
      <c r="RIJ52" s="258"/>
      <c r="RIK52" s="258"/>
      <c r="RIL52" s="258"/>
      <c r="RIM52" s="258"/>
      <c r="RIN52" s="258"/>
      <c r="RIO52" s="258"/>
      <c r="RIP52" s="258"/>
      <c r="RIQ52" s="258"/>
      <c r="RIR52" s="258"/>
      <c r="RIS52" s="258"/>
      <c r="RIT52" s="258"/>
      <c r="RIU52" s="258"/>
      <c r="RIV52" s="258"/>
      <c r="RIW52" s="258"/>
      <c r="RIX52" s="258"/>
      <c r="RIY52" s="258"/>
      <c r="RIZ52" s="258"/>
      <c r="RJA52" s="258"/>
      <c r="RJB52" s="258"/>
      <c r="RJC52" s="258"/>
      <c r="RJD52" s="258"/>
      <c r="RJE52" s="258"/>
      <c r="RJF52" s="258"/>
      <c r="RJG52" s="258"/>
      <c r="RJH52" s="258"/>
      <c r="RJI52" s="258"/>
      <c r="RJJ52" s="258"/>
      <c r="RJK52" s="258"/>
      <c r="RJL52" s="258"/>
      <c r="RJM52" s="258"/>
      <c r="RJN52" s="258"/>
      <c r="RJO52" s="258"/>
      <c r="RJP52" s="258"/>
      <c r="RJQ52" s="258"/>
      <c r="RJR52" s="258"/>
      <c r="RJS52" s="258"/>
      <c r="RJT52" s="258"/>
      <c r="RJU52" s="258"/>
      <c r="RJV52" s="258"/>
      <c r="RJW52" s="258"/>
      <c r="RJX52" s="258"/>
      <c r="RJY52" s="258"/>
      <c r="RJZ52" s="258"/>
      <c r="RKA52" s="258"/>
      <c r="RKB52" s="258"/>
      <c r="RKC52" s="258"/>
      <c r="RKD52" s="258"/>
      <c r="RKE52" s="258"/>
      <c r="RKF52" s="258"/>
      <c r="RKG52" s="258"/>
      <c r="RKH52" s="258"/>
      <c r="RKI52" s="258"/>
      <c r="RKJ52" s="258"/>
      <c r="RKK52" s="258"/>
      <c r="RKL52" s="258"/>
      <c r="RKM52" s="258"/>
      <c r="RKN52" s="258"/>
      <c r="RKO52" s="258"/>
      <c r="RKP52" s="258"/>
      <c r="RKQ52" s="258"/>
      <c r="RKR52" s="258"/>
      <c r="RKS52" s="258"/>
      <c r="RKT52" s="258"/>
      <c r="RKU52" s="258"/>
      <c r="RKV52" s="258"/>
      <c r="RKW52" s="258"/>
      <c r="RKX52" s="258"/>
      <c r="RKY52" s="258"/>
      <c r="RKZ52" s="258"/>
      <c r="RLA52" s="258"/>
      <c r="RLB52" s="258"/>
      <c r="RLC52" s="258"/>
      <c r="RLD52" s="258"/>
      <c r="RLE52" s="258"/>
      <c r="RLF52" s="258"/>
      <c r="RLG52" s="258"/>
      <c r="RLH52" s="258"/>
      <c r="RLI52" s="258"/>
      <c r="RLJ52" s="258"/>
      <c r="RLK52" s="258"/>
      <c r="RLL52" s="258"/>
      <c r="RLM52" s="258"/>
      <c r="RLN52" s="258"/>
      <c r="RLO52" s="258"/>
      <c r="RLP52" s="258"/>
      <c r="RLQ52" s="258"/>
      <c r="RLR52" s="258"/>
      <c r="RLS52" s="258"/>
      <c r="RLT52" s="258"/>
      <c r="RLU52" s="258"/>
      <c r="RLV52" s="258"/>
      <c r="RLW52" s="258"/>
      <c r="RLX52" s="258"/>
      <c r="RLY52" s="258"/>
      <c r="RLZ52" s="258"/>
      <c r="RMA52" s="258"/>
      <c r="RMB52" s="258"/>
      <c r="RMC52" s="258"/>
      <c r="RMD52" s="258"/>
      <c r="RME52" s="258"/>
      <c r="RMF52" s="258"/>
      <c r="RMG52" s="258"/>
      <c r="RMH52" s="258"/>
      <c r="RMI52" s="258"/>
      <c r="RMJ52" s="258"/>
      <c r="RMK52" s="258"/>
      <c r="RML52" s="258"/>
      <c r="RMM52" s="258"/>
      <c r="RMN52" s="258"/>
      <c r="RMO52" s="258"/>
      <c r="RMP52" s="258"/>
      <c r="RMQ52" s="258"/>
      <c r="RMR52" s="258"/>
      <c r="RMS52" s="258"/>
      <c r="RMT52" s="258"/>
      <c r="RMU52" s="258"/>
      <c r="RMV52" s="258"/>
      <c r="RMW52" s="258"/>
      <c r="RMX52" s="258"/>
      <c r="RMY52" s="258"/>
      <c r="RMZ52" s="258"/>
      <c r="RNA52" s="258"/>
      <c r="RNB52" s="258"/>
      <c r="RNC52" s="258"/>
      <c r="RND52" s="258"/>
      <c r="RNE52" s="258"/>
      <c r="RNF52" s="258"/>
      <c r="RNG52" s="258"/>
      <c r="RNH52" s="258"/>
      <c r="RNI52" s="258"/>
      <c r="RNJ52" s="258"/>
      <c r="RNK52" s="258"/>
      <c r="RNL52" s="258"/>
      <c r="RNM52" s="258"/>
      <c r="RNN52" s="258"/>
      <c r="RNO52" s="258"/>
      <c r="RNP52" s="258"/>
      <c r="RNQ52" s="258"/>
      <c r="RNR52" s="258"/>
      <c r="RNS52" s="258"/>
      <c r="RNT52" s="258"/>
      <c r="RNU52" s="258"/>
      <c r="RNV52" s="258"/>
      <c r="RNW52" s="258"/>
      <c r="RNX52" s="258"/>
      <c r="RNY52" s="258"/>
      <c r="RNZ52" s="258"/>
      <c r="ROA52" s="258"/>
      <c r="ROB52" s="258"/>
      <c r="ROC52" s="258"/>
      <c r="ROD52" s="258"/>
      <c r="ROE52" s="258"/>
      <c r="ROF52" s="258"/>
      <c r="ROG52" s="258"/>
      <c r="ROH52" s="258"/>
      <c r="ROI52" s="258"/>
      <c r="ROJ52" s="258"/>
      <c r="ROK52" s="258"/>
      <c r="ROL52" s="258"/>
      <c r="ROM52" s="258"/>
      <c r="RON52" s="258"/>
      <c r="ROO52" s="258"/>
      <c r="ROP52" s="258"/>
      <c r="ROQ52" s="258"/>
      <c r="ROR52" s="258"/>
      <c r="ROS52" s="258"/>
      <c r="ROT52" s="258"/>
      <c r="ROU52" s="258"/>
      <c r="ROV52" s="258"/>
      <c r="ROW52" s="258"/>
      <c r="ROX52" s="258"/>
      <c r="ROY52" s="258"/>
      <c r="ROZ52" s="258"/>
      <c r="RPA52" s="258"/>
      <c r="RPB52" s="258"/>
      <c r="RPC52" s="258"/>
      <c r="RPD52" s="258"/>
      <c r="RPE52" s="258"/>
      <c r="RPF52" s="258"/>
      <c r="RPG52" s="258"/>
      <c r="RPH52" s="258"/>
      <c r="RPI52" s="258"/>
      <c r="RPJ52" s="258"/>
      <c r="RPK52" s="258"/>
      <c r="RPL52" s="258"/>
      <c r="RPM52" s="258"/>
      <c r="RPN52" s="258"/>
      <c r="RPO52" s="258"/>
      <c r="RPP52" s="258"/>
      <c r="RPQ52" s="258"/>
      <c r="RPR52" s="258"/>
      <c r="RPS52" s="258"/>
      <c r="RPT52" s="258"/>
      <c r="RPU52" s="258"/>
      <c r="RPV52" s="258"/>
      <c r="RPW52" s="258"/>
      <c r="RPX52" s="258"/>
      <c r="RPY52" s="258"/>
      <c r="RPZ52" s="258"/>
      <c r="RQA52" s="258"/>
      <c r="RQB52" s="258"/>
      <c r="RQC52" s="258"/>
      <c r="RQD52" s="258"/>
      <c r="RQE52" s="258"/>
      <c r="RQF52" s="258"/>
      <c r="RQG52" s="258"/>
      <c r="RQH52" s="258"/>
      <c r="RQI52" s="258"/>
      <c r="RQJ52" s="258"/>
      <c r="RQK52" s="258"/>
      <c r="RQL52" s="258"/>
      <c r="RQM52" s="258"/>
      <c r="RQN52" s="258"/>
      <c r="RQO52" s="258"/>
      <c r="RQP52" s="258"/>
      <c r="RQQ52" s="258"/>
      <c r="RQR52" s="258"/>
      <c r="RQS52" s="258"/>
      <c r="RQT52" s="258"/>
      <c r="RQU52" s="258"/>
      <c r="RQV52" s="258"/>
      <c r="RQW52" s="258"/>
      <c r="RQX52" s="258"/>
      <c r="RQY52" s="258"/>
      <c r="RQZ52" s="258"/>
      <c r="RRA52" s="258"/>
      <c r="RRB52" s="258"/>
      <c r="RRC52" s="258"/>
      <c r="RRD52" s="258"/>
      <c r="RRE52" s="258"/>
      <c r="RRF52" s="258"/>
      <c r="RRG52" s="258"/>
      <c r="RRH52" s="258"/>
      <c r="RRI52" s="258"/>
      <c r="RRJ52" s="258"/>
      <c r="RRK52" s="258"/>
      <c r="RRL52" s="258"/>
      <c r="RRM52" s="258"/>
      <c r="RRN52" s="258"/>
      <c r="RRO52" s="258"/>
      <c r="RRP52" s="258"/>
      <c r="RRQ52" s="258"/>
      <c r="RRR52" s="258"/>
      <c r="RRS52" s="258"/>
      <c r="RRT52" s="258"/>
      <c r="RRU52" s="258"/>
      <c r="RRV52" s="258"/>
      <c r="RRW52" s="258"/>
      <c r="RRX52" s="258"/>
      <c r="RRY52" s="258"/>
      <c r="RRZ52" s="258"/>
      <c r="RSA52" s="258"/>
      <c r="RSB52" s="258"/>
      <c r="RSC52" s="258"/>
      <c r="RSD52" s="258"/>
      <c r="RSE52" s="258"/>
      <c r="RSF52" s="258"/>
      <c r="RSG52" s="258"/>
      <c r="RSH52" s="258"/>
      <c r="RSI52" s="258"/>
      <c r="RSJ52" s="258"/>
      <c r="RSK52" s="258"/>
      <c r="RSL52" s="258"/>
      <c r="RSM52" s="258"/>
      <c r="RSN52" s="258"/>
      <c r="RSO52" s="258"/>
      <c r="RSP52" s="258"/>
      <c r="RSQ52" s="258"/>
      <c r="RSR52" s="258"/>
      <c r="RSS52" s="258"/>
      <c r="RST52" s="258"/>
      <c r="RSU52" s="258"/>
      <c r="RSV52" s="258"/>
      <c r="RSW52" s="258"/>
      <c r="RSX52" s="258"/>
      <c r="RSY52" s="258"/>
      <c r="RSZ52" s="258"/>
      <c r="RTA52" s="258"/>
      <c r="RTB52" s="258"/>
      <c r="RTC52" s="258"/>
      <c r="RTD52" s="258"/>
      <c r="RTE52" s="258"/>
      <c r="RTF52" s="258"/>
      <c r="RTG52" s="258"/>
      <c r="RTH52" s="258"/>
      <c r="RTI52" s="258"/>
      <c r="RTJ52" s="258"/>
      <c r="RTK52" s="258"/>
      <c r="RTL52" s="258"/>
      <c r="RTM52" s="258"/>
      <c r="RTN52" s="258"/>
      <c r="RTO52" s="258"/>
      <c r="RTP52" s="258"/>
      <c r="RTQ52" s="258"/>
      <c r="RTR52" s="258"/>
      <c r="RTS52" s="258"/>
      <c r="RTT52" s="258"/>
      <c r="RTU52" s="258"/>
      <c r="RTV52" s="258"/>
      <c r="RTW52" s="258"/>
      <c r="RTX52" s="258"/>
      <c r="RTY52" s="258"/>
      <c r="RTZ52" s="258"/>
      <c r="RUA52" s="258"/>
      <c r="RUB52" s="258"/>
      <c r="RUC52" s="258"/>
      <c r="RUD52" s="258"/>
      <c r="RUE52" s="258"/>
      <c r="RUF52" s="258"/>
      <c r="RUG52" s="258"/>
      <c r="RUH52" s="258"/>
      <c r="RUI52" s="258"/>
      <c r="RUJ52" s="258"/>
      <c r="RUK52" s="258"/>
      <c r="RUL52" s="258"/>
      <c r="RUM52" s="258"/>
      <c r="RUN52" s="258"/>
      <c r="RUO52" s="258"/>
      <c r="RUP52" s="258"/>
      <c r="RUQ52" s="258"/>
      <c r="RUR52" s="258"/>
      <c r="RUS52" s="258"/>
      <c r="RUT52" s="258"/>
      <c r="RUU52" s="258"/>
      <c r="RUV52" s="258"/>
      <c r="RUW52" s="258"/>
      <c r="RUX52" s="258"/>
      <c r="RUY52" s="258"/>
      <c r="RUZ52" s="258"/>
      <c r="RVA52" s="258"/>
      <c r="RVB52" s="258"/>
      <c r="RVC52" s="258"/>
      <c r="RVD52" s="258"/>
      <c r="RVE52" s="258"/>
      <c r="RVF52" s="258"/>
      <c r="RVG52" s="258"/>
      <c r="RVH52" s="258"/>
      <c r="RVI52" s="258"/>
      <c r="RVJ52" s="258"/>
      <c r="RVK52" s="258"/>
      <c r="RVL52" s="258"/>
      <c r="RVM52" s="258"/>
      <c r="RVN52" s="258"/>
      <c r="RVO52" s="258"/>
      <c r="RVP52" s="258"/>
      <c r="RVQ52" s="258"/>
      <c r="RVR52" s="258"/>
      <c r="RVS52" s="258"/>
      <c r="RVT52" s="258"/>
      <c r="RVU52" s="258"/>
      <c r="RVV52" s="258"/>
      <c r="RVW52" s="258"/>
      <c r="RVX52" s="258"/>
      <c r="RVY52" s="258"/>
      <c r="RVZ52" s="258"/>
      <c r="RWA52" s="258"/>
      <c r="RWB52" s="258"/>
      <c r="RWC52" s="258"/>
      <c r="RWD52" s="258"/>
      <c r="RWE52" s="258"/>
      <c r="RWF52" s="258"/>
      <c r="RWG52" s="258"/>
      <c r="RWH52" s="258"/>
      <c r="RWI52" s="258"/>
      <c r="RWJ52" s="258"/>
      <c r="RWK52" s="258"/>
      <c r="RWL52" s="258"/>
      <c r="RWM52" s="258"/>
      <c r="RWN52" s="258"/>
      <c r="RWO52" s="258"/>
      <c r="RWP52" s="258"/>
      <c r="RWQ52" s="258"/>
      <c r="RWR52" s="258"/>
      <c r="RWS52" s="258"/>
      <c r="RWT52" s="258"/>
      <c r="RWU52" s="258"/>
      <c r="RWV52" s="258"/>
      <c r="RWW52" s="258"/>
      <c r="RWX52" s="258"/>
      <c r="RWY52" s="258"/>
      <c r="RWZ52" s="258"/>
      <c r="RXA52" s="258"/>
      <c r="RXB52" s="258"/>
      <c r="RXC52" s="258"/>
      <c r="RXD52" s="258"/>
      <c r="RXE52" s="258"/>
      <c r="RXF52" s="258"/>
      <c r="RXG52" s="258"/>
      <c r="RXH52" s="258"/>
      <c r="RXI52" s="258"/>
      <c r="RXJ52" s="258"/>
      <c r="RXK52" s="258"/>
      <c r="RXL52" s="258"/>
      <c r="RXM52" s="258"/>
      <c r="RXN52" s="258"/>
      <c r="RXO52" s="258"/>
      <c r="RXP52" s="258"/>
      <c r="RXQ52" s="258"/>
      <c r="RXR52" s="258"/>
      <c r="RXS52" s="258"/>
      <c r="RXT52" s="258"/>
      <c r="RXU52" s="258"/>
      <c r="RXV52" s="258"/>
      <c r="RXW52" s="258"/>
      <c r="RXX52" s="258"/>
      <c r="RXY52" s="258"/>
      <c r="RXZ52" s="258"/>
      <c r="RYA52" s="258"/>
      <c r="RYB52" s="258"/>
      <c r="RYC52" s="258"/>
      <c r="RYD52" s="258"/>
      <c r="RYE52" s="258"/>
      <c r="RYF52" s="258"/>
      <c r="RYG52" s="258"/>
      <c r="RYH52" s="258"/>
      <c r="RYI52" s="258"/>
      <c r="RYJ52" s="258"/>
      <c r="RYK52" s="258"/>
      <c r="RYL52" s="258"/>
      <c r="RYM52" s="258"/>
      <c r="RYN52" s="258"/>
      <c r="RYO52" s="258"/>
      <c r="RYP52" s="258"/>
      <c r="RYQ52" s="258"/>
      <c r="RYR52" s="258"/>
      <c r="RYS52" s="258"/>
      <c r="RYT52" s="258"/>
      <c r="RYU52" s="258"/>
      <c r="RYV52" s="258"/>
      <c r="RYW52" s="258"/>
      <c r="RYX52" s="258"/>
      <c r="RYY52" s="258"/>
      <c r="RYZ52" s="258"/>
      <c r="RZA52" s="258"/>
      <c r="RZB52" s="258"/>
      <c r="RZC52" s="258"/>
      <c r="RZD52" s="258"/>
      <c r="RZE52" s="258"/>
      <c r="RZF52" s="258"/>
      <c r="RZG52" s="258"/>
      <c r="RZH52" s="258"/>
      <c r="RZI52" s="258"/>
      <c r="RZJ52" s="258"/>
      <c r="RZK52" s="258"/>
      <c r="RZL52" s="258"/>
      <c r="RZM52" s="258"/>
      <c r="RZN52" s="258"/>
      <c r="RZO52" s="258"/>
      <c r="RZP52" s="258"/>
      <c r="RZQ52" s="258"/>
      <c r="RZR52" s="258"/>
      <c r="RZS52" s="258"/>
      <c r="RZT52" s="258"/>
      <c r="RZU52" s="258"/>
      <c r="RZV52" s="258"/>
      <c r="RZW52" s="258"/>
      <c r="RZX52" s="258"/>
      <c r="RZY52" s="258"/>
      <c r="RZZ52" s="258"/>
      <c r="SAA52" s="258"/>
      <c r="SAB52" s="258"/>
      <c r="SAC52" s="258"/>
      <c r="SAD52" s="258"/>
      <c r="SAE52" s="258"/>
      <c r="SAF52" s="258"/>
      <c r="SAG52" s="258"/>
      <c r="SAH52" s="258"/>
      <c r="SAI52" s="258"/>
      <c r="SAJ52" s="258"/>
      <c r="SAK52" s="258"/>
      <c r="SAL52" s="258"/>
      <c r="SAM52" s="258"/>
      <c r="SAN52" s="258"/>
      <c r="SAO52" s="258"/>
      <c r="SAP52" s="258"/>
      <c r="SAQ52" s="258"/>
      <c r="SAR52" s="258"/>
      <c r="SAS52" s="258"/>
      <c r="SAT52" s="258"/>
      <c r="SAU52" s="258"/>
      <c r="SAV52" s="258"/>
      <c r="SAW52" s="258"/>
      <c r="SAX52" s="258"/>
      <c r="SAY52" s="258"/>
      <c r="SAZ52" s="258"/>
      <c r="SBA52" s="258"/>
      <c r="SBB52" s="258"/>
      <c r="SBC52" s="258"/>
      <c r="SBD52" s="258"/>
      <c r="SBE52" s="258"/>
      <c r="SBF52" s="258"/>
      <c r="SBG52" s="258"/>
      <c r="SBH52" s="258"/>
      <c r="SBI52" s="258"/>
      <c r="SBJ52" s="258"/>
      <c r="SBK52" s="258"/>
      <c r="SBL52" s="258"/>
      <c r="SBM52" s="258"/>
      <c r="SBN52" s="258"/>
      <c r="SBO52" s="258"/>
      <c r="SBP52" s="258"/>
      <c r="SBQ52" s="258"/>
      <c r="SBR52" s="258"/>
      <c r="SBS52" s="258"/>
      <c r="SBT52" s="258"/>
      <c r="SBU52" s="258"/>
      <c r="SBV52" s="258"/>
      <c r="SBW52" s="258"/>
      <c r="SBX52" s="258"/>
      <c r="SBY52" s="258"/>
      <c r="SBZ52" s="258"/>
      <c r="SCA52" s="258"/>
      <c r="SCB52" s="258"/>
      <c r="SCC52" s="258"/>
      <c r="SCD52" s="258"/>
      <c r="SCE52" s="258"/>
      <c r="SCF52" s="258"/>
      <c r="SCG52" s="258"/>
      <c r="SCH52" s="258"/>
      <c r="SCI52" s="258"/>
      <c r="SCJ52" s="258"/>
      <c r="SCK52" s="258"/>
      <c r="SCL52" s="258"/>
      <c r="SCM52" s="258"/>
      <c r="SCN52" s="258"/>
      <c r="SCO52" s="258"/>
      <c r="SCP52" s="258"/>
      <c r="SCQ52" s="258"/>
      <c r="SCR52" s="258"/>
      <c r="SCS52" s="258"/>
      <c r="SCT52" s="258"/>
      <c r="SCU52" s="258"/>
      <c r="SCV52" s="258"/>
      <c r="SCW52" s="258"/>
      <c r="SCX52" s="258"/>
      <c r="SCY52" s="258"/>
      <c r="SCZ52" s="258"/>
      <c r="SDA52" s="258"/>
      <c r="SDB52" s="258"/>
      <c r="SDC52" s="258"/>
      <c r="SDD52" s="258"/>
      <c r="SDE52" s="258"/>
      <c r="SDF52" s="258"/>
      <c r="SDG52" s="258"/>
      <c r="SDH52" s="258"/>
      <c r="SDI52" s="258"/>
      <c r="SDJ52" s="258"/>
      <c r="SDK52" s="258"/>
      <c r="SDL52" s="258"/>
      <c r="SDM52" s="258"/>
      <c r="SDN52" s="258"/>
      <c r="SDO52" s="258"/>
      <c r="SDP52" s="258"/>
      <c r="SDQ52" s="258"/>
      <c r="SDR52" s="258"/>
      <c r="SDS52" s="258"/>
      <c r="SDT52" s="258"/>
      <c r="SDU52" s="258"/>
      <c r="SDV52" s="258"/>
      <c r="SDW52" s="258"/>
      <c r="SDX52" s="258"/>
      <c r="SDY52" s="258"/>
      <c r="SDZ52" s="258"/>
      <c r="SEA52" s="258"/>
      <c r="SEB52" s="258"/>
      <c r="SEC52" s="258"/>
      <c r="SED52" s="258"/>
      <c r="SEE52" s="258"/>
      <c r="SEF52" s="258"/>
      <c r="SEG52" s="258"/>
      <c r="SEH52" s="258"/>
      <c r="SEI52" s="258"/>
      <c r="SEJ52" s="258"/>
      <c r="SEK52" s="258"/>
      <c r="SEL52" s="258"/>
      <c r="SEM52" s="258"/>
      <c r="SEN52" s="258"/>
      <c r="SEO52" s="258"/>
      <c r="SEP52" s="258"/>
      <c r="SEQ52" s="258"/>
      <c r="SER52" s="258"/>
      <c r="SES52" s="258"/>
      <c r="SET52" s="258"/>
      <c r="SEU52" s="258"/>
      <c r="SEV52" s="258"/>
      <c r="SEW52" s="258"/>
      <c r="SEX52" s="258"/>
      <c r="SEY52" s="258"/>
      <c r="SEZ52" s="258"/>
      <c r="SFA52" s="258"/>
      <c r="SFB52" s="258"/>
      <c r="SFC52" s="258"/>
      <c r="SFD52" s="258"/>
      <c r="SFE52" s="258"/>
      <c r="SFF52" s="258"/>
      <c r="SFG52" s="258"/>
      <c r="SFH52" s="258"/>
      <c r="SFI52" s="258"/>
      <c r="SFJ52" s="258"/>
      <c r="SFK52" s="258"/>
      <c r="SFL52" s="258"/>
      <c r="SFM52" s="258"/>
      <c r="SFN52" s="258"/>
      <c r="SFO52" s="258"/>
      <c r="SFP52" s="258"/>
      <c r="SFQ52" s="258"/>
      <c r="SFR52" s="258"/>
      <c r="SFS52" s="258"/>
      <c r="SFT52" s="258"/>
      <c r="SFU52" s="258"/>
      <c r="SFV52" s="258"/>
      <c r="SFW52" s="258"/>
      <c r="SFX52" s="258"/>
      <c r="SFY52" s="258"/>
      <c r="SFZ52" s="258"/>
      <c r="SGA52" s="258"/>
      <c r="SGB52" s="258"/>
      <c r="SGC52" s="258"/>
      <c r="SGD52" s="258"/>
      <c r="SGE52" s="258"/>
      <c r="SGF52" s="258"/>
      <c r="SGG52" s="258"/>
      <c r="SGH52" s="258"/>
      <c r="SGI52" s="258"/>
      <c r="SGJ52" s="258"/>
      <c r="SGK52" s="258"/>
      <c r="SGL52" s="258"/>
      <c r="SGM52" s="258"/>
      <c r="SGN52" s="258"/>
      <c r="SGO52" s="258"/>
      <c r="SGP52" s="258"/>
      <c r="SGQ52" s="258"/>
      <c r="SGR52" s="258"/>
      <c r="SGS52" s="258"/>
      <c r="SGT52" s="258"/>
      <c r="SGU52" s="258"/>
      <c r="SGV52" s="258"/>
      <c r="SGW52" s="258"/>
      <c r="SGX52" s="258"/>
      <c r="SGY52" s="258"/>
      <c r="SGZ52" s="258"/>
      <c r="SHA52" s="258"/>
      <c r="SHB52" s="258"/>
      <c r="SHC52" s="258"/>
      <c r="SHD52" s="258"/>
      <c r="SHE52" s="258"/>
      <c r="SHF52" s="258"/>
      <c r="SHG52" s="258"/>
      <c r="SHH52" s="258"/>
      <c r="SHI52" s="258"/>
      <c r="SHJ52" s="258"/>
      <c r="SHK52" s="258"/>
      <c r="SHL52" s="258"/>
      <c r="SHM52" s="258"/>
      <c r="SHN52" s="258"/>
      <c r="SHO52" s="258"/>
      <c r="SHP52" s="258"/>
      <c r="SHQ52" s="258"/>
      <c r="SHR52" s="258"/>
      <c r="SHS52" s="258"/>
      <c r="SHT52" s="258"/>
      <c r="SHU52" s="258"/>
      <c r="SHV52" s="258"/>
      <c r="SHW52" s="258"/>
      <c r="SHX52" s="258"/>
      <c r="SHY52" s="258"/>
      <c r="SHZ52" s="258"/>
      <c r="SIA52" s="258"/>
      <c r="SIB52" s="258"/>
      <c r="SIC52" s="258"/>
      <c r="SID52" s="258"/>
      <c r="SIE52" s="258"/>
      <c r="SIF52" s="258"/>
      <c r="SIG52" s="258"/>
      <c r="SIH52" s="258"/>
      <c r="SII52" s="258"/>
      <c r="SIJ52" s="258"/>
      <c r="SIK52" s="258"/>
      <c r="SIL52" s="258"/>
      <c r="SIM52" s="258"/>
      <c r="SIN52" s="258"/>
      <c r="SIO52" s="258"/>
      <c r="SIP52" s="258"/>
      <c r="SIQ52" s="258"/>
      <c r="SIR52" s="258"/>
      <c r="SIS52" s="258"/>
      <c r="SIT52" s="258"/>
      <c r="SIU52" s="258"/>
      <c r="SIV52" s="258"/>
      <c r="SIW52" s="258"/>
      <c r="SIX52" s="258"/>
      <c r="SIY52" s="258"/>
      <c r="SIZ52" s="258"/>
      <c r="SJA52" s="258"/>
      <c r="SJB52" s="258"/>
      <c r="SJC52" s="258"/>
      <c r="SJD52" s="258"/>
      <c r="SJE52" s="258"/>
      <c r="SJF52" s="258"/>
      <c r="SJG52" s="258"/>
      <c r="SJH52" s="258"/>
      <c r="SJI52" s="258"/>
      <c r="SJJ52" s="258"/>
      <c r="SJK52" s="258"/>
      <c r="SJL52" s="258"/>
      <c r="SJM52" s="258"/>
      <c r="SJN52" s="258"/>
      <c r="SJO52" s="258"/>
      <c r="SJP52" s="258"/>
      <c r="SJQ52" s="258"/>
      <c r="SJR52" s="258"/>
      <c r="SJS52" s="258"/>
      <c r="SJT52" s="258"/>
      <c r="SJU52" s="258"/>
      <c r="SJV52" s="258"/>
      <c r="SJW52" s="258"/>
      <c r="SJX52" s="258"/>
      <c r="SJY52" s="258"/>
      <c r="SJZ52" s="258"/>
      <c r="SKA52" s="258"/>
      <c r="SKB52" s="258"/>
      <c r="SKC52" s="258"/>
      <c r="SKD52" s="258"/>
      <c r="SKE52" s="258"/>
      <c r="SKF52" s="258"/>
      <c r="SKG52" s="258"/>
      <c r="SKH52" s="258"/>
      <c r="SKI52" s="258"/>
      <c r="SKJ52" s="258"/>
      <c r="SKK52" s="258"/>
      <c r="SKL52" s="258"/>
      <c r="SKM52" s="258"/>
      <c r="SKN52" s="258"/>
      <c r="SKO52" s="258"/>
      <c r="SKP52" s="258"/>
      <c r="SKQ52" s="258"/>
      <c r="SKR52" s="258"/>
      <c r="SKS52" s="258"/>
      <c r="SKT52" s="258"/>
      <c r="SKU52" s="258"/>
      <c r="SKV52" s="258"/>
      <c r="SKW52" s="258"/>
      <c r="SKX52" s="258"/>
      <c r="SKY52" s="258"/>
      <c r="SKZ52" s="258"/>
      <c r="SLA52" s="258"/>
      <c r="SLB52" s="258"/>
      <c r="SLC52" s="258"/>
      <c r="SLD52" s="258"/>
      <c r="SLE52" s="258"/>
      <c r="SLF52" s="258"/>
      <c r="SLG52" s="258"/>
      <c r="SLH52" s="258"/>
      <c r="SLI52" s="258"/>
      <c r="SLJ52" s="258"/>
      <c r="SLK52" s="258"/>
      <c r="SLL52" s="258"/>
      <c r="SLM52" s="258"/>
      <c r="SLN52" s="258"/>
      <c r="SLO52" s="258"/>
      <c r="SLP52" s="258"/>
      <c r="SLQ52" s="258"/>
      <c r="SLR52" s="258"/>
      <c r="SLS52" s="258"/>
      <c r="SLT52" s="258"/>
      <c r="SLU52" s="258"/>
      <c r="SLV52" s="258"/>
      <c r="SLW52" s="258"/>
      <c r="SLX52" s="258"/>
      <c r="SLY52" s="258"/>
      <c r="SLZ52" s="258"/>
      <c r="SMA52" s="258"/>
      <c r="SMB52" s="258"/>
      <c r="SMC52" s="258"/>
      <c r="SMD52" s="258"/>
      <c r="SME52" s="258"/>
      <c r="SMF52" s="258"/>
      <c r="SMG52" s="258"/>
      <c r="SMH52" s="258"/>
      <c r="SMI52" s="258"/>
      <c r="SMJ52" s="258"/>
      <c r="SMK52" s="258"/>
      <c r="SML52" s="258"/>
      <c r="SMM52" s="258"/>
      <c r="SMN52" s="258"/>
      <c r="SMO52" s="258"/>
      <c r="SMP52" s="258"/>
      <c r="SMQ52" s="258"/>
      <c r="SMR52" s="258"/>
      <c r="SMS52" s="258"/>
      <c r="SMT52" s="258"/>
      <c r="SMU52" s="258"/>
      <c r="SMV52" s="258"/>
      <c r="SMW52" s="258"/>
      <c r="SMX52" s="258"/>
      <c r="SMY52" s="258"/>
      <c r="SMZ52" s="258"/>
      <c r="SNA52" s="258"/>
      <c r="SNB52" s="258"/>
      <c r="SNC52" s="258"/>
      <c r="SND52" s="258"/>
      <c r="SNE52" s="258"/>
      <c r="SNF52" s="258"/>
      <c r="SNG52" s="258"/>
      <c r="SNH52" s="258"/>
      <c r="SNI52" s="258"/>
      <c r="SNJ52" s="258"/>
      <c r="SNK52" s="258"/>
      <c r="SNL52" s="258"/>
      <c r="SNM52" s="258"/>
      <c r="SNN52" s="258"/>
      <c r="SNO52" s="258"/>
      <c r="SNP52" s="258"/>
      <c r="SNQ52" s="258"/>
      <c r="SNR52" s="258"/>
      <c r="SNS52" s="258"/>
      <c r="SNT52" s="258"/>
      <c r="SNU52" s="258"/>
      <c r="SNV52" s="258"/>
      <c r="SNW52" s="258"/>
      <c r="SNX52" s="258"/>
      <c r="SNY52" s="258"/>
      <c r="SNZ52" s="258"/>
      <c r="SOA52" s="258"/>
      <c r="SOB52" s="258"/>
      <c r="SOC52" s="258"/>
      <c r="SOD52" s="258"/>
      <c r="SOE52" s="258"/>
      <c r="SOF52" s="258"/>
      <c r="SOG52" s="258"/>
      <c r="SOH52" s="258"/>
      <c r="SOI52" s="258"/>
      <c r="SOJ52" s="258"/>
      <c r="SOK52" s="258"/>
      <c r="SOL52" s="258"/>
      <c r="SOM52" s="258"/>
      <c r="SON52" s="258"/>
      <c r="SOO52" s="258"/>
      <c r="SOP52" s="258"/>
      <c r="SOQ52" s="258"/>
      <c r="SOR52" s="258"/>
      <c r="SOS52" s="258"/>
      <c r="SOT52" s="258"/>
      <c r="SOU52" s="258"/>
      <c r="SOV52" s="258"/>
      <c r="SOW52" s="258"/>
      <c r="SOX52" s="258"/>
      <c r="SOY52" s="258"/>
      <c r="SOZ52" s="258"/>
      <c r="SPA52" s="258"/>
      <c r="SPB52" s="258"/>
      <c r="SPC52" s="258"/>
      <c r="SPD52" s="258"/>
      <c r="SPE52" s="258"/>
      <c r="SPF52" s="258"/>
      <c r="SPG52" s="258"/>
      <c r="SPH52" s="258"/>
      <c r="SPI52" s="258"/>
      <c r="SPJ52" s="258"/>
      <c r="SPK52" s="258"/>
      <c r="SPL52" s="258"/>
      <c r="SPM52" s="258"/>
      <c r="SPN52" s="258"/>
      <c r="SPO52" s="258"/>
      <c r="SPP52" s="258"/>
      <c r="SPQ52" s="258"/>
      <c r="SPR52" s="258"/>
      <c r="SPS52" s="258"/>
      <c r="SPT52" s="258"/>
      <c r="SPU52" s="258"/>
      <c r="SPV52" s="258"/>
      <c r="SPW52" s="258"/>
      <c r="SPX52" s="258"/>
      <c r="SPY52" s="258"/>
      <c r="SPZ52" s="258"/>
      <c r="SQA52" s="258"/>
      <c r="SQB52" s="258"/>
      <c r="SQC52" s="258"/>
      <c r="SQD52" s="258"/>
      <c r="SQE52" s="258"/>
      <c r="SQF52" s="258"/>
      <c r="SQG52" s="258"/>
      <c r="SQH52" s="258"/>
      <c r="SQI52" s="258"/>
      <c r="SQJ52" s="258"/>
      <c r="SQK52" s="258"/>
      <c r="SQL52" s="258"/>
      <c r="SQM52" s="258"/>
      <c r="SQN52" s="258"/>
      <c r="SQO52" s="258"/>
      <c r="SQP52" s="258"/>
      <c r="SQQ52" s="258"/>
      <c r="SQR52" s="258"/>
      <c r="SQS52" s="258"/>
      <c r="SQT52" s="258"/>
      <c r="SQU52" s="258"/>
      <c r="SQV52" s="258"/>
      <c r="SQW52" s="258"/>
      <c r="SQX52" s="258"/>
      <c r="SQY52" s="258"/>
      <c r="SQZ52" s="258"/>
      <c r="SRA52" s="258"/>
      <c r="SRB52" s="258"/>
      <c r="SRC52" s="258"/>
      <c r="SRD52" s="258"/>
      <c r="SRE52" s="258"/>
      <c r="SRF52" s="258"/>
      <c r="SRG52" s="258"/>
      <c r="SRH52" s="258"/>
      <c r="SRI52" s="258"/>
      <c r="SRJ52" s="258"/>
      <c r="SRK52" s="258"/>
      <c r="SRL52" s="258"/>
      <c r="SRM52" s="258"/>
      <c r="SRN52" s="258"/>
      <c r="SRO52" s="258"/>
      <c r="SRP52" s="258"/>
      <c r="SRQ52" s="258"/>
      <c r="SRR52" s="258"/>
      <c r="SRS52" s="258"/>
      <c r="SRT52" s="258"/>
      <c r="SRU52" s="258"/>
      <c r="SRV52" s="258"/>
      <c r="SRW52" s="258"/>
      <c r="SRX52" s="258"/>
      <c r="SRY52" s="258"/>
      <c r="SRZ52" s="258"/>
      <c r="SSA52" s="258"/>
      <c r="SSB52" s="258"/>
      <c r="SSC52" s="258"/>
      <c r="SSD52" s="258"/>
      <c r="SSE52" s="258"/>
      <c r="SSF52" s="258"/>
      <c r="SSG52" s="258"/>
      <c r="SSH52" s="258"/>
      <c r="SSI52" s="258"/>
      <c r="SSJ52" s="258"/>
      <c r="SSK52" s="258"/>
      <c r="SSL52" s="258"/>
      <c r="SSM52" s="258"/>
      <c r="SSN52" s="258"/>
      <c r="SSO52" s="258"/>
      <c r="SSP52" s="258"/>
      <c r="SSQ52" s="258"/>
      <c r="SSR52" s="258"/>
      <c r="SSS52" s="258"/>
      <c r="SST52" s="258"/>
      <c r="SSU52" s="258"/>
      <c r="SSV52" s="258"/>
      <c r="SSW52" s="258"/>
      <c r="SSX52" s="258"/>
      <c r="SSY52" s="258"/>
      <c r="SSZ52" s="258"/>
      <c r="STA52" s="258"/>
      <c r="STB52" s="258"/>
      <c r="STC52" s="258"/>
      <c r="STD52" s="258"/>
      <c r="STE52" s="258"/>
      <c r="STF52" s="258"/>
      <c r="STG52" s="258"/>
      <c r="STH52" s="258"/>
      <c r="STI52" s="258"/>
      <c r="STJ52" s="258"/>
      <c r="STK52" s="258"/>
      <c r="STL52" s="258"/>
      <c r="STM52" s="258"/>
      <c r="STN52" s="258"/>
      <c r="STO52" s="258"/>
      <c r="STP52" s="258"/>
      <c r="STQ52" s="258"/>
      <c r="STR52" s="258"/>
      <c r="STS52" s="258"/>
      <c r="STT52" s="258"/>
      <c r="STU52" s="258"/>
      <c r="STV52" s="258"/>
      <c r="STW52" s="258"/>
      <c r="STX52" s="258"/>
      <c r="STY52" s="258"/>
      <c r="STZ52" s="258"/>
      <c r="SUA52" s="258"/>
      <c r="SUB52" s="258"/>
      <c r="SUC52" s="258"/>
      <c r="SUD52" s="258"/>
      <c r="SUE52" s="258"/>
      <c r="SUF52" s="258"/>
      <c r="SUG52" s="258"/>
      <c r="SUH52" s="258"/>
      <c r="SUI52" s="258"/>
      <c r="SUJ52" s="258"/>
      <c r="SUK52" s="258"/>
      <c r="SUL52" s="258"/>
      <c r="SUM52" s="258"/>
      <c r="SUN52" s="258"/>
      <c r="SUO52" s="258"/>
      <c r="SUP52" s="258"/>
      <c r="SUQ52" s="258"/>
      <c r="SUR52" s="258"/>
      <c r="SUS52" s="258"/>
      <c r="SUT52" s="258"/>
      <c r="SUU52" s="258"/>
      <c r="SUV52" s="258"/>
      <c r="SUW52" s="258"/>
      <c r="SUX52" s="258"/>
      <c r="SUY52" s="258"/>
      <c r="SUZ52" s="258"/>
      <c r="SVA52" s="258"/>
      <c r="SVB52" s="258"/>
      <c r="SVC52" s="258"/>
      <c r="SVD52" s="258"/>
      <c r="SVE52" s="258"/>
      <c r="SVF52" s="258"/>
      <c r="SVG52" s="258"/>
      <c r="SVH52" s="258"/>
      <c r="SVI52" s="258"/>
      <c r="SVJ52" s="258"/>
      <c r="SVK52" s="258"/>
      <c r="SVL52" s="258"/>
      <c r="SVM52" s="258"/>
      <c r="SVN52" s="258"/>
      <c r="SVO52" s="258"/>
      <c r="SVP52" s="258"/>
      <c r="SVQ52" s="258"/>
      <c r="SVR52" s="258"/>
      <c r="SVS52" s="258"/>
      <c r="SVT52" s="258"/>
      <c r="SVU52" s="258"/>
      <c r="SVV52" s="258"/>
      <c r="SVW52" s="258"/>
      <c r="SVX52" s="258"/>
      <c r="SVY52" s="258"/>
      <c r="SVZ52" s="258"/>
      <c r="SWA52" s="258"/>
      <c r="SWB52" s="258"/>
      <c r="SWC52" s="258"/>
      <c r="SWD52" s="258"/>
      <c r="SWE52" s="258"/>
      <c r="SWF52" s="258"/>
      <c r="SWG52" s="258"/>
      <c r="SWH52" s="258"/>
      <c r="SWI52" s="258"/>
      <c r="SWJ52" s="258"/>
      <c r="SWK52" s="258"/>
      <c r="SWL52" s="258"/>
      <c r="SWM52" s="258"/>
      <c r="SWN52" s="258"/>
      <c r="SWO52" s="258"/>
      <c r="SWP52" s="258"/>
      <c r="SWQ52" s="258"/>
      <c r="SWR52" s="258"/>
      <c r="SWS52" s="258"/>
      <c r="SWT52" s="258"/>
      <c r="SWU52" s="258"/>
      <c r="SWV52" s="258"/>
      <c r="SWW52" s="258"/>
      <c r="SWX52" s="258"/>
      <c r="SWY52" s="258"/>
      <c r="SWZ52" s="258"/>
      <c r="SXA52" s="258"/>
      <c r="SXB52" s="258"/>
      <c r="SXC52" s="258"/>
      <c r="SXD52" s="258"/>
      <c r="SXE52" s="258"/>
      <c r="SXF52" s="258"/>
      <c r="SXG52" s="258"/>
      <c r="SXH52" s="258"/>
      <c r="SXI52" s="258"/>
      <c r="SXJ52" s="258"/>
      <c r="SXK52" s="258"/>
      <c r="SXL52" s="258"/>
      <c r="SXM52" s="258"/>
      <c r="SXN52" s="258"/>
      <c r="SXO52" s="258"/>
      <c r="SXP52" s="258"/>
      <c r="SXQ52" s="258"/>
      <c r="SXR52" s="258"/>
      <c r="SXS52" s="258"/>
      <c r="SXT52" s="258"/>
      <c r="SXU52" s="258"/>
      <c r="SXV52" s="258"/>
      <c r="SXW52" s="258"/>
      <c r="SXX52" s="258"/>
      <c r="SXY52" s="258"/>
      <c r="SXZ52" s="258"/>
      <c r="SYA52" s="258"/>
      <c r="SYB52" s="258"/>
      <c r="SYC52" s="258"/>
      <c r="SYD52" s="258"/>
      <c r="SYE52" s="258"/>
      <c r="SYF52" s="258"/>
      <c r="SYG52" s="258"/>
      <c r="SYH52" s="258"/>
      <c r="SYI52" s="258"/>
      <c r="SYJ52" s="258"/>
      <c r="SYK52" s="258"/>
      <c r="SYL52" s="258"/>
      <c r="SYM52" s="258"/>
      <c r="SYN52" s="258"/>
      <c r="SYO52" s="258"/>
      <c r="SYP52" s="258"/>
      <c r="SYQ52" s="258"/>
      <c r="SYR52" s="258"/>
      <c r="SYS52" s="258"/>
      <c r="SYT52" s="258"/>
      <c r="SYU52" s="258"/>
      <c r="SYV52" s="258"/>
      <c r="SYW52" s="258"/>
      <c r="SYX52" s="258"/>
      <c r="SYY52" s="258"/>
      <c r="SYZ52" s="258"/>
      <c r="SZA52" s="258"/>
      <c r="SZB52" s="258"/>
      <c r="SZC52" s="258"/>
      <c r="SZD52" s="258"/>
      <c r="SZE52" s="258"/>
      <c r="SZF52" s="258"/>
      <c r="SZG52" s="258"/>
      <c r="SZH52" s="258"/>
      <c r="SZI52" s="258"/>
      <c r="SZJ52" s="258"/>
      <c r="SZK52" s="258"/>
      <c r="SZL52" s="258"/>
      <c r="SZM52" s="258"/>
      <c r="SZN52" s="258"/>
      <c r="SZO52" s="258"/>
      <c r="SZP52" s="258"/>
      <c r="SZQ52" s="258"/>
      <c r="SZR52" s="258"/>
      <c r="SZS52" s="258"/>
      <c r="SZT52" s="258"/>
      <c r="SZU52" s="258"/>
      <c r="SZV52" s="258"/>
      <c r="SZW52" s="258"/>
      <c r="SZX52" s="258"/>
      <c r="SZY52" s="258"/>
      <c r="SZZ52" s="258"/>
      <c r="TAA52" s="258"/>
      <c r="TAB52" s="258"/>
      <c r="TAC52" s="258"/>
      <c r="TAD52" s="258"/>
      <c r="TAE52" s="258"/>
      <c r="TAF52" s="258"/>
      <c r="TAG52" s="258"/>
      <c r="TAH52" s="258"/>
      <c r="TAI52" s="258"/>
      <c r="TAJ52" s="258"/>
      <c r="TAK52" s="258"/>
      <c r="TAL52" s="258"/>
      <c r="TAM52" s="258"/>
      <c r="TAN52" s="258"/>
      <c r="TAO52" s="258"/>
      <c r="TAP52" s="258"/>
      <c r="TAQ52" s="258"/>
      <c r="TAR52" s="258"/>
      <c r="TAS52" s="258"/>
      <c r="TAT52" s="258"/>
      <c r="TAU52" s="258"/>
      <c r="TAV52" s="258"/>
      <c r="TAW52" s="258"/>
      <c r="TAX52" s="258"/>
      <c r="TAY52" s="258"/>
      <c r="TAZ52" s="258"/>
      <c r="TBA52" s="258"/>
      <c r="TBB52" s="258"/>
      <c r="TBC52" s="258"/>
      <c r="TBD52" s="258"/>
      <c r="TBE52" s="258"/>
      <c r="TBF52" s="258"/>
      <c r="TBG52" s="258"/>
      <c r="TBH52" s="258"/>
      <c r="TBI52" s="258"/>
      <c r="TBJ52" s="258"/>
      <c r="TBK52" s="258"/>
      <c r="TBL52" s="258"/>
      <c r="TBM52" s="258"/>
      <c r="TBN52" s="258"/>
      <c r="TBO52" s="258"/>
      <c r="TBP52" s="258"/>
      <c r="TBQ52" s="258"/>
      <c r="TBR52" s="258"/>
      <c r="TBS52" s="258"/>
      <c r="TBT52" s="258"/>
      <c r="TBU52" s="258"/>
      <c r="TBV52" s="258"/>
      <c r="TBW52" s="258"/>
      <c r="TBX52" s="258"/>
      <c r="TBY52" s="258"/>
      <c r="TBZ52" s="258"/>
      <c r="TCA52" s="258"/>
      <c r="TCB52" s="258"/>
      <c r="TCC52" s="258"/>
      <c r="TCD52" s="258"/>
      <c r="TCE52" s="258"/>
      <c r="TCF52" s="258"/>
      <c r="TCG52" s="258"/>
      <c r="TCH52" s="258"/>
      <c r="TCI52" s="258"/>
      <c r="TCJ52" s="258"/>
      <c r="TCK52" s="258"/>
      <c r="TCL52" s="258"/>
      <c r="TCM52" s="258"/>
      <c r="TCN52" s="258"/>
      <c r="TCO52" s="258"/>
      <c r="TCP52" s="258"/>
      <c r="TCQ52" s="258"/>
      <c r="TCR52" s="258"/>
      <c r="TCS52" s="258"/>
      <c r="TCT52" s="258"/>
      <c r="TCU52" s="258"/>
      <c r="TCV52" s="258"/>
      <c r="TCW52" s="258"/>
      <c r="TCX52" s="258"/>
      <c r="TCY52" s="258"/>
      <c r="TCZ52" s="258"/>
      <c r="TDA52" s="258"/>
      <c r="TDB52" s="258"/>
      <c r="TDC52" s="258"/>
      <c r="TDD52" s="258"/>
      <c r="TDE52" s="258"/>
      <c r="TDF52" s="258"/>
      <c r="TDG52" s="258"/>
      <c r="TDH52" s="258"/>
      <c r="TDI52" s="258"/>
      <c r="TDJ52" s="258"/>
      <c r="TDK52" s="258"/>
      <c r="TDL52" s="258"/>
      <c r="TDM52" s="258"/>
      <c r="TDN52" s="258"/>
      <c r="TDO52" s="258"/>
      <c r="TDP52" s="258"/>
      <c r="TDQ52" s="258"/>
      <c r="TDR52" s="258"/>
      <c r="TDS52" s="258"/>
      <c r="TDT52" s="258"/>
      <c r="TDU52" s="258"/>
      <c r="TDV52" s="258"/>
      <c r="TDW52" s="258"/>
      <c r="TDX52" s="258"/>
      <c r="TDY52" s="258"/>
      <c r="TDZ52" s="258"/>
      <c r="TEA52" s="258"/>
      <c r="TEB52" s="258"/>
      <c r="TEC52" s="258"/>
      <c r="TED52" s="258"/>
      <c r="TEE52" s="258"/>
      <c r="TEF52" s="258"/>
      <c r="TEG52" s="258"/>
      <c r="TEH52" s="258"/>
      <c r="TEI52" s="258"/>
      <c r="TEJ52" s="258"/>
      <c r="TEK52" s="258"/>
      <c r="TEL52" s="258"/>
      <c r="TEM52" s="258"/>
      <c r="TEN52" s="258"/>
      <c r="TEO52" s="258"/>
      <c r="TEP52" s="258"/>
      <c r="TEQ52" s="258"/>
      <c r="TER52" s="258"/>
      <c r="TES52" s="258"/>
      <c r="TET52" s="258"/>
      <c r="TEU52" s="258"/>
      <c r="TEV52" s="258"/>
      <c r="TEW52" s="258"/>
      <c r="TEX52" s="258"/>
      <c r="TEY52" s="258"/>
      <c r="TEZ52" s="258"/>
      <c r="TFA52" s="258"/>
      <c r="TFB52" s="258"/>
      <c r="TFC52" s="258"/>
      <c r="TFD52" s="258"/>
      <c r="TFE52" s="258"/>
      <c r="TFF52" s="258"/>
      <c r="TFG52" s="258"/>
      <c r="TFH52" s="258"/>
      <c r="TFI52" s="258"/>
      <c r="TFJ52" s="258"/>
      <c r="TFK52" s="258"/>
      <c r="TFL52" s="258"/>
      <c r="TFM52" s="258"/>
      <c r="TFN52" s="258"/>
      <c r="TFO52" s="258"/>
      <c r="TFP52" s="258"/>
      <c r="TFQ52" s="258"/>
      <c r="TFR52" s="258"/>
      <c r="TFS52" s="258"/>
      <c r="TFT52" s="258"/>
      <c r="TFU52" s="258"/>
      <c r="TFV52" s="258"/>
      <c r="TFW52" s="258"/>
      <c r="TFX52" s="258"/>
      <c r="TFY52" s="258"/>
      <c r="TFZ52" s="258"/>
      <c r="TGA52" s="258"/>
      <c r="TGB52" s="258"/>
      <c r="TGC52" s="258"/>
      <c r="TGD52" s="258"/>
      <c r="TGE52" s="258"/>
      <c r="TGF52" s="258"/>
      <c r="TGG52" s="258"/>
      <c r="TGH52" s="258"/>
      <c r="TGI52" s="258"/>
      <c r="TGJ52" s="258"/>
      <c r="TGK52" s="258"/>
      <c r="TGL52" s="258"/>
      <c r="TGM52" s="258"/>
      <c r="TGN52" s="258"/>
      <c r="TGO52" s="258"/>
      <c r="TGP52" s="258"/>
      <c r="TGQ52" s="258"/>
      <c r="TGR52" s="258"/>
      <c r="TGS52" s="258"/>
      <c r="TGT52" s="258"/>
      <c r="TGU52" s="258"/>
      <c r="TGV52" s="258"/>
      <c r="TGW52" s="258"/>
      <c r="TGX52" s="258"/>
      <c r="TGY52" s="258"/>
      <c r="TGZ52" s="258"/>
      <c r="THA52" s="258"/>
      <c r="THB52" s="258"/>
      <c r="THC52" s="258"/>
      <c r="THD52" s="258"/>
      <c r="THE52" s="258"/>
      <c r="THF52" s="258"/>
      <c r="THG52" s="258"/>
      <c r="THH52" s="258"/>
      <c r="THI52" s="258"/>
      <c r="THJ52" s="258"/>
      <c r="THK52" s="258"/>
      <c r="THL52" s="258"/>
      <c r="THM52" s="258"/>
      <c r="THN52" s="258"/>
      <c r="THO52" s="258"/>
      <c r="THP52" s="258"/>
      <c r="THQ52" s="258"/>
      <c r="THR52" s="258"/>
      <c r="THS52" s="258"/>
      <c r="THT52" s="258"/>
      <c r="THU52" s="258"/>
      <c r="THV52" s="258"/>
      <c r="THW52" s="258"/>
      <c r="THX52" s="258"/>
      <c r="THY52" s="258"/>
      <c r="THZ52" s="258"/>
      <c r="TIA52" s="258"/>
      <c r="TIB52" s="258"/>
      <c r="TIC52" s="258"/>
      <c r="TID52" s="258"/>
      <c r="TIE52" s="258"/>
      <c r="TIF52" s="258"/>
      <c r="TIG52" s="258"/>
      <c r="TIH52" s="258"/>
      <c r="TII52" s="258"/>
      <c r="TIJ52" s="258"/>
      <c r="TIK52" s="258"/>
      <c r="TIL52" s="258"/>
      <c r="TIM52" s="258"/>
      <c r="TIN52" s="258"/>
      <c r="TIO52" s="258"/>
      <c r="TIP52" s="258"/>
      <c r="TIQ52" s="258"/>
      <c r="TIR52" s="258"/>
      <c r="TIS52" s="258"/>
      <c r="TIT52" s="258"/>
      <c r="TIU52" s="258"/>
      <c r="TIV52" s="258"/>
      <c r="TIW52" s="258"/>
      <c r="TIX52" s="258"/>
      <c r="TIY52" s="258"/>
      <c r="TIZ52" s="258"/>
      <c r="TJA52" s="258"/>
      <c r="TJB52" s="258"/>
      <c r="TJC52" s="258"/>
      <c r="TJD52" s="258"/>
      <c r="TJE52" s="258"/>
      <c r="TJF52" s="258"/>
      <c r="TJG52" s="258"/>
      <c r="TJH52" s="258"/>
      <c r="TJI52" s="258"/>
      <c r="TJJ52" s="258"/>
      <c r="TJK52" s="258"/>
      <c r="TJL52" s="258"/>
      <c r="TJM52" s="258"/>
      <c r="TJN52" s="258"/>
      <c r="TJO52" s="258"/>
      <c r="TJP52" s="258"/>
      <c r="TJQ52" s="258"/>
      <c r="TJR52" s="258"/>
      <c r="TJS52" s="258"/>
      <c r="TJT52" s="258"/>
      <c r="TJU52" s="258"/>
      <c r="TJV52" s="258"/>
      <c r="TJW52" s="258"/>
      <c r="TJX52" s="258"/>
      <c r="TJY52" s="258"/>
      <c r="TJZ52" s="258"/>
      <c r="TKA52" s="258"/>
      <c r="TKB52" s="258"/>
      <c r="TKC52" s="258"/>
      <c r="TKD52" s="258"/>
      <c r="TKE52" s="258"/>
      <c r="TKF52" s="258"/>
      <c r="TKG52" s="258"/>
      <c r="TKH52" s="258"/>
      <c r="TKI52" s="258"/>
      <c r="TKJ52" s="258"/>
      <c r="TKK52" s="258"/>
      <c r="TKL52" s="258"/>
      <c r="TKM52" s="258"/>
      <c r="TKN52" s="258"/>
      <c r="TKO52" s="258"/>
      <c r="TKP52" s="258"/>
      <c r="TKQ52" s="258"/>
      <c r="TKR52" s="258"/>
      <c r="TKS52" s="258"/>
      <c r="TKT52" s="258"/>
      <c r="TKU52" s="258"/>
      <c r="TKV52" s="258"/>
      <c r="TKW52" s="258"/>
      <c r="TKX52" s="258"/>
      <c r="TKY52" s="258"/>
      <c r="TKZ52" s="258"/>
      <c r="TLA52" s="258"/>
      <c r="TLB52" s="258"/>
      <c r="TLC52" s="258"/>
      <c r="TLD52" s="258"/>
      <c r="TLE52" s="258"/>
      <c r="TLF52" s="258"/>
      <c r="TLG52" s="258"/>
      <c r="TLH52" s="258"/>
      <c r="TLI52" s="258"/>
      <c r="TLJ52" s="258"/>
      <c r="TLK52" s="258"/>
      <c r="TLL52" s="258"/>
      <c r="TLM52" s="258"/>
      <c r="TLN52" s="258"/>
      <c r="TLO52" s="258"/>
      <c r="TLP52" s="258"/>
      <c r="TLQ52" s="258"/>
      <c r="TLR52" s="258"/>
      <c r="TLS52" s="258"/>
      <c r="TLT52" s="258"/>
      <c r="TLU52" s="258"/>
      <c r="TLV52" s="258"/>
      <c r="TLW52" s="258"/>
      <c r="TLX52" s="258"/>
      <c r="TLY52" s="258"/>
      <c r="TLZ52" s="258"/>
      <c r="TMA52" s="258"/>
      <c r="TMB52" s="258"/>
      <c r="TMC52" s="258"/>
      <c r="TMD52" s="258"/>
      <c r="TME52" s="258"/>
      <c r="TMF52" s="258"/>
      <c r="TMG52" s="258"/>
      <c r="TMH52" s="258"/>
      <c r="TMI52" s="258"/>
      <c r="TMJ52" s="258"/>
      <c r="TMK52" s="258"/>
      <c r="TML52" s="258"/>
      <c r="TMM52" s="258"/>
      <c r="TMN52" s="258"/>
      <c r="TMO52" s="258"/>
      <c r="TMP52" s="258"/>
      <c r="TMQ52" s="258"/>
      <c r="TMR52" s="258"/>
      <c r="TMS52" s="258"/>
      <c r="TMT52" s="258"/>
      <c r="TMU52" s="258"/>
      <c r="TMV52" s="258"/>
      <c r="TMW52" s="258"/>
      <c r="TMX52" s="258"/>
      <c r="TMY52" s="258"/>
      <c r="TMZ52" s="258"/>
      <c r="TNA52" s="258"/>
      <c r="TNB52" s="258"/>
      <c r="TNC52" s="258"/>
      <c r="TND52" s="258"/>
      <c r="TNE52" s="258"/>
      <c r="TNF52" s="258"/>
      <c r="TNG52" s="258"/>
      <c r="TNH52" s="258"/>
      <c r="TNI52" s="258"/>
      <c r="TNJ52" s="258"/>
      <c r="TNK52" s="258"/>
      <c r="TNL52" s="258"/>
      <c r="TNM52" s="258"/>
      <c r="TNN52" s="258"/>
      <c r="TNO52" s="258"/>
      <c r="TNP52" s="258"/>
      <c r="TNQ52" s="258"/>
      <c r="TNR52" s="258"/>
      <c r="TNS52" s="258"/>
      <c r="TNT52" s="258"/>
      <c r="TNU52" s="258"/>
      <c r="TNV52" s="258"/>
      <c r="TNW52" s="258"/>
      <c r="TNX52" s="258"/>
      <c r="TNY52" s="258"/>
      <c r="TNZ52" s="258"/>
      <c r="TOA52" s="258"/>
      <c r="TOB52" s="258"/>
      <c r="TOC52" s="258"/>
      <c r="TOD52" s="258"/>
      <c r="TOE52" s="258"/>
      <c r="TOF52" s="258"/>
      <c r="TOG52" s="258"/>
      <c r="TOH52" s="258"/>
      <c r="TOI52" s="258"/>
      <c r="TOJ52" s="258"/>
      <c r="TOK52" s="258"/>
      <c r="TOL52" s="258"/>
      <c r="TOM52" s="258"/>
      <c r="TON52" s="258"/>
      <c r="TOO52" s="258"/>
      <c r="TOP52" s="258"/>
      <c r="TOQ52" s="258"/>
      <c r="TOR52" s="258"/>
      <c r="TOS52" s="258"/>
      <c r="TOT52" s="258"/>
      <c r="TOU52" s="258"/>
      <c r="TOV52" s="258"/>
      <c r="TOW52" s="258"/>
      <c r="TOX52" s="258"/>
      <c r="TOY52" s="258"/>
      <c r="TOZ52" s="258"/>
      <c r="TPA52" s="258"/>
      <c r="TPB52" s="258"/>
      <c r="TPC52" s="258"/>
      <c r="TPD52" s="258"/>
      <c r="TPE52" s="258"/>
      <c r="TPF52" s="258"/>
      <c r="TPG52" s="258"/>
      <c r="TPH52" s="258"/>
      <c r="TPI52" s="258"/>
      <c r="TPJ52" s="258"/>
      <c r="TPK52" s="258"/>
      <c r="TPL52" s="258"/>
      <c r="TPM52" s="258"/>
      <c r="TPN52" s="258"/>
      <c r="TPO52" s="258"/>
      <c r="TPP52" s="258"/>
      <c r="TPQ52" s="258"/>
      <c r="TPR52" s="258"/>
      <c r="TPS52" s="258"/>
      <c r="TPT52" s="258"/>
      <c r="TPU52" s="258"/>
      <c r="TPV52" s="258"/>
      <c r="TPW52" s="258"/>
      <c r="TPX52" s="258"/>
      <c r="TPY52" s="258"/>
      <c r="TPZ52" s="258"/>
      <c r="TQA52" s="258"/>
      <c r="TQB52" s="258"/>
      <c r="TQC52" s="258"/>
      <c r="TQD52" s="258"/>
      <c r="TQE52" s="258"/>
      <c r="TQF52" s="258"/>
      <c r="TQG52" s="258"/>
      <c r="TQH52" s="258"/>
      <c r="TQI52" s="258"/>
      <c r="TQJ52" s="258"/>
      <c r="TQK52" s="258"/>
      <c r="TQL52" s="258"/>
      <c r="TQM52" s="258"/>
      <c r="TQN52" s="258"/>
      <c r="TQO52" s="258"/>
      <c r="TQP52" s="258"/>
      <c r="TQQ52" s="258"/>
      <c r="TQR52" s="258"/>
      <c r="TQS52" s="258"/>
      <c r="TQT52" s="258"/>
      <c r="TQU52" s="258"/>
      <c r="TQV52" s="258"/>
      <c r="TQW52" s="258"/>
      <c r="TQX52" s="258"/>
      <c r="TQY52" s="258"/>
      <c r="TQZ52" s="258"/>
      <c r="TRA52" s="258"/>
      <c r="TRB52" s="258"/>
      <c r="TRC52" s="258"/>
      <c r="TRD52" s="258"/>
      <c r="TRE52" s="258"/>
      <c r="TRF52" s="258"/>
      <c r="TRG52" s="258"/>
      <c r="TRH52" s="258"/>
      <c r="TRI52" s="258"/>
      <c r="TRJ52" s="258"/>
      <c r="TRK52" s="258"/>
      <c r="TRL52" s="258"/>
      <c r="TRM52" s="258"/>
      <c r="TRN52" s="258"/>
      <c r="TRO52" s="258"/>
      <c r="TRP52" s="258"/>
      <c r="TRQ52" s="258"/>
      <c r="TRR52" s="258"/>
      <c r="TRS52" s="258"/>
      <c r="TRT52" s="258"/>
      <c r="TRU52" s="258"/>
      <c r="TRV52" s="258"/>
      <c r="TRW52" s="258"/>
      <c r="TRX52" s="258"/>
      <c r="TRY52" s="258"/>
      <c r="TRZ52" s="258"/>
      <c r="TSA52" s="258"/>
      <c r="TSB52" s="258"/>
      <c r="TSC52" s="258"/>
      <c r="TSD52" s="258"/>
      <c r="TSE52" s="258"/>
      <c r="TSF52" s="258"/>
      <c r="TSG52" s="258"/>
      <c r="TSH52" s="258"/>
      <c r="TSI52" s="258"/>
      <c r="TSJ52" s="258"/>
      <c r="TSK52" s="258"/>
      <c r="TSL52" s="258"/>
      <c r="TSM52" s="258"/>
      <c r="TSN52" s="258"/>
      <c r="TSO52" s="258"/>
      <c r="TSP52" s="258"/>
      <c r="TSQ52" s="258"/>
      <c r="TSR52" s="258"/>
      <c r="TSS52" s="258"/>
      <c r="TST52" s="258"/>
      <c r="TSU52" s="258"/>
      <c r="TSV52" s="258"/>
      <c r="TSW52" s="258"/>
      <c r="TSX52" s="258"/>
      <c r="TSY52" s="258"/>
      <c r="TSZ52" s="258"/>
      <c r="TTA52" s="258"/>
      <c r="TTB52" s="258"/>
      <c r="TTC52" s="258"/>
      <c r="TTD52" s="258"/>
      <c r="TTE52" s="258"/>
      <c r="TTF52" s="258"/>
      <c r="TTG52" s="258"/>
      <c r="TTH52" s="258"/>
      <c r="TTI52" s="258"/>
      <c r="TTJ52" s="258"/>
      <c r="TTK52" s="258"/>
      <c r="TTL52" s="258"/>
      <c r="TTM52" s="258"/>
      <c r="TTN52" s="258"/>
      <c r="TTO52" s="258"/>
      <c r="TTP52" s="258"/>
      <c r="TTQ52" s="258"/>
      <c r="TTR52" s="258"/>
      <c r="TTS52" s="258"/>
      <c r="TTT52" s="258"/>
      <c r="TTU52" s="258"/>
      <c r="TTV52" s="258"/>
      <c r="TTW52" s="258"/>
      <c r="TTX52" s="258"/>
      <c r="TTY52" s="258"/>
      <c r="TTZ52" s="258"/>
      <c r="TUA52" s="258"/>
      <c r="TUB52" s="258"/>
      <c r="TUC52" s="258"/>
      <c r="TUD52" s="258"/>
      <c r="TUE52" s="258"/>
      <c r="TUF52" s="258"/>
      <c r="TUG52" s="258"/>
      <c r="TUH52" s="258"/>
      <c r="TUI52" s="258"/>
      <c r="TUJ52" s="258"/>
      <c r="TUK52" s="258"/>
      <c r="TUL52" s="258"/>
      <c r="TUM52" s="258"/>
      <c r="TUN52" s="258"/>
      <c r="TUO52" s="258"/>
      <c r="TUP52" s="258"/>
      <c r="TUQ52" s="258"/>
      <c r="TUR52" s="258"/>
      <c r="TUS52" s="258"/>
      <c r="TUT52" s="258"/>
      <c r="TUU52" s="258"/>
      <c r="TUV52" s="258"/>
      <c r="TUW52" s="258"/>
      <c r="TUX52" s="258"/>
      <c r="TUY52" s="258"/>
      <c r="TUZ52" s="258"/>
      <c r="TVA52" s="258"/>
      <c r="TVB52" s="258"/>
      <c r="TVC52" s="258"/>
      <c r="TVD52" s="258"/>
      <c r="TVE52" s="258"/>
      <c r="TVF52" s="258"/>
      <c r="TVG52" s="258"/>
      <c r="TVH52" s="258"/>
      <c r="TVI52" s="258"/>
      <c r="TVJ52" s="258"/>
      <c r="TVK52" s="258"/>
      <c r="TVL52" s="258"/>
      <c r="TVM52" s="258"/>
      <c r="TVN52" s="258"/>
      <c r="TVO52" s="258"/>
      <c r="TVP52" s="258"/>
      <c r="TVQ52" s="258"/>
      <c r="TVR52" s="258"/>
      <c r="TVS52" s="258"/>
      <c r="TVT52" s="258"/>
      <c r="TVU52" s="258"/>
      <c r="TVV52" s="258"/>
      <c r="TVW52" s="258"/>
      <c r="TVX52" s="258"/>
      <c r="TVY52" s="258"/>
      <c r="TVZ52" s="258"/>
      <c r="TWA52" s="258"/>
      <c r="TWB52" s="258"/>
      <c r="TWC52" s="258"/>
      <c r="TWD52" s="258"/>
      <c r="TWE52" s="258"/>
      <c r="TWF52" s="258"/>
      <c r="TWG52" s="258"/>
      <c r="TWH52" s="258"/>
      <c r="TWI52" s="258"/>
      <c r="TWJ52" s="258"/>
      <c r="TWK52" s="258"/>
      <c r="TWL52" s="258"/>
      <c r="TWM52" s="258"/>
      <c r="TWN52" s="258"/>
      <c r="TWO52" s="258"/>
      <c r="TWP52" s="258"/>
      <c r="TWQ52" s="258"/>
      <c r="TWR52" s="258"/>
      <c r="TWS52" s="258"/>
      <c r="TWT52" s="258"/>
      <c r="TWU52" s="258"/>
      <c r="TWV52" s="258"/>
      <c r="TWW52" s="258"/>
      <c r="TWX52" s="258"/>
      <c r="TWY52" s="258"/>
      <c r="TWZ52" s="258"/>
      <c r="TXA52" s="258"/>
      <c r="TXB52" s="258"/>
      <c r="TXC52" s="258"/>
      <c r="TXD52" s="258"/>
      <c r="TXE52" s="258"/>
      <c r="TXF52" s="258"/>
      <c r="TXG52" s="258"/>
      <c r="TXH52" s="258"/>
      <c r="TXI52" s="258"/>
      <c r="TXJ52" s="258"/>
      <c r="TXK52" s="258"/>
      <c r="TXL52" s="258"/>
      <c r="TXM52" s="258"/>
      <c r="TXN52" s="258"/>
      <c r="TXO52" s="258"/>
      <c r="TXP52" s="258"/>
      <c r="TXQ52" s="258"/>
      <c r="TXR52" s="258"/>
      <c r="TXS52" s="258"/>
      <c r="TXT52" s="258"/>
      <c r="TXU52" s="258"/>
      <c r="TXV52" s="258"/>
      <c r="TXW52" s="258"/>
      <c r="TXX52" s="258"/>
      <c r="TXY52" s="258"/>
      <c r="TXZ52" s="258"/>
      <c r="TYA52" s="258"/>
      <c r="TYB52" s="258"/>
      <c r="TYC52" s="258"/>
      <c r="TYD52" s="258"/>
      <c r="TYE52" s="258"/>
      <c r="TYF52" s="258"/>
      <c r="TYG52" s="258"/>
      <c r="TYH52" s="258"/>
      <c r="TYI52" s="258"/>
      <c r="TYJ52" s="258"/>
      <c r="TYK52" s="258"/>
      <c r="TYL52" s="258"/>
      <c r="TYM52" s="258"/>
      <c r="TYN52" s="258"/>
      <c r="TYO52" s="258"/>
      <c r="TYP52" s="258"/>
      <c r="TYQ52" s="258"/>
      <c r="TYR52" s="258"/>
      <c r="TYS52" s="258"/>
      <c r="TYT52" s="258"/>
      <c r="TYU52" s="258"/>
      <c r="TYV52" s="258"/>
      <c r="TYW52" s="258"/>
      <c r="TYX52" s="258"/>
      <c r="TYY52" s="258"/>
      <c r="TYZ52" s="258"/>
      <c r="TZA52" s="258"/>
      <c r="TZB52" s="258"/>
      <c r="TZC52" s="258"/>
      <c r="TZD52" s="258"/>
      <c r="TZE52" s="258"/>
      <c r="TZF52" s="258"/>
      <c r="TZG52" s="258"/>
      <c r="TZH52" s="258"/>
      <c r="TZI52" s="258"/>
      <c r="TZJ52" s="258"/>
      <c r="TZK52" s="258"/>
      <c r="TZL52" s="258"/>
      <c r="TZM52" s="258"/>
      <c r="TZN52" s="258"/>
      <c r="TZO52" s="258"/>
      <c r="TZP52" s="258"/>
      <c r="TZQ52" s="258"/>
      <c r="TZR52" s="258"/>
      <c r="TZS52" s="258"/>
      <c r="TZT52" s="258"/>
      <c r="TZU52" s="258"/>
      <c r="TZV52" s="258"/>
      <c r="TZW52" s="258"/>
      <c r="TZX52" s="258"/>
      <c r="TZY52" s="258"/>
      <c r="TZZ52" s="258"/>
      <c r="UAA52" s="258"/>
      <c r="UAB52" s="258"/>
      <c r="UAC52" s="258"/>
      <c r="UAD52" s="258"/>
      <c r="UAE52" s="258"/>
      <c r="UAF52" s="258"/>
      <c r="UAG52" s="258"/>
      <c r="UAH52" s="258"/>
      <c r="UAI52" s="258"/>
      <c r="UAJ52" s="258"/>
      <c r="UAK52" s="258"/>
      <c r="UAL52" s="258"/>
      <c r="UAM52" s="258"/>
      <c r="UAN52" s="258"/>
      <c r="UAO52" s="258"/>
      <c r="UAP52" s="258"/>
      <c r="UAQ52" s="258"/>
      <c r="UAR52" s="258"/>
      <c r="UAS52" s="258"/>
      <c r="UAT52" s="258"/>
      <c r="UAU52" s="258"/>
      <c r="UAV52" s="258"/>
      <c r="UAW52" s="258"/>
      <c r="UAX52" s="258"/>
      <c r="UAY52" s="258"/>
      <c r="UAZ52" s="258"/>
      <c r="UBA52" s="258"/>
      <c r="UBB52" s="258"/>
      <c r="UBC52" s="258"/>
      <c r="UBD52" s="258"/>
      <c r="UBE52" s="258"/>
      <c r="UBF52" s="258"/>
      <c r="UBG52" s="258"/>
      <c r="UBH52" s="258"/>
      <c r="UBI52" s="258"/>
      <c r="UBJ52" s="258"/>
      <c r="UBK52" s="258"/>
      <c r="UBL52" s="258"/>
      <c r="UBM52" s="258"/>
      <c r="UBN52" s="258"/>
      <c r="UBO52" s="258"/>
      <c r="UBP52" s="258"/>
      <c r="UBQ52" s="258"/>
      <c r="UBR52" s="258"/>
      <c r="UBS52" s="258"/>
      <c r="UBT52" s="258"/>
      <c r="UBU52" s="258"/>
      <c r="UBV52" s="258"/>
      <c r="UBW52" s="258"/>
      <c r="UBX52" s="258"/>
      <c r="UBY52" s="258"/>
      <c r="UBZ52" s="258"/>
      <c r="UCA52" s="258"/>
      <c r="UCB52" s="258"/>
      <c r="UCC52" s="258"/>
      <c r="UCD52" s="258"/>
      <c r="UCE52" s="258"/>
      <c r="UCF52" s="258"/>
      <c r="UCG52" s="258"/>
      <c r="UCH52" s="258"/>
      <c r="UCI52" s="258"/>
      <c r="UCJ52" s="258"/>
      <c r="UCK52" s="258"/>
      <c r="UCL52" s="258"/>
      <c r="UCM52" s="258"/>
      <c r="UCN52" s="258"/>
      <c r="UCO52" s="258"/>
      <c r="UCP52" s="258"/>
      <c r="UCQ52" s="258"/>
      <c r="UCR52" s="258"/>
      <c r="UCS52" s="258"/>
      <c r="UCT52" s="258"/>
      <c r="UCU52" s="258"/>
      <c r="UCV52" s="258"/>
      <c r="UCW52" s="258"/>
      <c r="UCX52" s="258"/>
      <c r="UCY52" s="258"/>
      <c r="UCZ52" s="258"/>
      <c r="UDA52" s="258"/>
      <c r="UDB52" s="258"/>
      <c r="UDC52" s="258"/>
      <c r="UDD52" s="258"/>
      <c r="UDE52" s="258"/>
      <c r="UDF52" s="258"/>
      <c r="UDG52" s="258"/>
      <c r="UDH52" s="258"/>
      <c r="UDI52" s="258"/>
      <c r="UDJ52" s="258"/>
      <c r="UDK52" s="258"/>
      <c r="UDL52" s="258"/>
      <c r="UDM52" s="258"/>
      <c r="UDN52" s="258"/>
      <c r="UDO52" s="258"/>
      <c r="UDP52" s="258"/>
      <c r="UDQ52" s="258"/>
      <c r="UDR52" s="258"/>
      <c r="UDS52" s="258"/>
      <c r="UDT52" s="258"/>
      <c r="UDU52" s="258"/>
      <c r="UDV52" s="258"/>
      <c r="UDW52" s="258"/>
      <c r="UDX52" s="258"/>
      <c r="UDY52" s="258"/>
      <c r="UDZ52" s="258"/>
      <c r="UEA52" s="258"/>
      <c r="UEB52" s="258"/>
      <c r="UEC52" s="258"/>
      <c r="UED52" s="258"/>
      <c r="UEE52" s="258"/>
      <c r="UEF52" s="258"/>
      <c r="UEG52" s="258"/>
      <c r="UEH52" s="258"/>
      <c r="UEI52" s="258"/>
      <c r="UEJ52" s="258"/>
      <c r="UEK52" s="258"/>
      <c r="UEL52" s="258"/>
      <c r="UEM52" s="258"/>
      <c r="UEN52" s="258"/>
      <c r="UEO52" s="258"/>
      <c r="UEP52" s="258"/>
      <c r="UEQ52" s="258"/>
      <c r="UER52" s="258"/>
      <c r="UES52" s="258"/>
      <c r="UET52" s="258"/>
      <c r="UEU52" s="258"/>
      <c r="UEV52" s="258"/>
      <c r="UEW52" s="258"/>
      <c r="UEX52" s="258"/>
      <c r="UEY52" s="258"/>
      <c r="UEZ52" s="258"/>
      <c r="UFA52" s="258"/>
      <c r="UFB52" s="258"/>
      <c r="UFC52" s="258"/>
      <c r="UFD52" s="258"/>
      <c r="UFE52" s="258"/>
      <c r="UFF52" s="258"/>
      <c r="UFG52" s="258"/>
      <c r="UFH52" s="258"/>
      <c r="UFI52" s="258"/>
      <c r="UFJ52" s="258"/>
      <c r="UFK52" s="258"/>
      <c r="UFL52" s="258"/>
      <c r="UFM52" s="258"/>
      <c r="UFN52" s="258"/>
      <c r="UFO52" s="258"/>
      <c r="UFP52" s="258"/>
      <c r="UFQ52" s="258"/>
      <c r="UFR52" s="258"/>
      <c r="UFS52" s="258"/>
      <c r="UFT52" s="258"/>
      <c r="UFU52" s="258"/>
      <c r="UFV52" s="258"/>
      <c r="UFW52" s="258"/>
      <c r="UFX52" s="258"/>
      <c r="UFY52" s="258"/>
      <c r="UFZ52" s="258"/>
      <c r="UGA52" s="258"/>
      <c r="UGB52" s="258"/>
      <c r="UGC52" s="258"/>
      <c r="UGD52" s="258"/>
      <c r="UGE52" s="258"/>
      <c r="UGF52" s="258"/>
      <c r="UGG52" s="258"/>
      <c r="UGH52" s="258"/>
      <c r="UGI52" s="258"/>
      <c r="UGJ52" s="258"/>
      <c r="UGK52" s="258"/>
      <c r="UGL52" s="258"/>
      <c r="UGM52" s="258"/>
      <c r="UGN52" s="258"/>
      <c r="UGO52" s="258"/>
      <c r="UGP52" s="258"/>
      <c r="UGQ52" s="258"/>
      <c r="UGR52" s="258"/>
      <c r="UGS52" s="258"/>
      <c r="UGT52" s="258"/>
      <c r="UGU52" s="258"/>
      <c r="UGV52" s="258"/>
      <c r="UGW52" s="258"/>
      <c r="UGX52" s="258"/>
      <c r="UGY52" s="258"/>
      <c r="UGZ52" s="258"/>
      <c r="UHA52" s="258"/>
      <c r="UHB52" s="258"/>
      <c r="UHC52" s="258"/>
      <c r="UHD52" s="258"/>
      <c r="UHE52" s="258"/>
      <c r="UHF52" s="258"/>
      <c r="UHG52" s="258"/>
      <c r="UHH52" s="258"/>
      <c r="UHI52" s="258"/>
      <c r="UHJ52" s="258"/>
      <c r="UHK52" s="258"/>
      <c r="UHL52" s="258"/>
      <c r="UHM52" s="258"/>
      <c r="UHN52" s="258"/>
      <c r="UHO52" s="258"/>
      <c r="UHP52" s="258"/>
      <c r="UHQ52" s="258"/>
      <c r="UHR52" s="258"/>
      <c r="UHS52" s="258"/>
      <c r="UHT52" s="258"/>
      <c r="UHU52" s="258"/>
      <c r="UHV52" s="258"/>
      <c r="UHW52" s="258"/>
      <c r="UHX52" s="258"/>
      <c r="UHY52" s="258"/>
      <c r="UHZ52" s="258"/>
      <c r="UIA52" s="258"/>
      <c r="UIB52" s="258"/>
      <c r="UIC52" s="258"/>
      <c r="UID52" s="258"/>
      <c r="UIE52" s="258"/>
      <c r="UIF52" s="258"/>
      <c r="UIG52" s="258"/>
      <c r="UIH52" s="258"/>
      <c r="UII52" s="258"/>
      <c r="UIJ52" s="258"/>
      <c r="UIK52" s="258"/>
      <c r="UIL52" s="258"/>
      <c r="UIM52" s="258"/>
      <c r="UIN52" s="258"/>
      <c r="UIO52" s="258"/>
      <c r="UIP52" s="258"/>
      <c r="UIQ52" s="258"/>
      <c r="UIR52" s="258"/>
      <c r="UIS52" s="258"/>
      <c r="UIT52" s="258"/>
      <c r="UIU52" s="258"/>
      <c r="UIV52" s="258"/>
      <c r="UIW52" s="258"/>
      <c r="UIX52" s="258"/>
      <c r="UIY52" s="258"/>
      <c r="UIZ52" s="258"/>
      <c r="UJA52" s="258"/>
      <c r="UJB52" s="258"/>
      <c r="UJC52" s="258"/>
      <c r="UJD52" s="258"/>
      <c r="UJE52" s="258"/>
      <c r="UJF52" s="258"/>
      <c r="UJG52" s="258"/>
      <c r="UJH52" s="258"/>
      <c r="UJI52" s="258"/>
      <c r="UJJ52" s="258"/>
      <c r="UJK52" s="258"/>
      <c r="UJL52" s="258"/>
      <c r="UJM52" s="258"/>
      <c r="UJN52" s="258"/>
      <c r="UJO52" s="258"/>
      <c r="UJP52" s="258"/>
      <c r="UJQ52" s="258"/>
      <c r="UJR52" s="258"/>
      <c r="UJS52" s="258"/>
      <c r="UJT52" s="258"/>
      <c r="UJU52" s="258"/>
      <c r="UJV52" s="258"/>
      <c r="UJW52" s="258"/>
      <c r="UJX52" s="258"/>
      <c r="UJY52" s="258"/>
      <c r="UJZ52" s="258"/>
      <c r="UKA52" s="258"/>
      <c r="UKB52" s="258"/>
      <c r="UKC52" s="258"/>
      <c r="UKD52" s="258"/>
      <c r="UKE52" s="258"/>
      <c r="UKF52" s="258"/>
      <c r="UKG52" s="258"/>
      <c r="UKH52" s="258"/>
      <c r="UKI52" s="258"/>
      <c r="UKJ52" s="258"/>
      <c r="UKK52" s="258"/>
      <c r="UKL52" s="258"/>
      <c r="UKM52" s="258"/>
      <c r="UKN52" s="258"/>
      <c r="UKO52" s="258"/>
      <c r="UKP52" s="258"/>
      <c r="UKQ52" s="258"/>
      <c r="UKR52" s="258"/>
      <c r="UKS52" s="258"/>
      <c r="UKT52" s="258"/>
      <c r="UKU52" s="258"/>
      <c r="UKV52" s="258"/>
      <c r="UKW52" s="258"/>
      <c r="UKX52" s="258"/>
      <c r="UKY52" s="258"/>
      <c r="UKZ52" s="258"/>
      <c r="ULA52" s="258"/>
      <c r="ULB52" s="258"/>
      <c r="ULC52" s="258"/>
      <c r="ULD52" s="258"/>
      <c r="ULE52" s="258"/>
      <c r="ULF52" s="258"/>
      <c r="ULG52" s="258"/>
      <c r="ULH52" s="258"/>
      <c r="ULI52" s="258"/>
      <c r="ULJ52" s="258"/>
      <c r="ULK52" s="258"/>
      <c r="ULL52" s="258"/>
      <c r="ULM52" s="258"/>
      <c r="ULN52" s="258"/>
      <c r="ULO52" s="258"/>
      <c r="ULP52" s="258"/>
      <c r="ULQ52" s="258"/>
      <c r="ULR52" s="258"/>
      <c r="ULS52" s="258"/>
      <c r="ULT52" s="258"/>
      <c r="ULU52" s="258"/>
      <c r="ULV52" s="258"/>
      <c r="ULW52" s="258"/>
      <c r="ULX52" s="258"/>
      <c r="ULY52" s="258"/>
      <c r="ULZ52" s="258"/>
      <c r="UMA52" s="258"/>
      <c r="UMB52" s="258"/>
      <c r="UMC52" s="258"/>
      <c r="UMD52" s="258"/>
      <c r="UME52" s="258"/>
      <c r="UMF52" s="258"/>
      <c r="UMG52" s="258"/>
      <c r="UMH52" s="258"/>
      <c r="UMI52" s="258"/>
      <c r="UMJ52" s="258"/>
      <c r="UMK52" s="258"/>
      <c r="UML52" s="258"/>
      <c r="UMM52" s="258"/>
      <c r="UMN52" s="258"/>
      <c r="UMO52" s="258"/>
      <c r="UMP52" s="258"/>
      <c r="UMQ52" s="258"/>
      <c r="UMR52" s="258"/>
      <c r="UMS52" s="258"/>
      <c r="UMT52" s="258"/>
      <c r="UMU52" s="258"/>
      <c r="UMV52" s="258"/>
      <c r="UMW52" s="258"/>
      <c r="UMX52" s="258"/>
      <c r="UMY52" s="258"/>
      <c r="UMZ52" s="258"/>
      <c r="UNA52" s="258"/>
      <c r="UNB52" s="258"/>
      <c r="UNC52" s="258"/>
      <c r="UND52" s="258"/>
      <c r="UNE52" s="258"/>
      <c r="UNF52" s="258"/>
      <c r="UNG52" s="258"/>
      <c r="UNH52" s="258"/>
      <c r="UNI52" s="258"/>
      <c r="UNJ52" s="258"/>
      <c r="UNK52" s="258"/>
      <c r="UNL52" s="258"/>
      <c r="UNM52" s="258"/>
      <c r="UNN52" s="258"/>
      <c r="UNO52" s="258"/>
      <c r="UNP52" s="258"/>
      <c r="UNQ52" s="258"/>
      <c r="UNR52" s="258"/>
      <c r="UNS52" s="258"/>
      <c r="UNT52" s="258"/>
      <c r="UNU52" s="258"/>
      <c r="UNV52" s="258"/>
      <c r="UNW52" s="258"/>
      <c r="UNX52" s="258"/>
      <c r="UNY52" s="258"/>
      <c r="UNZ52" s="258"/>
      <c r="UOA52" s="258"/>
      <c r="UOB52" s="258"/>
      <c r="UOC52" s="258"/>
      <c r="UOD52" s="258"/>
      <c r="UOE52" s="258"/>
      <c r="UOF52" s="258"/>
      <c r="UOG52" s="258"/>
      <c r="UOH52" s="258"/>
      <c r="UOI52" s="258"/>
      <c r="UOJ52" s="258"/>
      <c r="UOK52" s="258"/>
      <c r="UOL52" s="258"/>
      <c r="UOM52" s="258"/>
      <c r="UON52" s="258"/>
      <c r="UOO52" s="258"/>
      <c r="UOP52" s="258"/>
      <c r="UOQ52" s="258"/>
      <c r="UOR52" s="258"/>
      <c r="UOS52" s="258"/>
      <c r="UOT52" s="258"/>
      <c r="UOU52" s="258"/>
      <c r="UOV52" s="258"/>
      <c r="UOW52" s="258"/>
      <c r="UOX52" s="258"/>
      <c r="UOY52" s="258"/>
      <c r="UOZ52" s="258"/>
      <c r="UPA52" s="258"/>
      <c r="UPB52" s="258"/>
      <c r="UPC52" s="258"/>
      <c r="UPD52" s="258"/>
      <c r="UPE52" s="258"/>
      <c r="UPF52" s="258"/>
      <c r="UPG52" s="258"/>
      <c r="UPH52" s="258"/>
      <c r="UPI52" s="258"/>
      <c r="UPJ52" s="258"/>
      <c r="UPK52" s="258"/>
      <c r="UPL52" s="258"/>
      <c r="UPM52" s="258"/>
      <c r="UPN52" s="258"/>
      <c r="UPO52" s="258"/>
      <c r="UPP52" s="258"/>
      <c r="UPQ52" s="258"/>
      <c r="UPR52" s="258"/>
      <c r="UPS52" s="258"/>
      <c r="UPT52" s="258"/>
      <c r="UPU52" s="258"/>
      <c r="UPV52" s="258"/>
      <c r="UPW52" s="258"/>
      <c r="UPX52" s="258"/>
      <c r="UPY52" s="258"/>
      <c r="UPZ52" s="258"/>
      <c r="UQA52" s="258"/>
      <c r="UQB52" s="258"/>
      <c r="UQC52" s="258"/>
      <c r="UQD52" s="258"/>
      <c r="UQE52" s="258"/>
      <c r="UQF52" s="258"/>
      <c r="UQG52" s="258"/>
      <c r="UQH52" s="258"/>
      <c r="UQI52" s="258"/>
      <c r="UQJ52" s="258"/>
      <c r="UQK52" s="258"/>
      <c r="UQL52" s="258"/>
      <c r="UQM52" s="258"/>
      <c r="UQN52" s="258"/>
      <c r="UQO52" s="258"/>
      <c r="UQP52" s="258"/>
      <c r="UQQ52" s="258"/>
      <c r="UQR52" s="258"/>
      <c r="UQS52" s="258"/>
      <c r="UQT52" s="258"/>
      <c r="UQU52" s="258"/>
      <c r="UQV52" s="258"/>
      <c r="UQW52" s="258"/>
      <c r="UQX52" s="258"/>
      <c r="UQY52" s="258"/>
      <c r="UQZ52" s="258"/>
      <c r="URA52" s="258"/>
      <c r="URB52" s="258"/>
      <c r="URC52" s="258"/>
      <c r="URD52" s="258"/>
      <c r="URE52" s="258"/>
      <c r="URF52" s="258"/>
      <c r="URG52" s="258"/>
      <c r="URH52" s="258"/>
      <c r="URI52" s="258"/>
      <c r="URJ52" s="258"/>
      <c r="URK52" s="258"/>
      <c r="URL52" s="258"/>
      <c r="URM52" s="258"/>
      <c r="URN52" s="258"/>
      <c r="URO52" s="258"/>
      <c r="URP52" s="258"/>
      <c r="URQ52" s="258"/>
      <c r="URR52" s="258"/>
      <c r="URS52" s="258"/>
      <c r="URT52" s="258"/>
      <c r="URU52" s="258"/>
      <c r="URV52" s="258"/>
      <c r="URW52" s="258"/>
      <c r="URX52" s="258"/>
      <c r="URY52" s="258"/>
      <c r="URZ52" s="258"/>
      <c r="USA52" s="258"/>
      <c r="USB52" s="258"/>
      <c r="USC52" s="258"/>
      <c r="USD52" s="258"/>
      <c r="USE52" s="258"/>
      <c r="USF52" s="258"/>
      <c r="USG52" s="258"/>
      <c r="USH52" s="258"/>
      <c r="USI52" s="258"/>
      <c r="USJ52" s="258"/>
      <c r="USK52" s="258"/>
      <c r="USL52" s="258"/>
      <c r="USM52" s="258"/>
      <c r="USN52" s="258"/>
      <c r="USO52" s="258"/>
      <c r="USP52" s="258"/>
      <c r="USQ52" s="258"/>
      <c r="USR52" s="258"/>
      <c r="USS52" s="258"/>
      <c r="UST52" s="258"/>
      <c r="USU52" s="258"/>
      <c r="USV52" s="258"/>
      <c r="USW52" s="258"/>
      <c r="USX52" s="258"/>
      <c r="USY52" s="258"/>
      <c r="USZ52" s="258"/>
      <c r="UTA52" s="258"/>
      <c r="UTB52" s="258"/>
      <c r="UTC52" s="258"/>
      <c r="UTD52" s="258"/>
      <c r="UTE52" s="258"/>
      <c r="UTF52" s="258"/>
      <c r="UTG52" s="258"/>
      <c r="UTH52" s="258"/>
      <c r="UTI52" s="258"/>
      <c r="UTJ52" s="258"/>
      <c r="UTK52" s="258"/>
      <c r="UTL52" s="258"/>
      <c r="UTM52" s="258"/>
      <c r="UTN52" s="258"/>
      <c r="UTO52" s="258"/>
      <c r="UTP52" s="258"/>
      <c r="UTQ52" s="258"/>
      <c r="UTR52" s="258"/>
      <c r="UTS52" s="258"/>
      <c r="UTT52" s="258"/>
      <c r="UTU52" s="258"/>
      <c r="UTV52" s="258"/>
      <c r="UTW52" s="258"/>
      <c r="UTX52" s="258"/>
      <c r="UTY52" s="258"/>
      <c r="UTZ52" s="258"/>
      <c r="UUA52" s="258"/>
      <c r="UUB52" s="258"/>
      <c r="UUC52" s="258"/>
      <c r="UUD52" s="258"/>
      <c r="UUE52" s="258"/>
      <c r="UUF52" s="258"/>
      <c r="UUG52" s="258"/>
      <c r="UUH52" s="258"/>
      <c r="UUI52" s="258"/>
      <c r="UUJ52" s="258"/>
      <c r="UUK52" s="258"/>
      <c r="UUL52" s="258"/>
      <c r="UUM52" s="258"/>
      <c r="UUN52" s="258"/>
      <c r="UUO52" s="258"/>
      <c r="UUP52" s="258"/>
      <c r="UUQ52" s="258"/>
      <c r="UUR52" s="258"/>
      <c r="UUS52" s="258"/>
      <c r="UUT52" s="258"/>
      <c r="UUU52" s="258"/>
      <c r="UUV52" s="258"/>
      <c r="UUW52" s="258"/>
      <c r="UUX52" s="258"/>
      <c r="UUY52" s="258"/>
      <c r="UUZ52" s="258"/>
      <c r="UVA52" s="258"/>
      <c r="UVB52" s="258"/>
      <c r="UVC52" s="258"/>
      <c r="UVD52" s="258"/>
      <c r="UVE52" s="258"/>
      <c r="UVF52" s="258"/>
      <c r="UVG52" s="258"/>
      <c r="UVH52" s="258"/>
      <c r="UVI52" s="258"/>
      <c r="UVJ52" s="258"/>
      <c r="UVK52" s="258"/>
      <c r="UVL52" s="258"/>
      <c r="UVM52" s="258"/>
      <c r="UVN52" s="258"/>
      <c r="UVO52" s="258"/>
      <c r="UVP52" s="258"/>
      <c r="UVQ52" s="258"/>
      <c r="UVR52" s="258"/>
      <c r="UVS52" s="258"/>
      <c r="UVT52" s="258"/>
      <c r="UVU52" s="258"/>
      <c r="UVV52" s="258"/>
      <c r="UVW52" s="258"/>
      <c r="UVX52" s="258"/>
      <c r="UVY52" s="258"/>
      <c r="UVZ52" s="258"/>
      <c r="UWA52" s="258"/>
      <c r="UWB52" s="258"/>
      <c r="UWC52" s="258"/>
      <c r="UWD52" s="258"/>
      <c r="UWE52" s="258"/>
      <c r="UWF52" s="258"/>
      <c r="UWG52" s="258"/>
      <c r="UWH52" s="258"/>
      <c r="UWI52" s="258"/>
      <c r="UWJ52" s="258"/>
      <c r="UWK52" s="258"/>
      <c r="UWL52" s="258"/>
      <c r="UWM52" s="258"/>
      <c r="UWN52" s="258"/>
      <c r="UWO52" s="258"/>
      <c r="UWP52" s="258"/>
      <c r="UWQ52" s="258"/>
      <c r="UWR52" s="258"/>
      <c r="UWS52" s="258"/>
      <c r="UWT52" s="258"/>
      <c r="UWU52" s="258"/>
      <c r="UWV52" s="258"/>
      <c r="UWW52" s="258"/>
      <c r="UWX52" s="258"/>
      <c r="UWY52" s="258"/>
      <c r="UWZ52" s="258"/>
      <c r="UXA52" s="258"/>
      <c r="UXB52" s="258"/>
      <c r="UXC52" s="258"/>
      <c r="UXD52" s="258"/>
      <c r="UXE52" s="258"/>
      <c r="UXF52" s="258"/>
      <c r="UXG52" s="258"/>
      <c r="UXH52" s="258"/>
      <c r="UXI52" s="258"/>
      <c r="UXJ52" s="258"/>
      <c r="UXK52" s="258"/>
      <c r="UXL52" s="258"/>
      <c r="UXM52" s="258"/>
      <c r="UXN52" s="258"/>
      <c r="UXO52" s="258"/>
      <c r="UXP52" s="258"/>
      <c r="UXQ52" s="258"/>
      <c r="UXR52" s="258"/>
      <c r="UXS52" s="258"/>
      <c r="UXT52" s="258"/>
      <c r="UXU52" s="258"/>
      <c r="UXV52" s="258"/>
      <c r="UXW52" s="258"/>
      <c r="UXX52" s="258"/>
      <c r="UXY52" s="258"/>
      <c r="UXZ52" s="258"/>
      <c r="UYA52" s="258"/>
      <c r="UYB52" s="258"/>
      <c r="UYC52" s="258"/>
      <c r="UYD52" s="258"/>
      <c r="UYE52" s="258"/>
      <c r="UYF52" s="258"/>
      <c r="UYG52" s="258"/>
      <c r="UYH52" s="258"/>
      <c r="UYI52" s="258"/>
      <c r="UYJ52" s="258"/>
      <c r="UYK52" s="258"/>
      <c r="UYL52" s="258"/>
      <c r="UYM52" s="258"/>
      <c r="UYN52" s="258"/>
      <c r="UYO52" s="258"/>
      <c r="UYP52" s="258"/>
      <c r="UYQ52" s="258"/>
      <c r="UYR52" s="258"/>
      <c r="UYS52" s="258"/>
      <c r="UYT52" s="258"/>
      <c r="UYU52" s="258"/>
      <c r="UYV52" s="258"/>
      <c r="UYW52" s="258"/>
      <c r="UYX52" s="258"/>
      <c r="UYY52" s="258"/>
      <c r="UYZ52" s="258"/>
      <c r="UZA52" s="258"/>
      <c r="UZB52" s="258"/>
      <c r="UZC52" s="258"/>
      <c r="UZD52" s="258"/>
      <c r="UZE52" s="258"/>
      <c r="UZF52" s="258"/>
      <c r="UZG52" s="258"/>
      <c r="UZH52" s="258"/>
      <c r="UZI52" s="258"/>
      <c r="UZJ52" s="258"/>
      <c r="UZK52" s="258"/>
      <c r="UZL52" s="258"/>
      <c r="UZM52" s="258"/>
      <c r="UZN52" s="258"/>
      <c r="UZO52" s="258"/>
      <c r="UZP52" s="258"/>
      <c r="UZQ52" s="258"/>
      <c r="UZR52" s="258"/>
      <c r="UZS52" s="258"/>
      <c r="UZT52" s="258"/>
      <c r="UZU52" s="258"/>
      <c r="UZV52" s="258"/>
      <c r="UZW52" s="258"/>
      <c r="UZX52" s="258"/>
      <c r="UZY52" s="258"/>
      <c r="UZZ52" s="258"/>
      <c r="VAA52" s="258"/>
      <c r="VAB52" s="258"/>
      <c r="VAC52" s="258"/>
      <c r="VAD52" s="258"/>
      <c r="VAE52" s="258"/>
      <c r="VAF52" s="258"/>
      <c r="VAG52" s="258"/>
      <c r="VAH52" s="258"/>
      <c r="VAI52" s="258"/>
      <c r="VAJ52" s="258"/>
      <c r="VAK52" s="258"/>
      <c r="VAL52" s="258"/>
      <c r="VAM52" s="258"/>
      <c r="VAN52" s="258"/>
      <c r="VAO52" s="258"/>
      <c r="VAP52" s="258"/>
      <c r="VAQ52" s="258"/>
      <c r="VAR52" s="258"/>
      <c r="VAS52" s="258"/>
      <c r="VAT52" s="258"/>
      <c r="VAU52" s="258"/>
      <c r="VAV52" s="258"/>
      <c r="VAW52" s="258"/>
      <c r="VAX52" s="258"/>
      <c r="VAY52" s="258"/>
      <c r="VAZ52" s="258"/>
      <c r="VBA52" s="258"/>
      <c r="VBB52" s="258"/>
      <c r="VBC52" s="258"/>
      <c r="VBD52" s="258"/>
      <c r="VBE52" s="258"/>
      <c r="VBF52" s="258"/>
      <c r="VBG52" s="258"/>
      <c r="VBH52" s="258"/>
      <c r="VBI52" s="258"/>
      <c r="VBJ52" s="258"/>
      <c r="VBK52" s="258"/>
      <c r="VBL52" s="258"/>
      <c r="VBM52" s="258"/>
      <c r="VBN52" s="258"/>
      <c r="VBO52" s="258"/>
      <c r="VBP52" s="258"/>
      <c r="VBQ52" s="258"/>
      <c r="VBR52" s="258"/>
      <c r="VBS52" s="258"/>
      <c r="VBT52" s="258"/>
      <c r="VBU52" s="258"/>
      <c r="VBV52" s="258"/>
      <c r="VBW52" s="258"/>
      <c r="VBX52" s="258"/>
      <c r="VBY52" s="258"/>
      <c r="VBZ52" s="258"/>
      <c r="VCA52" s="258"/>
      <c r="VCB52" s="258"/>
      <c r="VCC52" s="258"/>
      <c r="VCD52" s="258"/>
      <c r="VCE52" s="258"/>
      <c r="VCF52" s="258"/>
      <c r="VCG52" s="258"/>
      <c r="VCH52" s="258"/>
      <c r="VCI52" s="258"/>
      <c r="VCJ52" s="258"/>
      <c r="VCK52" s="258"/>
      <c r="VCL52" s="258"/>
      <c r="VCM52" s="258"/>
      <c r="VCN52" s="258"/>
      <c r="VCO52" s="258"/>
      <c r="VCP52" s="258"/>
      <c r="VCQ52" s="258"/>
      <c r="VCR52" s="258"/>
      <c r="VCS52" s="258"/>
      <c r="VCT52" s="258"/>
      <c r="VCU52" s="258"/>
      <c r="VCV52" s="258"/>
      <c r="VCW52" s="258"/>
      <c r="VCX52" s="258"/>
      <c r="VCY52" s="258"/>
      <c r="VCZ52" s="258"/>
      <c r="VDA52" s="258"/>
      <c r="VDB52" s="258"/>
      <c r="VDC52" s="258"/>
      <c r="VDD52" s="258"/>
      <c r="VDE52" s="258"/>
      <c r="VDF52" s="258"/>
      <c r="VDG52" s="258"/>
      <c r="VDH52" s="258"/>
      <c r="VDI52" s="258"/>
      <c r="VDJ52" s="258"/>
      <c r="VDK52" s="258"/>
      <c r="VDL52" s="258"/>
      <c r="VDM52" s="258"/>
      <c r="VDN52" s="258"/>
      <c r="VDO52" s="258"/>
      <c r="VDP52" s="258"/>
      <c r="VDQ52" s="258"/>
      <c r="VDR52" s="258"/>
      <c r="VDS52" s="258"/>
      <c r="VDT52" s="258"/>
      <c r="VDU52" s="258"/>
      <c r="VDV52" s="258"/>
      <c r="VDW52" s="258"/>
      <c r="VDX52" s="258"/>
      <c r="VDY52" s="258"/>
      <c r="VDZ52" s="258"/>
      <c r="VEA52" s="258"/>
      <c r="VEB52" s="258"/>
      <c r="VEC52" s="258"/>
      <c r="VED52" s="258"/>
      <c r="VEE52" s="258"/>
      <c r="VEF52" s="258"/>
      <c r="VEG52" s="258"/>
      <c r="VEH52" s="258"/>
      <c r="VEI52" s="258"/>
      <c r="VEJ52" s="258"/>
      <c r="VEK52" s="258"/>
      <c r="VEL52" s="258"/>
      <c r="VEM52" s="258"/>
      <c r="VEN52" s="258"/>
      <c r="VEO52" s="258"/>
      <c r="VEP52" s="258"/>
      <c r="VEQ52" s="258"/>
      <c r="VER52" s="258"/>
      <c r="VES52" s="258"/>
      <c r="VET52" s="258"/>
      <c r="VEU52" s="258"/>
      <c r="VEV52" s="258"/>
      <c r="VEW52" s="258"/>
      <c r="VEX52" s="258"/>
      <c r="VEY52" s="258"/>
      <c r="VEZ52" s="258"/>
      <c r="VFA52" s="258"/>
      <c r="VFB52" s="258"/>
      <c r="VFC52" s="258"/>
      <c r="VFD52" s="258"/>
      <c r="VFE52" s="258"/>
      <c r="VFF52" s="258"/>
      <c r="VFG52" s="258"/>
      <c r="VFH52" s="258"/>
      <c r="VFI52" s="258"/>
      <c r="VFJ52" s="258"/>
      <c r="VFK52" s="258"/>
      <c r="VFL52" s="258"/>
      <c r="VFM52" s="258"/>
      <c r="VFN52" s="258"/>
      <c r="VFO52" s="258"/>
      <c r="VFP52" s="258"/>
      <c r="VFQ52" s="258"/>
      <c r="VFR52" s="258"/>
      <c r="VFS52" s="258"/>
      <c r="VFT52" s="258"/>
      <c r="VFU52" s="258"/>
      <c r="VFV52" s="258"/>
      <c r="VFW52" s="258"/>
      <c r="VFX52" s="258"/>
      <c r="VFY52" s="258"/>
      <c r="VFZ52" s="258"/>
      <c r="VGA52" s="258"/>
      <c r="VGB52" s="258"/>
      <c r="VGC52" s="258"/>
      <c r="VGD52" s="258"/>
      <c r="VGE52" s="258"/>
      <c r="VGF52" s="258"/>
      <c r="VGG52" s="258"/>
      <c r="VGH52" s="258"/>
      <c r="VGI52" s="258"/>
      <c r="VGJ52" s="258"/>
      <c r="VGK52" s="258"/>
      <c r="VGL52" s="258"/>
      <c r="VGM52" s="258"/>
      <c r="VGN52" s="258"/>
      <c r="VGO52" s="258"/>
      <c r="VGP52" s="258"/>
      <c r="VGQ52" s="258"/>
      <c r="VGR52" s="258"/>
      <c r="VGS52" s="258"/>
      <c r="VGT52" s="258"/>
      <c r="VGU52" s="258"/>
      <c r="VGV52" s="258"/>
      <c r="VGW52" s="258"/>
      <c r="VGX52" s="258"/>
      <c r="VGY52" s="258"/>
      <c r="VGZ52" s="258"/>
      <c r="VHA52" s="258"/>
      <c r="VHB52" s="258"/>
      <c r="VHC52" s="258"/>
      <c r="VHD52" s="258"/>
      <c r="VHE52" s="258"/>
      <c r="VHF52" s="258"/>
      <c r="VHG52" s="258"/>
      <c r="VHH52" s="258"/>
      <c r="VHI52" s="258"/>
      <c r="VHJ52" s="258"/>
      <c r="VHK52" s="258"/>
      <c r="VHL52" s="258"/>
      <c r="VHM52" s="258"/>
      <c r="VHN52" s="258"/>
      <c r="VHO52" s="258"/>
      <c r="VHP52" s="258"/>
      <c r="VHQ52" s="258"/>
      <c r="VHR52" s="258"/>
      <c r="VHS52" s="258"/>
      <c r="VHT52" s="258"/>
      <c r="VHU52" s="258"/>
      <c r="VHV52" s="258"/>
      <c r="VHW52" s="258"/>
      <c r="VHX52" s="258"/>
      <c r="VHY52" s="258"/>
      <c r="VHZ52" s="258"/>
      <c r="VIA52" s="258"/>
      <c r="VIB52" s="258"/>
      <c r="VIC52" s="258"/>
      <c r="VID52" s="258"/>
      <c r="VIE52" s="258"/>
      <c r="VIF52" s="258"/>
      <c r="VIG52" s="258"/>
      <c r="VIH52" s="258"/>
      <c r="VII52" s="258"/>
      <c r="VIJ52" s="258"/>
      <c r="VIK52" s="258"/>
      <c r="VIL52" s="258"/>
      <c r="VIM52" s="258"/>
      <c r="VIN52" s="258"/>
      <c r="VIO52" s="258"/>
      <c r="VIP52" s="258"/>
      <c r="VIQ52" s="258"/>
      <c r="VIR52" s="258"/>
      <c r="VIS52" s="258"/>
      <c r="VIT52" s="258"/>
      <c r="VIU52" s="258"/>
      <c r="VIV52" s="258"/>
      <c r="VIW52" s="258"/>
      <c r="VIX52" s="258"/>
      <c r="VIY52" s="258"/>
      <c r="VIZ52" s="258"/>
      <c r="VJA52" s="258"/>
      <c r="VJB52" s="258"/>
      <c r="VJC52" s="258"/>
      <c r="VJD52" s="258"/>
      <c r="VJE52" s="258"/>
      <c r="VJF52" s="258"/>
      <c r="VJG52" s="258"/>
      <c r="VJH52" s="258"/>
      <c r="VJI52" s="258"/>
      <c r="VJJ52" s="258"/>
      <c r="VJK52" s="258"/>
      <c r="VJL52" s="258"/>
      <c r="VJM52" s="258"/>
      <c r="VJN52" s="258"/>
      <c r="VJO52" s="258"/>
      <c r="VJP52" s="258"/>
      <c r="VJQ52" s="258"/>
      <c r="VJR52" s="258"/>
      <c r="VJS52" s="258"/>
      <c r="VJT52" s="258"/>
      <c r="VJU52" s="258"/>
      <c r="VJV52" s="258"/>
      <c r="VJW52" s="258"/>
      <c r="VJX52" s="258"/>
      <c r="VJY52" s="258"/>
      <c r="VJZ52" s="258"/>
      <c r="VKA52" s="258"/>
      <c r="VKB52" s="258"/>
      <c r="VKC52" s="258"/>
      <c r="VKD52" s="258"/>
      <c r="VKE52" s="258"/>
      <c r="VKF52" s="258"/>
      <c r="VKG52" s="258"/>
      <c r="VKH52" s="258"/>
      <c r="VKI52" s="258"/>
      <c r="VKJ52" s="258"/>
      <c r="VKK52" s="258"/>
      <c r="VKL52" s="258"/>
      <c r="VKM52" s="258"/>
      <c r="VKN52" s="258"/>
      <c r="VKO52" s="258"/>
      <c r="VKP52" s="258"/>
      <c r="VKQ52" s="258"/>
      <c r="VKR52" s="258"/>
      <c r="VKS52" s="258"/>
      <c r="VKT52" s="258"/>
      <c r="VKU52" s="258"/>
      <c r="VKV52" s="258"/>
      <c r="VKW52" s="258"/>
      <c r="VKX52" s="258"/>
      <c r="VKY52" s="258"/>
      <c r="VKZ52" s="258"/>
      <c r="VLA52" s="258"/>
      <c r="VLB52" s="258"/>
      <c r="VLC52" s="258"/>
      <c r="VLD52" s="258"/>
      <c r="VLE52" s="258"/>
      <c r="VLF52" s="258"/>
      <c r="VLG52" s="258"/>
      <c r="VLH52" s="258"/>
      <c r="VLI52" s="258"/>
      <c r="VLJ52" s="258"/>
      <c r="VLK52" s="258"/>
      <c r="VLL52" s="258"/>
      <c r="VLM52" s="258"/>
      <c r="VLN52" s="258"/>
      <c r="VLO52" s="258"/>
      <c r="VLP52" s="258"/>
      <c r="VLQ52" s="258"/>
      <c r="VLR52" s="258"/>
      <c r="VLS52" s="258"/>
      <c r="VLT52" s="258"/>
      <c r="VLU52" s="258"/>
      <c r="VLV52" s="258"/>
      <c r="VLW52" s="258"/>
      <c r="VLX52" s="258"/>
      <c r="VLY52" s="258"/>
      <c r="VLZ52" s="258"/>
      <c r="VMA52" s="258"/>
      <c r="VMB52" s="258"/>
      <c r="VMC52" s="258"/>
      <c r="VMD52" s="258"/>
      <c r="VME52" s="258"/>
      <c r="VMF52" s="258"/>
      <c r="VMG52" s="258"/>
      <c r="VMH52" s="258"/>
      <c r="VMI52" s="258"/>
      <c r="VMJ52" s="258"/>
      <c r="VMK52" s="258"/>
      <c r="VML52" s="258"/>
      <c r="VMM52" s="258"/>
      <c r="VMN52" s="258"/>
      <c r="VMO52" s="258"/>
      <c r="VMP52" s="258"/>
      <c r="VMQ52" s="258"/>
      <c r="VMR52" s="258"/>
      <c r="VMS52" s="258"/>
      <c r="VMT52" s="258"/>
      <c r="VMU52" s="258"/>
      <c r="VMV52" s="258"/>
      <c r="VMW52" s="258"/>
      <c r="VMX52" s="258"/>
      <c r="VMY52" s="258"/>
      <c r="VMZ52" s="258"/>
      <c r="VNA52" s="258"/>
      <c r="VNB52" s="258"/>
      <c r="VNC52" s="258"/>
      <c r="VND52" s="258"/>
      <c r="VNE52" s="258"/>
      <c r="VNF52" s="258"/>
      <c r="VNG52" s="258"/>
      <c r="VNH52" s="258"/>
      <c r="VNI52" s="258"/>
      <c r="VNJ52" s="258"/>
      <c r="VNK52" s="258"/>
      <c r="VNL52" s="258"/>
      <c r="VNM52" s="258"/>
      <c r="VNN52" s="258"/>
      <c r="VNO52" s="258"/>
      <c r="VNP52" s="258"/>
      <c r="VNQ52" s="258"/>
      <c r="VNR52" s="258"/>
      <c r="VNS52" s="258"/>
      <c r="VNT52" s="258"/>
      <c r="VNU52" s="258"/>
      <c r="VNV52" s="258"/>
      <c r="VNW52" s="258"/>
      <c r="VNX52" s="258"/>
      <c r="VNY52" s="258"/>
      <c r="VNZ52" s="258"/>
      <c r="VOA52" s="258"/>
      <c r="VOB52" s="258"/>
      <c r="VOC52" s="258"/>
      <c r="VOD52" s="258"/>
      <c r="VOE52" s="258"/>
      <c r="VOF52" s="258"/>
      <c r="VOG52" s="258"/>
      <c r="VOH52" s="258"/>
      <c r="VOI52" s="258"/>
      <c r="VOJ52" s="258"/>
      <c r="VOK52" s="258"/>
      <c r="VOL52" s="258"/>
      <c r="VOM52" s="258"/>
      <c r="VON52" s="258"/>
      <c r="VOO52" s="258"/>
      <c r="VOP52" s="258"/>
      <c r="VOQ52" s="258"/>
      <c r="VOR52" s="258"/>
      <c r="VOS52" s="258"/>
      <c r="VOT52" s="258"/>
      <c r="VOU52" s="258"/>
      <c r="VOV52" s="258"/>
      <c r="VOW52" s="258"/>
      <c r="VOX52" s="258"/>
      <c r="VOY52" s="258"/>
      <c r="VOZ52" s="258"/>
      <c r="VPA52" s="258"/>
      <c r="VPB52" s="258"/>
      <c r="VPC52" s="258"/>
      <c r="VPD52" s="258"/>
      <c r="VPE52" s="258"/>
      <c r="VPF52" s="258"/>
      <c r="VPG52" s="258"/>
      <c r="VPH52" s="258"/>
      <c r="VPI52" s="258"/>
      <c r="VPJ52" s="258"/>
      <c r="VPK52" s="258"/>
      <c r="VPL52" s="258"/>
      <c r="VPM52" s="258"/>
      <c r="VPN52" s="258"/>
      <c r="VPO52" s="258"/>
      <c r="VPP52" s="258"/>
      <c r="VPQ52" s="258"/>
      <c r="VPR52" s="258"/>
      <c r="VPS52" s="258"/>
      <c r="VPT52" s="258"/>
      <c r="VPU52" s="258"/>
      <c r="VPV52" s="258"/>
      <c r="VPW52" s="258"/>
      <c r="VPX52" s="258"/>
      <c r="VPY52" s="258"/>
      <c r="VPZ52" s="258"/>
      <c r="VQA52" s="258"/>
      <c r="VQB52" s="258"/>
      <c r="VQC52" s="258"/>
      <c r="VQD52" s="258"/>
      <c r="VQE52" s="258"/>
      <c r="VQF52" s="258"/>
      <c r="VQG52" s="258"/>
      <c r="VQH52" s="258"/>
      <c r="VQI52" s="258"/>
      <c r="VQJ52" s="258"/>
      <c r="VQK52" s="258"/>
      <c r="VQL52" s="258"/>
      <c r="VQM52" s="258"/>
      <c r="VQN52" s="258"/>
      <c r="VQO52" s="258"/>
      <c r="VQP52" s="258"/>
      <c r="VQQ52" s="258"/>
      <c r="VQR52" s="258"/>
      <c r="VQS52" s="258"/>
      <c r="VQT52" s="258"/>
      <c r="VQU52" s="258"/>
      <c r="VQV52" s="258"/>
      <c r="VQW52" s="258"/>
      <c r="VQX52" s="258"/>
      <c r="VQY52" s="258"/>
      <c r="VQZ52" s="258"/>
      <c r="VRA52" s="258"/>
      <c r="VRB52" s="258"/>
      <c r="VRC52" s="258"/>
      <c r="VRD52" s="258"/>
      <c r="VRE52" s="258"/>
      <c r="VRF52" s="258"/>
      <c r="VRG52" s="258"/>
      <c r="VRH52" s="258"/>
      <c r="VRI52" s="258"/>
      <c r="VRJ52" s="258"/>
      <c r="VRK52" s="258"/>
      <c r="VRL52" s="258"/>
      <c r="VRM52" s="258"/>
      <c r="VRN52" s="258"/>
      <c r="VRO52" s="258"/>
      <c r="VRP52" s="258"/>
      <c r="VRQ52" s="258"/>
      <c r="VRR52" s="258"/>
      <c r="VRS52" s="258"/>
      <c r="VRT52" s="258"/>
      <c r="VRU52" s="258"/>
      <c r="VRV52" s="258"/>
      <c r="VRW52" s="258"/>
      <c r="VRX52" s="258"/>
      <c r="VRY52" s="258"/>
      <c r="VRZ52" s="258"/>
      <c r="VSA52" s="258"/>
      <c r="VSB52" s="258"/>
      <c r="VSC52" s="258"/>
      <c r="VSD52" s="258"/>
      <c r="VSE52" s="258"/>
      <c r="VSF52" s="258"/>
      <c r="VSG52" s="258"/>
      <c r="VSH52" s="258"/>
      <c r="VSI52" s="258"/>
      <c r="VSJ52" s="258"/>
      <c r="VSK52" s="258"/>
      <c r="VSL52" s="258"/>
      <c r="VSM52" s="258"/>
      <c r="VSN52" s="258"/>
      <c r="VSO52" s="258"/>
      <c r="VSP52" s="258"/>
      <c r="VSQ52" s="258"/>
      <c r="VSR52" s="258"/>
      <c r="VSS52" s="258"/>
      <c r="VST52" s="258"/>
      <c r="VSU52" s="258"/>
      <c r="VSV52" s="258"/>
      <c r="VSW52" s="258"/>
      <c r="VSX52" s="258"/>
      <c r="VSY52" s="258"/>
      <c r="VSZ52" s="258"/>
      <c r="VTA52" s="258"/>
      <c r="VTB52" s="258"/>
      <c r="VTC52" s="258"/>
      <c r="VTD52" s="258"/>
      <c r="VTE52" s="258"/>
      <c r="VTF52" s="258"/>
      <c r="VTG52" s="258"/>
      <c r="VTH52" s="258"/>
      <c r="VTI52" s="258"/>
      <c r="VTJ52" s="258"/>
      <c r="VTK52" s="258"/>
      <c r="VTL52" s="258"/>
      <c r="VTM52" s="258"/>
      <c r="VTN52" s="258"/>
      <c r="VTO52" s="258"/>
      <c r="VTP52" s="258"/>
      <c r="VTQ52" s="258"/>
      <c r="VTR52" s="258"/>
      <c r="VTS52" s="258"/>
      <c r="VTT52" s="258"/>
      <c r="VTU52" s="258"/>
      <c r="VTV52" s="258"/>
      <c r="VTW52" s="258"/>
      <c r="VTX52" s="258"/>
      <c r="VTY52" s="258"/>
      <c r="VTZ52" s="258"/>
      <c r="VUA52" s="258"/>
      <c r="VUB52" s="258"/>
      <c r="VUC52" s="258"/>
      <c r="VUD52" s="258"/>
      <c r="VUE52" s="258"/>
      <c r="VUF52" s="258"/>
      <c r="VUG52" s="258"/>
      <c r="VUH52" s="258"/>
      <c r="VUI52" s="258"/>
      <c r="VUJ52" s="258"/>
      <c r="VUK52" s="258"/>
      <c r="VUL52" s="258"/>
      <c r="VUM52" s="258"/>
      <c r="VUN52" s="258"/>
      <c r="VUO52" s="258"/>
      <c r="VUP52" s="258"/>
      <c r="VUQ52" s="258"/>
      <c r="VUR52" s="258"/>
      <c r="VUS52" s="258"/>
      <c r="VUT52" s="258"/>
      <c r="VUU52" s="258"/>
      <c r="VUV52" s="258"/>
      <c r="VUW52" s="258"/>
      <c r="VUX52" s="258"/>
      <c r="VUY52" s="258"/>
      <c r="VUZ52" s="258"/>
      <c r="VVA52" s="258"/>
      <c r="VVB52" s="258"/>
      <c r="VVC52" s="258"/>
      <c r="VVD52" s="258"/>
      <c r="VVE52" s="258"/>
      <c r="VVF52" s="258"/>
      <c r="VVG52" s="258"/>
      <c r="VVH52" s="258"/>
      <c r="VVI52" s="258"/>
      <c r="VVJ52" s="258"/>
      <c r="VVK52" s="258"/>
      <c r="VVL52" s="258"/>
      <c r="VVM52" s="258"/>
      <c r="VVN52" s="258"/>
      <c r="VVO52" s="258"/>
      <c r="VVP52" s="258"/>
      <c r="VVQ52" s="258"/>
      <c r="VVR52" s="258"/>
      <c r="VVS52" s="258"/>
      <c r="VVT52" s="258"/>
      <c r="VVU52" s="258"/>
      <c r="VVV52" s="258"/>
      <c r="VVW52" s="258"/>
      <c r="VVX52" s="258"/>
      <c r="VVY52" s="258"/>
      <c r="VVZ52" s="258"/>
      <c r="VWA52" s="258"/>
      <c r="VWB52" s="258"/>
      <c r="VWC52" s="258"/>
      <c r="VWD52" s="258"/>
      <c r="VWE52" s="258"/>
      <c r="VWF52" s="258"/>
      <c r="VWG52" s="258"/>
      <c r="VWH52" s="258"/>
      <c r="VWI52" s="258"/>
      <c r="VWJ52" s="258"/>
      <c r="VWK52" s="258"/>
      <c r="VWL52" s="258"/>
      <c r="VWM52" s="258"/>
      <c r="VWN52" s="258"/>
      <c r="VWO52" s="258"/>
      <c r="VWP52" s="258"/>
      <c r="VWQ52" s="258"/>
      <c r="VWR52" s="258"/>
      <c r="VWS52" s="258"/>
      <c r="VWT52" s="258"/>
      <c r="VWU52" s="258"/>
      <c r="VWV52" s="258"/>
      <c r="VWW52" s="258"/>
      <c r="VWX52" s="258"/>
      <c r="VWY52" s="258"/>
      <c r="VWZ52" s="258"/>
      <c r="VXA52" s="258"/>
      <c r="VXB52" s="258"/>
      <c r="VXC52" s="258"/>
      <c r="VXD52" s="258"/>
      <c r="VXE52" s="258"/>
      <c r="VXF52" s="258"/>
      <c r="VXG52" s="258"/>
      <c r="VXH52" s="258"/>
      <c r="VXI52" s="258"/>
      <c r="VXJ52" s="258"/>
      <c r="VXK52" s="258"/>
      <c r="VXL52" s="258"/>
      <c r="VXM52" s="258"/>
      <c r="VXN52" s="258"/>
      <c r="VXO52" s="258"/>
      <c r="VXP52" s="258"/>
      <c r="VXQ52" s="258"/>
      <c r="VXR52" s="258"/>
      <c r="VXS52" s="258"/>
      <c r="VXT52" s="258"/>
      <c r="VXU52" s="258"/>
      <c r="VXV52" s="258"/>
      <c r="VXW52" s="258"/>
      <c r="VXX52" s="258"/>
      <c r="VXY52" s="258"/>
      <c r="VXZ52" s="258"/>
      <c r="VYA52" s="258"/>
      <c r="VYB52" s="258"/>
      <c r="VYC52" s="258"/>
      <c r="VYD52" s="258"/>
      <c r="VYE52" s="258"/>
      <c r="VYF52" s="258"/>
      <c r="VYG52" s="258"/>
      <c r="VYH52" s="258"/>
      <c r="VYI52" s="258"/>
      <c r="VYJ52" s="258"/>
      <c r="VYK52" s="258"/>
      <c r="VYL52" s="258"/>
      <c r="VYM52" s="258"/>
      <c r="VYN52" s="258"/>
      <c r="VYO52" s="258"/>
      <c r="VYP52" s="258"/>
      <c r="VYQ52" s="258"/>
      <c r="VYR52" s="258"/>
      <c r="VYS52" s="258"/>
      <c r="VYT52" s="258"/>
      <c r="VYU52" s="258"/>
      <c r="VYV52" s="258"/>
      <c r="VYW52" s="258"/>
      <c r="VYX52" s="258"/>
      <c r="VYY52" s="258"/>
      <c r="VYZ52" s="258"/>
      <c r="VZA52" s="258"/>
      <c r="VZB52" s="258"/>
      <c r="VZC52" s="258"/>
      <c r="VZD52" s="258"/>
      <c r="VZE52" s="258"/>
      <c r="VZF52" s="258"/>
      <c r="VZG52" s="258"/>
      <c r="VZH52" s="258"/>
      <c r="VZI52" s="258"/>
      <c r="VZJ52" s="258"/>
      <c r="VZK52" s="258"/>
      <c r="VZL52" s="258"/>
      <c r="VZM52" s="258"/>
      <c r="VZN52" s="258"/>
      <c r="VZO52" s="258"/>
      <c r="VZP52" s="258"/>
      <c r="VZQ52" s="258"/>
      <c r="VZR52" s="258"/>
      <c r="VZS52" s="258"/>
      <c r="VZT52" s="258"/>
      <c r="VZU52" s="258"/>
      <c r="VZV52" s="258"/>
      <c r="VZW52" s="258"/>
      <c r="VZX52" s="258"/>
      <c r="VZY52" s="258"/>
      <c r="VZZ52" s="258"/>
      <c r="WAA52" s="258"/>
      <c r="WAB52" s="258"/>
      <c r="WAC52" s="258"/>
      <c r="WAD52" s="258"/>
      <c r="WAE52" s="258"/>
      <c r="WAF52" s="258"/>
      <c r="WAG52" s="258"/>
      <c r="WAH52" s="258"/>
      <c r="WAI52" s="258"/>
      <c r="WAJ52" s="258"/>
      <c r="WAK52" s="258"/>
      <c r="WAL52" s="258"/>
      <c r="WAM52" s="258"/>
      <c r="WAN52" s="258"/>
      <c r="WAO52" s="258"/>
      <c r="WAP52" s="258"/>
      <c r="WAQ52" s="258"/>
      <c r="WAR52" s="258"/>
      <c r="WAS52" s="258"/>
      <c r="WAT52" s="258"/>
      <c r="WAU52" s="258"/>
      <c r="WAV52" s="258"/>
      <c r="WAW52" s="258"/>
      <c r="WAX52" s="258"/>
      <c r="WAY52" s="258"/>
      <c r="WAZ52" s="258"/>
      <c r="WBA52" s="258"/>
      <c r="WBB52" s="258"/>
      <c r="WBC52" s="258"/>
      <c r="WBD52" s="258"/>
      <c r="WBE52" s="258"/>
      <c r="WBF52" s="258"/>
      <c r="WBG52" s="258"/>
      <c r="WBH52" s="258"/>
      <c r="WBI52" s="258"/>
      <c r="WBJ52" s="258"/>
      <c r="WBK52" s="258"/>
      <c r="WBL52" s="258"/>
      <c r="WBM52" s="258"/>
      <c r="WBN52" s="258"/>
      <c r="WBO52" s="258"/>
      <c r="WBP52" s="258"/>
      <c r="WBQ52" s="258"/>
      <c r="WBR52" s="258"/>
      <c r="WBS52" s="258"/>
      <c r="WBT52" s="258"/>
      <c r="WBU52" s="258"/>
      <c r="WBV52" s="258"/>
      <c r="WBW52" s="258"/>
      <c r="WBX52" s="258"/>
      <c r="WBY52" s="258"/>
      <c r="WBZ52" s="258"/>
      <c r="WCA52" s="258"/>
      <c r="WCB52" s="258"/>
      <c r="WCC52" s="258"/>
      <c r="WCD52" s="258"/>
      <c r="WCE52" s="258"/>
      <c r="WCF52" s="258"/>
      <c r="WCG52" s="258"/>
      <c r="WCH52" s="258"/>
      <c r="WCI52" s="258"/>
      <c r="WCJ52" s="258"/>
      <c r="WCK52" s="258"/>
      <c r="WCL52" s="258"/>
      <c r="WCM52" s="258"/>
      <c r="WCN52" s="258"/>
      <c r="WCO52" s="258"/>
      <c r="WCP52" s="258"/>
      <c r="WCQ52" s="258"/>
      <c r="WCR52" s="258"/>
      <c r="WCS52" s="258"/>
      <c r="WCT52" s="258"/>
      <c r="WCU52" s="258"/>
      <c r="WCV52" s="258"/>
      <c r="WCW52" s="258"/>
      <c r="WCX52" s="258"/>
      <c r="WCY52" s="258"/>
      <c r="WCZ52" s="258"/>
      <c r="WDA52" s="258"/>
      <c r="WDB52" s="258"/>
      <c r="WDC52" s="258"/>
      <c r="WDD52" s="258"/>
      <c r="WDE52" s="258"/>
      <c r="WDF52" s="258"/>
      <c r="WDG52" s="258"/>
      <c r="WDH52" s="258"/>
      <c r="WDI52" s="258"/>
      <c r="WDJ52" s="258"/>
      <c r="WDK52" s="258"/>
      <c r="WDL52" s="258"/>
      <c r="WDM52" s="258"/>
      <c r="WDN52" s="258"/>
      <c r="WDO52" s="258"/>
      <c r="WDP52" s="258"/>
      <c r="WDQ52" s="258"/>
      <c r="WDR52" s="258"/>
      <c r="WDS52" s="258"/>
      <c r="WDT52" s="258"/>
      <c r="WDU52" s="258"/>
      <c r="WDV52" s="258"/>
      <c r="WDW52" s="258"/>
      <c r="WDX52" s="258"/>
      <c r="WDY52" s="258"/>
      <c r="WDZ52" s="258"/>
      <c r="WEA52" s="258"/>
      <c r="WEB52" s="258"/>
      <c r="WEC52" s="258"/>
      <c r="WED52" s="258"/>
      <c r="WEE52" s="258"/>
      <c r="WEF52" s="258"/>
      <c r="WEG52" s="258"/>
      <c r="WEH52" s="258"/>
      <c r="WEI52" s="258"/>
      <c r="WEJ52" s="258"/>
      <c r="WEK52" s="258"/>
      <c r="WEL52" s="258"/>
      <c r="WEM52" s="258"/>
      <c r="WEN52" s="258"/>
      <c r="WEO52" s="258"/>
      <c r="WEP52" s="258"/>
      <c r="WEQ52" s="258"/>
      <c r="WER52" s="258"/>
      <c r="WES52" s="258"/>
      <c r="WET52" s="258"/>
      <c r="WEU52" s="258"/>
      <c r="WEV52" s="258"/>
      <c r="WEW52" s="258"/>
      <c r="WEX52" s="258"/>
      <c r="WEY52" s="258"/>
      <c r="WEZ52" s="258"/>
      <c r="WFA52" s="258"/>
      <c r="WFB52" s="258"/>
      <c r="WFC52" s="258"/>
      <c r="WFD52" s="258"/>
      <c r="WFE52" s="258"/>
      <c r="WFF52" s="258"/>
      <c r="WFG52" s="258"/>
      <c r="WFH52" s="258"/>
      <c r="WFI52" s="258"/>
      <c r="WFJ52" s="258"/>
      <c r="WFK52" s="258"/>
      <c r="WFL52" s="258"/>
      <c r="WFM52" s="258"/>
      <c r="WFN52" s="258"/>
      <c r="WFO52" s="258"/>
      <c r="WFP52" s="258"/>
      <c r="WFQ52" s="258"/>
      <c r="WFR52" s="258"/>
      <c r="WFS52" s="258"/>
      <c r="WFT52" s="258"/>
      <c r="WFU52" s="258"/>
      <c r="WFV52" s="258"/>
      <c r="WFW52" s="258"/>
      <c r="WFX52" s="258"/>
      <c r="WFY52" s="258"/>
      <c r="WFZ52" s="258"/>
      <c r="WGA52" s="258"/>
      <c r="WGB52" s="258"/>
      <c r="WGC52" s="258"/>
      <c r="WGD52" s="258"/>
      <c r="WGE52" s="258"/>
      <c r="WGF52" s="258"/>
      <c r="WGG52" s="258"/>
      <c r="WGH52" s="258"/>
      <c r="WGI52" s="258"/>
      <c r="WGJ52" s="258"/>
      <c r="WGK52" s="258"/>
      <c r="WGL52" s="258"/>
      <c r="WGM52" s="258"/>
      <c r="WGN52" s="258"/>
      <c r="WGO52" s="258"/>
      <c r="WGP52" s="258"/>
      <c r="WGQ52" s="258"/>
      <c r="WGR52" s="258"/>
      <c r="WGS52" s="258"/>
      <c r="WGT52" s="258"/>
      <c r="WGU52" s="258"/>
      <c r="WGV52" s="258"/>
      <c r="WGW52" s="258"/>
      <c r="WGX52" s="258"/>
      <c r="WGY52" s="258"/>
      <c r="WGZ52" s="258"/>
      <c r="WHA52" s="258"/>
      <c r="WHB52" s="258"/>
      <c r="WHC52" s="258"/>
      <c r="WHD52" s="258"/>
      <c r="WHE52" s="258"/>
      <c r="WHF52" s="258"/>
      <c r="WHG52" s="258"/>
      <c r="WHH52" s="258"/>
      <c r="WHI52" s="258"/>
      <c r="WHJ52" s="258"/>
      <c r="WHK52" s="258"/>
      <c r="WHL52" s="258"/>
      <c r="WHM52" s="258"/>
      <c r="WHN52" s="258"/>
      <c r="WHO52" s="258"/>
      <c r="WHP52" s="258"/>
      <c r="WHQ52" s="258"/>
      <c r="WHR52" s="258"/>
      <c r="WHS52" s="258"/>
      <c r="WHT52" s="258"/>
      <c r="WHU52" s="258"/>
      <c r="WHV52" s="258"/>
      <c r="WHW52" s="258"/>
      <c r="WHX52" s="258"/>
      <c r="WHY52" s="258"/>
      <c r="WHZ52" s="258"/>
      <c r="WIA52" s="258"/>
      <c r="WIB52" s="258"/>
      <c r="WIC52" s="258"/>
      <c r="WID52" s="258"/>
      <c r="WIE52" s="258"/>
      <c r="WIF52" s="258"/>
      <c r="WIG52" s="258"/>
      <c r="WIH52" s="258"/>
      <c r="WII52" s="258"/>
      <c r="WIJ52" s="258"/>
      <c r="WIK52" s="258"/>
      <c r="WIL52" s="258"/>
      <c r="WIM52" s="258"/>
      <c r="WIN52" s="258"/>
      <c r="WIO52" s="258"/>
      <c r="WIP52" s="258"/>
      <c r="WIQ52" s="258"/>
      <c r="WIR52" s="258"/>
      <c r="WIS52" s="258"/>
      <c r="WIT52" s="258"/>
      <c r="WIU52" s="258"/>
      <c r="WIV52" s="258"/>
      <c r="WIW52" s="258"/>
      <c r="WIX52" s="258"/>
      <c r="WIY52" s="258"/>
      <c r="WIZ52" s="258"/>
      <c r="WJA52" s="258"/>
      <c r="WJB52" s="258"/>
      <c r="WJC52" s="258"/>
      <c r="WJD52" s="258"/>
      <c r="WJE52" s="258"/>
      <c r="WJF52" s="258"/>
      <c r="WJG52" s="258"/>
      <c r="WJH52" s="258"/>
      <c r="WJI52" s="258"/>
      <c r="WJJ52" s="258"/>
      <c r="WJK52" s="258"/>
      <c r="WJL52" s="258"/>
      <c r="WJM52" s="258"/>
      <c r="WJN52" s="258"/>
      <c r="WJO52" s="258"/>
      <c r="WJP52" s="258"/>
      <c r="WJQ52" s="258"/>
      <c r="WJR52" s="258"/>
      <c r="WJS52" s="258"/>
      <c r="WJT52" s="258"/>
      <c r="WJU52" s="258"/>
      <c r="WJV52" s="258"/>
      <c r="WJW52" s="258"/>
      <c r="WJX52" s="258"/>
      <c r="WJY52" s="258"/>
      <c r="WJZ52" s="258"/>
      <c r="WKA52" s="258"/>
      <c r="WKB52" s="258"/>
      <c r="WKC52" s="258"/>
      <c r="WKD52" s="258"/>
      <c r="WKE52" s="258"/>
      <c r="WKF52" s="258"/>
      <c r="WKG52" s="258"/>
      <c r="WKH52" s="258"/>
      <c r="WKI52" s="258"/>
      <c r="WKJ52" s="258"/>
      <c r="WKK52" s="258"/>
      <c r="WKL52" s="258"/>
      <c r="WKM52" s="258"/>
      <c r="WKN52" s="258"/>
      <c r="WKO52" s="258"/>
      <c r="WKP52" s="258"/>
      <c r="WKQ52" s="258"/>
      <c r="WKR52" s="258"/>
      <c r="WKS52" s="258"/>
      <c r="WKT52" s="258"/>
      <c r="WKU52" s="258"/>
      <c r="WKV52" s="258"/>
      <c r="WKW52" s="258"/>
      <c r="WKX52" s="258"/>
      <c r="WKY52" s="258"/>
      <c r="WKZ52" s="258"/>
      <c r="WLA52" s="258"/>
      <c r="WLB52" s="258"/>
      <c r="WLC52" s="258"/>
      <c r="WLD52" s="258"/>
      <c r="WLE52" s="258"/>
      <c r="WLF52" s="258"/>
      <c r="WLG52" s="258"/>
      <c r="WLH52" s="258"/>
      <c r="WLI52" s="258"/>
      <c r="WLJ52" s="258"/>
      <c r="WLK52" s="258"/>
      <c r="WLL52" s="258"/>
      <c r="WLM52" s="258"/>
      <c r="WLN52" s="258"/>
      <c r="WLO52" s="258"/>
      <c r="WLP52" s="258"/>
      <c r="WLQ52" s="258"/>
      <c r="WLR52" s="258"/>
      <c r="WLS52" s="258"/>
      <c r="WLT52" s="258"/>
      <c r="WLU52" s="258"/>
      <c r="WLV52" s="258"/>
      <c r="WLW52" s="258"/>
      <c r="WLX52" s="258"/>
      <c r="WLY52" s="258"/>
      <c r="WLZ52" s="258"/>
      <c r="WMA52" s="258"/>
      <c r="WMB52" s="258"/>
      <c r="WMC52" s="258"/>
      <c r="WMD52" s="258"/>
      <c r="WME52" s="258"/>
      <c r="WMF52" s="258"/>
      <c r="WMG52" s="258"/>
      <c r="WMH52" s="258"/>
      <c r="WMI52" s="258"/>
      <c r="WMJ52" s="258"/>
      <c r="WMK52" s="258"/>
      <c r="WML52" s="258"/>
      <c r="WMM52" s="258"/>
      <c r="WMN52" s="258"/>
      <c r="WMO52" s="258"/>
      <c r="WMP52" s="258"/>
      <c r="WMQ52" s="258"/>
      <c r="WMR52" s="258"/>
      <c r="WMS52" s="258"/>
      <c r="WMT52" s="258"/>
      <c r="WMU52" s="258"/>
      <c r="WMV52" s="258"/>
      <c r="WMW52" s="258"/>
      <c r="WMX52" s="258"/>
      <c r="WMY52" s="258"/>
      <c r="WMZ52" s="258"/>
      <c r="WNA52" s="258"/>
      <c r="WNB52" s="258"/>
      <c r="WNC52" s="258"/>
      <c r="WND52" s="258"/>
      <c r="WNE52" s="258"/>
      <c r="WNF52" s="258"/>
      <c r="WNG52" s="258"/>
      <c r="WNH52" s="258"/>
      <c r="WNI52" s="258"/>
      <c r="WNJ52" s="258"/>
      <c r="WNK52" s="258"/>
      <c r="WNL52" s="258"/>
      <c r="WNM52" s="258"/>
      <c r="WNN52" s="258"/>
      <c r="WNO52" s="258"/>
      <c r="WNP52" s="258"/>
      <c r="WNQ52" s="258"/>
      <c r="WNR52" s="258"/>
      <c r="WNS52" s="258"/>
      <c r="WNT52" s="258"/>
      <c r="WNU52" s="258"/>
      <c r="WNV52" s="258"/>
      <c r="WNW52" s="258"/>
      <c r="WNX52" s="258"/>
      <c r="WNY52" s="258"/>
      <c r="WNZ52" s="258"/>
      <c r="WOA52" s="258"/>
      <c r="WOB52" s="258"/>
      <c r="WOC52" s="258"/>
      <c r="WOD52" s="258"/>
      <c r="WOE52" s="258"/>
      <c r="WOF52" s="258"/>
      <c r="WOG52" s="258"/>
      <c r="WOH52" s="258"/>
      <c r="WOI52" s="258"/>
      <c r="WOJ52" s="258"/>
      <c r="WOK52" s="258"/>
      <c r="WOL52" s="258"/>
      <c r="WOM52" s="258"/>
      <c r="WON52" s="258"/>
      <c r="WOO52" s="258"/>
      <c r="WOP52" s="258"/>
      <c r="WOQ52" s="258"/>
      <c r="WOR52" s="258"/>
      <c r="WOS52" s="258"/>
      <c r="WOT52" s="258"/>
      <c r="WOU52" s="258"/>
      <c r="WOV52" s="258"/>
      <c r="WOW52" s="258"/>
      <c r="WOX52" s="258"/>
      <c r="WOY52" s="258"/>
      <c r="WOZ52" s="258"/>
      <c r="WPA52" s="258"/>
      <c r="WPB52" s="258"/>
      <c r="WPC52" s="258"/>
      <c r="WPD52" s="258"/>
      <c r="WPE52" s="258"/>
      <c r="WPF52" s="258"/>
      <c r="WPG52" s="258"/>
      <c r="WPH52" s="258"/>
      <c r="WPI52" s="258"/>
      <c r="WPJ52" s="258"/>
      <c r="WPK52" s="258"/>
      <c r="WPL52" s="258"/>
      <c r="WPM52" s="258"/>
      <c r="WPN52" s="258"/>
      <c r="WPO52" s="258"/>
      <c r="WPP52" s="258"/>
      <c r="WPQ52" s="258"/>
      <c r="WPR52" s="258"/>
      <c r="WPS52" s="258"/>
      <c r="WPT52" s="258"/>
      <c r="WPU52" s="258"/>
      <c r="WPV52" s="258"/>
      <c r="WPW52" s="258"/>
      <c r="WPX52" s="258"/>
      <c r="WPY52" s="258"/>
      <c r="WPZ52" s="258"/>
      <c r="WQA52" s="258"/>
      <c r="WQB52" s="258"/>
      <c r="WQC52" s="258"/>
      <c r="WQD52" s="258"/>
      <c r="WQE52" s="258"/>
      <c r="WQF52" s="258"/>
      <c r="WQG52" s="258"/>
      <c r="WQH52" s="258"/>
      <c r="WQI52" s="258"/>
      <c r="WQJ52" s="258"/>
      <c r="WQK52" s="258"/>
      <c r="WQL52" s="258"/>
      <c r="WQM52" s="258"/>
      <c r="WQN52" s="258"/>
      <c r="WQO52" s="258"/>
      <c r="WQP52" s="258"/>
      <c r="WQQ52" s="258"/>
      <c r="WQR52" s="258"/>
      <c r="WQS52" s="258"/>
      <c r="WQT52" s="258"/>
      <c r="WQU52" s="258"/>
      <c r="WQV52" s="258"/>
      <c r="WQW52" s="258"/>
      <c r="WQX52" s="258"/>
      <c r="WQY52" s="258"/>
      <c r="WQZ52" s="258"/>
      <c r="WRA52" s="258"/>
      <c r="WRB52" s="258"/>
      <c r="WRC52" s="258"/>
      <c r="WRD52" s="258"/>
      <c r="WRE52" s="258"/>
      <c r="WRF52" s="258"/>
      <c r="WRG52" s="258"/>
      <c r="WRH52" s="258"/>
      <c r="WRI52" s="258"/>
      <c r="WRJ52" s="258"/>
      <c r="WRK52" s="258"/>
      <c r="WRL52" s="258"/>
      <c r="WRM52" s="258"/>
      <c r="WRN52" s="258"/>
      <c r="WRO52" s="258"/>
      <c r="WRP52" s="258"/>
      <c r="WRQ52" s="258"/>
      <c r="WRR52" s="258"/>
      <c r="WRS52" s="258"/>
      <c r="WRT52" s="258"/>
      <c r="WRU52" s="258"/>
      <c r="WRV52" s="258"/>
      <c r="WRW52" s="258"/>
      <c r="WRX52" s="258"/>
      <c r="WRY52" s="258"/>
      <c r="WRZ52" s="258"/>
      <c r="WSA52" s="258"/>
      <c r="WSB52" s="258"/>
      <c r="WSC52" s="258"/>
      <c r="WSD52" s="258"/>
      <c r="WSE52" s="258"/>
      <c r="WSF52" s="258"/>
      <c r="WSG52" s="258"/>
      <c r="WSH52" s="258"/>
      <c r="WSI52" s="258"/>
      <c r="WSJ52" s="258"/>
      <c r="WSK52" s="258"/>
      <c r="WSL52" s="258"/>
      <c r="WSM52" s="258"/>
      <c r="WSN52" s="258"/>
      <c r="WSO52" s="258"/>
      <c r="WSP52" s="258"/>
      <c r="WSQ52" s="258"/>
      <c r="WSR52" s="258"/>
      <c r="WSS52" s="258"/>
      <c r="WST52" s="258"/>
      <c r="WSU52" s="258"/>
      <c r="WSV52" s="258"/>
      <c r="WSW52" s="258"/>
      <c r="WSX52" s="258"/>
      <c r="WSY52" s="258"/>
      <c r="WSZ52" s="258"/>
      <c r="WTA52" s="258"/>
      <c r="WTB52" s="258"/>
      <c r="WTC52" s="258"/>
      <c r="WTD52" s="258"/>
      <c r="WTE52" s="258"/>
      <c r="WTF52" s="258"/>
      <c r="WTG52" s="258"/>
      <c r="WTH52" s="258"/>
      <c r="WTI52" s="258"/>
      <c r="WTJ52" s="258"/>
      <c r="WTK52" s="258"/>
      <c r="WTL52" s="258"/>
      <c r="WTM52" s="258"/>
      <c r="WTN52" s="258"/>
      <c r="WTO52" s="258"/>
      <c r="WTP52" s="258"/>
      <c r="WTQ52" s="258"/>
      <c r="WTR52" s="258"/>
      <c r="WTS52" s="258"/>
      <c r="WTT52" s="258"/>
      <c r="WTU52" s="258"/>
      <c r="WTV52" s="258"/>
      <c r="WTW52" s="258"/>
      <c r="WTX52" s="258"/>
      <c r="WTY52" s="258"/>
      <c r="WTZ52" s="258"/>
      <c r="WUA52" s="258"/>
      <c r="WUB52" s="258"/>
      <c r="WUC52" s="258"/>
      <c r="WUD52" s="258"/>
      <c r="WUE52" s="258"/>
      <c r="WUF52" s="258"/>
      <c r="WUG52" s="258"/>
      <c r="WUH52" s="258"/>
      <c r="WUI52" s="258"/>
      <c r="WUJ52" s="258"/>
      <c r="WUK52" s="258"/>
      <c r="WUL52" s="258"/>
      <c r="WUM52" s="258"/>
      <c r="WUN52" s="258"/>
      <c r="WUO52" s="258"/>
      <c r="WUP52" s="258"/>
      <c r="WUQ52" s="258"/>
      <c r="WUR52" s="258"/>
      <c r="WUS52" s="258"/>
      <c r="WUT52" s="258"/>
      <c r="WUU52" s="258"/>
      <c r="WUV52" s="258"/>
      <c r="WUW52" s="258"/>
      <c r="WUX52" s="258"/>
      <c r="WUY52" s="258"/>
      <c r="WUZ52" s="258"/>
      <c r="WVA52" s="258"/>
      <c r="WVB52" s="258"/>
      <c r="WVC52" s="258"/>
      <c r="WVD52" s="258"/>
      <c r="WVE52" s="258"/>
      <c r="WVF52" s="258"/>
      <c r="WVG52" s="258"/>
      <c r="WVH52" s="258"/>
      <c r="WVI52" s="258"/>
      <c r="WVJ52" s="258"/>
      <c r="WVK52" s="258"/>
      <c r="WVL52" s="258"/>
      <c r="WVM52" s="258"/>
      <c r="WVN52" s="258"/>
      <c r="WVO52" s="258"/>
      <c r="WVP52" s="258"/>
      <c r="WVQ52" s="258"/>
      <c r="WVR52" s="258"/>
      <c r="WVS52" s="258"/>
      <c r="WVT52" s="258"/>
      <c r="WVU52" s="258"/>
      <c r="WVV52" s="258"/>
      <c r="WVW52" s="258"/>
      <c r="WVX52" s="258"/>
      <c r="WVY52" s="258"/>
      <c r="WVZ52" s="258"/>
      <c r="WWA52" s="258"/>
      <c r="WWB52" s="258"/>
      <c r="WWC52" s="258"/>
      <c r="WWD52" s="258"/>
      <c r="WWE52" s="258"/>
      <c r="WWF52" s="258"/>
      <c r="WWG52" s="258"/>
      <c r="WWH52" s="258"/>
      <c r="WWI52" s="258"/>
      <c r="WWJ52" s="258"/>
      <c r="WWK52" s="258"/>
      <c r="WWL52" s="258"/>
      <c r="WWM52" s="258"/>
      <c r="WWN52" s="258"/>
      <c r="WWO52" s="258"/>
      <c r="WWP52" s="258"/>
      <c r="WWQ52" s="258"/>
      <c r="WWR52" s="258"/>
      <c r="WWS52" s="258"/>
      <c r="WWT52" s="258"/>
      <c r="WWU52" s="258"/>
      <c r="WWV52" s="258"/>
      <c r="WWW52" s="258"/>
      <c r="WWX52" s="258"/>
      <c r="WWY52" s="258"/>
      <c r="WWZ52" s="258"/>
      <c r="WXA52" s="258"/>
      <c r="WXB52" s="258"/>
      <c r="WXC52" s="258"/>
      <c r="WXD52" s="258"/>
      <c r="WXE52" s="258"/>
      <c r="WXF52" s="258"/>
      <c r="WXG52" s="258"/>
      <c r="WXH52" s="258"/>
      <c r="WXI52" s="258"/>
      <c r="WXJ52" s="258"/>
      <c r="WXK52" s="258"/>
      <c r="WXL52" s="258"/>
      <c r="WXM52" s="258"/>
      <c r="WXN52" s="258"/>
      <c r="WXO52" s="258"/>
      <c r="WXP52" s="258"/>
      <c r="WXQ52" s="258"/>
      <c r="WXR52" s="258"/>
      <c r="WXS52" s="258"/>
      <c r="WXT52" s="258"/>
      <c r="WXU52" s="258"/>
      <c r="WXV52" s="258"/>
      <c r="WXW52" s="258"/>
      <c r="WXX52" s="258"/>
      <c r="WXY52" s="258"/>
      <c r="WXZ52" s="258"/>
      <c r="WYA52" s="258"/>
      <c r="WYB52" s="258"/>
      <c r="WYC52" s="258"/>
      <c r="WYD52" s="258"/>
      <c r="WYE52" s="258"/>
      <c r="WYF52" s="258"/>
      <c r="WYG52" s="258"/>
      <c r="WYH52" s="258"/>
      <c r="WYI52" s="258"/>
      <c r="WYJ52" s="258"/>
      <c r="WYK52" s="258"/>
      <c r="WYL52" s="258"/>
      <c r="WYM52" s="258"/>
      <c r="WYN52" s="258"/>
      <c r="WYO52" s="258"/>
      <c r="WYP52" s="258"/>
      <c r="WYQ52" s="258"/>
      <c r="WYR52" s="258"/>
      <c r="WYS52" s="258"/>
      <c r="WYT52" s="258"/>
      <c r="WYU52" s="258"/>
      <c r="WYV52" s="258"/>
      <c r="WYW52" s="258"/>
      <c r="WYX52" s="258"/>
      <c r="WYY52" s="258"/>
      <c r="WYZ52" s="258"/>
      <c r="WZA52" s="258"/>
      <c r="WZB52" s="258"/>
      <c r="WZC52" s="258"/>
      <c r="WZD52" s="258"/>
      <c r="WZE52" s="258"/>
      <c r="WZF52" s="258"/>
      <c r="WZG52" s="258"/>
      <c r="WZH52" s="258"/>
      <c r="WZI52" s="258"/>
      <c r="WZJ52" s="258"/>
      <c r="WZK52" s="258"/>
      <c r="WZL52" s="258"/>
      <c r="WZM52" s="258"/>
      <c r="WZN52" s="258"/>
      <c r="WZO52" s="258"/>
      <c r="WZP52" s="258"/>
      <c r="WZQ52" s="258"/>
      <c r="WZR52" s="258"/>
      <c r="WZS52" s="258"/>
      <c r="WZT52" s="258"/>
      <c r="WZU52" s="258"/>
      <c r="WZV52" s="258"/>
      <c r="WZW52" s="258"/>
      <c r="WZX52" s="258"/>
      <c r="WZY52" s="258"/>
      <c r="WZZ52" s="258"/>
      <c r="XAA52" s="258"/>
      <c r="XAB52" s="258"/>
      <c r="XAC52" s="258"/>
      <c r="XAD52" s="258"/>
      <c r="XAE52" s="258"/>
      <c r="XAF52" s="258"/>
      <c r="XAG52" s="258"/>
      <c r="XAH52" s="258"/>
      <c r="XAI52" s="258"/>
      <c r="XAJ52" s="258"/>
      <c r="XAK52" s="258"/>
      <c r="XAL52" s="258"/>
      <c r="XAM52" s="258"/>
      <c r="XAN52" s="258"/>
      <c r="XAO52" s="258"/>
      <c r="XAP52" s="258"/>
      <c r="XAQ52" s="258"/>
      <c r="XAR52" s="258"/>
      <c r="XAS52" s="258"/>
      <c r="XAT52" s="258"/>
      <c r="XAU52" s="258"/>
      <c r="XAV52" s="258"/>
      <c r="XAW52" s="258"/>
      <c r="XAX52" s="258"/>
      <c r="XAY52" s="258"/>
      <c r="XAZ52" s="258"/>
      <c r="XBA52" s="258"/>
      <c r="XBB52" s="258"/>
      <c r="XBC52" s="258"/>
      <c r="XBD52" s="258"/>
      <c r="XBE52" s="258"/>
      <c r="XBF52" s="258"/>
      <c r="XBG52" s="258"/>
      <c r="XBH52" s="258"/>
      <c r="XBI52" s="258"/>
      <c r="XBJ52" s="258"/>
      <c r="XBK52" s="258"/>
      <c r="XBL52" s="258"/>
      <c r="XBM52" s="258"/>
      <c r="XBN52" s="258"/>
      <c r="XBO52" s="258"/>
      <c r="XBP52" s="258"/>
      <c r="XBQ52" s="258"/>
      <c r="XBR52" s="258"/>
      <c r="XBS52" s="258"/>
      <c r="XBT52" s="258"/>
      <c r="XBU52" s="258"/>
      <c r="XBV52" s="258"/>
      <c r="XBW52" s="258"/>
      <c r="XBX52" s="258"/>
      <c r="XBY52" s="258"/>
      <c r="XBZ52" s="258"/>
      <c r="XCA52" s="258"/>
      <c r="XCB52" s="258"/>
      <c r="XCC52" s="258"/>
      <c r="XCD52" s="258"/>
      <c r="XCE52" s="258"/>
      <c r="XCF52" s="258"/>
      <c r="XCG52" s="258"/>
      <c r="XCH52" s="258"/>
      <c r="XCI52" s="258"/>
      <c r="XCJ52" s="258"/>
      <c r="XCK52" s="258"/>
      <c r="XCL52" s="258"/>
      <c r="XCM52" s="258"/>
      <c r="XCN52" s="258"/>
      <c r="XCO52" s="258"/>
      <c r="XCP52" s="258"/>
      <c r="XCQ52" s="258"/>
      <c r="XCR52" s="258"/>
      <c r="XCS52" s="258"/>
      <c r="XCT52" s="258"/>
      <c r="XCU52" s="258"/>
      <c r="XCV52" s="258"/>
      <c r="XCW52" s="258"/>
      <c r="XCX52" s="258"/>
      <c r="XCY52" s="258"/>
      <c r="XCZ52" s="258"/>
      <c r="XDA52" s="258"/>
      <c r="XDB52" s="258"/>
      <c r="XDC52" s="258"/>
      <c r="XDD52" s="258"/>
      <c r="XDE52" s="258"/>
      <c r="XDF52" s="258"/>
      <c r="XDG52" s="258"/>
      <c r="XDH52" s="258"/>
      <c r="XDI52" s="258"/>
      <c r="XDJ52" s="258"/>
      <c r="XDK52" s="258"/>
      <c r="XDL52" s="258"/>
      <c r="XDM52" s="258"/>
      <c r="XDN52" s="258"/>
      <c r="XDO52" s="258"/>
      <c r="XDP52" s="258"/>
      <c r="XDQ52" s="258"/>
      <c r="XDR52" s="258"/>
      <c r="XDS52" s="258"/>
      <c r="XDT52" s="258"/>
      <c r="XDU52" s="258"/>
      <c r="XDV52" s="258"/>
      <c r="XDW52" s="258"/>
      <c r="XDX52" s="258"/>
      <c r="XDY52" s="258"/>
      <c r="XDZ52" s="258"/>
      <c r="XEA52" s="258"/>
      <c r="XEB52" s="258"/>
      <c r="XEC52" s="258"/>
      <c r="XED52" s="258"/>
      <c r="XEE52" s="258"/>
      <c r="XEF52" s="258"/>
      <c r="XEG52" s="258"/>
      <c r="XEH52" s="258"/>
      <c r="XEI52" s="258"/>
      <c r="XEJ52" s="258"/>
      <c r="XEK52" s="258"/>
      <c r="XEL52" s="258"/>
      <c r="XEM52" s="258"/>
      <c r="XEN52" s="258"/>
      <c r="XEO52" s="258"/>
      <c r="XEP52" s="258"/>
      <c r="XEQ52" s="258"/>
      <c r="XER52" s="258"/>
      <c r="XES52" s="258"/>
      <c r="XET52" s="258"/>
      <c r="XEU52" s="258"/>
      <c r="XEV52" s="258"/>
      <c r="XEW52" s="258"/>
      <c r="XEX52" s="258"/>
      <c r="XEY52" s="258"/>
      <c r="XEZ52" s="258"/>
      <c r="XFA52" s="258"/>
      <c r="XFB52" s="258"/>
      <c r="XFC52" s="258"/>
    </row>
    <row r="53" spans="1:16383" s="223" customFormat="1">
      <c r="A53" s="291" t="s">
        <v>98</v>
      </c>
      <c r="B53" s="292" t="s">
        <v>45</v>
      </c>
      <c r="C53" s="292" t="str">
        <f>PARAMETROS!$A$4</f>
        <v>Sindesp-MG</v>
      </c>
      <c r="D53" s="255" t="str">
        <f t="shared" si="0"/>
        <v>UberlandiaVigilante Armado - 12x36 h Diurno</v>
      </c>
      <c r="E53" s="54" t="s">
        <v>127</v>
      </c>
      <c r="F53" s="54" t="s">
        <v>128</v>
      </c>
      <c r="G53" s="253">
        <v>2</v>
      </c>
      <c r="H53" s="293">
        <v>1872.18</v>
      </c>
      <c r="I53" s="222">
        <f>VLOOKUP($C53,PARAMETROS!$A:$F,4,0)</f>
        <v>20.93</v>
      </c>
      <c r="J53" s="222">
        <f>VLOOKUP($C53,PARAMETROS!$A:$F,5,0)</f>
        <v>131.87</v>
      </c>
      <c r="K53" s="222">
        <f>VLOOKUP($C53,PARAMETROS!$A:$F,2,0)</f>
        <v>106.38</v>
      </c>
      <c r="L53" s="222">
        <f>VLOOKUP($C53,PARAMETROS!$A:$F,3,0)</f>
        <v>15.94</v>
      </c>
      <c r="M53" s="222">
        <f>PARAMETROS!$B$7</f>
        <v>14.98</v>
      </c>
      <c r="N53" s="222">
        <v>0</v>
      </c>
      <c r="O53" s="283">
        <f>VLOOKUP($C53,PARAMETROS!$A:$I,6,0)</f>
        <v>44197</v>
      </c>
      <c r="P53" s="279" t="str">
        <f>VLOOKUP($C53,PARAMETROS!$A:$I,7,0)</f>
        <v>-</v>
      </c>
      <c r="Q53" s="279" t="str">
        <f>VLOOKUP($C53,PARAMETROS!$A:$I,8,0)</f>
        <v>-</v>
      </c>
      <c r="R53" s="97"/>
      <c r="S53" s="258"/>
      <c r="T53" s="258"/>
      <c r="U53" s="258"/>
      <c r="V53" s="258"/>
      <c r="W53" s="258"/>
      <c r="X53" s="258"/>
      <c r="Y53" s="258"/>
      <c r="Z53" s="258"/>
      <c r="AA53" s="258"/>
      <c r="AB53" s="258"/>
      <c r="AC53" s="258"/>
      <c r="AD53" s="258"/>
      <c r="AE53" s="258"/>
      <c r="AF53" s="258"/>
      <c r="AG53" s="258"/>
      <c r="AH53" s="258"/>
      <c r="AI53" s="258"/>
      <c r="AJ53" s="258"/>
      <c r="AK53" s="258"/>
      <c r="AL53" s="258"/>
      <c r="AM53" s="258"/>
      <c r="AN53" s="258"/>
      <c r="AO53" s="258"/>
      <c r="AP53" s="258"/>
      <c r="AQ53" s="258"/>
      <c r="AR53" s="258"/>
      <c r="AS53" s="258"/>
      <c r="AT53" s="258"/>
      <c r="AU53" s="258"/>
      <c r="AV53" s="258"/>
      <c r="AW53" s="258"/>
      <c r="AX53" s="258"/>
      <c r="AY53" s="258"/>
      <c r="AZ53" s="258"/>
      <c r="BA53" s="258"/>
      <c r="BB53" s="258"/>
      <c r="BC53" s="258"/>
      <c r="BD53" s="258"/>
      <c r="BE53" s="258"/>
      <c r="BF53" s="258"/>
      <c r="BG53" s="258"/>
      <c r="BH53" s="258"/>
      <c r="BI53" s="258"/>
      <c r="BJ53" s="258"/>
      <c r="BK53" s="258"/>
      <c r="BL53" s="258"/>
      <c r="BM53" s="258"/>
      <c r="BN53" s="258"/>
      <c r="BO53" s="258"/>
      <c r="BP53" s="258"/>
      <c r="BQ53" s="258"/>
      <c r="BR53" s="258"/>
      <c r="BS53" s="258"/>
      <c r="BT53" s="258"/>
      <c r="BU53" s="258"/>
      <c r="BV53" s="258"/>
      <c r="BW53" s="258"/>
      <c r="BX53" s="258"/>
      <c r="BY53" s="258"/>
      <c r="BZ53" s="258"/>
      <c r="CA53" s="258"/>
      <c r="CB53" s="258"/>
      <c r="CC53" s="258"/>
      <c r="CD53" s="258"/>
      <c r="CE53" s="258"/>
      <c r="CF53" s="258"/>
      <c r="CG53" s="258"/>
      <c r="CH53" s="258"/>
      <c r="CI53" s="258"/>
      <c r="CJ53" s="258"/>
      <c r="CK53" s="258"/>
      <c r="CL53" s="258"/>
      <c r="CM53" s="258"/>
      <c r="CN53" s="258"/>
      <c r="CO53" s="258"/>
      <c r="CP53" s="258"/>
      <c r="CQ53" s="258"/>
      <c r="CR53" s="258"/>
      <c r="CS53" s="258"/>
      <c r="CT53" s="258"/>
      <c r="CU53" s="258"/>
      <c r="CV53" s="258"/>
      <c r="CW53" s="258"/>
      <c r="CX53" s="258"/>
      <c r="CY53" s="258"/>
      <c r="CZ53" s="258"/>
      <c r="DA53" s="258"/>
      <c r="DB53" s="258"/>
      <c r="DC53" s="258"/>
      <c r="DD53" s="258"/>
      <c r="DE53" s="258"/>
      <c r="DF53" s="258"/>
      <c r="DG53" s="258"/>
      <c r="DH53" s="258"/>
      <c r="DI53" s="258"/>
      <c r="DJ53" s="258"/>
      <c r="DK53" s="258"/>
      <c r="DL53" s="258"/>
      <c r="DM53" s="258"/>
      <c r="DN53" s="258"/>
      <c r="DO53" s="258"/>
      <c r="DP53" s="258"/>
      <c r="DQ53" s="258"/>
      <c r="DR53" s="258"/>
      <c r="DS53" s="258"/>
      <c r="DT53" s="258"/>
      <c r="DU53" s="258"/>
      <c r="DV53" s="258"/>
      <c r="DW53" s="258"/>
      <c r="DX53" s="258"/>
      <c r="DY53" s="258"/>
      <c r="DZ53" s="258"/>
      <c r="EA53" s="258"/>
      <c r="EB53" s="258"/>
      <c r="EC53" s="258"/>
      <c r="ED53" s="258"/>
      <c r="EE53" s="258"/>
      <c r="EF53" s="258"/>
      <c r="EG53" s="258"/>
      <c r="EH53" s="258"/>
      <c r="EI53" s="258"/>
      <c r="EJ53" s="258"/>
      <c r="EK53" s="258"/>
      <c r="EL53" s="258"/>
      <c r="EM53" s="258"/>
      <c r="EN53" s="258"/>
      <c r="EO53" s="258"/>
      <c r="EP53" s="258"/>
      <c r="EQ53" s="258"/>
      <c r="ER53" s="258"/>
      <c r="ES53" s="258"/>
      <c r="ET53" s="258"/>
      <c r="EU53" s="258"/>
      <c r="EV53" s="258"/>
      <c r="EW53" s="258"/>
      <c r="EX53" s="258"/>
      <c r="EY53" s="258"/>
      <c r="EZ53" s="258"/>
      <c r="FA53" s="258"/>
      <c r="FB53" s="258"/>
      <c r="FC53" s="258"/>
      <c r="FD53" s="258"/>
      <c r="FE53" s="258"/>
      <c r="FF53" s="258"/>
      <c r="FG53" s="258"/>
      <c r="FH53" s="258"/>
      <c r="FI53" s="258"/>
      <c r="FJ53" s="258"/>
      <c r="FK53" s="258"/>
      <c r="FL53" s="258"/>
      <c r="FM53" s="258"/>
      <c r="FN53" s="258"/>
      <c r="FO53" s="258"/>
      <c r="FP53" s="258"/>
      <c r="FQ53" s="258"/>
      <c r="FR53" s="258"/>
      <c r="FS53" s="258"/>
      <c r="FT53" s="258"/>
      <c r="FU53" s="258"/>
      <c r="FV53" s="258"/>
      <c r="FW53" s="258"/>
      <c r="FX53" s="258"/>
      <c r="FY53" s="258"/>
      <c r="FZ53" s="258"/>
      <c r="GA53" s="258"/>
      <c r="GB53" s="258"/>
      <c r="GC53" s="258"/>
      <c r="GD53" s="258"/>
      <c r="GE53" s="258"/>
      <c r="GF53" s="258"/>
      <c r="GG53" s="258"/>
      <c r="GH53" s="258"/>
      <c r="GI53" s="258"/>
      <c r="GJ53" s="258"/>
      <c r="GK53" s="258"/>
      <c r="GL53" s="258"/>
      <c r="GM53" s="258"/>
      <c r="GN53" s="258"/>
      <c r="GO53" s="258"/>
      <c r="GP53" s="258"/>
      <c r="GQ53" s="258"/>
      <c r="GR53" s="258"/>
      <c r="GS53" s="258"/>
      <c r="GT53" s="258"/>
      <c r="GU53" s="258"/>
      <c r="GV53" s="258"/>
      <c r="GW53" s="258"/>
      <c r="GX53" s="258"/>
      <c r="GY53" s="258"/>
      <c r="GZ53" s="258"/>
      <c r="HA53" s="258"/>
      <c r="HB53" s="258"/>
      <c r="HC53" s="258"/>
      <c r="HD53" s="258"/>
      <c r="HE53" s="258"/>
      <c r="HF53" s="258"/>
      <c r="HG53" s="258"/>
      <c r="HH53" s="258"/>
      <c r="HI53" s="258"/>
      <c r="HJ53" s="258"/>
      <c r="HK53" s="258"/>
      <c r="HL53" s="258"/>
      <c r="HM53" s="258"/>
      <c r="HN53" s="258"/>
      <c r="HO53" s="258"/>
      <c r="HP53" s="258"/>
      <c r="HQ53" s="258"/>
      <c r="HR53" s="258"/>
      <c r="HS53" s="258"/>
      <c r="HT53" s="258"/>
      <c r="HU53" s="258"/>
      <c r="HV53" s="258"/>
      <c r="HW53" s="258"/>
      <c r="HX53" s="258"/>
      <c r="HY53" s="258"/>
      <c r="HZ53" s="258"/>
      <c r="IA53" s="258"/>
      <c r="IB53" s="258"/>
      <c r="IC53" s="258"/>
      <c r="ID53" s="258"/>
      <c r="IE53" s="258"/>
      <c r="IF53" s="258"/>
      <c r="IG53" s="258"/>
      <c r="IH53" s="258"/>
      <c r="II53" s="258"/>
      <c r="IJ53" s="258"/>
      <c r="IK53" s="258"/>
      <c r="IL53" s="258"/>
      <c r="IM53" s="258"/>
      <c r="IN53" s="258"/>
      <c r="IO53" s="258"/>
      <c r="IP53" s="258"/>
      <c r="IQ53" s="258"/>
      <c r="IR53" s="258"/>
      <c r="IS53" s="258"/>
      <c r="IT53" s="258"/>
      <c r="IU53" s="258"/>
      <c r="IV53" s="258"/>
      <c r="IW53" s="258"/>
      <c r="IX53" s="258"/>
      <c r="IY53" s="258"/>
      <c r="IZ53" s="258"/>
      <c r="JA53" s="258"/>
      <c r="JB53" s="258"/>
      <c r="JC53" s="258"/>
      <c r="JD53" s="258"/>
      <c r="JE53" s="258"/>
      <c r="JF53" s="258"/>
      <c r="JG53" s="258"/>
      <c r="JH53" s="258"/>
      <c r="JI53" s="258"/>
      <c r="JJ53" s="258"/>
      <c r="JK53" s="258"/>
      <c r="JL53" s="258"/>
      <c r="JM53" s="258"/>
      <c r="JN53" s="258"/>
      <c r="JO53" s="258"/>
      <c r="JP53" s="258"/>
      <c r="JQ53" s="258"/>
      <c r="JR53" s="258"/>
      <c r="JS53" s="258"/>
      <c r="JT53" s="258"/>
      <c r="JU53" s="258"/>
      <c r="JV53" s="258"/>
      <c r="JW53" s="258"/>
      <c r="JX53" s="258"/>
      <c r="JY53" s="258"/>
      <c r="JZ53" s="258"/>
      <c r="KA53" s="258"/>
      <c r="KB53" s="258"/>
      <c r="KC53" s="258"/>
      <c r="KD53" s="258"/>
      <c r="KE53" s="258"/>
      <c r="KF53" s="258"/>
      <c r="KG53" s="258"/>
      <c r="KH53" s="258"/>
      <c r="KI53" s="258"/>
      <c r="KJ53" s="258"/>
      <c r="KK53" s="258"/>
      <c r="KL53" s="258"/>
      <c r="KM53" s="258"/>
      <c r="KN53" s="258"/>
      <c r="KO53" s="258"/>
      <c r="KP53" s="258"/>
      <c r="KQ53" s="258"/>
      <c r="KR53" s="258"/>
      <c r="KS53" s="258"/>
      <c r="KT53" s="258"/>
      <c r="KU53" s="258"/>
      <c r="KV53" s="258"/>
      <c r="KW53" s="258"/>
      <c r="KX53" s="258"/>
      <c r="KY53" s="258"/>
      <c r="KZ53" s="258"/>
      <c r="LA53" s="258"/>
      <c r="LB53" s="258"/>
      <c r="LC53" s="258"/>
      <c r="LD53" s="258"/>
      <c r="LE53" s="258"/>
      <c r="LF53" s="258"/>
      <c r="LG53" s="258"/>
      <c r="LH53" s="258"/>
      <c r="LI53" s="258"/>
      <c r="LJ53" s="258"/>
      <c r="LK53" s="258"/>
      <c r="LL53" s="258"/>
      <c r="LM53" s="258"/>
      <c r="LN53" s="258"/>
      <c r="LO53" s="258"/>
      <c r="LP53" s="258"/>
      <c r="LQ53" s="258"/>
      <c r="LR53" s="258"/>
      <c r="LS53" s="258"/>
      <c r="LT53" s="258"/>
      <c r="LU53" s="258"/>
      <c r="LV53" s="258"/>
      <c r="LW53" s="258"/>
      <c r="LX53" s="258"/>
      <c r="LY53" s="258"/>
      <c r="LZ53" s="258"/>
      <c r="MA53" s="258"/>
      <c r="MB53" s="258"/>
      <c r="MC53" s="258"/>
      <c r="MD53" s="258"/>
      <c r="ME53" s="258"/>
      <c r="MF53" s="258"/>
      <c r="MG53" s="258"/>
      <c r="MH53" s="258"/>
      <c r="MI53" s="258"/>
      <c r="MJ53" s="258"/>
      <c r="MK53" s="258"/>
      <c r="ML53" s="258"/>
      <c r="MM53" s="258"/>
      <c r="MN53" s="258"/>
      <c r="MO53" s="258"/>
      <c r="MP53" s="258"/>
      <c r="MQ53" s="258"/>
      <c r="MR53" s="258"/>
      <c r="MS53" s="258"/>
      <c r="MT53" s="258"/>
      <c r="MU53" s="258"/>
      <c r="MV53" s="258"/>
      <c r="MW53" s="258"/>
      <c r="MX53" s="258"/>
      <c r="MY53" s="258"/>
      <c r="MZ53" s="258"/>
      <c r="NA53" s="258"/>
      <c r="NB53" s="258"/>
      <c r="NC53" s="258"/>
      <c r="ND53" s="258"/>
      <c r="NE53" s="258"/>
      <c r="NF53" s="258"/>
      <c r="NG53" s="258"/>
      <c r="NH53" s="258"/>
      <c r="NI53" s="258"/>
      <c r="NJ53" s="258"/>
      <c r="NK53" s="258"/>
      <c r="NL53" s="258"/>
      <c r="NM53" s="258"/>
      <c r="NN53" s="258"/>
      <c r="NO53" s="258"/>
      <c r="NP53" s="258"/>
      <c r="NQ53" s="258"/>
      <c r="NR53" s="258"/>
      <c r="NS53" s="258"/>
      <c r="NT53" s="258"/>
      <c r="NU53" s="258"/>
      <c r="NV53" s="258"/>
      <c r="NW53" s="258"/>
      <c r="NX53" s="258"/>
      <c r="NY53" s="258"/>
      <c r="NZ53" s="258"/>
      <c r="OA53" s="258"/>
      <c r="OB53" s="258"/>
      <c r="OC53" s="258"/>
      <c r="OD53" s="258"/>
      <c r="OE53" s="258"/>
      <c r="OF53" s="258"/>
      <c r="OG53" s="258"/>
      <c r="OH53" s="258"/>
      <c r="OI53" s="258"/>
      <c r="OJ53" s="258"/>
      <c r="OK53" s="258"/>
      <c r="OL53" s="258"/>
      <c r="OM53" s="258"/>
      <c r="ON53" s="258"/>
      <c r="OO53" s="258"/>
      <c r="OP53" s="258"/>
      <c r="OQ53" s="258"/>
      <c r="OR53" s="258"/>
      <c r="OS53" s="258"/>
      <c r="OT53" s="258"/>
      <c r="OU53" s="258"/>
      <c r="OV53" s="258"/>
      <c r="OW53" s="258"/>
      <c r="OX53" s="258"/>
      <c r="OY53" s="258"/>
      <c r="OZ53" s="258"/>
      <c r="PA53" s="258"/>
      <c r="PB53" s="258"/>
      <c r="PC53" s="258"/>
      <c r="PD53" s="258"/>
      <c r="PE53" s="258"/>
      <c r="PF53" s="258"/>
      <c r="PG53" s="258"/>
      <c r="PH53" s="258"/>
      <c r="PI53" s="258"/>
      <c r="PJ53" s="258"/>
      <c r="PK53" s="258"/>
      <c r="PL53" s="258"/>
      <c r="PM53" s="258"/>
      <c r="PN53" s="258"/>
      <c r="PO53" s="258"/>
      <c r="PP53" s="258"/>
      <c r="PQ53" s="258"/>
      <c r="PR53" s="258"/>
      <c r="PS53" s="258"/>
      <c r="PT53" s="258"/>
      <c r="PU53" s="258"/>
      <c r="PV53" s="258"/>
      <c r="PW53" s="258"/>
      <c r="PX53" s="258"/>
      <c r="PY53" s="258"/>
      <c r="PZ53" s="258"/>
      <c r="QA53" s="258"/>
      <c r="QB53" s="258"/>
      <c r="QC53" s="258"/>
      <c r="QD53" s="258"/>
      <c r="QE53" s="258"/>
      <c r="QF53" s="258"/>
      <c r="QG53" s="258"/>
      <c r="QH53" s="258"/>
      <c r="QI53" s="258"/>
      <c r="QJ53" s="258"/>
      <c r="QK53" s="258"/>
      <c r="QL53" s="258"/>
      <c r="QM53" s="258"/>
      <c r="QN53" s="258"/>
      <c r="QO53" s="258"/>
      <c r="QP53" s="258"/>
      <c r="QQ53" s="258"/>
      <c r="QR53" s="258"/>
      <c r="QS53" s="258"/>
      <c r="QT53" s="258"/>
      <c r="QU53" s="258"/>
      <c r="QV53" s="258"/>
      <c r="QW53" s="258"/>
      <c r="QX53" s="258"/>
      <c r="QY53" s="258"/>
      <c r="QZ53" s="258"/>
      <c r="RA53" s="258"/>
      <c r="RB53" s="258"/>
      <c r="RC53" s="258"/>
      <c r="RD53" s="258"/>
      <c r="RE53" s="258"/>
      <c r="RF53" s="258"/>
      <c r="RG53" s="258"/>
      <c r="RH53" s="258"/>
      <c r="RI53" s="258"/>
      <c r="RJ53" s="258"/>
      <c r="RK53" s="258"/>
      <c r="RL53" s="258"/>
      <c r="RM53" s="258"/>
      <c r="RN53" s="258"/>
      <c r="RO53" s="258"/>
      <c r="RP53" s="258"/>
      <c r="RQ53" s="258"/>
      <c r="RR53" s="258"/>
      <c r="RS53" s="258"/>
      <c r="RT53" s="258"/>
      <c r="RU53" s="258"/>
      <c r="RV53" s="258"/>
      <c r="RW53" s="258"/>
      <c r="RX53" s="258"/>
      <c r="RY53" s="258"/>
      <c r="RZ53" s="258"/>
      <c r="SA53" s="258"/>
      <c r="SB53" s="258"/>
      <c r="SC53" s="258"/>
      <c r="SD53" s="258"/>
      <c r="SE53" s="258"/>
      <c r="SF53" s="258"/>
      <c r="SG53" s="258"/>
      <c r="SH53" s="258"/>
      <c r="SI53" s="258"/>
      <c r="SJ53" s="258"/>
      <c r="SK53" s="258"/>
      <c r="SL53" s="258"/>
      <c r="SM53" s="258"/>
      <c r="SN53" s="258"/>
      <c r="SO53" s="258"/>
      <c r="SP53" s="258"/>
      <c r="SQ53" s="258"/>
      <c r="SR53" s="258"/>
      <c r="SS53" s="258"/>
      <c r="ST53" s="258"/>
      <c r="SU53" s="258"/>
      <c r="SV53" s="258"/>
      <c r="SW53" s="258"/>
      <c r="SX53" s="258"/>
      <c r="SY53" s="258"/>
      <c r="SZ53" s="258"/>
      <c r="TA53" s="258"/>
      <c r="TB53" s="258"/>
      <c r="TC53" s="258"/>
      <c r="TD53" s="258"/>
      <c r="TE53" s="258"/>
      <c r="TF53" s="258"/>
      <c r="TG53" s="258"/>
      <c r="TH53" s="258"/>
      <c r="TI53" s="258"/>
      <c r="TJ53" s="258"/>
      <c r="TK53" s="258"/>
      <c r="TL53" s="258"/>
      <c r="TM53" s="258"/>
      <c r="TN53" s="258"/>
      <c r="TO53" s="258"/>
      <c r="TP53" s="258"/>
      <c r="TQ53" s="258"/>
      <c r="TR53" s="258"/>
      <c r="TS53" s="258"/>
      <c r="TT53" s="258"/>
      <c r="TU53" s="258"/>
      <c r="TV53" s="258"/>
      <c r="TW53" s="258"/>
      <c r="TX53" s="258"/>
      <c r="TY53" s="258"/>
      <c r="TZ53" s="258"/>
      <c r="UA53" s="258"/>
      <c r="UB53" s="258"/>
      <c r="UC53" s="258"/>
      <c r="UD53" s="258"/>
      <c r="UE53" s="258"/>
      <c r="UF53" s="258"/>
      <c r="UG53" s="258"/>
      <c r="UH53" s="258"/>
      <c r="UI53" s="258"/>
      <c r="UJ53" s="258"/>
      <c r="UK53" s="258"/>
      <c r="UL53" s="258"/>
      <c r="UM53" s="258"/>
      <c r="UN53" s="258"/>
      <c r="UO53" s="258"/>
      <c r="UP53" s="258"/>
      <c r="UQ53" s="258"/>
      <c r="UR53" s="258"/>
      <c r="US53" s="258"/>
      <c r="UT53" s="258"/>
      <c r="UU53" s="258"/>
      <c r="UV53" s="258"/>
      <c r="UW53" s="258"/>
      <c r="UX53" s="258"/>
      <c r="UY53" s="258"/>
      <c r="UZ53" s="258"/>
      <c r="VA53" s="258"/>
      <c r="VB53" s="258"/>
      <c r="VC53" s="258"/>
      <c r="VD53" s="258"/>
      <c r="VE53" s="258"/>
      <c r="VF53" s="258"/>
      <c r="VG53" s="258"/>
      <c r="VH53" s="258"/>
      <c r="VI53" s="258"/>
      <c r="VJ53" s="258"/>
      <c r="VK53" s="258"/>
      <c r="VL53" s="258"/>
      <c r="VM53" s="258"/>
      <c r="VN53" s="258"/>
      <c r="VO53" s="258"/>
      <c r="VP53" s="258"/>
      <c r="VQ53" s="258"/>
      <c r="VR53" s="258"/>
      <c r="VS53" s="258"/>
      <c r="VT53" s="258"/>
      <c r="VU53" s="258"/>
      <c r="VV53" s="258"/>
      <c r="VW53" s="258"/>
      <c r="VX53" s="258"/>
      <c r="VY53" s="258"/>
      <c r="VZ53" s="258"/>
      <c r="WA53" s="258"/>
      <c r="WB53" s="258"/>
      <c r="WC53" s="258"/>
      <c r="WD53" s="258"/>
      <c r="WE53" s="258"/>
      <c r="WF53" s="258"/>
      <c r="WG53" s="258"/>
      <c r="WH53" s="258"/>
      <c r="WI53" s="258"/>
      <c r="WJ53" s="258"/>
      <c r="WK53" s="258"/>
      <c r="WL53" s="258"/>
      <c r="WM53" s="258"/>
      <c r="WN53" s="258"/>
      <c r="WO53" s="258"/>
      <c r="WP53" s="258"/>
      <c r="WQ53" s="258"/>
      <c r="WR53" s="258"/>
      <c r="WS53" s="258"/>
      <c r="WT53" s="258"/>
      <c r="WU53" s="258"/>
      <c r="WV53" s="258"/>
      <c r="WW53" s="258"/>
      <c r="WX53" s="258"/>
      <c r="WY53" s="258"/>
      <c r="WZ53" s="258"/>
      <c r="XA53" s="258"/>
      <c r="XB53" s="258"/>
      <c r="XC53" s="258"/>
      <c r="XD53" s="258"/>
      <c r="XE53" s="258"/>
      <c r="XF53" s="258"/>
      <c r="XG53" s="258"/>
      <c r="XH53" s="258"/>
      <c r="XI53" s="258"/>
      <c r="XJ53" s="258"/>
      <c r="XK53" s="258"/>
      <c r="XL53" s="258"/>
      <c r="XM53" s="258"/>
      <c r="XN53" s="258"/>
      <c r="XO53" s="258"/>
      <c r="XP53" s="258"/>
      <c r="XQ53" s="258"/>
      <c r="XR53" s="258"/>
      <c r="XS53" s="258"/>
      <c r="XT53" s="258"/>
      <c r="XU53" s="258"/>
      <c r="XV53" s="258"/>
      <c r="XW53" s="258"/>
      <c r="XX53" s="258"/>
      <c r="XY53" s="258"/>
      <c r="XZ53" s="258"/>
      <c r="YA53" s="258"/>
      <c r="YB53" s="258"/>
      <c r="YC53" s="258"/>
      <c r="YD53" s="258"/>
      <c r="YE53" s="258"/>
      <c r="YF53" s="258"/>
      <c r="YG53" s="258"/>
      <c r="YH53" s="258"/>
      <c r="YI53" s="258"/>
      <c r="YJ53" s="258"/>
      <c r="YK53" s="258"/>
      <c r="YL53" s="258"/>
      <c r="YM53" s="258"/>
      <c r="YN53" s="258"/>
      <c r="YO53" s="258"/>
      <c r="YP53" s="258"/>
      <c r="YQ53" s="258"/>
      <c r="YR53" s="258"/>
      <c r="YS53" s="258"/>
      <c r="YT53" s="258"/>
      <c r="YU53" s="258"/>
      <c r="YV53" s="258"/>
      <c r="YW53" s="258"/>
      <c r="YX53" s="258"/>
      <c r="YY53" s="258"/>
      <c r="YZ53" s="258"/>
      <c r="ZA53" s="258"/>
      <c r="ZB53" s="258"/>
      <c r="ZC53" s="258"/>
      <c r="ZD53" s="258"/>
      <c r="ZE53" s="258"/>
      <c r="ZF53" s="258"/>
      <c r="ZG53" s="258"/>
      <c r="ZH53" s="258"/>
      <c r="ZI53" s="258"/>
      <c r="ZJ53" s="258"/>
      <c r="ZK53" s="258"/>
      <c r="ZL53" s="258"/>
      <c r="ZM53" s="258"/>
      <c r="ZN53" s="258"/>
      <c r="ZO53" s="258"/>
      <c r="ZP53" s="258"/>
      <c r="ZQ53" s="258"/>
      <c r="ZR53" s="258"/>
      <c r="ZS53" s="258"/>
      <c r="ZT53" s="258"/>
      <c r="ZU53" s="258"/>
      <c r="ZV53" s="258"/>
      <c r="ZW53" s="258"/>
      <c r="ZX53" s="258"/>
      <c r="ZY53" s="258"/>
      <c r="ZZ53" s="258"/>
      <c r="AAA53" s="258"/>
      <c r="AAB53" s="258"/>
      <c r="AAC53" s="258"/>
      <c r="AAD53" s="258"/>
      <c r="AAE53" s="258"/>
      <c r="AAF53" s="258"/>
      <c r="AAG53" s="258"/>
      <c r="AAH53" s="258"/>
      <c r="AAI53" s="258"/>
      <c r="AAJ53" s="258"/>
      <c r="AAK53" s="258"/>
      <c r="AAL53" s="258"/>
      <c r="AAM53" s="258"/>
      <c r="AAN53" s="258"/>
      <c r="AAO53" s="258"/>
      <c r="AAP53" s="258"/>
      <c r="AAQ53" s="258"/>
      <c r="AAR53" s="258"/>
      <c r="AAS53" s="258"/>
      <c r="AAT53" s="258"/>
      <c r="AAU53" s="258"/>
      <c r="AAV53" s="258"/>
      <c r="AAW53" s="258"/>
      <c r="AAX53" s="258"/>
      <c r="AAY53" s="258"/>
      <c r="AAZ53" s="258"/>
      <c r="ABA53" s="258"/>
      <c r="ABB53" s="258"/>
      <c r="ABC53" s="258"/>
      <c r="ABD53" s="258"/>
      <c r="ABE53" s="258"/>
      <c r="ABF53" s="258"/>
      <c r="ABG53" s="258"/>
      <c r="ABH53" s="258"/>
      <c r="ABI53" s="258"/>
      <c r="ABJ53" s="258"/>
      <c r="ABK53" s="258"/>
      <c r="ABL53" s="258"/>
      <c r="ABM53" s="258"/>
      <c r="ABN53" s="258"/>
      <c r="ABO53" s="258"/>
      <c r="ABP53" s="258"/>
      <c r="ABQ53" s="258"/>
      <c r="ABR53" s="258"/>
      <c r="ABS53" s="258"/>
      <c r="ABT53" s="258"/>
      <c r="ABU53" s="258"/>
      <c r="ABV53" s="258"/>
      <c r="ABW53" s="258"/>
      <c r="ABX53" s="258"/>
      <c r="ABY53" s="258"/>
      <c r="ABZ53" s="258"/>
      <c r="ACA53" s="258"/>
      <c r="ACB53" s="258"/>
      <c r="ACC53" s="258"/>
      <c r="ACD53" s="258"/>
      <c r="ACE53" s="258"/>
      <c r="ACF53" s="258"/>
      <c r="ACG53" s="258"/>
      <c r="ACH53" s="258"/>
      <c r="ACI53" s="258"/>
      <c r="ACJ53" s="258"/>
      <c r="ACK53" s="258"/>
      <c r="ACL53" s="258"/>
      <c r="ACM53" s="258"/>
      <c r="ACN53" s="258"/>
      <c r="ACO53" s="258"/>
      <c r="ACP53" s="258"/>
      <c r="ACQ53" s="258"/>
      <c r="ACR53" s="258"/>
      <c r="ACS53" s="258"/>
      <c r="ACT53" s="258"/>
      <c r="ACU53" s="258"/>
      <c r="ACV53" s="258"/>
      <c r="ACW53" s="258"/>
      <c r="ACX53" s="258"/>
      <c r="ACY53" s="258"/>
      <c r="ACZ53" s="258"/>
      <c r="ADA53" s="258"/>
      <c r="ADB53" s="258"/>
      <c r="ADC53" s="258"/>
      <c r="ADD53" s="258"/>
      <c r="ADE53" s="258"/>
      <c r="ADF53" s="258"/>
      <c r="ADG53" s="258"/>
      <c r="ADH53" s="258"/>
      <c r="ADI53" s="258"/>
      <c r="ADJ53" s="258"/>
      <c r="ADK53" s="258"/>
      <c r="ADL53" s="258"/>
      <c r="ADM53" s="258"/>
      <c r="ADN53" s="258"/>
      <c r="ADO53" s="258"/>
      <c r="ADP53" s="258"/>
      <c r="ADQ53" s="258"/>
      <c r="ADR53" s="258"/>
      <c r="ADS53" s="258"/>
      <c r="ADT53" s="258"/>
      <c r="ADU53" s="258"/>
      <c r="ADV53" s="258"/>
      <c r="ADW53" s="258"/>
      <c r="ADX53" s="258"/>
      <c r="ADY53" s="258"/>
      <c r="ADZ53" s="258"/>
      <c r="AEA53" s="258"/>
      <c r="AEB53" s="258"/>
      <c r="AEC53" s="258"/>
      <c r="AED53" s="258"/>
      <c r="AEE53" s="258"/>
      <c r="AEF53" s="258"/>
      <c r="AEG53" s="258"/>
      <c r="AEH53" s="258"/>
      <c r="AEI53" s="258"/>
      <c r="AEJ53" s="258"/>
      <c r="AEK53" s="258"/>
      <c r="AEL53" s="258"/>
      <c r="AEM53" s="258"/>
      <c r="AEN53" s="258"/>
      <c r="AEO53" s="258"/>
      <c r="AEP53" s="258"/>
      <c r="AEQ53" s="258"/>
      <c r="AER53" s="258"/>
      <c r="AES53" s="258"/>
      <c r="AET53" s="258"/>
      <c r="AEU53" s="258"/>
      <c r="AEV53" s="258"/>
      <c r="AEW53" s="258"/>
      <c r="AEX53" s="258"/>
      <c r="AEY53" s="258"/>
      <c r="AEZ53" s="258"/>
      <c r="AFA53" s="258"/>
      <c r="AFB53" s="258"/>
      <c r="AFC53" s="258"/>
      <c r="AFD53" s="258"/>
      <c r="AFE53" s="258"/>
      <c r="AFF53" s="258"/>
      <c r="AFG53" s="258"/>
      <c r="AFH53" s="258"/>
      <c r="AFI53" s="258"/>
      <c r="AFJ53" s="258"/>
      <c r="AFK53" s="258"/>
      <c r="AFL53" s="258"/>
      <c r="AFM53" s="258"/>
      <c r="AFN53" s="258"/>
      <c r="AFO53" s="258"/>
      <c r="AFP53" s="258"/>
      <c r="AFQ53" s="258"/>
      <c r="AFR53" s="258"/>
      <c r="AFS53" s="258"/>
      <c r="AFT53" s="258"/>
      <c r="AFU53" s="258"/>
      <c r="AFV53" s="258"/>
      <c r="AFW53" s="258"/>
      <c r="AFX53" s="258"/>
      <c r="AFY53" s="258"/>
      <c r="AFZ53" s="258"/>
      <c r="AGA53" s="258"/>
      <c r="AGB53" s="258"/>
      <c r="AGC53" s="258"/>
      <c r="AGD53" s="258"/>
      <c r="AGE53" s="258"/>
      <c r="AGF53" s="258"/>
      <c r="AGG53" s="258"/>
      <c r="AGH53" s="258"/>
      <c r="AGI53" s="258"/>
      <c r="AGJ53" s="258"/>
      <c r="AGK53" s="258"/>
      <c r="AGL53" s="258"/>
      <c r="AGM53" s="258"/>
      <c r="AGN53" s="258"/>
      <c r="AGO53" s="258"/>
      <c r="AGP53" s="258"/>
      <c r="AGQ53" s="258"/>
      <c r="AGR53" s="258"/>
      <c r="AGS53" s="258"/>
      <c r="AGT53" s="258"/>
      <c r="AGU53" s="258"/>
      <c r="AGV53" s="258"/>
      <c r="AGW53" s="258"/>
      <c r="AGX53" s="258"/>
      <c r="AGY53" s="258"/>
      <c r="AGZ53" s="258"/>
      <c r="AHA53" s="258"/>
      <c r="AHB53" s="258"/>
      <c r="AHC53" s="258"/>
      <c r="AHD53" s="258"/>
      <c r="AHE53" s="258"/>
      <c r="AHF53" s="258"/>
      <c r="AHG53" s="258"/>
      <c r="AHH53" s="258"/>
      <c r="AHI53" s="258"/>
      <c r="AHJ53" s="258"/>
      <c r="AHK53" s="258"/>
      <c r="AHL53" s="258"/>
      <c r="AHM53" s="258"/>
      <c r="AHN53" s="258"/>
      <c r="AHO53" s="258"/>
      <c r="AHP53" s="258"/>
      <c r="AHQ53" s="258"/>
      <c r="AHR53" s="258"/>
      <c r="AHS53" s="258"/>
      <c r="AHT53" s="258"/>
      <c r="AHU53" s="258"/>
      <c r="AHV53" s="258"/>
      <c r="AHW53" s="258"/>
      <c r="AHX53" s="258"/>
      <c r="AHY53" s="258"/>
      <c r="AHZ53" s="258"/>
      <c r="AIA53" s="258"/>
      <c r="AIB53" s="258"/>
      <c r="AIC53" s="258"/>
      <c r="AID53" s="258"/>
      <c r="AIE53" s="258"/>
      <c r="AIF53" s="258"/>
      <c r="AIG53" s="258"/>
      <c r="AIH53" s="258"/>
      <c r="AII53" s="258"/>
      <c r="AIJ53" s="258"/>
      <c r="AIK53" s="258"/>
      <c r="AIL53" s="258"/>
      <c r="AIM53" s="258"/>
      <c r="AIN53" s="258"/>
      <c r="AIO53" s="258"/>
      <c r="AIP53" s="258"/>
      <c r="AIQ53" s="258"/>
      <c r="AIR53" s="258"/>
      <c r="AIS53" s="258"/>
      <c r="AIT53" s="258"/>
      <c r="AIU53" s="258"/>
      <c r="AIV53" s="258"/>
      <c r="AIW53" s="258"/>
      <c r="AIX53" s="258"/>
      <c r="AIY53" s="258"/>
      <c r="AIZ53" s="258"/>
      <c r="AJA53" s="258"/>
      <c r="AJB53" s="258"/>
      <c r="AJC53" s="258"/>
      <c r="AJD53" s="258"/>
      <c r="AJE53" s="258"/>
      <c r="AJF53" s="258"/>
      <c r="AJG53" s="258"/>
      <c r="AJH53" s="258"/>
      <c r="AJI53" s="258"/>
      <c r="AJJ53" s="258"/>
      <c r="AJK53" s="258"/>
      <c r="AJL53" s="258"/>
      <c r="AJM53" s="258"/>
      <c r="AJN53" s="258"/>
      <c r="AJO53" s="258"/>
      <c r="AJP53" s="258"/>
      <c r="AJQ53" s="258"/>
      <c r="AJR53" s="258"/>
      <c r="AJS53" s="258"/>
      <c r="AJT53" s="258"/>
      <c r="AJU53" s="258"/>
      <c r="AJV53" s="258"/>
      <c r="AJW53" s="258"/>
      <c r="AJX53" s="258"/>
      <c r="AJY53" s="258"/>
      <c r="AJZ53" s="258"/>
      <c r="AKA53" s="258"/>
      <c r="AKB53" s="258"/>
      <c r="AKC53" s="258"/>
      <c r="AKD53" s="258"/>
      <c r="AKE53" s="258"/>
      <c r="AKF53" s="258"/>
      <c r="AKG53" s="258"/>
      <c r="AKH53" s="258"/>
      <c r="AKI53" s="258"/>
      <c r="AKJ53" s="258"/>
      <c r="AKK53" s="258"/>
      <c r="AKL53" s="258"/>
      <c r="AKM53" s="258"/>
      <c r="AKN53" s="258"/>
      <c r="AKO53" s="258"/>
      <c r="AKP53" s="258"/>
      <c r="AKQ53" s="258"/>
      <c r="AKR53" s="258"/>
      <c r="AKS53" s="258"/>
      <c r="AKT53" s="258"/>
      <c r="AKU53" s="258"/>
      <c r="AKV53" s="258"/>
      <c r="AKW53" s="258"/>
      <c r="AKX53" s="258"/>
      <c r="AKY53" s="258"/>
      <c r="AKZ53" s="258"/>
      <c r="ALA53" s="258"/>
      <c r="ALB53" s="258"/>
      <c r="ALC53" s="258"/>
      <c r="ALD53" s="258"/>
      <c r="ALE53" s="258"/>
      <c r="ALF53" s="258"/>
      <c r="ALG53" s="258"/>
      <c r="ALH53" s="258"/>
      <c r="ALI53" s="258"/>
      <c r="ALJ53" s="258"/>
      <c r="ALK53" s="258"/>
      <c r="ALL53" s="258"/>
      <c r="ALM53" s="258"/>
      <c r="ALN53" s="258"/>
      <c r="ALO53" s="258"/>
      <c r="ALP53" s="258"/>
      <c r="ALQ53" s="258"/>
      <c r="ALR53" s="258"/>
      <c r="ALS53" s="258"/>
      <c r="ALT53" s="258"/>
      <c r="ALU53" s="258"/>
      <c r="ALV53" s="258"/>
      <c r="ALW53" s="258"/>
      <c r="ALX53" s="258"/>
      <c r="ALY53" s="258"/>
      <c r="ALZ53" s="258"/>
      <c r="AMA53" s="258"/>
      <c r="AMB53" s="258"/>
      <c r="AMC53" s="258"/>
      <c r="AMD53" s="258"/>
      <c r="AME53" s="258"/>
      <c r="AMF53" s="258"/>
      <c r="AMG53" s="258"/>
      <c r="AMH53" s="258"/>
      <c r="AMI53" s="258"/>
      <c r="AMJ53" s="258"/>
      <c r="AMK53" s="258"/>
      <c r="AML53" s="258"/>
      <c r="AMM53" s="258"/>
      <c r="AMN53" s="258"/>
      <c r="AMO53" s="258"/>
      <c r="AMP53" s="258"/>
      <c r="AMQ53" s="258"/>
      <c r="AMR53" s="258"/>
      <c r="AMS53" s="258"/>
      <c r="AMT53" s="258"/>
      <c r="AMU53" s="258"/>
      <c r="AMV53" s="258"/>
      <c r="AMW53" s="258"/>
      <c r="AMX53" s="258"/>
      <c r="AMY53" s="258"/>
      <c r="AMZ53" s="258"/>
      <c r="ANA53" s="258"/>
      <c r="ANB53" s="258"/>
      <c r="ANC53" s="258"/>
      <c r="AND53" s="258"/>
      <c r="ANE53" s="258"/>
      <c r="ANF53" s="258"/>
      <c r="ANG53" s="258"/>
      <c r="ANH53" s="258"/>
      <c r="ANI53" s="258"/>
      <c r="ANJ53" s="258"/>
      <c r="ANK53" s="258"/>
      <c r="ANL53" s="258"/>
      <c r="ANM53" s="258"/>
      <c r="ANN53" s="258"/>
      <c r="ANO53" s="258"/>
      <c r="ANP53" s="258"/>
      <c r="ANQ53" s="258"/>
      <c r="ANR53" s="258"/>
      <c r="ANS53" s="258"/>
      <c r="ANT53" s="258"/>
      <c r="ANU53" s="258"/>
      <c r="ANV53" s="258"/>
      <c r="ANW53" s="258"/>
      <c r="ANX53" s="258"/>
      <c r="ANY53" s="258"/>
      <c r="ANZ53" s="258"/>
      <c r="AOA53" s="258"/>
      <c r="AOB53" s="258"/>
      <c r="AOC53" s="258"/>
      <c r="AOD53" s="258"/>
      <c r="AOE53" s="258"/>
      <c r="AOF53" s="258"/>
      <c r="AOG53" s="258"/>
      <c r="AOH53" s="258"/>
      <c r="AOI53" s="258"/>
      <c r="AOJ53" s="258"/>
      <c r="AOK53" s="258"/>
      <c r="AOL53" s="258"/>
      <c r="AOM53" s="258"/>
      <c r="AON53" s="258"/>
      <c r="AOO53" s="258"/>
      <c r="AOP53" s="258"/>
      <c r="AOQ53" s="258"/>
      <c r="AOR53" s="258"/>
      <c r="AOS53" s="258"/>
      <c r="AOT53" s="258"/>
      <c r="AOU53" s="258"/>
      <c r="AOV53" s="258"/>
      <c r="AOW53" s="258"/>
      <c r="AOX53" s="258"/>
      <c r="AOY53" s="258"/>
      <c r="AOZ53" s="258"/>
      <c r="APA53" s="258"/>
      <c r="APB53" s="258"/>
      <c r="APC53" s="258"/>
      <c r="APD53" s="258"/>
      <c r="APE53" s="258"/>
      <c r="APF53" s="258"/>
      <c r="APG53" s="258"/>
      <c r="APH53" s="258"/>
      <c r="API53" s="258"/>
      <c r="APJ53" s="258"/>
      <c r="APK53" s="258"/>
      <c r="APL53" s="258"/>
      <c r="APM53" s="258"/>
      <c r="APN53" s="258"/>
      <c r="APO53" s="258"/>
      <c r="APP53" s="258"/>
      <c r="APQ53" s="258"/>
      <c r="APR53" s="258"/>
      <c r="APS53" s="258"/>
      <c r="APT53" s="258"/>
      <c r="APU53" s="258"/>
      <c r="APV53" s="258"/>
      <c r="APW53" s="258"/>
      <c r="APX53" s="258"/>
      <c r="APY53" s="258"/>
      <c r="APZ53" s="258"/>
      <c r="AQA53" s="258"/>
      <c r="AQB53" s="258"/>
      <c r="AQC53" s="258"/>
      <c r="AQD53" s="258"/>
      <c r="AQE53" s="258"/>
      <c r="AQF53" s="258"/>
      <c r="AQG53" s="258"/>
      <c r="AQH53" s="258"/>
      <c r="AQI53" s="258"/>
      <c r="AQJ53" s="258"/>
      <c r="AQK53" s="258"/>
      <c r="AQL53" s="258"/>
      <c r="AQM53" s="258"/>
      <c r="AQN53" s="258"/>
      <c r="AQO53" s="258"/>
      <c r="AQP53" s="258"/>
      <c r="AQQ53" s="258"/>
      <c r="AQR53" s="258"/>
      <c r="AQS53" s="258"/>
      <c r="AQT53" s="258"/>
      <c r="AQU53" s="258"/>
      <c r="AQV53" s="258"/>
      <c r="AQW53" s="258"/>
      <c r="AQX53" s="258"/>
      <c r="AQY53" s="258"/>
      <c r="AQZ53" s="258"/>
      <c r="ARA53" s="258"/>
      <c r="ARB53" s="258"/>
      <c r="ARC53" s="258"/>
      <c r="ARD53" s="258"/>
      <c r="ARE53" s="258"/>
      <c r="ARF53" s="258"/>
      <c r="ARG53" s="258"/>
      <c r="ARH53" s="258"/>
      <c r="ARI53" s="258"/>
      <c r="ARJ53" s="258"/>
      <c r="ARK53" s="258"/>
      <c r="ARL53" s="258"/>
      <c r="ARM53" s="258"/>
      <c r="ARN53" s="258"/>
      <c r="ARO53" s="258"/>
      <c r="ARP53" s="258"/>
      <c r="ARQ53" s="258"/>
      <c r="ARR53" s="258"/>
      <c r="ARS53" s="258"/>
      <c r="ART53" s="258"/>
      <c r="ARU53" s="258"/>
      <c r="ARV53" s="258"/>
      <c r="ARW53" s="258"/>
      <c r="ARX53" s="258"/>
      <c r="ARY53" s="258"/>
      <c r="ARZ53" s="258"/>
      <c r="ASA53" s="258"/>
      <c r="ASB53" s="258"/>
      <c r="ASC53" s="258"/>
      <c r="ASD53" s="258"/>
      <c r="ASE53" s="258"/>
      <c r="ASF53" s="258"/>
      <c r="ASG53" s="258"/>
      <c r="ASH53" s="258"/>
      <c r="ASI53" s="258"/>
      <c r="ASJ53" s="258"/>
      <c r="ASK53" s="258"/>
      <c r="ASL53" s="258"/>
      <c r="ASM53" s="258"/>
      <c r="ASN53" s="258"/>
      <c r="ASO53" s="258"/>
      <c r="ASP53" s="258"/>
      <c r="ASQ53" s="258"/>
      <c r="ASR53" s="258"/>
      <c r="ASS53" s="258"/>
      <c r="AST53" s="258"/>
      <c r="ASU53" s="258"/>
      <c r="ASV53" s="258"/>
      <c r="ASW53" s="258"/>
      <c r="ASX53" s="258"/>
      <c r="ASY53" s="258"/>
      <c r="ASZ53" s="258"/>
      <c r="ATA53" s="258"/>
      <c r="ATB53" s="258"/>
      <c r="ATC53" s="258"/>
      <c r="ATD53" s="258"/>
      <c r="ATE53" s="258"/>
      <c r="ATF53" s="258"/>
      <c r="ATG53" s="258"/>
      <c r="ATH53" s="258"/>
      <c r="ATI53" s="258"/>
      <c r="ATJ53" s="258"/>
      <c r="ATK53" s="258"/>
      <c r="ATL53" s="258"/>
      <c r="ATM53" s="258"/>
      <c r="ATN53" s="258"/>
      <c r="ATO53" s="258"/>
      <c r="ATP53" s="258"/>
      <c r="ATQ53" s="258"/>
      <c r="ATR53" s="258"/>
      <c r="ATS53" s="258"/>
      <c r="ATT53" s="258"/>
      <c r="ATU53" s="258"/>
      <c r="ATV53" s="258"/>
      <c r="ATW53" s="258"/>
      <c r="ATX53" s="258"/>
      <c r="ATY53" s="258"/>
      <c r="ATZ53" s="258"/>
      <c r="AUA53" s="258"/>
      <c r="AUB53" s="258"/>
      <c r="AUC53" s="258"/>
      <c r="AUD53" s="258"/>
      <c r="AUE53" s="258"/>
      <c r="AUF53" s="258"/>
      <c r="AUG53" s="258"/>
      <c r="AUH53" s="258"/>
      <c r="AUI53" s="258"/>
      <c r="AUJ53" s="258"/>
      <c r="AUK53" s="258"/>
      <c r="AUL53" s="258"/>
      <c r="AUM53" s="258"/>
      <c r="AUN53" s="258"/>
      <c r="AUO53" s="258"/>
      <c r="AUP53" s="258"/>
      <c r="AUQ53" s="258"/>
      <c r="AUR53" s="258"/>
      <c r="AUS53" s="258"/>
      <c r="AUT53" s="258"/>
      <c r="AUU53" s="258"/>
      <c r="AUV53" s="258"/>
      <c r="AUW53" s="258"/>
      <c r="AUX53" s="258"/>
      <c r="AUY53" s="258"/>
      <c r="AUZ53" s="258"/>
      <c r="AVA53" s="258"/>
      <c r="AVB53" s="258"/>
      <c r="AVC53" s="258"/>
      <c r="AVD53" s="258"/>
      <c r="AVE53" s="258"/>
      <c r="AVF53" s="258"/>
      <c r="AVG53" s="258"/>
      <c r="AVH53" s="258"/>
      <c r="AVI53" s="258"/>
      <c r="AVJ53" s="258"/>
      <c r="AVK53" s="258"/>
      <c r="AVL53" s="258"/>
      <c r="AVM53" s="258"/>
      <c r="AVN53" s="258"/>
      <c r="AVO53" s="258"/>
      <c r="AVP53" s="258"/>
      <c r="AVQ53" s="258"/>
      <c r="AVR53" s="258"/>
      <c r="AVS53" s="258"/>
      <c r="AVT53" s="258"/>
      <c r="AVU53" s="258"/>
      <c r="AVV53" s="258"/>
      <c r="AVW53" s="258"/>
      <c r="AVX53" s="258"/>
      <c r="AVY53" s="258"/>
      <c r="AVZ53" s="258"/>
      <c r="AWA53" s="258"/>
      <c r="AWB53" s="258"/>
      <c r="AWC53" s="258"/>
      <c r="AWD53" s="258"/>
      <c r="AWE53" s="258"/>
      <c r="AWF53" s="258"/>
      <c r="AWG53" s="258"/>
      <c r="AWH53" s="258"/>
      <c r="AWI53" s="258"/>
      <c r="AWJ53" s="258"/>
      <c r="AWK53" s="258"/>
      <c r="AWL53" s="258"/>
      <c r="AWM53" s="258"/>
      <c r="AWN53" s="258"/>
      <c r="AWO53" s="258"/>
      <c r="AWP53" s="258"/>
      <c r="AWQ53" s="258"/>
      <c r="AWR53" s="258"/>
      <c r="AWS53" s="258"/>
      <c r="AWT53" s="258"/>
      <c r="AWU53" s="258"/>
      <c r="AWV53" s="258"/>
      <c r="AWW53" s="258"/>
      <c r="AWX53" s="258"/>
      <c r="AWY53" s="258"/>
      <c r="AWZ53" s="258"/>
      <c r="AXA53" s="258"/>
      <c r="AXB53" s="258"/>
      <c r="AXC53" s="258"/>
      <c r="AXD53" s="258"/>
      <c r="AXE53" s="258"/>
      <c r="AXF53" s="258"/>
      <c r="AXG53" s="258"/>
      <c r="AXH53" s="258"/>
      <c r="AXI53" s="258"/>
      <c r="AXJ53" s="258"/>
      <c r="AXK53" s="258"/>
      <c r="AXL53" s="258"/>
      <c r="AXM53" s="258"/>
      <c r="AXN53" s="258"/>
      <c r="AXO53" s="258"/>
      <c r="AXP53" s="258"/>
      <c r="AXQ53" s="258"/>
      <c r="AXR53" s="258"/>
      <c r="AXS53" s="258"/>
      <c r="AXT53" s="258"/>
      <c r="AXU53" s="258"/>
      <c r="AXV53" s="258"/>
      <c r="AXW53" s="258"/>
      <c r="AXX53" s="258"/>
      <c r="AXY53" s="258"/>
      <c r="AXZ53" s="258"/>
      <c r="AYA53" s="258"/>
      <c r="AYB53" s="258"/>
      <c r="AYC53" s="258"/>
      <c r="AYD53" s="258"/>
      <c r="AYE53" s="258"/>
      <c r="AYF53" s="258"/>
      <c r="AYG53" s="258"/>
      <c r="AYH53" s="258"/>
      <c r="AYI53" s="258"/>
      <c r="AYJ53" s="258"/>
      <c r="AYK53" s="258"/>
      <c r="AYL53" s="258"/>
      <c r="AYM53" s="258"/>
      <c r="AYN53" s="258"/>
      <c r="AYO53" s="258"/>
      <c r="AYP53" s="258"/>
      <c r="AYQ53" s="258"/>
      <c r="AYR53" s="258"/>
      <c r="AYS53" s="258"/>
      <c r="AYT53" s="258"/>
      <c r="AYU53" s="258"/>
      <c r="AYV53" s="258"/>
      <c r="AYW53" s="258"/>
      <c r="AYX53" s="258"/>
      <c r="AYY53" s="258"/>
      <c r="AYZ53" s="258"/>
      <c r="AZA53" s="258"/>
      <c r="AZB53" s="258"/>
      <c r="AZC53" s="258"/>
      <c r="AZD53" s="258"/>
      <c r="AZE53" s="258"/>
      <c r="AZF53" s="258"/>
      <c r="AZG53" s="258"/>
      <c r="AZH53" s="258"/>
      <c r="AZI53" s="258"/>
      <c r="AZJ53" s="258"/>
      <c r="AZK53" s="258"/>
      <c r="AZL53" s="258"/>
      <c r="AZM53" s="258"/>
      <c r="AZN53" s="258"/>
      <c r="AZO53" s="258"/>
      <c r="AZP53" s="258"/>
      <c r="AZQ53" s="258"/>
      <c r="AZR53" s="258"/>
      <c r="AZS53" s="258"/>
      <c r="AZT53" s="258"/>
      <c r="AZU53" s="258"/>
      <c r="AZV53" s="258"/>
      <c r="AZW53" s="258"/>
      <c r="AZX53" s="258"/>
      <c r="AZY53" s="258"/>
      <c r="AZZ53" s="258"/>
      <c r="BAA53" s="258"/>
      <c r="BAB53" s="258"/>
      <c r="BAC53" s="258"/>
      <c r="BAD53" s="258"/>
      <c r="BAE53" s="258"/>
      <c r="BAF53" s="258"/>
      <c r="BAG53" s="258"/>
      <c r="BAH53" s="258"/>
      <c r="BAI53" s="258"/>
      <c r="BAJ53" s="258"/>
      <c r="BAK53" s="258"/>
      <c r="BAL53" s="258"/>
      <c r="BAM53" s="258"/>
      <c r="BAN53" s="258"/>
      <c r="BAO53" s="258"/>
      <c r="BAP53" s="258"/>
      <c r="BAQ53" s="258"/>
      <c r="BAR53" s="258"/>
      <c r="BAS53" s="258"/>
      <c r="BAT53" s="258"/>
      <c r="BAU53" s="258"/>
      <c r="BAV53" s="258"/>
      <c r="BAW53" s="258"/>
      <c r="BAX53" s="258"/>
      <c r="BAY53" s="258"/>
      <c r="BAZ53" s="258"/>
      <c r="BBA53" s="258"/>
      <c r="BBB53" s="258"/>
      <c r="BBC53" s="258"/>
      <c r="BBD53" s="258"/>
      <c r="BBE53" s="258"/>
      <c r="BBF53" s="258"/>
      <c r="BBG53" s="258"/>
      <c r="BBH53" s="258"/>
      <c r="BBI53" s="258"/>
      <c r="BBJ53" s="258"/>
      <c r="BBK53" s="258"/>
      <c r="BBL53" s="258"/>
      <c r="BBM53" s="258"/>
      <c r="BBN53" s="258"/>
      <c r="BBO53" s="258"/>
      <c r="BBP53" s="258"/>
      <c r="BBQ53" s="258"/>
      <c r="BBR53" s="258"/>
      <c r="BBS53" s="258"/>
      <c r="BBT53" s="258"/>
      <c r="BBU53" s="258"/>
      <c r="BBV53" s="258"/>
      <c r="BBW53" s="258"/>
      <c r="BBX53" s="258"/>
      <c r="BBY53" s="258"/>
      <c r="BBZ53" s="258"/>
      <c r="BCA53" s="258"/>
      <c r="BCB53" s="258"/>
      <c r="BCC53" s="258"/>
      <c r="BCD53" s="258"/>
      <c r="BCE53" s="258"/>
      <c r="BCF53" s="258"/>
      <c r="BCG53" s="258"/>
      <c r="BCH53" s="258"/>
      <c r="BCI53" s="258"/>
      <c r="BCJ53" s="258"/>
      <c r="BCK53" s="258"/>
      <c r="BCL53" s="258"/>
      <c r="BCM53" s="258"/>
      <c r="BCN53" s="258"/>
      <c r="BCO53" s="258"/>
      <c r="BCP53" s="258"/>
      <c r="BCQ53" s="258"/>
      <c r="BCR53" s="258"/>
      <c r="BCS53" s="258"/>
      <c r="BCT53" s="258"/>
      <c r="BCU53" s="258"/>
      <c r="BCV53" s="258"/>
      <c r="BCW53" s="258"/>
      <c r="BCX53" s="258"/>
      <c r="BCY53" s="258"/>
      <c r="BCZ53" s="258"/>
      <c r="BDA53" s="258"/>
      <c r="BDB53" s="258"/>
      <c r="BDC53" s="258"/>
      <c r="BDD53" s="258"/>
      <c r="BDE53" s="258"/>
      <c r="BDF53" s="258"/>
      <c r="BDG53" s="258"/>
      <c r="BDH53" s="258"/>
      <c r="BDI53" s="258"/>
      <c r="BDJ53" s="258"/>
      <c r="BDK53" s="258"/>
      <c r="BDL53" s="258"/>
      <c r="BDM53" s="258"/>
      <c r="BDN53" s="258"/>
      <c r="BDO53" s="258"/>
      <c r="BDP53" s="258"/>
      <c r="BDQ53" s="258"/>
      <c r="BDR53" s="258"/>
      <c r="BDS53" s="258"/>
      <c r="BDT53" s="258"/>
      <c r="BDU53" s="258"/>
      <c r="BDV53" s="258"/>
      <c r="BDW53" s="258"/>
      <c r="BDX53" s="258"/>
      <c r="BDY53" s="258"/>
      <c r="BDZ53" s="258"/>
      <c r="BEA53" s="258"/>
      <c r="BEB53" s="258"/>
      <c r="BEC53" s="258"/>
      <c r="BED53" s="258"/>
      <c r="BEE53" s="258"/>
      <c r="BEF53" s="258"/>
      <c r="BEG53" s="258"/>
      <c r="BEH53" s="258"/>
      <c r="BEI53" s="258"/>
      <c r="BEJ53" s="258"/>
      <c r="BEK53" s="258"/>
      <c r="BEL53" s="258"/>
      <c r="BEM53" s="258"/>
      <c r="BEN53" s="258"/>
      <c r="BEO53" s="258"/>
      <c r="BEP53" s="258"/>
      <c r="BEQ53" s="258"/>
      <c r="BER53" s="258"/>
      <c r="BES53" s="258"/>
      <c r="BET53" s="258"/>
      <c r="BEU53" s="258"/>
      <c r="BEV53" s="258"/>
      <c r="BEW53" s="258"/>
      <c r="BEX53" s="258"/>
      <c r="BEY53" s="258"/>
      <c r="BEZ53" s="258"/>
      <c r="BFA53" s="258"/>
      <c r="BFB53" s="258"/>
      <c r="BFC53" s="258"/>
      <c r="BFD53" s="258"/>
      <c r="BFE53" s="258"/>
      <c r="BFF53" s="258"/>
      <c r="BFG53" s="258"/>
      <c r="BFH53" s="258"/>
      <c r="BFI53" s="258"/>
      <c r="BFJ53" s="258"/>
      <c r="BFK53" s="258"/>
      <c r="BFL53" s="258"/>
      <c r="BFM53" s="258"/>
      <c r="BFN53" s="258"/>
      <c r="BFO53" s="258"/>
      <c r="BFP53" s="258"/>
      <c r="BFQ53" s="258"/>
      <c r="BFR53" s="258"/>
      <c r="BFS53" s="258"/>
      <c r="BFT53" s="258"/>
      <c r="BFU53" s="258"/>
      <c r="BFV53" s="258"/>
      <c r="BFW53" s="258"/>
      <c r="BFX53" s="258"/>
      <c r="BFY53" s="258"/>
      <c r="BFZ53" s="258"/>
      <c r="BGA53" s="258"/>
      <c r="BGB53" s="258"/>
      <c r="BGC53" s="258"/>
      <c r="BGD53" s="258"/>
      <c r="BGE53" s="258"/>
      <c r="BGF53" s="258"/>
      <c r="BGG53" s="258"/>
      <c r="BGH53" s="258"/>
      <c r="BGI53" s="258"/>
      <c r="BGJ53" s="258"/>
      <c r="BGK53" s="258"/>
      <c r="BGL53" s="258"/>
      <c r="BGM53" s="258"/>
      <c r="BGN53" s="258"/>
      <c r="BGO53" s="258"/>
      <c r="BGP53" s="258"/>
      <c r="BGQ53" s="258"/>
      <c r="BGR53" s="258"/>
      <c r="BGS53" s="258"/>
      <c r="BGT53" s="258"/>
      <c r="BGU53" s="258"/>
      <c r="BGV53" s="258"/>
      <c r="BGW53" s="258"/>
      <c r="BGX53" s="258"/>
      <c r="BGY53" s="258"/>
      <c r="BGZ53" s="258"/>
      <c r="BHA53" s="258"/>
      <c r="BHB53" s="258"/>
      <c r="BHC53" s="258"/>
      <c r="BHD53" s="258"/>
      <c r="BHE53" s="258"/>
      <c r="BHF53" s="258"/>
      <c r="BHG53" s="258"/>
      <c r="BHH53" s="258"/>
      <c r="BHI53" s="258"/>
      <c r="BHJ53" s="258"/>
      <c r="BHK53" s="258"/>
      <c r="BHL53" s="258"/>
      <c r="BHM53" s="258"/>
      <c r="BHN53" s="258"/>
      <c r="BHO53" s="258"/>
      <c r="BHP53" s="258"/>
      <c r="BHQ53" s="258"/>
      <c r="BHR53" s="258"/>
      <c r="BHS53" s="258"/>
      <c r="BHT53" s="258"/>
      <c r="BHU53" s="258"/>
      <c r="BHV53" s="258"/>
      <c r="BHW53" s="258"/>
      <c r="BHX53" s="258"/>
      <c r="BHY53" s="258"/>
      <c r="BHZ53" s="258"/>
      <c r="BIA53" s="258"/>
      <c r="BIB53" s="258"/>
      <c r="BIC53" s="258"/>
      <c r="BID53" s="258"/>
      <c r="BIE53" s="258"/>
      <c r="BIF53" s="258"/>
      <c r="BIG53" s="258"/>
      <c r="BIH53" s="258"/>
      <c r="BII53" s="258"/>
      <c r="BIJ53" s="258"/>
      <c r="BIK53" s="258"/>
      <c r="BIL53" s="258"/>
      <c r="BIM53" s="258"/>
      <c r="BIN53" s="258"/>
      <c r="BIO53" s="258"/>
      <c r="BIP53" s="258"/>
      <c r="BIQ53" s="258"/>
      <c r="BIR53" s="258"/>
      <c r="BIS53" s="258"/>
      <c r="BIT53" s="258"/>
      <c r="BIU53" s="258"/>
      <c r="BIV53" s="258"/>
      <c r="BIW53" s="258"/>
      <c r="BIX53" s="258"/>
      <c r="BIY53" s="258"/>
      <c r="BIZ53" s="258"/>
      <c r="BJA53" s="258"/>
      <c r="BJB53" s="258"/>
      <c r="BJC53" s="258"/>
      <c r="BJD53" s="258"/>
      <c r="BJE53" s="258"/>
      <c r="BJF53" s="258"/>
      <c r="BJG53" s="258"/>
      <c r="BJH53" s="258"/>
      <c r="BJI53" s="258"/>
      <c r="BJJ53" s="258"/>
      <c r="BJK53" s="258"/>
      <c r="BJL53" s="258"/>
      <c r="BJM53" s="258"/>
      <c r="BJN53" s="258"/>
      <c r="BJO53" s="258"/>
      <c r="BJP53" s="258"/>
      <c r="BJQ53" s="258"/>
      <c r="BJR53" s="258"/>
      <c r="BJS53" s="258"/>
      <c r="BJT53" s="258"/>
      <c r="BJU53" s="258"/>
      <c r="BJV53" s="258"/>
      <c r="BJW53" s="258"/>
      <c r="BJX53" s="258"/>
      <c r="BJY53" s="258"/>
      <c r="BJZ53" s="258"/>
      <c r="BKA53" s="258"/>
      <c r="BKB53" s="258"/>
      <c r="BKC53" s="258"/>
      <c r="BKD53" s="258"/>
      <c r="BKE53" s="258"/>
      <c r="BKF53" s="258"/>
      <c r="BKG53" s="258"/>
      <c r="BKH53" s="258"/>
      <c r="BKI53" s="258"/>
      <c r="BKJ53" s="258"/>
      <c r="BKK53" s="258"/>
      <c r="BKL53" s="258"/>
      <c r="BKM53" s="258"/>
      <c r="BKN53" s="258"/>
      <c r="BKO53" s="258"/>
      <c r="BKP53" s="258"/>
      <c r="BKQ53" s="258"/>
      <c r="BKR53" s="258"/>
      <c r="BKS53" s="258"/>
      <c r="BKT53" s="258"/>
      <c r="BKU53" s="258"/>
      <c r="BKV53" s="258"/>
      <c r="BKW53" s="258"/>
      <c r="BKX53" s="258"/>
      <c r="BKY53" s="258"/>
      <c r="BKZ53" s="258"/>
      <c r="BLA53" s="258"/>
      <c r="BLB53" s="258"/>
      <c r="BLC53" s="258"/>
      <c r="BLD53" s="258"/>
      <c r="BLE53" s="258"/>
      <c r="BLF53" s="258"/>
      <c r="BLG53" s="258"/>
      <c r="BLH53" s="258"/>
      <c r="BLI53" s="258"/>
      <c r="BLJ53" s="258"/>
      <c r="BLK53" s="258"/>
      <c r="BLL53" s="258"/>
      <c r="BLM53" s="258"/>
      <c r="BLN53" s="258"/>
      <c r="BLO53" s="258"/>
      <c r="BLP53" s="258"/>
      <c r="BLQ53" s="258"/>
      <c r="BLR53" s="258"/>
      <c r="BLS53" s="258"/>
      <c r="BLT53" s="258"/>
      <c r="BLU53" s="258"/>
      <c r="BLV53" s="258"/>
      <c r="BLW53" s="258"/>
      <c r="BLX53" s="258"/>
      <c r="BLY53" s="258"/>
      <c r="BLZ53" s="258"/>
      <c r="BMA53" s="258"/>
      <c r="BMB53" s="258"/>
      <c r="BMC53" s="258"/>
      <c r="BMD53" s="258"/>
      <c r="BME53" s="258"/>
      <c r="BMF53" s="258"/>
      <c r="BMG53" s="258"/>
      <c r="BMH53" s="258"/>
      <c r="BMI53" s="258"/>
      <c r="BMJ53" s="258"/>
      <c r="BMK53" s="258"/>
      <c r="BML53" s="258"/>
      <c r="BMM53" s="258"/>
      <c r="BMN53" s="258"/>
      <c r="BMO53" s="258"/>
      <c r="BMP53" s="258"/>
      <c r="BMQ53" s="258"/>
      <c r="BMR53" s="258"/>
      <c r="BMS53" s="258"/>
      <c r="BMT53" s="258"/>
      <c r="BMU53" s="258"/>
      <c r="BMV53" s="258"/>
      <c r="BMW53" s="258"/>
      <c r="BMX53" s="258"/>
      <c r="BMY53" s="258"/>
      <c r="BMZ53" s="258"/>
      <c r="BNA53" s="258"/>
      <c r="BNB53" s="258"/>
      <c r="BNC53" s="258"/>
      <c r="BND53" s="258"/>
      <c r="BNE53" s="258"/>
      <c r="BNF53" s="258"/>
      <c r="BNG53" s="258"/>
      <c r="BNH53" s="258"/>
      <c r="BNI53" s="258"/>
      <c r="BNJ53" s="258"/>
      <c r="BNK53" s="258"/>
      <c r="BNL53" s="258"/>
      <c r="BNM53" s="258"/>
      <c r="BNN53" s="258"/>
      <c r="BNO53" s="258"/>
      <c r="BNP53" s="258"/>
      <c r="BNQ53" s="258"/>
      <c r="BNR53" s="258"/>
      <c r="BNS53" s="258"/>
      <c r="BNT53" s="258"/>
      <c r="BNU53" s="258"/>
      <c r="BNV53" s="258"/>
      <c r="BNW53" s="258"/>
      <c r="BNX53" s="258"/>
      <c r="BNY53" s="258"/>
      <c r="BNZ53" s="258"/>
      <c r="BOA53" s="258"/>
      <c r="BOB53" s="258"/>
      <c r="BOC53" s="258"/>
      <c r="BOD53" s="258"/>
      <c r="BOE53" s="258"/>
      <c r="BOF53" s="258"/>
      <c r="BOG53" s="258"/>
      <c r="BOH53" s="258"/>
      <c r="BOI53" s="258"/>
      <c r="BOJ53" s="258"/>
      <c r="BOK53" s="258"/>
      <c r="BOL53" s="258"/>
      <c r="BOM53" s="258"/>
      <c r="BON53" s="258"/>
      <c r="BOO53" s="258"/>
      <c r="BOP53" s="258"/>
      <c r="BOQ53" s="258"/>
      <c r="BOR53" s="258"/>
      <c r="BOS53" s="258"/>
      <c r="BOT53" s="258"/>
      <c r="BOU53" s="258"/>
      <c r="BOV53" s="258"/>
      <c r="BOW53" s="258"/>
      <c r="BOX53" s="258"/>
      <c r="BOY53" s="258"/>
      <c r="BOZ53" s="258"/>
      <c r="BPA53" s="258"/>
      <c r="BPB53" s="258"/>
      <c r="BPC53" s="258"/>
      <c r="BPD53" s="258"/>
      <c r="BPE53" s="258"/>
      <c r="BPF53" s="258"/>
      <c r="BPG53" s="258"/>
      <c r="BPH53" s="258"/>
      <c r="BPI53" s="258"/>
      <c r="BPJ53" s="258"/>
      <c r="BPK53" s="258"/>
      <c r="BPL53" s="258"/>
      <c r="BPM53" s="258"/>
      <c r="BPN53" s="258"/>
      <c r="BPO53" s="258"/>
      <c r="BPP53" s="258"/>
      <c r="BPQ53" s="258"/>
      <c r="BPR53" s="258"/>
      <c r="BPS53" s="258"/>
      <c r="BPT53" s="258"/>
      <c r="BPU53" s="258"/>
      <c r="BPV53" s="258"/>
      <c r="BPW53" s="258"/>
      <c r="BPX53" s="258"/>
      <c r="BPY53" s="258"/>
      <c r="BPZ53" s="258"/>
      <c r="BQA53" s="258"/>
      <c r="BQB53" s="258"/>
      <c r="BQC53" s="258"/>
      <c r="BQD53" s="258"/>
      <c r="BQE53" s="258"/>
      <c r="BQF53" s="258"/>
      <c r="BQG53" s="258"/>
      <c r="BQH53" s="258"/>
      <c r="BQI53" s="258"/>
      <c r="BQJ53" s="258"/>
      <c r="BQK53" s="258"/>
      <c r="BQL53" s="258"/>
      <c r="BQM53" s="258"/>
      <c r="BQN53" s="258"/>
      <c r="BQO53" s="258"/>
      <c r="BQP53" s="258"/>
      <c r="BQQ53" s="258"/>
      <c r="BQR53" s="258"/>
      <c r="BQS53" s="258"/>
      <c r="BQT53" s="258"/>
      <c r="BQU53" s="258"/>
      <c r="BQV53" s="258"/>
      <c r="BQW53" s="258"/>
      <c r="BQX53" s="258"/>
      <c r="BQY53" s="258"/>
      <c r="BQZ53" s="258"/>
      <c r="BRA53" s="258"/>
      <c r="BRB53" s="258"/>
      <c r="BRC53" s="258"/>
      <c r="BRD53" s="258"/>
      <c r="BRE53" s="258"/>
      <c r="BRF53" s="258"/>
      <c r="BRG53" s="258"/>
      <c r="BRH53" s="258"/>
      <c r="BRI53" s="258"/>
      <c r="BRJ53" s="258"/>
      <c r="BRK53" s="258"/>
      <c r="BRL53" s="258"/>
      <c r="BRM53" s="258"/>
      <c r="BRN53" s="258"/>
      <c r="BRO53" s="258"/>
      <c r="BRP53" s="258"/>
      <c r="BRQ53" s="258"/>
      <c r="BRR53" s="258"/>
      <c r="BRS53" s="258"/>
      <c r="BRT53" s="258"/>
      <c r="BRU53" s="258"/>
      <c r="BRV53" s="258"/>
      <c r="BRW53" s="258"/>
      <c r="BRX53" s="258"/>
      <c r="BRY53" s="258"/>
      <c r="BRZ53" s="258"/>
      <c r="BSA53" s="258"/>
      <c r="BSB53" s="258"/>
      <c r="BSC53" s="258"/>
      <c r="BSD53" s="258"/>
      <c r="BSE53" s="258"/>
      <c r="BSF53" s="258"/>
      <c r="BSG53" s="258"/>
      <c r="BSH53" s="258"/>
      <c r="BSI53" s="258"/>
      <c r="BSJ53" s="258"/>
      <c r="BSK53" s="258"/>
      <c r="BSL53" s="258"/>
      <c r="BSM53" s="258"/>
      <c r="BSN53" s="258"/>
      <c r="BSO53" s="258"/>
      <c r="BSP53" s="258"/>
      <c r="BSQ53" s="258"/>
      <c r="BSR53" s="258"/>
      <c r="BSS53" s="258"/>
      <c r="BST53" s="258"/>
      <c r="BSU53" s="258"/>
      <c r="BSV53" s="258"/>
      <c r="BSW53" s="258"/>
      <c r="BSX53" s="258"/>
      <c r="BSY53" s="258"/>
      <c r="BSZ53" s="258"/>
      <c r="BTA53" s="258"/>
      <c r="BTB53" s="258"/>
      <c r="BTC53" s="258"/>
      <c r="BTD53" s="258"/>
      <c r="BTE53" s="258"/>
      <c r="BTF53" s="258"/>
      <c r="BTG53" s="258"/>
      <c r="BTH53" s="258"/>
      <c r="BTI53" s="258"/>
      <c r="BTJ53" s="258"/>
      <c r="BTK53" s="258"/>
      <c r="BTL53" s="258"/>
      <c r="BTM53" s="258"/>
      <c r="BTN53" s="258"/>
      <c r="BTO53" s="258"/>
      <c r="BTP53" s="258"/>
      <c r="BTQ53" s="258"/>
      <c r="BTR53" s="258"/>
      <c r="BTS53" s="258"/>
      <c r="BTT53" s="258"/>
      <c r="BTU53" s="258"/>
      <c r="BTV53" s="258"/>
      <c r="BTW53" s="258"/>
      <c r="BTX53" s="258"/>
      <c r="BTY53" s="258"/>
      <c r="BTZ53" s="258"/>
      <c r="BUA53" s="258"/>
      <c r="BUB53" s="258"/>
      <c r="BUC53" s="258"/>
      <c r="BUD53" s="258"/>
      <c r="BUE53" s="258"/>
      <c r="BUF53" s="258"/>
      <c r="BUG53" s="258"/>
      <c r="BUH53" s="258"/>
      <c r="BUI53" s="258"/>
      <c r="BUJ53" s="258"/>
      <c r="BUK53" s="258"/>
      <c r="BUL53" s="258"/>
      <c r="BUM53" s="258"/>
      <c r="BUN53" s="258"/>
      <c r="BUO53" s="258"/>
      <c r="BUP53" s="258"/>
      <c r="BUQ53" s="258"/>
      <c r="BUR53" s="258"/>
      <c r="BUS53" s="258"/>
      <c r="BUT53" s="258"/>
      <c r="BUU53" s="258"/>
      <c r="BUV53" s="258"/>
      <c r="BUW53" s="258"/>
      <c r="BUX53" s="258"/>
      <c r="BUY53" s="258"/>
      <c r="BUZ53" s="258"/>
      <c r="BVA53" s="258"/>
      <c r="BVB53" s="258"/>
      <c r="BVC53" s="258"/>
      <c r="BVD53" s="258"/>
      <c r="BVE53" s="258"/>
      <c r="BVF53" s="258"/>
      <c r="BVG53" s="258"/>
      <c r="BVH53" s="258"/>
      <c r="BVI53" s="258"/>
      <c r="BVJ53" s="258"/>
      <c r="BVK53" s="258"/>
      <c r="BVL53" s="258"/>
      <c r="BVM53" s="258"/>
      <c r="BVN53" s="258"/>
      <c r="BVO53" s="258"/>
      <c r="BVP53" s="258"/>
      <c r="BVQ53" s="258"/>
      <c r="BVR53" s="258"/>
      <c r="BVS53" s="258"/>
      <c r="BVT53" s="258"/>
      <c r="BVU53" s="258"/>
      <c r="BVV53" s="258"/>
      <c r="BVW53" s="258"/>
      <c r="BVX53" s="258"/>
      <c r="BVY53" s="258"/>
      <c r="BVZ53" s="258"/>
      <c r="BWA53" s="258"/>
      <c r="BWB53" s="258"/>
      <c r="BWC53" s="258"/>
      <c r="BWD53" s="258"/>
      <c r="BWE53" s="258"/>
      <c r="BWF53" s="258"/>
      <c r="BWG53" s="258"/>
      <c r="BWH53" s="258"/>
      <c r="BWI53" s="258"/>
      <c r="BWJ53" s="258"/>
      <c r="BWK53" s="258"/>
      <c r="BWL53" s="258"/>
      <c r="BWM53" s="258"/>
      <c r="BWN53" s="258"/>
      <c r="BWO53" s="258"/>
      <c r="BWP53" s="258"/>
      <c r="BWQ53" s="258"/>
      <c r="BWR53" s="258"/>
      <c r="BWS53" s="258"/>
      <c r="BWT53" s="258"/>
      <c r="BWU53" s="258"/>
      <c r="BWV53" s="258"/>
      <c r="BWW53" s="258"/>
      <c r="BWX53" s="258"/>
      <c r="BWY53" s="258"/>
      <c r="BWZ53" s="258"/>
      <c r="BXA53" s="258"/>
      <c r="BXB53" s="258"/>
      <c r="BXC53" s="258"/>
      <c r="BXD53" s="258"/>
      <c r="BXE53" s="258"/>
      <c r="BXF53" s="258"/>
      <c r="BXG53" s="258"/>
      <c r="BXH53" s="258"/>
      <c r="BXI53" s="258"/>
      <c r="BXJ53" s="258"/>
      <c r="BXK53" s="258"/>
      <c r="BXL53" s="258"/>
      <c r="BXM53" s="258"/>
      <c r="BXN53" s="258"/>
      <c r="BXO53" s="258"/>
      <c r="BXP53" s="258"/>
      <c r="BXQ53" s="258"/>
      <c r="BXR53" s="258"/>
      <c r="BXS53" s="258"/>
      <c r="BXT53" s="258"/>
      <c r="BXU53" s="258"/>
      <c r="BXV53" s="258"/>
      <c r="BXW53" s="258"/>
      <c r="BXX53" s="258"/>
      <c r="BXY53" s="258"/>
      <c r="BXZ53" s="258"/>
      <c r="BYA53" s="258"/>
      <c r="BYB53" s="258"/>
      <c r="BYC53" s="258"/>
      <c r="BYD53" s="258"/>
      <c r="BYE53" s="258"/>
      <c r="BYF53" s="258"/>
      <c r="BYG53" s="258"/>
      <c r="BYH53" s="258"/>
      <c r="BYI53" s="258"/>
      <c r="BYJ53" s="258"/>
      <c r="BYK53" s="258"/>
      <c r="BYL53" s="258"/>
      <c r="BYM53" s="258"/>
      <c r="BYN53" s="258"/>
      <c r="BYO53" s="258"/>
      <c r="BYP53" s="258"/>
      <c r="BYQ53" s="258"/>
      <c r="BYR53" s="258"/>
      <c r="BYS53" s="258"/>
      <c r="BYT53" s="258"/>
      <c r="BYU53" s="258"/>
      <c r="BYV53" s="258"/>
      <c r="BYW53" s="258"/>
      <c r="BYX53" s="258"/>
      <c r="BYY53" s="258"/>
      <c r="BYZ53" s="258"/>
      <c r="BZA53" s="258"/>
      <c r="BZB53" s="258"/>
      <c r="BZC53" s="258"/>
      <c r="BZD53" s="258"/>
      <c r="BZE53" s="258"/>
      <c r="BZF53" s="258"/>
      <c r="BZG53" s="258"/>
      <c r="BZH53" s="258"/>
      <c r="BZI53" s="258"/>
      <c r="BZJ53" s="258"/>
      <c r="BZK53" s="258"/>
      <c r="BZL53" s="258"/>
      <c r="BZM53" s="258"/>
      <c r="BZN53" s="258"/>
      <c r="BZO53" s="258"/>
      <c r="BZP53" s="258"/>
      <c r="BZQ53" s="258"/>
      <c r="BZR53" s="258"/>
      <c r="BZS53" s="258"/>
      <c r="BZT53" s="258"/>
      <c r="BZU53" s="258"/>
      <c r="BZV53" s="258"/>
      <c r="BZW53" s="258"/>
      <c r="BZX53" s="258"/>
      <c r="BZY53" s="258"/>
      <c r="BZZ53" s="258"/>
      <c r="CAA53" s="258"/>
      <c r="CAB53" s="258"/>
      <c r="CAC53" s="258"/>
      <c r="CAD53" s="258"/>
      <c r="CAE53" s="258"/>
      <c r="CAF53" s="258"/>
      <c r="CAG53" s="258"/>
      <c r="CAH53" s="258"/>
      <c r="CAI53" s="258"/>
      <c r="CAJ53" s="258"/>
      <c r="CAK53" s="258"/>
      <c r="CAL53" s="258"/>
      <c r="CAM53" s="258"/>
      <c r="CAN53" s="258"/>
      <c r="CAO53" s="258"/>
      <c r="CAP53" s="258"/>
      <c r="CAQ53" s="258"/>
      <c r="CAR53" s="258"/>
      <c r="CAS53" s="258"/>
      <c r="CAT53" s="258"/>
      <c r="CAU53" s="258"/>
      <c r="CAV53" s="258"/>
      <c r="CAW53" s="258"/>
      <c r="CAX53" s="258"/>
      <c r="CAY53" s="258"/>
      <c r="CAZ53" s="258"/>
      <c r="CBA53" s="258"/>
      <c r="CBB53" s="258"/>
      <c r="CBC53" s="258"/>
      <c r="CBD53" s="258"/>
      <c r="CBE53" s="258"/>
      <c r="CBF53" s="258"/>
      <c r="CBG53" s="258"/>
      <c r="CBH53" s="258"/>
      <c r="CBI53" s="258"/>
      <c r="CBJ53" s="258"/>
      <c r="CBK53" s="258"/>
      <c r="CBL53" s="258"/>
      <c r="CBM53" s="258"/>
      <c r="CBN53" s="258"/>
      <c r="CBO53" s="258"/>
      <c r="CBP53" s="258"/>
      <c r="CBQ53" s="258"/>
      <c r="CBR53" s="258"/>
      <c r="CBS53" s="258"/>
      <c r="CBT53" s="258"/>
      <c r="CBU53" s="258"/>
      <c r="CBV53" s="258"/>
      <c r="CBW53" s="258"/>
      <c r="CBX53" s="258"/>
      <c r="CBY53" s="258"/>
      <c r="CBZ53" s="258"/>
      <c r="CCA53" s="258"/>
      <c r="CCB53" s="258"/>
      <c r="CCC53" s="258"/>
      <c r="CCD53" s="258"/>
      <c r="CCE53" s="258"/>
      <c r="CCF53" s="258"/>
      <c r="CCG53" s="258"/>
      <c r="CCH53" s="258"/>
      <c r="CCI53" s="258"/>
      <c r="CCJ53" s="258"/>
      <c r="CCK53" s="258"/>
      <c r="CCL53" s="258"/>
      <c r="CCM53" s="258"/>
      <c r="CCN53" s="258"/>
      <c r="CCO53" s="258"/>
      <c r="CCP53" s="258"/>
      <c r="CCQ53" s="258"/>
      <c r="CCR53" s="258"/>
      <c r="CCS53" s="258"/>
      <c r="CCT53" s="258"/>
      <c r="CCU53" s="258"/>
      <c r="CCV53" s="258"/>
      <c r="CCW53" s="258"/>
      <c r="CCX53" s="258"/>
      <c r="CCY53" s="258"/>
      <c r="CCZ53" s="258"/>
      <c r="CDA53" s="258"/>
      <c r="CDB53" s="258"/>
      <c r="CDC53" s="258"/>
      <c r="CDD53" s="258"/>
      <c r="CDE53" s="258"/>
      <c r="CDF53" s="258"/>
      <c r="CDG53" s="258"/>
      <c r="CDH53" s="258"/>
      <c r="CDI53" s="258"/>
      <c r="CDJ53" s="258"/>
      <c r="CDK53" s="258"/>
      <c r="CDL53" s="258"/>
      <c r="CDM53" s="258"/>
      <c r="CDN53" s="258"/>
      <c r="CDO53" s="258"/>
      <c r="CDP53" s="258"/>
      <c r="CDQ53" s="258"/>
      <c r="CDR53" s="258"/>
      <c r="CDS53" s="258"/>
      <c r="CDT53" s="258"/>
      <c r="CDU53" s="258"/>
      <c r="CDV53" s="258"/>
      <c r="CDW53" s="258"/>
      <c r="CDX53" s="258"/>
      <c r="CDY53" s="258"/>
      <c r="CDZ53" s="258"/>
      <c r="CEA53" s="258"/>
      <c r="CEB53" s="258"/>
      <c r="CEC53" s="258"/>
      <c r="CED53" s="258"/>
      <c r="CEE53" s="258"/>
      <c r="CEF53" s="258"/>
      <c r="CEG53" s="258"/>
      <c r="CEH53" s="258"/>
      <c r="CEI53" s="258"/>
      <c r="CEJ53" s="258"/>
      <c r="CEK53" s="258"/>
      <c r="CEL53" s="258"/>
      <c r="CEM53" s="258"/>
      <c r="CEN53" s="258"/>
      <c r="CEO53" s="258"/>
      <c r="CEP53" s="258"/>
      <c r="CEQ53" s="258"/>
      <c r="CER53" s="258"/>
      <c r="CES53" s="258"/>
      <c r="CET53" s="258"/>
      <c r="CEU53" s="258"/>
      <c r="CEV53" s="258"/>
      <c r="CEW53" s="258"/>
      <c r="CEX53" s="258"/>
      <c r="CEY53" s="258"/>
      <c r="CEZ53" s="258"/>
      <c r="CFA53" s="258"/>
      <c r="CFB53" s="258"/>
      <c r="CFC53" s="258"/>
      <c r="CFD53" s="258"/>
      <c r="CFE53" s="258"/>
      <c r="CFF53" s="258"/>
      <c r="CFG53" s="258"/>
      <c r="CFH53" s="258"/>
      <c r="CFI53" s="258"/>
      <c r="CFJ53" s="258"/>
      <c r="CFK53" s="258"/>
      <c r="CFL53" s="258"/>
      <c r="CFM53" s="258"/>
      <c r="CFN53" s="258"/>
      <c r="CFO53" s="258"/>
      <c r="CFP53" s="258"/>
      <c r="CFQ53" s="258"/>
      <c r="CFR53" s="258"/>
      <c r="CFS53" s="258"/>
      <c r="CFT53" s="258"/>
      <c r="CFU53" s="258"/>
      <c r="CFV53" s="258"/>
      <c r="CFW53" s="258"/>
      <c r="CFX53" s="258"/>
      <c r="CFY53" s="258"/>
      <c r="CFZ53" s="258"/>
      <c r="CGA53" s="258"/>
      <c r="CGB53" s="258"/>
      <c r="CGC53" s="258"/>
      <c r="CGD53" s="258"/>
      <c r="CGE53" s="258"/>
      <c r="CGF53" s="258"/>
      <c r="CGG53" s="258"/>
      <c r="CGH53" s="258"/>
      <c r="CGI53" s="258"/>
      <c r="CGJ53" s="258"/>
      <c r="CGK53" s="258"/>
      <c r="CGL53" s="258"/>
      <c r="CGM53" s="258"/>
      <c r="CGN53" s="258"/>
      <c r="CGO53" s="258"/>
      <c r="CGP53" s="258"/>
      <c r="CGQ53" s="258"/>
      <c r="CGR53" s="258"/>
      <c r="CGS53" s="258"/>
      <c r="CGT53" s="258"/>
      <c r="CGU53" s="258"/>
      <c r="CGV53" s="258"/>
      <c r="CGW53" s="258"/>
      <c r="CGX53" s="258"/>
      <c r="CGY53" s="258"/>
      <c r="CGZ53" s="258"/>
      <c r="CHA53" s="258"/>
      <c r="CHB53" s="258"/>
      <c r="CHC53" s="258"/>
      <c r="CHD53" s="258"/>
      <c r="CHE53" s="258"/>
      <c r="CHF53" s="258"/>
      <c r="CHG53" s="258"/>
      <c r="CHH53" s="258"/>
      <c r="CHI53" s="258"/>
      <c r="CHJ53" s="258"/>
      <c r="CHK53" s="258"/>
      <c r="CHL53" s="258"/>
      <c r="CHM53" s="258"/>
      <c r="CHN53" s="258"/>
      <c r="CHO53" s="258"/>
      <c r="CHP53" s="258"/>
      <c r="CHQ53" s="258"/>
      <c r="CHR53" s="258"/>
      <c r="CHS53" s="258"/>
      <c r="CHT53" s="258"/>
      <c r="CHU53" s="258"/>
      <c r="CHV53" s="258"/>
      <c r="CHW53" s="258"/>
      <c r="CHX53" s="258"/>
      <c r="CHY53" s="258"/>
      <c r="CHZ53" s="258"/>
      <c r="CIA53" s="258"/>
      <c r="CIB53" s="258"/>
      <c r="CIC53" s="258"/>
      <c r="CID53" s="258"/>
      <c r="CIE53" s="258"/>
      <c r="CIF53" s="258"/>
      <c r="CIG53" s="258"/>
      <c r="CIH53" s="258"/>
      <c r="CII53" s="258"/>
      <c r="CIJ53" s="258"/>
      <c r="CIK53" s="258"/>
      <c r="CIL53" s="258"/>
      <c r="CIM53" s="258"/>
      <c r="CIN53" s="258"/>
      <c r="CIO53" s="258"/>
      <c r="CIP53" s="258"/>
      <c r="CIQ53" s="258"/>
      <c r="CIR53" s="258"/>
      <c r="CIS53" s="258"/>
      <c r="CIT53" s="258"/>
      <c r="CIU53" s="258"/>
      <c r="CIV53" s="258"/>
      <c r="CIW53" s="258"/>
      <c r="CIX53" s="258"/>
      <c r="CIY53" s="258"/>
      <c r="CIZ53" s="258"/>
      <c r="CJA53" s="258"/>
      <c r="CJB53" s="258"/>
      <c r="CJC53" s="258"/>
      <c r="CJD53" s="258"/>
      <c r="CJE53" s="258"/>
      <c r="CJF53" s="258"/>
      <c r="CJG53" s="258"/>
      <c r="CJH53" s="258"/>
      <c r="CJI53" s="258"/>
      <c r="CJJ53" s="258"/>
      <c r="CJK53" s="258"/>
      <c r="CJL53" s="258"/>
      <c r="CJM53" s="258"/>
      <c r="CJN53" s="258"/>
      <c r="CJO53" s="258"/>
      <c r="CJP53" s="258"/>
      <c r="CJQ53" s="258"/>
      <c r="CJR53" s="258"/>
      <c r="CJS53" s="258"/>
      <c r="CJT53" s="258"/>
      <c r="CJU53" s="258"/>
      <c r="CJV53" s="258"/>
      <c r="CJW53" s="258"/>
      <c r="CJX53" s="258"/>
      <c r="CJY53" s="258"/>
      <c r="CJZ53" s="258"/>
      <c r="CKA53" s="258"/>
      <c r="CKB53" s="258"/>
      <c r="CKC53" s="258"/>
      <c r="CKD53" s="258"/>
      <c r="CKE53" s="258"/>
      <c r="CKF53" s="258"/>
      <c r="CKG53" s="258"/>
      <c r="CKH53" s="258"/>
      <c r="CKI53" s="258"/>
      <c r="CKJ53" s="258"/>
      <c r="CKK53" s="258"/>
      <c r="CKL53" s="258"/>
      <c r="CKM53" s="258"/>
      <c r="CKN53" s="258"/>
      <c r="CKO53" s="258"/>
      <c r="CKP53" s="258"/>
      <c r="CKQ53" s="258"/>
      <c r="CKR53" s="258"/>
      <c r="CKS53" s="258"/>
      <c r="CKT53" s="258"/>
      <c r="CKU53" s="258"/>
      <c r="CKV53" s="258"/>
      <c r="CKW53" s="258"/>
      <c r="CKX53" s="258"/>
      <c r="CKY53" s="258"/>
      <c r="CKZ53" s="258"/>
      <c r="CLA53" s="258"/>
      <c r="CLB53" s="258"/>
      <c r="CLC53" s="258"/>
      <c r="CLD53" s="258"/>
      <c r="CLE53" s="258"/>
      <c r="CLF53" s="258"/>
      <c r="CLG53" s="258"/>
      <c r="CLH53" s="258"/>
      <c r="CLI53" s="258"/>
      <c r="CLJ53" s="258"/>
      <c r="CLK53" s="258"/>
      <c r="CLL53" s="258"/>
      <c r="CLM53" s="258"/>
      <c r="CLN53" s="258"/>
      <c r="CLO53" s="258"/>
      <c r="CLP53" s="258"/>
      <c r="CLQ53" s="258"/>
      <c r="CLR53" s="258"/>
      <c r="CLS53" s="258"/>
      <c r="CLT53" s="258"/>
      <c r="CLU53" s="258"/>
      <c r="CLV53" s="258"/>
      <c r="CLW53" s="258"/>
      <c r="CLX53" s="258"/>
      <c r="CLY53" s="258"/>
      <c r="CLZ53" s="258"/>
      <c r="CMA53" s="258"/>
      <c r="CMB53" s="258"/>
      <c r="CMC53" s="258"/>
      <c r="CMD53" s="258"/>
      <c r="CME53" s="258"/>
      <c r="CMF53" s="258"/>
      <c r="CMG53" s="258"/>
      <c r="CMH53" s="258"/>
      <c r="CMI53" s="258"/>
      <c r="CMJ53" s="258"/>
      <c r="CMK53" s="258"/>
      <c r="CML53" s="258"/>
      <c r="CMM53" s="258"/>
      <c r="CMN53" s="258"/>
      <c r="CMO53" s="258"/>
      <c r="CMP53" s="258"/>
      <c r="CMQ53" s="258"/>
      <c r="CMR53" s="258"/>
      <c r="CMS53" s="258"/>
      <c r="CMT53" s="258"/>
      <c r="CMU53" s="258"/>
      <c r="CMV53" s="258"/>
      <c r="CMW53" s="258"/>
      <c r="CMX53" s="258"/>
      <c r="CMY53" s="258"/>
      <c r="CMZ53" s="258"/>
      <c r="CNA53" s="258"/>
      <c r="CNB53" s="258"/>
      <c r="CNC53" s="258"/>
      <c r="CND53" s="258"/>
      <c r="CNE53" s="258"/>
      <c r="CNF53" s="258"/>
      <c r="CNG53" s="258"/>
      <c r="CNH53" s="258"/>
      <c r="CNI53" s="258"/>
      <c r="CNJ53" s="258"/>
      <c r="CNK53" s="258"/>
      <c r="CNL53" s="258"/>
      <c r="CNM53" s="258"/>
      <c r="CNN53" s="258"/>
      <c r="CNO53" s="258"/>
      <c r="CNP53" s="258"/>
      <c r="CNQ53" s="258"/>
      <c r="CNR53" s="258"/>
      <c r="CNS53" s="258"/>
      <c r="CNT53" s="258"/>
      <c r="CNU53" s="258"/>
      <c r="CNV53" s="258"/>
      <c r="CNW53" s="258"/>
      <c r="CNX53" s="258"/>
      <c r="CNY53" s="258"/>
      <c r="CNZ53" s="258"/>
      <c r="COA53" s="258"/>
      <c r="COB53" s="258"/>
      <c r="COC53" s="258"/>
      <c r="COD53" s="258"/>
      <c r="COE53" s="258"/>
      <c r="COF53" s="258"/>
      <c r="COG53" s="258"/>
      <c r="COH53" s="258"/>
      <c r="COI53" s="258"/>
      <c r="COJ53" s="258"/>
      <c r="COK53" s="258"/>
      <c r="COL53" s="258"/>
      <c r="COM53" s="258"/>
      <c r="CON53" s="258"/>
      <c r="COO53" s="258"/>
      <c r="COP53" s="258"/>
      <c r="COQ53" s="258"/>
      <c r="COR53" s="258"/>
      <c r="COS53" s="258"/>
      <c r="COT53" s="258"/>
      <c r="COU53" s="258"/>
      <c r="COV53" s="258"/>
      <c r="COW53" s="258"/>
      <c r="COX53" s="258"/>
      <c r="COY53" s="258"/>
      <c r="COZ53" s="258"/>
      <c r="CPA53" s="258"/>
      <c r="CPB53" s="258"/>
      <c r="CPC53" s="258"/>
      <c r="CPD53" s="258"/>
      <c r="CPE53" s="258"/>
      <c r="CPF53" s="258"/>
      <c r="CPG53" s="258"/>
      <c r="CPH53" s="258"/>
      <c r="CPI53" s="258"/>
      <c r="CPJ53" s="258"/>
      <c r="CPK53" s="258"/>
      <c r="CPL53" s="258"/>
      <c r="CPM53" s="258"/>
      <c r="CPN53" s="258"/>
      <c r="CPO53" s="258"/>
      <c r="CPP53" s="258"/>
      <c r="CPQ53" s="258"/>
      <c r="CPR53" s="258"/>
      <c r="CPS53" s="258"/>
      <c r="CPT53" s="258"/>
      <c r="CPU53" s="258"/>
      <c r="CPV53" s="258"/>
      <c r="CPW53" s="258"/>
      <c r="CPX53" s="258"/>
      <c r="CPY53" s="258"/>
      <c r="CPZ53" s="258"/>
      <c r="CQA53" s="258"/>
      <c r="CQB53" s="258"/>
      <c r="CQC53" s="258"/>
      <c r="CQD53" s="258"/>
      <c r="CQE53" s="258"/>
      <c r="CQF53" s="258"/>
      <c r="CQG53" s="258"/>
      <c r="CQH53" s="258"/>
      <c r="CQI53" s="258"/>
      <c r="CQJ53" s="258"/>
      <c r="CQK53" s="258"/>
      <c r="CQL53" s="258"/>
      <c r="CQM53" s="258"/>
      <c r="CQN53" s="258"/>
      <c r="CQO53" s="258"/>
      <c r="CQP53" s="258"/>
      <c r="CQQ53" s="258"/>
      <c r="CQR53" s="258"/>
      <c r="CQS53" s="258"/>
      <c r="CQT53" s="258"/>
      <c r="CQU53" s="258"/>
      <c r="CQV53" s="258"/>
      <c r="CQW53" s="258"/>
      <c r="CQX53" s="258"/>
      <c r="CQY53" s="258"/>
      <c r="CQZ53" s="258"/>
      <c r="CRA53" s="258"/>
      <c r="CRB53" s="258"/>
      <c r="CRC53" s="258"/>
      <c r="CRD53" s="258"/>
      <c r="CRE53" s="258"/>
      <c r="CRF53" s="258"/>
      <c r="CRG53" s="258"/>
      <c r="CRH53" s="258"/>
      <c r="CRI53" s="258"/>
      <c r="CRJ53" s="258"/>
      <c r="CRK53" s="258"/>
      <c r="CRL53" s="258"/>
      <c r="CRM53" s="258"/>
      <c r="CRN53" s="258"/>
      <c r="CRO53" s="258"/>
      <c r="CRP53" s="258"/>
      <c r="CRQ53" s="258"/>
      <c r="CRR53" s="258"/>
      <c r="CRS53" s="258"/>
      <c r="CRT53" s="258"/>
      <c r="CRU53" s="258"/>
      <c r="CRV53" s="258"/>
      <c r="CRW53" s="258"/>
      <c r="CRX53" s="258"/>
      <c r="CRY53" s="258"/>
      <c r="CRZ53" s="258"/>
      <c r="CSA53" s="258"/>
      <c r="CSB53" s="258"/>
      <c r="CSC53" s="258"/>
      <c r="CSD53" s="258"/>
      <c r="CSE53" s="258"/>
      <c r="CSF53" s="258"/>
      <c r="CSG53" s="258"/>
      <c r="CSH53" s="258"/>
      <c r="CSI53" s="258"/>
      <c r="CSJ53" s="258"/>
      <c r="CSK53" s="258"/>
      <c r="CSL53" s="258"/>
      <c r="CSM53" s="258"/>
      <c r="CSN53" s="258"/>
      <c r="CSO53" s="258"/>
      <c r="CSP53" s="258"/>
      <c r="CSQ53" s="258"/>
      <c r="CSR53" s="258"/>
      <c r="CSS53" s="258"/>
      <c r="CST53" s="258"/>
      <c r="CSU53" s="258"/>
      <c r="CSV53" s="258"/>
      <c r="CSW53" s="258"/>
      <c r="CSX53" s="258"/>
      <c r="CSY53" s="258"/>
      <c r="CSZ53" s="258"/>
      <c r="CTA53" s="258"/>
      <c r="CTB53" s="258"/>
      <c r="CTC53" s="258"/>
      <c r="CTD53" s="258"/>
      <c r="CTE53" s="258"/>
      <c r="CTF53" s="258"/>
      <c r="CTG53" s="258"/>
      <c r="CTH53" s="258"/>
      <c r="CTI53" s="258"/>
      <c r="CTJ53" s="258"/>
      <c r="CTK53" s="258"/>
      <c r="CTL53" s="258"/>
      <c r="CTM53" s="258"/>
      <c r="CTN53" s="258"/>
      <c r="CTO53" s="258"/>
      <c r="CTP53" s="258"/>
      <c r="CTQ53" s="258"/>
      <c r="CTR53" s="258"/>
      <c r="CTS53" s="258"/>
      <c r="CTT53" s="258"/>
      <c r="CTU53" s="258"/>
      <c r="CTV53" s="258"/>
      <c r="CTW53" s="258"/>
      <c r="CTX53" s="258"/>
      <c r="CTY53" s="258"/>
      <c r="CTZ53" s="258"/>
      <c r="CUA53" s="258"/>
      <c r="CUB53" s="258"/>
      <c r="CUC53" s="258"/>
      <c r="CUD53" s="258"/>
      <c r="CUE53" s="258"/>
      <c r="CUF53" s="258"/>
      <c r="CUG53" s="258"/>
      <c r="CUH53" s="258"/>
      <c r="CUI53" s="258"/>
      <c r="CUJ53" s="258"/>
      <c r="CUK53" s="258"/>
      <c r="CUL53" s="258"/>
      <c r="CUM53" s="258"/>
      <c r="CUN53" s="258"/>
      <c r="CUO53" s="258"/>
      <c r="CUP53" s="258"/>
      <c r="CUQ53" s="258"/>
      <c r="CUR53" s="258"/>
      <c r="CUS53" s="258"/>
      <c r="CUT53" s="258"/>
      <c r="CUU53" s="258"/>
      <c r="CUV53" s="258"/>
      <c r="CUW53" s="258"/>
      <c r="CUX53" s="258"/>
      <c r="CUY53" s="258"/>
      <c r="CUZ53" s="258"/>
      <c r="CVA53" s="258"/>
      <c r="CVB53" s="258"/>
      <c r="CVC53" s="258"/>
      <c r="CVD53" s="258"/>
      <c r="CVE53" s="258"/>
      <c r="CVF53" s="258"/>
      <c r="CVG53" s="258"/>
      <c r="CVH53" s="258"/>
      <c r="CVI53" s="258"/>
      <c r="CVJ53" s="258"/>
      <c r="CVK53" s="258"/>
      <c r="CVL53" s="258"/>
      <c r="CVM53" s="258"/>
      <c r="CVN53" s="258"/>
      <c r="CVO53" s="258"/>
      <c r="CVP53" s="258"/>
      <c r="CVQ53" s="258"/>
      <c r="CVR53" s="258"/>
      <c r="CVS53" s="258"/>
      <c r="CVT53" s="258"/>
      <c r="CVU53" s="258"/>
      <c r="CVV53" s="258"/>
      <c r="CVW53" s="258"/>
      <c r="CVX53" s="258"/>
      <c r="CVY53" s="258"/>
      <c r="CVZ53" s="258"/>
      <c r="CWA53" s="258"/>
      <c r="CWB53" s="258"/>
      <c r="CWC53" s="258"/>
      <c r="CWD53" s="258"/>
      <c r="CWE53" s="258"/>
      <c r="CWF53" s="258"/>
      <c r="CWG53" s="258"/>
      <c r="CWH53" s="258"/>
      <c r="CWI53" s="258"/>
      <c r="CWJ53" s="258"/>
      <c r="CWK53" s="258"/>
      <c r="CWL53" s="258"/>
      <c r="CWM53" s="258"/>
      <c r="CWN53" s="258"/>
      <c r="CWO53" s="258"/>
      <c r="CWP53" s="258"/>
      <c r="CWQ53" s="258"/>
      <c r="CWR53" s="258"/>
      <c r="CWS53" s="258"/>
      <c r="CWT53" s="258"/>
      <c r="CWU53" s="258"/>
      <c r="CWV53" s="258"/>
      <c r="CWW53" s="258"/>
      <c r="CWX53" s="258"/>
      <c r="CWY53" s="258"/>
      <c r="CWZ53" s="258"/>
      <c r="CXA53" s="258"/>
      <c r="CXB53" s="258"/>
      <c r="CXC53" s="258"/>
      <c r="CXD53" s="258"/>
      <c r="CXE53" s="258"/>
      <c r="CXF53" s="258"/>
      <c r="CXG53" s="258"/>
      <c r="CXH53" s="258"/>
      <c r="CXI53" s="258"/>
      <c r="CXJ53" s="258"/>
      <c r="CXK53" s="258"/>
      <c r="CXL53" s="258"/>
      <c r="CXM53" s="258"/>
      <c r="CXN53" s="258"/>
      <c r="CXO53" s="258"/>
      <c r="CXP53" s="258"/>
      <c r="CXQ53" s="258"/>
      <c r="CXR53" s="258"/>
      <c r="CXS53" s="258"/>
      <c r="CXT53" s="258"/>
      <c r="CXU53" s="258"/>
      <c r="CXV53" s="258"/>
      <c r="CXW53" s="258"/>
      <c r="CXX53" s="258"/>
      <c r="CXY53" s="258"/>
      <c r="CXZ53" s="258"/>
      <c r="CYA53" s="258"/>
      <c r="CYB53" s="258"/>
      <c r="CYC53" s="258"/>
      <c r="CYD53" s="258"/>
      <c r="CYE53" s="258"/>
      <c r="CYF53" s="258"/>
      <c r="CYG53" s="258"/>
      <c r="CYH53" s="258"/>
      <c r="CYI53" s="258"/>
      <c r="CYJ53" s="258"/>
      <c r="CYK53" s="258"/>
      <c r="CYL53" s="258"/>
      <c r="CYM53" s="258"/>
      <c r="CYN53" s="258"/>
      <c r="CYO53" s="258"/>
      <c r="CYP53" s="258"/>
      <c r="CYQ53" s="258"/>
      <c r="CYR53" s="258"/>
      <c r="CYS53" s="258"/>
      <c r="CYT53" s="258"/>
      <c r="CYU53" s="258"/>
      <c r="CYV53" s="258"/>
      <c r="CYW53" s="258"/>
      <c r="CYX53" s="258"/>
      <c r="CYY53" s="258"/>
      <c r="CYZ53" s="258"/>
      <c r="CZA53" s="258"/>
      <c r="CZB53" s="258"/>
      <c r="CZC53" s="258"/>
      <c r="CZD53" s="258"/>
      <c r="CZE53" s="258"/>
      <c r="CZF53" s="258"/>
      <c r="CZG53" s="258"/>
      <c r="CZH53" s="258"/>
      <c r="CZI53" s="258"/>
      <c r="CZJ53" s="258"/>
      <c r="CZK53" s="258"/>
      <c r="CZL53" s="258"/>
      <c r="CZM53" s="258"/>
      <c r="CZN53" s="258"/>
      <c r="CZO53" s="258"/>
      <c r="CZP53" s="258"/>
      <c r="CZQ53" s="258"/>
      <c r="CZR53" s="258"/>
      <c r="CZS53" s="258"/>
      <c r="CZT53" s="258"/>
      <c r="CZU53" s="258"/>
      <c r="CZV53" s="258"/>
      <c r="CZW53" s="258"/>
      <c r="CZX53" s="258"/>
      <c r="CZY53" s="258"/>
      <c r="CZZ53" s="258"/>
      <c r="DAA53" s="258"/>
      <c r="DAB53" s="258"/>
      <c r="DAC53" s="258"/>
      <c r="DAD53" s="258"/>
      <c r="DAE53" s="258"/>
      <c r="DAF53" s="258"/>
      <c r="DAG53" s="258"/>
      <c r="DAH53" s="258"/>
      <c r="DAI53" s="258"/>
      <c r="DAJ53" s="258"/>
      <c r="DAK53" s="258"/>
      <c r="DAL53" s="258"/>
      <c r="DAM53" s="258"/>
      <c r="DAN53" s="258"/>
      <c r="DAO53" s="258"/>
      <c r="DAP53" s="258"/>
      <c r="DAQ53" s="258"/>
      <c r="DAR53" s="258"/>
      <c r="DAS53" s="258"/>
      <c r="DAT53" s="258"/>
      <c r="DAU53" s="258"/>
      <c r="DAV53" s="258"/>
      <c r="DAW53" s="258"/>
      <c r="DAX53" s="258"/>
      <c r="DAY53" s="258"/>
      <c r="DAZ53" s="258"/>
      <c r="DBA53" s="258"/>
      <c r="DBB53" s="258"/>
      <c r="DBC53" s="258"/>
      <c r="DBD53" s="258"/>
      <c r="DBE53" s="258"/>
      <c r="DBF53" s="258"/>
      <c r="DBG53" s="258"/>
      <c r="DBH53" s="258"/>
      <c r="DBI53" s="258"/>
      <c r="DBJ53" s="258"/>
      <c r="DBK53" s="258"/>
      <c r="DBL53" s="258"/>
      <c r="DBM53" s="258"/>
      <c r="DBN53" s="258"/>
      <c r="DBO53" s="258"/>
      <c r="DBP53" s="258"/>
      <c r="DBQ53" s="258"/>
      <c r="DBR53" s="258"/>
      <c r="DBS53" s="258"/>
      <c r="DBT53" s="258"/>
      <c r="DBU53" s="258"/>
      <c r="DBV53" s="258"/>
      <c r="DBW53" s="258"/>
      <c r="DBX53" s="258"/>
      <c r="DBY53" s="258"/>
      <c r="DBZ53" s="258"/>
      <c r="DCA53" s="258"/>
      <c r="DCB53" s="258"/>
      <c r="DCC53" s="258"/>
      <c r="DCD53" s="258"/>
      <c r="DCE53" s="258"/>
      <c r="DCF53" s="258"/>
      <c r="DCG53" s="258"/>
      <c r="DCH53" s="258"/>
      <c r="DCI53" s="258"/>
      <c r="DCJ53" s="258"/>
      <c r="DCK53" s="258"/>
      <c r="DCL53" s="258"/>
      <c r="DCM53" s="258"/>
      <c r="DCN53" s="258"/>
      <c r="DCO53" s="258"/>
      <c r="DCP53" s="258"/>
      <c r="DCQ53" s="258"/>
      <c r="DCR53" s="258"/>
      <c r="DCS53" s="258"/>
      <c r="DCT53" s="258"/>
      <c r="DCU53" s="258"/>
      <c r="DCV53" s="258"/>
      <c r="DCW53" s="258"/>
      <c r="DCX53" s="258"/>
      <c r="DCY53" s="258"/>
      <c r="DCZ53" s="258"/>
      <c r="DDA53" s="258"/>
      <c r="DDB53" s="258"/>
      <c r="DDC53" s="258"/>
      <c r="DDD53" s="258"/>
      <c r="DDE53" s="258"/>
      <c r="DDF53" s="258"/>
      <c r="DDG53" s="258"/>
      <c r="DDH53" s="258"/>
      <c r="DDI53" s="258"/>
      <c r="DDJ53" s="258"/>
      <c r="DDK53" s="258"/>
      <c r="DDL53" s="258"/>
      <c r="DDM53" s="258"/>
      <c r="DDN53" s="258"/>
      <c r="DDO53" s="258"/>
      <c r="DDP53" s="258"/>
      <c r="DDQ53" s="258"/>
      <c r="DDR53" s="258"/>
      <c r="DDS53" s="258"/>
      <c r="DDT53" s="258"/>
      <c r="DDU53" s="258"/>
      <c r="DDV53" s="258"/>
      <c r="DDW53" s="258"/>
      <c r="DDX53" s="258"/>
      <c r="DDY53" s="258"/>
      <c r="DDZ53" s="258"/>
      <c r="DEA53" s="258"/>
      <c r="DEB53" s="258"/>
      <c r="DEC53" s="258"/>
      <c r="DED53" s="258"/>
      <c r="DEE53" s="258"/>
      <c r="DEF53" s="258"/>
      <c r="DEG53" s="258"/>
      <c r="DEH53" s="258"/>
      <c r="DEI53" s="258"/>
      <c r="DEJ53" s="258"/>
      <c r="DEK53" s="258"/>
      <c r="DEL53" s="258"/>
      <c r="DEM53" s="258"/>
      <c r="DEN53" s="258"/>
      <c r="DEO53" s="258"/>
      <c r="DEP53" s="258"/>
      <c r="DEQ53" s="258"/>
      <c r="DER53" s="258"/>
      <c r="DES53" s="258"/>
      <c r="DET53" s="258"/>
      <c r="DEU53" s="258"/>
      <c r="DEV53" s="258"/>
      <c r="DEW53" s="258"/>
      <c r="DEX53" s="258"/>
      <c r="DEY53" s="258"/>
      <c r="DEZ53" s="258"/>
      <c r="DFA53" s="258"/>
      <c r="DFB53" s="258"/>
      <c r="DFC53" s="258"/>
      <c r="DFD53" s="258"/>
      <c r="DFE53" s="258"/>
      <c r="DFF53" s="258"/>
      <c r="DFG53" s="258"/>
      <c r="DFH53" s="258"/>
      <c r="DFI53" s="258"/>
      <c r="DFJ53" s="258"/>
      <c r="DFK53" s="258"/>
      <c r="DFL53" s="258"/>
      <c r="DFM53" s="258"/>
      <c r="DFN53" s="258"/>
      <c r="DFO53" s="258"/>
      <c r="DFP53" s="258"/>
      <c r="DFQ53" s="258"/>
      <c r="DFR53" s="258"/>
      <c r="DFS53" s="258"/>
      <c r="DFT53" s="258"/>
      <c r="DFU53" s="258"/>
      <c r="DFV53" s="258"/>
      <c r="DFW53" s="258"/>
      <c r="DFX53" s="258"/>
      <c r="DFY53" s="258"/>
      <c r="DFZ53" s="258"/>
      <c r="DGA53" s="258"/>
      <c r="DGB53" s="258"/>
      <c r="DGC53" s="258"/>
      <c r="DGD53" s="258"/>
      <c r="DGE53" s="258"/>
      <c r="DGF53" s="258"/>
      <c r="DGG53" s="258"/>
      <c r="DGH53" s="258"/>
      <c r="DGI53" s="258"/>
      <c r="DGJ53" s="258"/>
      <c r="DGK53" s="258"/>
      <c r="DGL53" s="258"/>
      <c r="DGM53" s="258"/>
      <c r="DGN53" s="258"/>
      <c r="DGO53" s="258"/>
      <c r="DGP53" s="258"/>
      <c r="DGQ53" s="258"/>
      <c r="DGR53" s="258"/>
      <c r="DGS53" s="258"/>
      <c r="DGT53" s="258"/>
      <c r="DGU53" s="258"/>
      <c r="DGV53" s="258"/>
      <c r="DGW53" s="258"/>
      <c r="DGX53" s="258"/>
      <c r="DGY53" s="258"/>
      <c r="DGZ53" s="258"/>
      <c r="DHA53" s="258"/>
      <c r="DHB53" s="258"/>
      <c r="DHC53" s="258"/>
      <c r="DHD53" s="258"/>
      <c r="DHE53" s="258"/>
      <c r="DHF53" s="258"/>
      <c r="DHG53" s="258"/>
      <c r="DHH53" s="258"/>
      <c r="DHI53" s="258"/>
      <c r="DHJ53" s="258"/>
      <c r="DHK53" s="258"/>
      <c r="DHL53" s="258"/>
      <c r="DHM53" s="258"/>
      <c r="DHN53" s="258"/>
      <c r="DHO53" s="258"/>
      <c r="DHP53" s="258"/>
      <c r="DHQ53" s="258"/>
      <c r="DHR53" s="258"/>
      <c r="DHS53" s="258"/>
      <c r="DHT53" s="258"/>
      <c r="DHU53" s="258"/>
      <c r="DHV53" s="258"/>
      <c r="DHW53" s="258"/>
      <c r="DHX53" s="258"/>
      <c r="DHY53" s="258"/>
      <c r="DHZ53" s="258"/>
      <c r="DIA53" s="258"/>
      <c r="DIB53" s="258"/>
      <c r="DIC53" s="258"/>
      <c r="DID53" s="258"/>
      <c r="DIE53" s="258"/>
      <c r="DIF53" s="258"/>
      <c r="DIG53" s="258"/>
      <c r="DIH53" s="258"/>
      <c r="DII53" s="258"/>
      <c r="DIJ53" s="258"/>
      <c r="DIK53" s="258"/>
      <c r="DIL53" s="258"/>
      <c r="DIM53" s="258"/>
      <c r="DIN53" s="258"/>
      <c r="DIO53" s="258"/>
      <c r="DIP53" s="258"/>
      <c r="DIQ53" s="258"/>
      <c r="DIR53" s="258"/>
      <c r="DIS53" s="258"/>
      <c r="DIT53" s="258"/>
      <c r="DIU53" s="258"/>
      <c r="DIV53" s="258"/>
      <c r="DIW53" s="258"/>
      <c r="DIX53" s="258"/>
      <c r="DIY53" s="258"/>
      <c r="DIZ53" s="258"/>
      <c r="DJA53" s="258"/>
      <c r="DJB53" s="258"/>
      <c r="DJC53" s="258"/>
      <c r="DJD53" s="258"/>
      <c r="DJE53" s="258"/>
      <c r="DJF53" s="258"/>
      <c r="DJG53" s="258"/>
      <c r="DJH53" s="258"/>
      <c r="DJI53" s="258"/>
      <c r="DJJ53" s="258"/>
      <c r="DJK53" s="258"/>
      <c r="DJL53" s="258"/>
      <c r="DJM53" s="258"/>
      <c r="DJN53" s="258"/>
      <c r="DJO53" s="258"/>
      <c r="DJP53" s="258"/>
      <c r="DJQ53" s="258"/>
      <c r="DJR53" s="258"/>
      <c r="DJS53" s="258"/>
      <c r="DJT53" s="258"/>
      <c r="DJU53" s="258"/>
      <c r="DJV53" s="258"/>
      <c r="DJW53" s="258"/>
      <c r="DJX53" s="258"/>
      <c r="DJY53" s="258"/>
      <c r="DJZ53" s="258"/>
      <c r="DKA53" s="258"/>
      <c r="DKB53" s="258"/>
      <c r="DKC53" s="258"/>
      <c r="DKD53" s="258"/>
      <c r="DKE53" s="258"/>
      <c r="DKF53" s="258"/>
      <c r="DKG53" s="258"/>
      <c r="DKH53" s="258"/>
      <c r="DKI53" s="258"/>
      <c r="DKJ53" s="258"/>
      <c r="DKK53" s="258"/>
      <c r="DKL53" s="258"/>
      <c r="DKM53" s="258"/>
      <c r="DKN53" s="258"/>
      <c r="DKO53" s="258"/>
      <c r="DKP53" s="258"/>
      <c r="DKQ53" s="258"/>
      <c r="DKR53" s="258"/>
      <c r="DKS53" s="258"/>
      <c r="DKT53" s="258"/>
      <c r="DKU53" s="258"/>
      <c r="DKV53" s="258"/>
      <c r="DKW53" s="258"/>
      <c r="DKX53" s="258"/>
      <c r="DKY53" s="258"/>
      <c r="DKZ53" s="258"/>
      <c r="DLA53" s="258"/>
      <c r="DLB53" s="258"/>
      <c r="DLC53" s="258"/>
      <c r="DLD53" s="258"/>
      <c r="DLE53" s="258"/>
      <c r="DLF53" s="258"/>
      <c r="DLG53" s="258"/>
      <c r="DLH53" s="258"/>
      <c r="DLI53" s="258"/>
      <c r="DLJ53" s="258"/>
      <c r="DLK53" s="258"/>
      <c r="DLL53" s="258"/>
      <c r="DLM53" s="258"/>
      <c r="DLN53" s="258"/>
      <c r="DLO53" s="258"/>
      <c r="DLP53" s="258"/>
      <c r="DLQ53" s="258"/>
      <c r="DLR53" s="258"/>
      <c r="DLS53" s="258"/>
      <c r="DLT53" s="258"/>
      <c r="DLU53" s="258"/>
      <c r="DLV53" s="258"/>
      <c r="DLW53" s="258"/>
      <c r="DLX53" s="258"/>
      <c r="DLY53" s="258"/>
      <c r="DLZ53" s="258"/>
      <c r="DMA53" s="258"/>
      <c r="DMB53" s="258"/>
      <c r="DMC53" s="258"/>
      <c r="DMD53" s="258"/>
      <c r="DME53" s="258"/>
      <c r="DMF53" s="258"/>
      <c r="DMG53" s="258"/>
      <c r="DMH53" s="258"/>
      <c r="DMI53" s="258"/>
      <c r="DMJ53" s="258"/>
      <c r="DMK53" s="258"/>
      <c r="DML53" s="258"/>
      <c r="DMM53" s="258"/>
      <c r="DMN53" s="258"/>
      <c r="DMO53" s="258"/>
      <c r="DMP53" s="258"/>
      <c r="DMQ53" s="258"/>
      <c r="DMR53" s="258"/>
      <c r="DMS53" s="258"/>
      <c r="DMT53" s="258"/>
      <c r="DMU53" s="258"/>
      <c r="DMV53" s="258"/>
      <c r="DMW53" s="258"/>
      <c r="DMX53" s="258"/>
      <c r="DMY53" s="258"/>
      <c r="DMZ53" s="258"/>
      <c r="DNA53" s="258"/>
      <c r="DNB53" s="258"/>
      <c r="DNC53" s="258"/>
      <c r="DND53" s="258"/>
      <c r="DNE53" s="258"/>
      <c r="DNF53" s="258"/>
      <c r="DNG53" s="258"/>
      <c r="DNH53" s="258"/>
      <c r="DNI53" s="258"/>
      <c r="DNJ53" s="258"/>
      <c r="DNK53" s="258"/>
      <c r="DNL53" s="258"/>
      <c r="DNM53" s="258"/>
      <c r="DNN53" s="258"/>
      <c r="DNO53" s="258"/>
      <c r="DNP53" s="258"/>
      <c r="DNQ53" s="258"/>
      <c r="DNR53" s="258"/>
      <c r="DNS53" s="258"/>
      <c r="DNT53" s="258"/>
      <c r="DNU53" s="258"/>
      <c r="DNV53" s="258"/>
      <c r="DNW53" s="258"/>
      <c r="DNX53" s="258"/>
      <c r="DNY53" s="258"/>
      <c r="DNZ53" s="258"/>
      <c r="DOA53" s="258"/>
      <c r="DOB53" s="258"/>
      <c r="DOC53" s="258"/>
      <c r="DOD53" s="258"/>
      <c r="DOE53" s="258"/>
      <c r="DOF53" s="258"/>
      <c r="DOG53" s="258"/>
      <c r="DOH53" s="258"/>
      <c r="DOI53" s="258"/>
      <c r="DOJ53" s="258"/>
      <c r="DOK53" s="258"/>
      <c r="DOL53" s="258"/>
      <c r="DOM53" s="258"/>
      <c r="DON53" s="258"/>
      <c r="DOO53" s="258"/>
      <c r="DOP53" s="258"/>
      <c r="DOQ53" s="258"/>
      <c r="DOR53" s="258"/>
      <c r="DOS53" s="258"/>
      <c r="DOT53" s="258"/>
      <c r="DOU53" s="258"/>
      <c r="DOV53" s="258"/>
      <c r="DOW53" s="258"/>
      <c r="DOX53" s="258"/>
      <c r="DOY53" s="258"/>
      <c r="DOZ53" s="258"/>
      <c r="DPA53" s="258"/>
      <c r="DPB53" s="258"/>
      <c r="DPC53" s="258"/>
      <c r="DPD53" s="258"/>
      <c r="DPE53" s="258"/>
      <c r="DPF53" s="258"/>
      <c r="DPG53" s="258"/>
      <c r="DPH53" s="258"/>
      <c r="DPI53" s="258"/>
      <c r="DPJ53" s="258"/>
      <c r="DPK53" s="258"/>
      <c r="DPL53" s="258"/>
      <c r="DPM53" s="258"/>
      <c r="DPN53" s="258"/>
      <c r="DPO53" s="258"/>
      <c r="DPP53" s="258"/>
      <c r="DPQ53" s="258"/>
      <c r="DPR53" s="258"/>
      <c r="DPS53" s="258"/>
      <c r="DPT53" s="258"/>
      <c r="DPU53" s="258"/>
      <c r="DPV53" s="258"/>
      <c r="DPW53" s="258"/>
      <c r="DPX53" s="258"/>
      <c r="DPY53" s="258"/>
      <c r="DPZ53" s="258"/>
      <c r="DQA53" s="258"/>
      <c r="DQB53" s="258"/>
      <c r="DQC53" s="258"/>
      <c r="DQD53" s="258"/>
      <c r="DQE53" s="258"/>
      <c r="DQF53" s="258"/>
      <c r="DQG53" s="258"/>
      <c r="DQH53" s="258"/>
      <c r="DQI53" s="258"/>
      <c r="DQJ53" s="258"/>
      <c r="DQK53" s="258"/>
      <c r="DQL53" s="258"/>
      <c r="DQM53" s="258"/>
      <c r="DQN53" s="258"/>
      <c r="DQO53" s="258"/>
      <c r="DQP53" s="258"/>
      <c r="DQQ53" s="258"/>
      <c r="DQR53" s="258"/>
      <c r="DQS53" s="258"/>
      <c r="DQT53" s="258"/>
      <c r="DQU53" s="258"/>
      <c r="DQV53" s="258"/>
      <c r="DQW53" s="258"/>
      <c r="DQX53" s="258"/>
      <c r="DQY53" s="258"/>
      <c r="DQZ53" s="258"/>
      <c r="DRA53" s="258"/>
      <c r="DRB53" s="258"/>
      <c r="DRC53" s="258"/>
      <c r="DRD53" s="258"/>
      <c r="DRE53" s="258"/>
      <c r="DRF53" s="258"/>
      <c r="DRG53" s="258"/>
      <c r="DRH53" s="258"/>
      <c r="DRI53" s="258"/>
      <c r="DRJ53" s="258"/>
      <c r="DRK53" s="258"/>
      <c r="DRL53" s="258"/>
      <c r="DRM53" s="258"/>
      <c r="DRN53" s="258"/>
      <c r="DRO53" s="258"/>
      <c r="DRP53" s="258"/>
      <c r="DRQ53" s="258"/>
      <c r="DRR53" s="258"/>
      <c r="DRS53" s="258"/>
      <c r="DRT53" s="258"/>
      <c r="DRU53" s="258"/>
      <c r="DRV53" s="258"/>
      <c r="DRW53" s="258"/>
      <c r="DRX53" s="258"/>
      <c r="DRY53" s="258"/>
      <c r="DRZ53" s="258"/>
      <c r="DSA53" s="258"/>
      <c r="DSB53" s="258"/>
      <c r="DSC53" s="258"/>
      <c r="DSD53" s="258"/>
      <c r="DSE53" s="258"/>
      <c r="DSF53" s="258"/>
      <c r="DSG53" s="258"/>
      <c r="DSH53" s="258"/>
      <c r="DSI53" s="258"/>
      <c r="DSJ53" s="258"/>
      <c r="DSK53" s="258"/>
      <c r="DSL53" s="258"/>
      <c r="DSM53" s="258"/>
      <c r="DSN53" s="258"/>
      <c r="DSO53" s="258"/>
      <c r="DSP53" s="258"/>
      <c r="DSQ53" s="258"/>
      <c r="DSR53" s="258"/>
      <c r="DSS53" s="258"/>
      <c r="DST53" s="258"/>
      <c r="DSU53" s="258"/>
      <c r="DSV53" s="258"/>
      <c r="DSW53" s="258"/>
      <c r="DSX53" s="258"/>
      <c r="DSY53" s="258"/>
      <c r="DSZ53" s="258"/>
      <c r="DTA53" s="258"/>
      <c r="DTB53" s="258"/>
      <c r="DTC53" s="258"/>
      <c r="DTD53" s="258"/>
      <c r="DTE53" s="258"/>
      <c r="DTF53" s="258"/>
      <c r="DTG53" s="258"/>
      <c r="DTH53" s="258"/>
      <c r="DTI53" s="258"/>
      <c r="DTJ53" s="258"/>
      <c r="DTK53" s="258"/>
      <c r="DTL53" s="258"/>
      <c r="DTM53" s="258"/>
      <c r="DTN53" s="258"/>
      <c r="DTO53" s="258"/>
      <c r="DTP53" s="258"/>
      <c r="DTQ53" s="258"/>
      <c r="DTR53" s="258"/>
      <c r="DTS53" s="258"/>
      <c r="DTT53" s="258"/>
      <c r="DTU53" s="258"/>
      <c r="DTV53" s="258"/>
      <c r="DTW53" s="258"/>
      <c r="DTX53" s="258"/>
      <c r="DTY53" s="258"/>
      <c r="DTZ53" s="258"/>
      <c r="DUA53" s="258"/>
      <c r="DUB53" s="258"/>
      <c r="DUC53" s="258"/>
      <c r="DUD53" s="258"/>
      <c r="DUE53" s="258"/>
      <c r="DUF53" s="258"/>
      <c r="DUG53" s="258"/>
      <c r="DUH53" s="258"/>
      <c r="DUI53" s="258"/>
      <c r="DUJ53" s="258"/>
      <c r="DUK53" s="258"/>
      <c r="DUL53" s="258"/>
      <c r="DUM53" s="258"/>
      <c r="DUN53" s="258"/>
      <c r="DUO53" s="258"/>
      <c r="DUP53" s="258"/>
      <c r="DUQ53" s="258"/>
      <c r="DUR53" s="258"/>
      <c r="DUS53" s="258"/>
      <c r="DUT53" s="258"/>
      <c r="DUU53" s="258"/>
      <c r="DUV53" s="258"/>
      <c r="DUW53" s="258"/>
      <c r="DUX53" s="258"/>
      <c r="DUY53" s="258"/>
      <c r="DUZ53" s="258"/>
      <c r="DVA53" s="258"/>
      <c r="DVB53" s="258"/>
      <c r="DVC53" s="258"/>
      <c r="DVD53" s="258"/>
      <c r="DVE53" s="258"/>
      <c r="DVF53" s="258"/>
      <c r="DVG53" s="258"/>
      <c r="DVH53" s="258"/>
      <c r="DVI53" s="258"/>
      <c r="DVJ53" s="258"/>
      <c r="DVK53" s="258"/>
      <c r="DVL53" s="258"/>
      <c r="DVM53" s="258"/>
      <c r="DVN53" s="258"/>
      <c r="DVO53" s="258"/>
      <c r="DVP53" s="258"/>
      <c r="DVQ53" s="258"/>
      <c r="DVR53" s="258"/>
      <c r="DVS53" s="258"/>
      <c r="DVT53" s="258"/>
      <c r="DVU53" s="258"/>
      <c r="DVV53" s="258"/>
      <c r="DVW53" s="258"/>
      <c r="DVX53" s="258"/>
      <c r="DVY53" s="258"/>
      <c r="DVZ53" s="258"/>
      <c r="DWA53" s="258"/>
      <c r="DWB53" s="258"/>
      <c r="DWC53" s="258"/>
      <c r="DWD53" s="258"/>
      <c r="DWE53" s="258"/>
      <c r="DWF53" s="258"/>
      <c r="DWG53" s="258"/>
      <c r="DWH53" s="258"/>
      <c r="DWI53" s="258"/>
      <c r="DWJ53" s="258"/>
      <c r="DWK53" s="258"/>
      <c r="DWL53" s="258"/>
      <c r="DWM53" s="258"/>
      <c r="DWN53" s="258"/>
      <c r="DWO53" s="258"/>
      <c r="DWP53" s="258"/>
      <c r="DWQ53" s="258"/>
      <c r="DWR53" s="258"/>
      <c r="DWS53" s="258"/>
      <c r="DWT53" s="258"/>
      <c r="DWU53" s="258"/>
      <c r="DWV53" s="258"/>
      <c r="DWW53" s="258"/>
      <c r="DWX53" s="258"/>
      <c r="DWY53" s="258"/>
      <c r="DWZ53" s="258"/>
      <c r="DXA53" s="258"/>
      <c r="DXB53" s="258"/>
      <c r="DXC53" s="258"/>
      <c r="DXD53" s="258"/>
      <c r="DXE53" s="258"/>
      <c r="DXF53" s="258"/>
      <c r="DXG53" s="258"/>
      <c r="DXH53" s="258"/>
      <c r="DXI53" s="258"/>
      <c r="DXJ53" s="258"/>
      <c r="DXK53" s="258"/>
      <c r="DXL53" s="258"/>
      <c r="DXM53" s="258"/>
      <c r="DXN53" s="258"/>
      <c r="DXO53" s="258"/>
      <c r="DXP53" s="258"/>
      <c r="DXQ53" s="258"/>
      <c r="DXR53" s="258"/>
      <c r="DXS53" s="258"/>
      <c r="DXT53" s="258"/>
      <c r="DXU53" s="258"/>
      <c r="DXV53" s="258"/>
      <c r="DXW53" s="258"/>
      <c r="DXX53" s="258"/>
      <c r="DXY53" s="258"/>
      <c r="DXZ53" s="258"/>
      <c r="DYA53" s="258"/>
      <c r="DYB53" s="258"/>
      <c r="DYC53" s="258"/>
      <c r="DYD53" s="258"/>
      <c r="DYE53" s="258"/>
      <c r="DYF53" s="258"/>
      <c r="DYG53" s="258"/>
      <c r="DYH53" s="258"/>
      <c r="DYI53" s="258"/>
      <c r="DYJ53" s="258"/>
      <c r="DYK53" s="258"/>
      <c r="DYL53" s="258"/>
      <c r="DYM53" s="258"/>
      <c r="DYN53" s="258"/>
      <c r="DYO53" s="258"/>
      <c r="DYP53" s="258"/>
      <c r="DYQ53" s="258"/>
      <c r="DYR53" s="258"/>
      <c r="DYS53" s="258"/>
      <c r="DYT53" s="258"/>
      <c r="DYU53" s="258"/>
      <c r="DYV53" s="258"/>
      <c r="DYW53" s="258"/>
      <c r="DYX53" s="258"/>
      <c r="DYY53" s="258"/>
      <c r="DYZ53" s="258"/>
      <c r="DZA53" s="258"/>
      <c r="DZB53" s="258"/>
      <c r="DZC53" s="258"/>
      <c r="DZD53" s="258"/>
      <c r="DZE53" s="258"/>
      <c r="DZF53" s="258"/>
      <c r="DZG53" s="258"/>
      <c r="DZH53" s="258"/>
      <c r="DZI53" s="258"/>
      <c r="DZJ53" s="258"/>
      <c r="DZK53" s="258"/>
      <c r="DZL53" s="258"/>
      <c r="DZM53" s="258"/>
      <c r="DZN53" s="258"/>
      <c r="DZO53" s="258"/>
      <c r="DZP53" s="258"/>
      <c r="DZQ53" s="258"/>
      <c r="DZR53" s="258"/>
      <c r="DZS53" s="258"/>
      <c r="DZT53" s="258"/>
      <c r="DZU53" s="258"/>
      <c r="DZV53" s="258"/>
      <c r="DZW53" s="258"/>
      <c r="DZX53" s="258"/>
      <c r="DZY53" s="258"/>
      <c r="DZZ53" s="258"/>
      <c r="EAA53" s="258"/>
      <c r="EAB53" s="258"/>
      <c r="EAC53" s="258"/>
      <c r="EAD53" s="258"/>
      <c r="EAE53" s="258"/>
      <c r="EAF53" s="258"/>
      <c r="EAG53" s="258"/>
      <c r="EAH53" s="258"/>
      <c r="EAI53" s="258"/>
      <c r="EAJ53" s="258"/>
      <c r="EAK53" s="258"/>
      <c r="EAL53" s="258"/>
      <c r="EAM53" s="258"/>
      <c r="EAN53" s="258"/>
      <c r="EAO53" s="258"/>
      <c r="EAP53" s="258"/>
      <c r="EAQ53" s="258"/>
      <c r="EAR53" s="258"/>
      <c r="EAS53" s="258"/>
      <c r="EAT53" s="258"/>
      <c r="EAU53" s="258"/>
      <c r="EAV53" s="258"/>
      <c r="EAW53" s="258"/>
      <c r="EAX53" s="258"/>
      <c r="EAY53" s="258"/>
      <c r="EAZ53" s="258"/>
      <c r="EBA53" s="258"/>
      <c r="EBB53" s="258"/>
      <c r="EBC53" s="258"/>
      <c r="EBD53" s="258"/>
      <c r="EBE53" s="258"/>
      <c r="EBF53" s="258"/>
      <c r="EBG53" s="258"/>
      <c r="EBH53" s="258"/>
      <c r="EBI53" s="258"/>
      <c r="EBJ53" s="258"/>
      <c r="EBK53" s="258"/>
      <c r="EBL53" s="258"/>
      <c r="EBM53" s="258"/>
      <c r="EBN53" s="258"/>
      <c r="EBO53" s="258"/>
      <c r="EBP53" s="258"/>
      <c r="EBQ53" s="258"/>
      <c r="EBR53" s="258"/>
      <c r="EBS53" s="258"/>
      <c r="EBT53" s="258"/>
      <c r="EBU53" s="258"/>
      <c r="EBV53" s="258"/>
      <c r="EBW53" s="258"/>
      <c r="EBX53" s="258"/>
      <c r="EBY53" s="258"/>
      <c r="EBZ53" s="258"/>
      <c r="ECA53" s="258"/>
      <c r="ECB53" s="258"/>
      <c r="ECC53" s="258"/>
      <c r="ECD53" s="258"/>
      <c r="ECE53" s="258"/>
      <c r="ECF53" s="258"/>
      <c r="ECG53" s="258"/>
      <c r="ECH53" s="258"/>
      <c r="ECI53" s="258"/>
      <c r="ECJ53" s="258"/>
      <c r="ECK53" s="258"/>
      <c r="ECL53" s="258"/>
      <c r="ECM53" s="258"/>
      <c r="ECN53" s="258"/>
      <c r="ECO53" s="258"/>
      <c r="ECP53" s="258"/>
      <c r="ECQ53" s="258"/>
      <c r="ECR53" s="258"/>
      <c r="ECS53" s="258"/>
      <c r="ECT53" s="258"/>
      <c r="ECU53" s="258"/>
      <c r="ECV53" s="258"/>
      <c r="ECW53" s="258"/>
      <c r="ECX53" s="258"/>
      <c r="ECY53" s="258"/>
      <c r="ECZ53" s="258"/>
      <c r="EDA53" s="258"/>
      <c r="EDB53" s="258"/>
      <c r="EDC53" s="258"/>
      <c r="EDD53" s="258"/>
      <c r="EDE53" s="258"/>
      <c r="EDF53" s="258"/>
      <c r="EDG53" s="258"/>
      <c r="EDH53" s="258"/>
      <c r="EDI53" s="258"/>
      <c r="EDJ53" s="258"/>
      <c r="EDK53" s="258"/>
      <c r="EDL53" s="258"/>
      <c r="EDM53" s="258"/>
      <c r="EDN53" s="258"/>
      <c r="EDO53" s="258"/>
      <c r="EDP53" s="258"/>
      <c r="EDQ53" s="258"/>
      <c r="EDR53" s="258"/>
      <c r="EDS53" s="258"/>
      <c r="EDT53" s="258"/>
      <c r="EDU53" s="258"/>
      <c r="EDV53" s="258"/>
      <c r="EDW53" s="258"/>
      <c r="EDX53" s="258"/>
      <c r="EDY53" s="258"/>
      <c r="EDZ53" s="258"/>
      <c r="EEA53" s="258"/>
      <c r="EEB53" s="258"/>
      <c r="EEC53" s="258"/>
      <c r="EED53" s="258"/>
      <c r="EEE53" s="258"/>
      <c r="EEF53" s="258"/>
      <c r="EEG53" s="258"/>
      <c r="EEH53" s="258"/>
      <c r="EEI53" s="258"/>
      <c r="EEJ53" s="258"/>
      <c r="EEK53" s="258"/>
      <c r="EEL53" s="258"/>
      <c r="EEM53" s="258"/>
      <c r="EEN53" s="258"/>
      <c r="EEO53" s="258"/>
      <c r="EEP53" s="258"/>
      <c r="EEQ53" s="258"/>
      <c r="EER53" s="258"/>
      <c r="EES53" s="258"/>
      <c r="EET53" s="258"/>
      <c r="EEU53" s="258"/>
      <c r="EEV53" s="258"/>
      <c r="EEW53" s="258"/>
      <c r="EEX53" s="258"/>
      <c r="EEY53" s="258"/>
      <c r="EEZ53" s="258"/>
      <c r="EFA53" s="258"/>
      <c r="EFB53" s="258"/>
      <c r="EFC53" s="258"/>
      <c r="EFD53" s="258"/>
      <c r="EFE53" s="258"/>
      <c r="EFF53" s="258"/>
      <c r="EFG53" s="258"/>
      <c r="EFH53" s="258"/>
      <c r="EFI53" s="258"/>
      <c r="EFJ53" s="258"/>
      <c r="EFK53" s="258"/>
      <c r="EFL53" s="258"/>
      <c r="EFM53" s="258"/>
      <c r="EFN53" s="258"/>
      <c r="EFO53" s="258"/>
      <c r="EFP53" s="258"/>
      <c r="EFQ53" s="258"/>
      <c r="EFR53" s="258"/>
      <c r="EFS53" s="258"/>
      <c r="EFT53" s="258"/>
      <c r="EFU53" s="258"/>
      <c r="EFV53" s="258"/>
      <c r="EFW53" s="258"/>
      <c r="EFX53" s="258"/>
      <c r="EFY53" s="258"/>
      <c r="EFZ53" s="258"/>
      <c r="EGA53" s="258"/>
      <c r="EGB53" s="258"/>
      <c r="EGC53" s="258"/>
      <c r="EGD53" s="258"/>
      <c r="EGE53" s="258"/>
      <c r="EGF53" s="258"/>
      <c r="EGG53" s="258"/>
      <c r="EGH53" s="258"/>
      <c r="EGI53" s="258"/>
      <c r="EGJ53" s="258"/>
      <c r="EGK53" s="258"/>
      <c r="EGL53" s="258"/>
      <c r="EGM53" s="258"/>
      <c r="EGN53" s="258"/>
      <c r="EGO53" s="258"/>
      <c r="EGP53" s="258"/>
      <c r="EGQ53" s="258"/>
      <c r="EGR53" s="258"/>
      <c r="EGS53" s="258"/>
      <c r="EGT53" s="258"/>
      <c r="EGU53" s="258"/>
      <c r="EGV53" s="258"/>
      <c r="EGW53" s="258"/>
      <c r="EGX53" s="258"/>
      <c r="EGY53" s="258"/>
      <c r="EGZ53" s="258"/>
      <c r="EHA53" s="258"/>
      <c r="EHB53" s="258"/>
      <c r="EHC53" s="258"/>
      <c r="EHD53" s="258"/>
      <c r="EHE53" s="258"/>
      <c r="EHF53" s="258"/>
      <c r="EHG53" s="258"/>
      <c r="EHH53" s="258"/>
      <c r="EHI53" s="258"/>
      <c r="EHJ53" s="258"/>
      <c r="EHK53" s="258"/>
      <c r="EHL53" s="258"/>
      <c r="EHM53" s="258"/>
      <c r="EHN53" s="258"/>
      <c r="EHO53" s="258"/>
      <c r="EHP53" s="258"/>
      <c r="EHQ53" s="258"/>
      <c r="EHR53" s="258"/>
      <c r="EHS53" s="258"/>
      <c r="EHT53" s="258"/>
      <c r="EHU53" s="258"/>
      <c r="EHV53" s="258"/>
      <c r="EHW53" s="258"/>
      <c r="EHX53" s="258"/>
      <c r="EHY53" s="258"/>
      <c r="EHZ53" s="258"/>
      <c r="EIA53" s="258"/>
      <c r="EIB53" s="258"/>
      <c r="EIC53" s="258"/>
      <c r="EID53" s="258"/>
      <c r="EIE53" s="258"/>
      <c r="EIF53" s="258"/>
      <c r="EIG53" s="258"/>
      <c r="EIH53" s="258"/>
      <c r="EII53" s="258"/>
      <c r="EIJ53" s="258"/>
      <c r="EIK53" s="258"/>
      <c r="EIL53" s="258"/>
      <c r="EIM53" s="258"/>
      <c r="EIN53" s="258"/>
      <c r="EIO53" s="258"/>
      <c r="EIP53" s="258"/>
      <c r="EIQ53" s="258"/>
      <c r="EIR53" s="258"/>
      <c r="EIS53" s="258"/>
      <c r="EIT53" s="258"/>
      <c r="EIU53" s="258"/>
      <c r="EIV53" s="258"/>
      <c r="EIW53" s="258"/>
      <c r="EIX53" s="258"/>
      <c r="EIY53" s="258"/>
      <c r="EIZ53" s="258"/>
      <c r="EJA53" s="258"/>
      <c r="EJB53" s="258"/>
      <c r="EJC53" s="258"/>
      <c r="EJD53" s="258"/>
      <c r="EJE53" s="258"/>
      <c r="EJF53" s="258"/>
      <c r="EJG53" s="258"/>
      <c r="EJH53" s="258"/>
      <c r="EJI53" s="258"/>
      <c r="EJJ53" s="258"/>
      <c r="EJK53" s="258"/>
      <c r="EJL53" s="258"/>
      <c r="EJM53" s="258"/>
      <c r="EJN53" s="258"/>
      <c r="EJO53" s="258"/>
      <c r="EJP53" s="258"/>
      <c r="EJQ53" s="258"/>
      <c r="EJR53" s="258"/>
      <c r="EJS53" s="258"/>
      <c r="EJT53" s="258"/>
      <c r="EJU53" s="258"/>
      <c r="EJV53" s="258"/>
      <c r="EJW53" s="258"/>
      <c r="EJX53" s="258"/>
      <c r="EJY53" s="258"/>
      <c r="EJZ53" s="258"/>
      <c r="EKA53" s="258"/>
      <c r="EKB53" s="258"/>
      <c r="EKC53" s="258"/>
      <c r="EKD53" s="258"/>
      <c r="EKE53" s="258"/>
      <c r="EKF53" s="258"/>
      <c r="EKG53" s="258"/>
      <c r="EKH53" s="258"/>
      <c r="EKI53" s="258"/>
      <c r="EKJ53" s="258"/>
      <c r="EKK53" s="258"/>
      <c r="EKL53" s="258"/>
      <c r="EKM53" s="258"/>
      <c r="EKN53" s="258"/>
      <c r="EKO53" s="258"/>
      <c r="EKP53" s="258"/>
      <c r="EKQ53" s="258"/>
      <c r="EKR53" s="258"/>
      <c r="EKS53" s="258"/>
      <c r="EKT53" s="258"/>
      <c r="EKU53" s="258"/>
      <c r="EKV53" s="258"/>
      <c r="EKW53" s="258"/>
      <c r="EKX53" s="258"/>
      <c r="EKY53" s="258"/>
      <c r="EKZ53" s="258"/>
      <c r="ELA53" s="258"/>
      <c r="ELB53" s="258"/>
      <c r="ELC53" s="258"/>
      <c r="ELD53" s="258"/>
      <c r="ELE53" s="258"/>
      <c r="ELF53" s="258"/>
      <c r="ELG53" s="258"/>
      <c r="ELH53" s="258"/>
      <c r="ELI53" s="258"/>
      <c r="ELJ53" s="258"/>
      <c r="ELK53" s="258"/>
      <c r="ELL53" s="258"/>
      <c r="ELM53" s="258"/>
      <c r="ELN53" s="258"/>
      <c r="ELO53" s="258"/>
      <c r="ELP53" s="258"/>
      <c r="ELQ53" s="258"/>
      <c r="ELR53" s="258"/>
      <c r="ELS53" s="258"/>
      <c r="ELT53" s="258"/>
      <c r="ELU53" s="258"/>
      <c r="ELV53" s="258"/>
      <c r="ELW53" s="258"/>
      <c r="ELX53" s="258"/>
      <c r="ELY53" s="258"/>
      <c r="ELZ53" s="258"/>
      <c r="EMA53" s="258"/>
      <c r="EMB53" s="258"/>
      <c r="EMC53" s="258"/>
      <c r="EMD53" s="258"/>
      <c r="EME53" s="258"/>
      <c r="EMF53" s="258"/>
      <c r="EMG53" s="258"/>
      <c r="EMH53" s="258"/>
      <c r="EMI53" s="258"/>
      <c r="EMJ53" s="258"/>
      <c r="EMK53" s="258"/>
      <c r="EML53" s="258"/>
      <c r="EMM53" s="258"/>
      <c r="EMN53" s="258"/>
      <c r="EMO53" s="258"/>
      <c r="EMP53" s="258"/>
      <c r="EMQ53" s="258"/>
      <c r="EMR53" s="258"/>
      <c r="EMS53" s="258"/>
      <c r="EMT53" s="258"/>
      <c r="EMU53" s="258"/>
      <c r="EMV53" s="258"/>
      <c r="EMW53" s="258"/>
      <c r="EMX53" s="258"/>
      <c r="EMY53" s="258"/>
      <c r="EMZ53" s="258"/>
      <c r="ENA53" s="258"/>
      <c r="ENB53" s="258"/>
      <c r="ENC53" s="258"/>
      <c r="END53" s="258"/>
      <c r="ENE53" s="258"/>
      <c r="ENF53" s="258"/>
      <c r="ENG53" s="258"/>
      <c r="ENH53" s="258"/>
      <c r="ENI53" s="258"/>
      <c r="ENJ53" s="258"/>
      <c r="ENK53" s="258"/>
      <c r="ENL53" s="258"/>
      <c r="ENM53" s="258"/>
      <c r="ENN53" s="258"/>
      <c r="ENO53" s="258"/>
      <c r="ENP53" s="258"/>
      <c r="ENQ53" s="258"/>
      <c r="ENR53" s="258"/>
      <c r="ENS53" s="258"/>
      <c r="ENT53" s="258"/>
      <c r="ENU53" s="258"/>
      <c r="ENV53" s="258"/>
      <c r="ENW53" s="258"/>
      <c r="ENX53" s="258"/>
      <c r="ENY53" s="258"/>
      <c r="ENZ53" s="258"/>
      <c r="EOA53" s="258"/>
      <c r="EOB53" s="258"/>
      <c r="EOC53" s="258"/>
      <c r="EOD53" s="258"/>
      <c r="EOE53" s="258"/>
      <c r="EOF53" s="258"/>
      <c r="EOG53" s="258"/>
      <c r="EOH53" s="258"/>
      <c r="EOI53" s="258"/>
      <c r="EOJ53" s="258"/>
      <c r="EOK53" s="258"/>
      <c r="EOL53" s="258"/>
      <c r="EOM53" s="258"/>
      <c r="EON53" s="258"/>
      <c r="EOO53" s="258"/>
      <c r="EOP53" s="258"/>
      <c r="EOQ53" s="258"/>
      <c r="EOR53" s="258"/>
      <c r="EOS53" s="258"/>
      <c r="EOT53" s="258"/>
      <c r="EOU53" s="258"/>
      <c r="EOV53" s="258"/>
      <c r="EOW53" s="258"/>
      <c r="EOX53" s="258"/>
      <c r="EOY53" s="258"/>
      <c r="EOZ53" s="258"/>
      <c r="EPA53" s="258"/>
      <c r="EPB53" s="258"/>
      <c r="EPC53" s="258"/>
      <c r="EPD53" s="258"/>
      <c r="EPE53" s="258"/>
      <c r="EPF53" s="258"/>
      <c r="EPG53" s="258"/>
      <c r="EPH53" s="258"/>
      <c r="EPI53" s="258"/>
      <c r="EPJ53" s="258"/>
      <c r="EPK53" s="258"/>
      <c r="EPL53" s="258"/>
      <c r="EPM53" s="258"/>
      <c r="EPN53" s="258"/>
      <c r="EPO53" s="258"/>
      <c r="EPP53" s="258"/>
      <c r="EPQ53" s="258"/>
      <c r="EPR53" s="258"/>
      <c r="EPS53" s="258"/>
      <c r="EPT53" s="258"/>
      <c r="EPU53" s="258"/>
      <c r="EPV53" s="258"/>
      <c r="EPW53" s="258"/>
      <c r="EPX53" s="258"/>
      <c r="EPY53" s="258"/>
      <c r="EPZ53" s="258"/>
      <c r="EQA53" s="258"/>
      <c r="EQB53" s="258"/>
      <c r="EQC53" s="258"/>
      <c r="EQD53" s="258"/>
      <c r="EQE53" s="258"/>
      <c r="EQF53" s="258"/>
      <c r="EQG53" s="258"/>
      <c r="EQH53" s="258"/>
      <c r="EQI53" s="258"/>
      <c r="EQJ53" s="258"/>
      <c r="EQK53" s="258"/>
      <c r="EQL53" s="258"/>
      <c r="EQM53" s="258"/>
      <c r="EQN53" s="258"/>
      <c r="EQO53" s="258"/>
      <c r="EQP53" s="258"/>
      <c r="EQQ53" s="258"/>
      <c r="EQR53" s="258"/>
      <c r="EQS53" s="258"/>
      <c r="EQT53" s="258"/>
      <c r="EQU53" s="258"/>
      <c r="EQV53" s="258"/>
      <c r="EQW53" s="258"/>
      <c r="EQX53" s="258"/>
      <c r="EQY53" s="258"/>
      <c r="EQZ53" s="258"/>
      <c r="ERA53" s="258"/>
      <c r="ERB53" s="258"/>
      <c r="ERC53" s="258"/>
      <c r="ERD53" s="258"/>
      <c r="ERE53" s="258"/>
      <c r="ERF53" s="258"/>
      <c r="ERG53" s="258"/>
      <c r="ERH53" s="258"/>
      <c r="ERI53" s="258"/>
      <c r="ERJ53" s="258"/>
      <c r="ERK53" s="258"/>
      <c r="ERL53" s="258"/>
      <c r="ERM53" s="258"/>
      <c r="ERN53" s="258"/>
      <c r="ERO53" s="258"/>
      <c r="ERP53" s="258"/>
      <c r="ERQ53" s="258"/>
      <c r="ERR53" s="258"/>
      <c r="ERS53" s="258"/>
      <c r="ERT53" s="258"/>
      <c r="ERU53" s="258"/>
      <c r="ERV53" s="258"/>
      <c r="ERW53" s="258"/>
      <c r="ERX53" s="258"/>
      <c r="ERY53" s="258"/>
      <c r="ERZ53" s="258"/>
      <c r="ESA53" s="258"/>
      <c r="ESB53" s="258"/>
      <c r="ESC53" s="258"/>
      <c r="ESD53" s="258"/>
      <c r="ESE53" s="258"/>
      <c r="ESF53" s="258"/>
      <c r="ESG53" s="258"/>
      <c r="ESH53" s="258"/>
      <c r="ESI53" s="258"/>
      <c r="ESJ53" s="258"/>
      <c r="ESK53" s="258"/>
      <c r="ESL53" s="258"/>
      <c r="ESM53" s="258"/>
      <c r="ESN53" s="258"/>
      <c r="ESO53" s="258"/>
      <c r="ESP53" s="258"/>
      <c r="ESQ53" s="258"/>
      <c r="ESR53" s="258"/>
      <c r="ESS53" s="258"/>
      <c r="EST53" s="258"/>
      <c r="ESU53" s="258"/>
      <c r="ESV53" s="258"/>
      <c r="ESW53" s="258"/>
      <c r="ESX53" s="258"/>
      <c r="ESY53" s="258"/>
      <c r="ESZ53" s="258"/>
      <c r="ETA53" s="258"/>
      <c r="ETB53" s="258"/>
      <c r="ETC53" s="258"/>
      <c r="ETD53" s="258"/>
      <c r="ETE53" s="258"/>
      <c r="ETF53" s="258"/>
      <c r="ETG53" s="258"/>
      <c r="ETH53" s="258"/>
      <c r="ETI53" s="258"/>
      <c r="ETJ53" s="258"/>
      <c r="ETK53" s="258"/>
      <c r="ETL53" s="258"/>
      <c r="ETM53" s="258"/>
      <c r="ETN53" s="258"/>
      <c r="ETO53" s="258"/>
      <c r="ETP53" s="258"/>
      <c r="ETQ53" s="258"/>
      <c r="ETR53" s="258"/>
      <c r="ETS53" s="258"/>
      <c r="ETT53" s="258"/>
      <c r="ETU53" s="258"/>
      <c r="ETV53" s="258"/>
      <c r="ETW53" s="258"/>
      <c r="ETX53" s="258"/>
      <c r="ETY53" s="258"/>
      <c r="ETZ53" s="258"/>
      <c r="EUA53" s="258"/>
      <c r="EUB53" s="258"/>
      <c r="EUC53" s="258"/>
      <c r="EUD53" s="258"/>
      <c r="EUE53" s="258"/>
      <c r="EUF53" s="258"/>
      <c r="EUG53" s="258"/>
      <c r="EUH53" s="258"/>
      <c r="EUI53" s="258"/>
      <c r="EUJ53" s="258"/>
      <c r="EUK53" s="258"/>
      <c r="EUL53" s="258"/>
      <c r="EUM53" s="258"/>
      <c r="EUN53" s="258"/>
      <c r="EUO53" s="258"/>
      <c r="EUP53" s="258"/>
      <c r="EUQ53" s="258"/>
      <c r="EUR53" s="258"/>
      <c r="EUS53" s="258"/>
      <c r="EUT53" s="258"/>
      <c r="EUU53" s="258"/>
      <c r="EUV53" s="258"/>
      <c r="EUW53" s="258"/>
      <c r="EUX53" s="258"/>
      <c r="EUY53" s="258"/>
      <c r="EUZ53" s="258"/>
      <c r="EVA53" s="258"/>
      <c r="EVB53" s="258"/>
      <c r="EVC53" s="258"/>
      <c r="EVD53" s="258"/>
      <c r="EVE53" s="258"/>
      <c r="EVF53" s="258"/>
      <c r="EVG53" s="258"/>
      <c r="EVH53" s="258"/>
      <c r="EVI53" s="258"/>
      <c r="EVJ53" s="258"/>
      <c r="EVK53" s="258"/>
      <c r="EVL53" s="258"/>
      <c r="EVM53" s="258"/>
      <c r="EVN53" s="258"/>
      <c r="EVO53" s="258"/>
      <c r="EVP53" s="258"/>
      <c r="EVQ53" s="258"/>
      <c r="EVR53" s="258"/>
      <c r="EVS53" s="258"/>
      <c r="EVT53" s="258"/>
      <c r="EVU53" s="258"/>
      <c r="EVV53" s="258"/>
      <c r="EVW53" s="258"/>
      <c r="EVX53" s="258"/>
      <c r="EVY53" s="258"/>
      <c r="EVZ53" s="258"/>
      <c r="EWA53" s="258"/>
      <c r="EWB53" s="258"/>
      <c r="EWC53" s="258"/>
      <c r="EWD53" s="258"/>
      <c r="EWE53" s="258"/>
      <c r="EWF53" s="258"/>
      <c r="EWG53" s="258"/>
      <c r="EWH53" s="258"/>
      <c r="EWI53" s="258"/>
      <c r="EWJ53" s="258"/>
      <c r="EWK53" s="258"/>
      <c r="EWL53" s="258"/>
      <c r="EWM53" s="258"/>
      <c r="EWN53" s="258"/>
      <c r="EWO53" s="258"/>
      <c r="EWP53" s="258"/>
      <c r="EWQ53" s="258"/>
      <c r="EWR53" s="258"/>
      <c r="EWS53" s="258"/>
      <c r="EWT53" s="258"/>
      <c r="EWU53" s="258"/>
      <c r="EWV53" s="258"/>
      <c r="EWW53" s="258"/>
      <c r="EWX53" s="258"/>
      <c r="EWY53" s="258"/>
      <c r="EWZ53" s="258"/>
      <c r="EXA53" s="258"/>
      <c r="EXB53" s="258"/>
      <c r="EXC53" s="258"/>
      <c r="EXD53" s="258"/>
      <c r="EXE53" s="258"/>
      <c r="EXF53" s="258"/>
      <c r="EXG53" s="258"/>
      <c r="EXH53" s="258"/>
      <c r="EXI53" s="258"/>
      <c r="EXJ53" s="258"/>
      <c r="EXK53" s="258"/>
      <c r="EXL53" s="258"/>
      <c r="EXM53" s="258"/>
      <c r="EXN53" s="258"/>
      <c r="EXO53" s="258"/>
      <c r="EXP53" s="258"/>
      <c r="EXQ53" s="258"/>
      <c r="EXR53" s="258"/>
      <c r="EXS53" s="258"/>
      <c r="EXT53" s="258"/>
      <c r="EXU53" s="258"/>
      <c r="EXV53" s="258"/>
      <c r="EXW53" s="258"/>
      <c r="EXX53" s="258"/>
      <c r="EXY53" s="258"/>
      <c r="EXZ53" s="258"/>
      <c r="EYA53" s="258"/>
      <c r="EYB53" s="258"/>
      <c r="EYC53" s="258"/>
      <c r="EYD53" s="258"/>
      <c r="EYE53" s="258"/>
      <c r="EYF53" s="258"/>
      <c r="EYG53" s="258"/>
      <c r="EYH53" s="258"/>
      <c r="EYI53" s="258"/>
      <c r="EYJ53" s="258"/>
      <c r="EYK53" s="258"/>
      <c r="EYL53" s="258"/>
      <c r="EYM53" s="258"/>
      <c r="EYN53" s="258"/>
      <c r="EYO53" s="258"/>
      <c r="EYP53" s="258"/>
      <c r="EYQ53" s="258"/>
      <c r="EYR53" s="258"/>
      <c r="EYS53" s="258"/>
      <c r="EYT53" s="258"/>
      <c r="EYU53" s="258"/>
      <c r="EYV53" s="258"/>
      <c r="EYW53" s="258"/>
      <c r="EYX53" s="258"/>
      <c r="EYY53" s="258"/>
      <c r="EYZ53" s="258"/>
      <c r="EZA53" s="258"/>
      <c r="EZB53" s="258"/>
      <c r="EZC53" s="258"/>
      <c r="EZD53" s="258"/>
      <c r="EZE53" s="258"/>
      <c r="EZF53" s="258"/>
      <c r="EZG53" s="258"/>
      <c r="EZH53" s="258"/>
      <c r="EZI53" s="258"/>
      <c r="EZJ53" s="258"/>
      <c r="EZK53" s="258"/>
      <c r="EZL53" s="258"/>
      <c r="EZM53" s="258"/>
      <c r="EZN53" s="258"/>
      <c r="EZO53" s="258"/>
      <c r="EZP53" s="258"/>
      <c r="EZQ53" s="258"/>
      <c r="EZR53" s="258"/>
      <c r="EZS53" s="258"/>
      <c r="EZT53" s="258"/>
      <c r="EZU53" s="258"/>
      <c r="EZV53" s="258"/>
      <c r="EZW53" s="258"/>
      <c r="EZX53" s="258"/>
      <c r="EZY53" s="258"/>
      <c r="EZZ53" s="258"/>
      <c r="FAA53" s="258"/>
      <c r="FAB53" s="258"/>
      <c r="FAC53" s="258"/>
      <c r="FAD53" s="258"/>
      <c r="FAE53" s="258"/>
      <c r="FAF53" s="258"/>
      <c r="FAG53" s="258"/>
      <c r="FAH53" s="258"/>
      <c r="FAI53" s="258"/>
      <c r="FAJ53" s="258"/>
      <c r="FAK53" s="258"/>
      <c r="FAL53" s="258"/>
      <c r="FAM53" s="258"/>
      <c r="FAN53" s="258"/>
      <c r="FAO53" s="258"/>
      <c r="FAP53" s="258"/>
      <c r="FAQ53" s="258"/>
      <c r="FAR53" s="258"/>
      <c r="FAS53" s="258"/>
      <c r="FAT53" s="258"/>
      <c r="FAU53" s="258"/>
      <c r="FAV53" s="258"/>
      <c r="FAW53" s="258"/>
      <c r="FAX53" s="258"/>
      <c r="FAY53" s="258"/>
      <c r="FAZ53" s="258"/>
      <c r="FBA53" s="258"/>
      <c r="FBB53" s="258"/>
      <c r="FBC53" s="258"/>
      <c r="FBD53" s="258"/>
      <c r="FBE53" s="258"/>
      <c r="FBF53" s="258"/>
      <c r="FBG53" s="258"/>
      <c r="FBH53" s="258"/>
      <c r="FBI53" s="258"/>
      <c r="FBJ53" s="258"/>
      <c r="FBK53" s="258"/>
      <c r="FBL53" s="258"/>
      <c r="FBM53" s="258"/>
      <c r="FBN53" s="258"/>
      <c r="FBO53" s="258"/>
      <c r="FBP53" s="258"/>
      <c r="FBQ53" s="258"/>
      <c r="FBR53" s="258"/>
      <c r="FBS53" s="258"/>
      <c r="FBT53" s="258"/>
      <c r="FBU53" s="258"/>
      <c r="FBV53" s="258"/>
      <c r="FBW53" s="258"/>
      <c r="FBX53" s="258"/>
      <c r="FBY53" s="258"/>
      <c r="FBZ53" s="258"/>
      <c r="FCA53" s="258"/>
      <c r="FCB53" s="258"/>
      <c r="FCC53" s="258"/>
      <c r="FCD53" s="258"/>
      <c r="FCE53" s="258"/>
      <c r="FCF53" s="258"/>
      <c r="FCG53" s="258"/>
      <c r="FCH53" s="258"/>
      <c r="FCI53" s="258"/>
      <c r="FCJ53" s="258"/>
      <c r="FCK53" s="258"/>
      <c r="FCL53" s="258"/>
      <c r="FCM53" s="258"/>
      <c r="FCN53" s="258"/>
      <c r="FCO53" s="258"/>
      <c r="FCP53" s="258"/>
      <c r="FCQ53" s="258"/>
      <c r="FCR53" s="258"/>
      <c r="FCS53" s="258"/>
      <c r="FCT53" s="258"/>
      <c r="FCU53" s="258"/>
      <c r="FCV53" s="258"/>
      <c r="FCW53" s="258"/>
      <c r="FCX53" s="258"/>
      <c r="FCY53" s="258"/>
      <c r="FCZ53" s="258"/>
      <c r="FDA53" s="258"/>
      <c r="FDB53" s="258"/>
      <c r="FDC53" s="258"/>
      <c r="FDD53" s="258"/>
      <c r="FDE53" s="258"/>
      <c r="FDF53" s="258"/>
      <c r="FDG53" s="258"/>
      <c r="FDH53" s="258"/>
      <c r="FDI53" s="258"/>
      <c r="FDJ53" s="258"/>
      <c r="FDK53" s="258"/>
      <c r="FDL53" s="258"/>
      <c r="FDM53" s="258"/>
      <c r="FDN53" s="258"/>
      <c r="FDO53" s="258"/>
      <c r="FDP53" s="258"/>
      <c r="FDQ53" s="258"/>
      <c r="FDR53" s="258"/>
      <c r="FDS53" s="258"/>
      <c r="FDT53" s="258"/>
      <c r="FDU53" s="258"/>
      <c r="FDV53" s="258"/>
      <c r="FDW53" s="258"/>
      <c r="FDX53" s="258"/>
      <c r="FDY53" s="258"/>
      <c r="FDZ53" s="258"/>
      <c r="FEA53" s="258"/>
      <c r="FEB53" s="258"/>
      <c r="FEC53" s="258"/>
      <c r="FED53" s="258"/>
      <c r="FEE53" s="258"/>
      <c r="FEF53" s="258"/>
      <c r="FEG53" s="258"/>
      <c r="FEH53" s="258"/>
      <c r="FEI53" s="258"/>
      <c r="FEJ53" s="258"/>
      <c r="FEK53" s="258"/>
      <c r="FEL53" s="258"/>
      <c r="FEM53" s="258"/>
      <c r="FEN53" s="258"/>
      <c r="FEO53" s="258"/>
      <c r="FEP53" s="258"/>
      <c r="FEQ53" s="258"/>
      <c r="FER53" s="258"/>
      <c r="FES53" s="258"/>
      <c r="FET53" s="258"/>
      <c r="FEU53" s="258"/>
      <c r="FEV53" s="258"/>
      <c r="FEW53" s="258"/>
      <c r="FEX53" s="258"/>
      <c r="FEY53" s="258"/>
      <c r="FEZ53" s="258"/>
      <c r="FFA53" s="258"/>
      <c r="FFB53" s="258"/>
      <c r="FFC53" s="258"/>
      <c r="FFD53" s="258"/>
      <c r="FFE53" s="258"/>
      <c r="FFF53" s="258"/>
      <c r="FFG53" s="258"/>
      <c r="FFH53" s="258"/>
      <c r="FFI53" s="258"/>
      <c r="FFJ53" s="258"/>
      <c r="FFK53" s="258"/>
      <c r="FFL53" s="258"/>
      <c r="FFM53" s="258"/>
      <c r="FFN53" s="258"/>
      <c r="FFO53" s="258"/>
      <c r="FFP53" s="258"/>
      <c r="FFQ53" s="258"/>
      <c r="FFR53" s="258"/>
      <c r="FFS53" s="258"/>
      <c r="FFT53" s="258"/>
      <c r="FFU53" s="258"/>
      <c r="FFV53" s="258"/>
      <c r="FFW53" s="258"/>
      <c r="FFX53" s="258"/>
      <c r="FFY53" s="258"/>
      <c r="FFZ53" s="258"/>
      <c r="FGA53" s="258"/>
      <c r="FGB53" s="258"/>
      <c r="FGC53" s="258"/>
      <c r="FGD53" s="258"/>
      <c r="FGE53" s="258"/>
      <c r="FGF53" s="258"/>
      <c r="FGG53" s="258"/>
      <c r="FGH53" s="258"/>
      <c r="FGI53" s="258"/>
      <c r="FGJ53" s="258"/>
      <c r="FGK53" s="258"/>
      <c r="FGL53" s="258"/>
      <c r="FGM53" s="258"/>
      <c r="FGN53" s="258"/>
      <c r="FGO53" s="258"/>
      <c r="FGP53" s="258"/>
      <c r="FGQ53" s="258"/>
      <c r="FGR53" s="258"/>
      <c r="FGS53" s="258"/>
      <c r="FGT53" s="258"/>
      <c r="FGU53" s="258"/>
      <c r="FGV53" s="258"/>
      <c r="FGW53" s="258"/>
      <c r="FGX53" s="258"/>
      <c r="FGY53" s="258"/>
      <c r="FGZ53" s="258"/>
      <c r="FHA53" s="258"/>
      <c r="FHB53" s="258"/>
      <c r="FHC53" s="258"/>
      <c r="FHD53" s="258"/>
      <c r="FHE53" s="258"/>
      <c r="FHF53" s="258"/>
      <c r="FHG53" s="258"/>
      <c r="FHH53" s="258"/>
      <c r="FHI53" s="258"/>
      <c r="FHJ53" s="258"/>
      <c r="FHK53" s="258"/>
      <c r="FHL53" s="258"/>
      <c r="FHM53" s="258"/>
      <c r="FHN53" s="258"/>
      <c r="FHO53" s="258"/>
      <c r="FHP53" s="258"/>
      <c r="FHQ53" s="258"/>
      <c r="FHR53" s="258"/>
      <c r="FHS53" s="258"/>
      <c r="FHT53" s="258"/>
      <c r="FHU53" s="258"/>
      <c r="FHV53" s="258"/>
      <c r="FHW53" s="258"/>
      <c r="FHX53" s="258"/>
      <c r="FHY53" s="258"/>
      <c r="FHZ53" s="258"/>
      <c r="FIA53" s="258"/>
      <c r="FIB53" s="258"/>
      <c r="FIC53" s="258"/>
      <c r="FID53" s="258"/>
      <c r="FIE53" s="258"/>
      <c r="FIF53" s="258"/>
      <c r="FIG53" s="258"/>
      <c r="FIH53" s="258"/>
      <c r="FII53" s="258"/>
      <c r="FIJ53" s="258"/>
      <c r="FIK53" s="258"/>
      <c r="FIL53" s="258"/>
      <c r="FIM53" s="258"/>
      <c r="FIN53" s="258"/>
      <c r="FIO53" s="258"/>
      <c r="FIP53" s="258"/>
      <c r="FIQ53" s="258"/>
      <c r="FIR53" s="258"/>
      <c r="FIS53" s="258"/>
      <c r="FIT53" s="258"/>
      <c r="FIU53" s="258"/>
      <c r="FIV53" s="258"/>
      <c r="FIW53" s="258"/>
      <c r="FIX53" s="258"/>
      <c r="FIY53" s="258"/>
      <c r="FIZ53" s="258"/>
      <c r="FJA53" s="258"/>
      <c r="FJB53" s="258"/>
      <c r="FJC53" s="258"/>
      <c r="FJD53" s="258"/>
      <c r="FJE53" s="258"/>
      <c r="FJF53" s="258"/>
      <c r="FJG53" s="258"/>
      <c r="FJH53" s="258"/>
      <c r="FJI53" s="258"/>
      <c r="FJJ53" s="258"/>
      <c r="FJK53" s="258"/>
      <c r="FJL53" s="258"/>
      <c r="FJM53" s="258"/>
      <c r="FJN53" s="258"/>
      <c r="FJO53" s="258"/>
      <c r="FJP53" s="258"/>
      <c r="FJQ53" s="258"/>
      <c r="FJR53" s="258"/>
      <c r="FJS53" s="258"/>
      <c r="FJT53" s="258"/>
      <c r="FJU53" s="258"/>
      <c r="FJV53" s="258"/>
      <c r="FJW53" s="258"/>
      <c r="FJX53" s="258"/>
      <c r="FJY53" s="258"/>
      <c r="FJZ53" s="258"/>
      <c r="FKA53" s="258"/>
      <c r="FKB53" s="258"/>
      <c r="FKC53" s="258"/>
      <c r="FKD53" s="258"/>
      <c r="FKE53" s="258"/>
      <c r="FKF53" s="258"/>
      <c r="FKG53" s="258"/>
      <c r="FKH53" s="258"/>
      <c r="FKI53" s="258"/>
      <c r="FKJ53" s="258"/>
      <c r="FKK53" s="258"/>
      <c r="FKL53" s="258"/>
      <c r="FKM53" s="258"/>
      <c r="FKN53" s="258"/>
      <c r="FKO53" s="258"/>
      <c r="FKP53" s="258"/>
      <c r="FKQ53" s="258"/>
      <c r="FKR53" s="258"/>
      <c r="FKS53" s="258"/>
      <c r="FKT53" s="258"/>
      <c r="FKU53" s="258"/>
      <c r="FKV53" s="258"/>
      <c r="FKW53" s="258"/>
      <c r="FKX53" s="258"/>
      <c r="FKY53" s="258"/>
      <c r="FKZ53" s="258"/>
      <c r="FLA53" s="258"/>
      <c r="FLB53" s="258"/>
      <c r="FLC53" s="258"/>
      <c r="FLD53" s="258"/>
      <c r="FLE53" s="258"/>
      <c r="FLF53" s="258"/>
      <c r="FLG53" s="258"/>
      <c r="FLH53" s="258"/>
      <c r="FLI53" s="258"/>
      <c r="FLJ53" s="258"/>
      <c r="FLK53" s="258"/>
      <c r="FLL53" s="258"/>
      <c r="FLM53" s="258"/>
      <c r="FLN53" s="258"/>
      <c r="FLO53" s="258"/>
      <c r="FLP53" s="258"/>
      <c r="FLQ53" s="258"/>
      <c r="FLR53" s="258"/>
      <c r="FLS53" s="258"/>
      <c r="FLT53" s="258"/>
      <c r="FLU53" s="258"/>
      <c r="FLV53" s="258"/>
      <c r="FLW53" s="258"/>
      <c r="FLX53" s="258"/>
      <c r="FLY53" s="258"/>
      <c r="FLZ53" s="258"/>
      <c r="FMA53" s="258"/>
      <c r="FMB53" s="258"/>
      <c r="FMC53" s="258"/>
      <c r="FMD53" s="258"/>
      <c r="FME53" s="258"/>
      <c r="FMF53" s="258"/>
      <c r="FMG53" s="258"/>
      <c r="FMH53" s="258"/>
      <c r="FMI53" s="258"/>
      <c r="FMJ53" s="258"/>
      <c r="FMK53" s="258"/>
      <c r="FML53" s="258"/>
      <c r="FMM53" s="258"/>
      <c r="FMN53" s="258"/>
      <c r="FMO53" s="258"/>
      <c r="FMP53" s="258"/>
      <c r="FMQ53" s="258"/>
      <c r="FMR53" s="258"/>
      <c r="FMS53" s="258"/>
      <c r="FMT53" s="258"/>
      <c r="FMU53" s="258"/>
      <c r="FMV53" s="258"/>
      <c r="FMW53" s="258"/>
      <c r="FMX53" s="258"/>
      <c r="FMY53" s="258"/>
      <c r="FMZ53" s="258"/>
      <c r="FNA53" s="258"/>
      <c r="FNB53" s="258"/>
      <c r="FNC53" s="258"/>
      <c r="FND53" s="258"/>
      <c r="FNE53" s="258"/>
      <c r="FNF53" s="258"/>
      <c r="FNG53" s="258"/>
      <c r="FNH53" s="258"/>
      <c r="FNI53" s="258"/>
      <c r="FNJ53" s="258"/>
      <c r="FNK53" s="258"/>
      <c r="FNL53" s="258"/>
      <c r="FNM53" s="258"/>
      <c r="FNN53" s="258"/>
      <c r="FNO53" s="258"/>
      <c r="FNP53" s="258"/>
      <c r="FNQ53" s="258"/>
      <c r="FNR53" s="258"/>
      <c r="FNS53" s="258"/>
      <c r="FNT53" s="258"/>
      <c r="FNU53" s="258"/>
      <c r="FNV53" s="258"/>
      <c r="FNW53" s="258"/>
      <c r="FNX53" s="258"/>
      <c r="FNY53" s="258"/>
      <c r="FNZ53" s="258"/>
      <c r="FOA53" s="258"/>
      <c r="FOB53" s="258"/>
      <c r="FOC53" s="258"/>
      <c r="FOD53" s="258"/>
      <c r="FOE53" s="258"/>
      <c r="FOF53" s="258"/>
      <c r="FOG53" s="258"/>
      <c r="FOH53" s="258"/>
      <c r="FOI53" s="258"/>
      <c r="FOJ53" s="258"/>
      <c r="FOK53" s="258"/>
      <c r="FOL53" s="258"/>
      <c r="FOM53" s="258"/>
      <c r="FON53" s="258"/>
      <c r="FOO53" s="258"/>
      <c r="FOP53" s="258"/>
      <c r="FOQ53" s="258"/>
      <c r="FOR53" s="258"/>
      <c r="FOS53" s="258"/>
      <c r="FOT53" s="258"/>
      <c r="FOU53" s="258"/>
      <c r="FOV53" s="258"/>
      <c r="FOW53" s="258"/>
      <c r="FOX53" s="258"/>
      <c r="FOY53" s="258"/>
      <c r="FOZ53" s="258"/>
      <c r="FPA53" s="258"/>
      <c r="FPB53" s="258"/>
      <c r="FPC53" s="258"/>
      <c r="FPD53" s="258"/>
      <c r="FPE53" s="258"/>
      <c r="FPF53" s="258"/>
      <c r="FPG53" s="258"/>
      <c r="FPH53" s="258"/>
      <c r="FPI53" s="258"/>
      <c r="FPJ53" s="258"/>
      <c r="FPK53" s="258"/>
      <c r="FPL53" s="258"/>
      <c r="FPM53" s="258"/>
      <c r="FPN53" s="258"/>
      <c r="FPO53" s="258"/>
      <c r="FPP53" s="258"/>
      <c r="FPQ53" s="258"/>
      <c r="FPR53" s="258"/>
      <c r="FPS53" s="258"/>
      <c r="FPT53" s="258"/>
      <c r="FPU53" s="258"/>
      <c r="FPV53" s="258"/>
      <c r="FPW53" s="258"/>
      <c r="FPX53" s="258"/>
      <c r="FPY53" s="258"/>
      <c r="FPZ53" s="258"/>
      <c r="FQA53" s="258"/>
      <c r="FQB53" s="258"/>
      <c r="FQC53" s="258"/>
      <c r="FQD53" s="258"/>
      <c r="FQE53" s="258"/>
      <c r="FQF53" s="258"/>
      <c r="FQG53" s="258"/>
      <c r="FQH53" s="258"/>
      <c r="FQI53" s="258"/>
      <c r="FQJ53" s="258"/>
      <c r="FQK53" s="258"/>
      <c r="FQL53" s="258"/>
      <c r="FQM53" s="258"/>
      <c r="FQN53" s="258"/>
      <c r="FQO53" s="258"/>
      <c r="FQP53" s="258"/>
      <c r="FQQ53" s="258"/>
      <c r="FQR53" s="258"/>
      <c r="FQS53" s="258"/>
      <c r="FQT53" s="258"/>
      <c r="FQU53" s="258"/>
      <c r="FQV53" s="258"/>
      <c r="FQW53" s="258"/>
      <c r="FQX53" s="258"/>
      <c r="FQY53" s="258"/>
      <c r="FQZ53" s="258"/>
      <c r="FRA53" s="258"/>
      <c r="FRB53" s="258"/>
      <c r="FRC53" s="258"/>
      <c r="FRD53" s="258"/>
      <c r="FRE53" s="258"/>
      <c r="FRF53" s="258"/>
      <c r="FRG53" s="258"/>
      <c r="FRH53" s="258"/>
      <c r="FRI53" s="258"/>
      <c r="FRJ53" s="258"/>
      <c r="FRK53" s="258"/>
      <c r="FRL53" s="258"/>
      <c r="FRM53" s="258"/>
      <c r="FRN53" s="258"/>
      <c r="FRO53" s="258"/>
      <c r="FRP53" s="258"/>
      <c r="FRQ53" s="258"/>
      <c r="FRR53" s="258"/>
      <c r="FRS53" s="258"/>
      <c r="FRT53" s="258"/>
      <c r="FRU53" s="258"/>
      <c r="FRV53" s="258"/>
      <c r="FRW53" s="258"/>
      <c r="FRX53" s="258"/>
      <c r="FRY53" s="258"/>
      <c r="FRZ53" s="258"/>
      <c r="FSA53" s="258"/>
      <c r="FSB53" s="258"/>
      <c r="FSC53" s="258"/>
      <c r="FSD53" s="258"/>
      <c r="FSE53" s="258"/>
      <c r="FSF53" s="258"/>
      <c r="FSG53" s="258"/>
      <c r="FSH53" s="258"/>
      <c r="FSI53" s="258"/>
      <c r="FSJ53" s="258"/>
      <c r="FSK53" s="258"/>
      <c r="FSL53" s="258"/>
      <c r="FSM53" s="258"/>
      <c r="FSN53" s="258"/>
      <c r="FSO53" s="258"/>
      <c r="FSP53" s="258"/>
      <c r="FSQ53" s="258"/>
      <c r="FSR53" s="258"/>
      <c r="FSS53" s="258"/>
      <c r="FST53" s="258"/>
      <c r="FSU53" s="258"/>
      <c r="FSV53" s="258"/>
      <c r="FSW53" s="258"/>
      <c r="FSX53" s="258"/>
      <c r="FSY53" s="258"/>
      <c r="FSZ53" s="258"/>
      <c r="FTA53" s="258"/>
      <c r="FTB53" s="258"/>
      <c r="FTC53" s="258"/>
      <c r="FTD53" s="258"/>
      <c r="FTE53" s="258"/>
      <c r="FTF53" s="258"/>
      <c r="FTG53" s="258"/>
      <c r="FTH53" s="258"/>
      <c r="FTI53" s="258"/>
      <c r="FTJ53" s="258"/>
      <c r="FTK53" s="258"/>
      <c r="FTL53" s="258"/>
      <c r="FTM53" s="258"/>
      <c r="FTN53" s="258"/>
      <c r="FTO53" s="258"/>
      <c r="FTP53" s="258"/>
      <c r="FTQ53" s="258"/>
      <c r="FTR53" s="258"/>
      <c r="FTS53" s="258"/>
      <c r="FTT53" s="258"/>
      <c r="FTU53" s="258"/>
      <c r="FTV53" s="258"/>
      <c r="FTW53" s="258"/>
      <c r="FTX53" s="258"/>
      <c r="FTY53" s="258"/>
      <c r="FTZ53" s="258"/>
      <c r="FUA53" s="258"/>
      <c r="FUB53" s="258"/>
      <c r="FUC53" s="258"/>
      <c r="FUD53" s="258"/>
      <c r="FUE53" s="258"/>
      <c r="FUF53" s="258"/>
      <c r="FUG53" s="258"/>
      <c r="FUH53" s="258"/>
      <c r="FUI53" s="258"/>
      <c r="FUJ53" s="258"/>
      <c r="FUK53" s="258"/>
      <c r="FUL53" s="258"/>
      <c r="FUM53" s="258"/>
      <c r="FUN53" s="258"/>
      <c r="FUO53" s="258"/>
      <c r="FUP53" s="258"/>
      <c r="FUQ53" s="258"/>
      <c r="FUR53" s="258"/>
      <c r="FUS53" s="258"/>
      <c r="FUT53" s="258"/>
      <c r="FUU53" s="258"/>
      <c r="FUV53" s="258"/>
      <c r="FUW53" s="258"/>
      <c r="FUX53" s="258"/>
      <c r="FUY53" s="258"/>
      <c r="FUZ53" s="258"/>
      <c r="FVA53" s="258"/>
      <c r="FVB53" s="258"/>
      <c r="FVC53" s="258"/>
      <c r="FVD53" s="258"/>
      <c r="FVE53" s="258"/>
      <c r="FVF53" s="258"/>
      <c r="FVG53" s="258"/>
      <c r="FVH53" s="258"/>
      <c r="FVI53" s="258"/>
      <c r="FVJ53" s="258"/>
      <c r="FVK53" s="258"/>
      <c r="FVL53" s="258"/>
      <c r="FVM53" s="258"/>
      <c r="FVN53" s="258"/>
      <c r="FVO53" s="258"/>
      <c r="FVP53" s="258"/>
      <c r="FVQ53" s="258"/>
      <c r="FVR53" s="258"/>
      <c r="FVS53" s="258"/>
      <c r="FVT53" s="258"/>
      <c r="FVU53" s="258"/>
      <c r="FVV53" s="258"/>
      <c r="FVW53" s="258"/>
      <c r="FVX53" s="258"/>
      <c r="FVY53" s="258"/>
      <c r="FVZ53" s="258"/>
      <c r="FWA53" s="258"/>
      <c r="FWB53" s="258"/>
      <c r="FWC53" s="258"/>
      <c r="FWD53" s="258"/>
      <c r="FWE53" s="258"/>
      <c r="FWF53" s="258"/>
      <c r="FWG53" s="258"/>
      <c r="FWH53" s="258"/>
      <c r="FWI53" s="258"/>
      <c r="FWJ53" s="258"/>
      <c r="FWK53" s="258"/>
      <c r="FWL53" s="258"/>
      <c r="FWM53" s="258"/>
      <c r="FWN53" s="258"/>
      <c r="FWO53" s="258"/>
      <c r="FWP53" s="258"/>
      <c r="FWQ53" s="258"/>
      <c r="FWR53" s="258"/>
      <c r="FWS53" s="258"/>
      <c r="FWT53" s="258"/>
      <c r="FWU53" s="258"/>
      <c r="FWV53" s="258"/>
      <c r="FWW53" s="258"/>
      <c r="FWX53" s="258"/>
      <c r="FWY53" s="258"/>
      <c r="FWZ53" s="258"/>
      <c r="FXA53" s="258"/>
      <c r="FXB53" s="258"/>
      <c r="FXC53" s="258"/>
      <c r="FXD53" s="258"/>
      <c r="FXE53" s="258"/>
      <c r="FXF53" s="258"/>
      <c r="FXG53" s="258"/>
      <c r="FXH53" s="258"/>
      <c r="FXI53" s="258"/>
      <c r="FXJ53" s="258"/>
      <c r="FXK53" s="258"/>
      <c r="FXL53" s="258"/>
      <c r="FXM53" s="258"/>
      <c r="FXN53" s="258"/>
      <c r="FXO53" s="258"/>
      <c r="FXP53" s="258"/>
      <c r="FXQ53" s="258"/>
      <c r="FXR53" s="258"/>
      <c r="FXS53" s="258"/>
      <c r="FXT53" s="258"/>
      <c r="FXU53" s="258"/>
      <c r="FXV53" s="258"/>
      <c r="FXW53" s="258"/>
      <c r="FXX53" s="258"/>
      <c r="FXY53" s="258"/>
      <c r="FXZ53" s="258"/>
      <c r="FYA53" s="258"/>
      <c r="FYB53" s="258"/>
      <c r="FYC53" s="258"/>
      <c r="FYD53" s="258"/>
      <c r="FYE53" s="258"/>
      <c r="FYF53" s="258"/>
      <c r="FYG53" s="258"/>
      <c r="FYH53" s="258"/>
      <c r="FYI53" s="258"/>
      <c r="FYJ53" s="258"/>
      <c r="FYK53" s="258"/>
      <c r="FYL53" s="258"/>
      <c r="FYM53" s="258"/>
      <c r="FYN53" s="258"/>
      <c r="FYO53" s="258"/>
      <c r="FYP53" s="258"/>
      <c r="FYQ53" s="258"/>
      <c r="FYR53" s="258"/>
      <c r="FYS53" s="258"/>
      <c r="FYT53" s="258"/>
      <c r="FYU53" s="258"/>
      <c r="FYV53" s="258"/>
      <c r="FYW53" s="258"/>
      <c r="FYX53" s="258"/>
      <c r="FYY53" s="258"/>
      <c r="FYZ53" s="258"/>
      <c r="FZA53" s="258"/>
      <c r="FZB53" s="258"/>
      <c r="FZC53" s="258"/>
      <c r="FZD53" s="258"/>
      <c r="FZE53" s="258"/>
      <c r="FZF53" s="258"/>
      <c r="FZG53" s="258"/>
      <c r="FZH53" s="258"/>
      <c r="FZI53" s="258"/>
      <c r="FZJ53" s="258"/>
      <c r="FZK53" s="258"/>
      <c r="FZL53" s="258"/>
      <c r="FZM53" s="258"/>
      <c r="FZN53" s="258"/>
      <c r="FZO53" s="258"/>
      <c r="FZP53" s="258"/>
      <c r="FZQ53" s="258"/>
      <c r="FZR53" s="258"/>
      <c r="FZS53" s="258"/>
      <c r="FZT53" s="258"/>
      <c r="FZU53" s="258"/>
      <c r="FZV53" s="258"/>
      <c r="FZW53" s="258"/>
      <c r="FZX53" s="258"/>
      <c r="FZY53" s="258"/>
      <c r="FZZ53" s="258"/>
      <c r="GAA53" s="258"/>
      <c r="GAB53" s="258"/>
      <c r="GAC53" s="258"/>
      <c r="GAD53" s="258"/>
      <c r="GAE53" s="258"/>
      <c r="GAF53" s="258"/>
      <c r="GAG53" s="258"/>
      <c r="GAH53" s="258"/>
      <c r="GAI53" s="258"/>
      <c r="GAJ53" s="258"/>
      <c r="GAK53" s="258"/>
      <c r="GAL53" s="258"/>
      <c r="GAM53" s="258"/>
      <c r="GAN53" s="258"/>
      <c r="GAO53" s="258"/>
      <c r="GAP53" s="258"/>
      <c r="GAQ53" s="258"/>
      <c r="GAR53" s="258"/>
      <c r="GAS53" s="258"/>
      <c r="GAT53" s="258"/>
      <c r="GAU53" s="258"/>
      <c r="GAV53" s="258"/>
      <c r="GAW53" s="258"/>
      <c r="GAX53" s="258"/>
      <c r="GAY53" s="258"/>
      <c r="GAZ53" s="258"/>
      <c r="GBA53" s="258"/>
      <c r="GBB53" s="258"/>
      <c r="GBC53" s="258"/>
      <c r="GBD53" s="258"/>
      <c r="GBE53" s="258"/>
      <c r="GBF53" s="258"/>
      <c r="GBG53" s="258"/>
      <c r="GBH53" s="258"/>
      <c r="GBI53" s="258"/>
      <c r="GBJ53" s="258"/>
      <c r="GBK53" s="258"/>
      <c r="GBL53" s="258"/>
      <c r="GBM53" s="258"/>
      <c r="GBN53" s="258"/>
      <c r="GBO53" s="258"/>
      <c r="GBP53" s="258"/>
      <c r="GBQ53" s="258"/>
      <c r="GBR53" s="258"/>
      <c r="GBS53" s="258"/>
      <c r="GBT53" s="258"/>
      <c r="GBU53" s="258"/>
      <c r="GBV53" s="258"/>
      <c r="GBW53" s="258"/>
      <c r="GBX53" s="258"/>
      <c r="GBY53" s="258"/>
      <c r="GBZ53" s="258"/>
      <c r="GCA53" s="258"/>
      <c r="GCB53" s="258"/>
      <c r="GCC53" s="258"/>
      <c r="GCD53" s="258"/>
      <c r="GCE53" s="258"/>
      <c r="GCF53" s="258"/>
      <c r="GCG53" s="258"/>
      <c r="GCH53" s="258"/>
      <c r="GCI53" s="258"/>
      <c r="GCJ53" s="258"/>
      <c r="GCK53" s="258"/>
      <c r="GCL53" s="258"/>
      <c r="GCM53" s="258"/>
      <c r="GCN53" s="258"/>
      <c r="GCO53" s="258"/>
      <c r="GCP53" s="258"/>
      <c r="GCQ53" s="258"/>
      <c r="GCR53" s="258"/>
      <c r="GCS53" s="258"/>
      <c r="GCT53" s="258"/>
      <c r="GCU53" s="258"/>
      <c r="GCV53" s="258"/>
      <c r="GCW53" s="258"/>
      <c r="GCX53" s="258"/>
      <c r="GCY53" s="258"/>
      <c r="GCZ53" s="258"/>
      <c r="GDA53" s="258"/>
      <c r="GDB53" s="258"/>
      <c r="GDC53" s="258"/>
      <c r="GDD53" s="258"/>
      <c r="GDE53" s="258"/>
      <c r="GDF53" s="258"/>
      <c r="GDG53" s="258"/>
      <c r="GDH53" s="258"/>
      <c r="GDI53" s="258"/>
      <c r="GDJ53" s="258"/>
      <c r="GDK53" s="258"/>
      <c r="GDL53" s="258"/>
      <c r="GDM53" s="258"/>
      <c r="GDN53" s="258"/>
      <c r="GDO53" s="258"/>
      <c r="GDP53" s="258"/>
      <c r="GDQ53" s="258"/>
      <c r="GDR53" s="258"/>
      <c r="GDS53" s="258"/>
      <c r="GDT53" s="258"/>
      <c r="GDU53" s="258"/>
      <c r="GDV53" s="258"/>
      <c r="GDW53" s="258"/>
      <c r="GDX53" s="258"/>
      <c r="GDY53" s="258"/>
      <c r="GDZ53" s="258"/>
      <c r="GEA53" s="258"/>
      <c r="GEB53" s="258"/>
      <c r="GEC53" s="258"/>
      <c r="GED53" s="258"/>
      <c r="GEE53" s="258"/>
      <c r="GEF53" s="258"/>
      <c r="GEG53" s="258"/>
      <c r="GEH53" s="258"/>
      <c r="GEI53" s="258"/>
      <c r="GEJ53" s="258"/>
      <c r="GEK53" s="258"/>
      <c r="GEL53" s="258"/>
      <c r="GEM53" s="258"/>
      <c r="GEN53" s="258"/>
      <c r="GEO53" s="258"/>
      <c r="GEP53" s="258"/>
      <c r="GEQ53" s="258"/>
      <c r="GER53" s="258"/>
      <c r="GES53" s="258"/>
      <c r="GET53" s="258"/>
      <c r="GEU53" s="258"/>
      <c r="GEV53" s="258"/>
      <c r="GEW53" s="258"/>
      <c r="GEX53" s="258"/>
      <c r="GEY53" s="258"/>
      <c r="GEZ53" s="258"/>
      <c r="GFA53" s="258"/>
      <c r="GFB53" s="258"/>
      <c r="GFC53" s="258"/>
      <c r="GFD53" s="258"/>
      <c r="GFE53" s="258"/>
      <c r="GFF53" s="258"/>
      <c r="GFG53" s="258"/>
      <c r="GFH53" s="258"/>
      <c r="GFI53" s="258"/>
      <c r="GFJ53" s="258"/>
      <c r="GFK53" s="258"/>
      <c r="GFL53" s="258"/>
      <c r="GFM53" s="258"/>
      <c r="GFN53" s="258"/>
      <c r="GFO53" s="258"/>
      <c r="GFP53" s="258"/>
      <c r="GFQ53" s="258"/>
      <c r="GFR53" s="258"/>
      <c r="GFS53" s="258"/>
      <c r="GFT53" s="258"/>
      <c r="GFU53" s="258"/>
      <c r="GFV53" s="258"/>
      <c r="GFW53" s="258"/>
      <c r="GFX53" s="258"/>
      <c r="GFY53" s="258"/>
      <c r="GFZ53" s="258"/>
      <c r="GGA53" s="258"/>
      <c r="GGB53" s="258"/>
      <c r="GGC53" s="258"/>
      <c r="GGD53" s="258"/>
      <c r="GGE53" s="258"/>
      <c r="GGF53" s="258"/>
      <c r="GGG53" s="258"/>
      <c r="GGH53" s="258"/>
      <c r="GGI53" s="258"/>
      <c r="GGJ53" s="258"/>
      <c r="GGK53" s="258"/>
      <c r="GGL53" s="258"/>
      <c r="GGM53" s="258"/>
      <c r="GGN53" s="258"/>
      <c r="GGO53" s="258"/>
      <c r="GGP53" s="258"/>
      <c r="GGQ53" s="258"/>
      <c r="GGR53" s="258"/>
      <c r="GGS53" s="258"/>
      <c r="GGT53" s="258"/>
      <c r="GGU53" s="258"/>
      <c r="GGV53" s="258"/>
      <c r="GGW53" s="258"/>
      <c r="GGX53" s="258"/>
      <c r="GGY53" s="258"/>
      <c r="GGZ53" s="258"/>
      <c r="GHA53" s="258"/>
      <c r="GHB53" s="258"/>
      <c r="GHC53" s="258"/>
      <c r="GHD53" s="258"/>
      <c r="GHE53" s="258"/>
      <c r="GHF53" s="258"/>
      <c r="GHG53" s="258"/>
      <c r="GHH53" s="258"/>
      <c r="GHI53" s="258"/>
      <c r="GHJ53" s="258"/>
      <c r="GHK53" s="258"/>
      <c r="GHL53" s="258"/>
      <c r="GHM53" s="258"/>
      <c r="GHN53" s="258"/>
      <c r="GHO53" s="258"/>
      <c r="GHP53" s="258"/>
      <c r="GHQ53" s="258"/>
      <c r="GHR53" s="258"/>
      <c r="GHS53" s="258"/>
      <c r="GHT53" s="258"/>
      <c r="GHU53" s="258"/>
      <c r="GHV53" s="258"/>
      <c r="GHW53" s="258"/>
      <c r="GHX53" s="258"/>
      <c r="GHY53" s="258"/>
      <c r="GHZ53" s="258"/>
      <c r="GIA53" s="258"/>
      <c r="GIB53" s="258"/>
      <c r="GIC53" s="258"/>
      <c r="GID53" s="258"/>
      <c r="GIE53" s="258"/>
      <c r="GIF53" s="258"/>
      <c r="GIG53" s="258"/>
      <c r="GIH53" s="258"/>
      <c r="GII53" s="258"/>
      <c r="GIJ53" s="258"/>
      <c r="GIK53" s="258"/>
      <c r="GIL53" s="258"/>
      <c r="GIM53" s="258"/>
      <c r="GIN53" s="258"/>
      <c r="GIO53" s="258"/>
      <c r="GIP53" s="258"/>
      <c r="GIQ53" s="258"/>
      <c r="GIR53" s="258"/>
      <c r="GIS53" s="258"/>
      <c r="GIT53" s="258"/>
      <c r="GIU53" s="258"/>
      <c r="GIV53" s="258"/>
      <c r="GIW53" s="258"/>
      <c r="GIX53" s="258"/>
      <c r="GIY53" s="258"/>
      <c r="GIZ53" s="258"/>
      <c r="GJA53" s="258"/>
      <c r="GJB53" s="258"/>
      <c r="GJC53" s="258"/>
      <c r="GJD53" s="258"/>
      <c r="GJE53" s="258"/>
      <c r="GJF53" s="258"/>
      <c r="GJG53" s="258"/>
      <c r="GJH53" s="258"/>
      <c r="GJI53" s="258"/>
      <c r="GJJ53" s="258"/>
      <c r="GJK53" s="258"/>
      <c r="GJL53" s="258"/>
      <c r="GJM53" s="258"/>
      <c r="GJN53" s="258"/>
      <c r="GJO53" s="258"/>
      <c r="GJP53" s="258"/>
      <c r="GJQ53" s="258"/>
      <c r="GJR53" s="258"/>
      <c r="GJS53" s="258"/>
      <c r="GJT53" s="258"/>
      <c r="GJU53" s="258"/>
      <c r="GJV53" s="258"/>
      <c r="GJW53" s="258"/>
      <c r="GJX53" s="258"/>
      <c r="GJY53" s="258"/>
      <c r="GJZ53" s="258"/>
      <c r="GKA53" s="258"/>
      <c r="GKB53" s="258"/>
      <c r="GKC53" s="258"/>
      <c r="GKD53" s="258"/>
      <c r="GKE53" s="258"/>
      <c r="GKF53" s="258"/>
      <c r="GKG53" s="258"/>
      <c r="GKH53" s="258"/>
      <c r="GKI53" s="258"/>
      <c r="GKJ53" s="258"/>
      <c r="GKK53" s="258"/>
      <c r="GKL53" s="258"/>
      <c r="GKM53" s="258"/>
      <c r="GKN53" s="258"/>
      <c r="GKO53" s="258"/>
      <c r="GKP53" s="258"/>
      <c r="GKQ53" s="258"/>
      <c r="GKR53" s="258"/>
      <c r="GKS53" s="258"/>
      <c r="GKT53" s="258"/>
      <c r="GKU53" s="258"/>
      <c r="GKV53" s="258"/>
      <c r="GKW53" s="258"/>
      <c r="GKX53" s="258"/>
      <c r="GKY53" s="258"/>
      <c r="GKZ53" s="258"/>
      <c r="GLA53" s="258"/>
      <c r="GLB53" s="258"/>
      <c r="GLC53" s="258"/>
      <c r="GLD53" s="258"/>
      <c r="GLE53" s="258"/>
      <c r="GLF53" s="258"/>
      <c r="GLG53" s="258"/>
      <c r="GLH53" s="258"/>
      <c r="GLI53" s="258"/>
      <c r="GLJ53" s="258"/>
      <c r="GLK53" s="258"/>
      <c r="GLL53" s="258"/>
      <c r="GLM53" s="258"/>
      <c r="GLN53" s="258"/>
      <c r="GLO53" s="258"/>
      <c r="GLP53" s="258"/>
      <c r="GLQ53" s="258"/>
      <c r="GLR53" s="258"/>
      <c r="GLS53" s="258"/>
      <c r="GLT53" s="258"/>
      <c r="GLU53" s="258"/>
      <c r="GLV53" s="258"/>
      <c r="GLW53" s="258"/>
      <c r="GLX53" s="258"/>
      <c r="GLY53" s="258"/>
      <c r="GLZ53" s="258"/>
      <c r="GMA53" s="258"/>
      <c r="GMB53" s="258"/>
      <c r="GMC53" s="258"/>
      <c r="GMD53" s="258"/>
      <c r="GME53" s="258"/>
      <c r="GMF53" s="258"/>
      <c r="GMG53" s="258"/>
      <c r="GMH53" s="258"/>
      <c r="GMI53" s="258"/>
      <c r="GMJ53" s="258"/>
      <c r="GMK53" s="258"/>
      <c r="GML53" s="258"/>
      <c r="GMM53" s="258"/>
      <c r="GMN53" s="258"/>
      <c r="GMO53" s="258"/>
      <c r="GMP53" s="258"/>
      <c r="GMQ53" s="258"/>
      <c r="GMR53" s="258"/>
      <c r="GMS53" s="258"/>
      <c r="GMT53" s="258"/>
      <c r="GMU53" s="258"/>
      <c r="GMV53" s="258"/>
      <c r="GMW53" s="258"/>
      <c r="GMX53" s="258"/>
      <c r="GMY53" s="258"/>
      <c r="GMZ53" s="258"/>
      <c r="GNA53" s="258"/>
      <c r="GNB53" s="258"/>
      <c r="GNC53" s="258"/>
      <c r="GND53" s="258"/>
      <c r="GNE53" s="258"/>
      <c r="GNF53" s="258"/>
      <c r="GNG53" s="258"/>
      <c r="GNH53" s="258"/>
      <c r="GNI53" s="258"/>
      <c r="GNJ53" s="258"/>
      <c r="GNK53" s="258"/>
      <c r="GNL53" s="258"/>
      <c r="GNM53" s="258"/>
      <c r="GNN53" s="258"/>
      <c r="GNO53" s="258"/>
      <c r="GNP53" s="258"/>
      <c r="GNQ53" s="258"/>
      <c r="GNR53" s="258"/>
      <c r="GNS53" s="258"/>
      <c r="GNT53" s="258"/>
      <c r="GNU53" s="258"/>
      <c r="GNV53" s="258"/>
      <c r="GNW53" s="258"/>
      <c r="GNX53" s="258"/>
      <c r="GNY53" s="258"/>
      <c r="GNZ53" s="258"/>
      <c r="GOA53" s="258"/>
      <c r="GOB53" s="258"/>
      <c r="GOC53" s="258"/>
      <c r="GOD53" s="258"/>
      <c r="GOE53" s="258"/>
      <c r="GOF53" s="258"/>
      <c r="GOG53" s="258"/>
      <c r="GOH53" s="258"/>
      <c r="GOI53" s="258"/>
      <c r="GOJ53" s="258"/>
      <c r="GOK53" s="258"/>
      <c r="GOL53" s="258"/>
      <c r="GOM53" s="258"/>
      <c r="GON53" s="258"/>
      <c r="GOO53" s="258"/>
      <c r="GOP53" s="258"/>
      <c r="GOQ53" s="258"/>
      <c r="GOR53" s="258"/>
      <c r="GOS53" s="258"/>
      <c r="GOT53" s="258"/>
      <c r="GOU53" s="258"/>
      <c r="GOV53" s="258"/>
      <c r="GOW53" s="258"/>
      <c r="GOX53" s="258"/>
      <c r="GOY53" s="258"/>
      <c r="GOZ53" s="258"/>
      <c r="GPA53" s="258"/>
      <c r="GPB53" s="258"/>
      <c r="GPC53" s="258"/>
      <c r="GPD53" s="258"/>
      <c r="GPE53" s="258"/>
      <c r="GPF53" s="258"/>
      <c r="GPG53" s="258"/>
      <c r="GPH53" s="258"/>
      <c r="GPI53" s="258"/>
      <c r="GPJ53" s="258"/>
      <c r="GPK53" s="258"/>
      <c r="GPL53" s="258"/>
      <c r="GPM53" s="258"/>
      <c r="GPN53" s="258"/>
      <c r="GPO53" s="258"/>
      <c r="GPP53" s="258"/>
      <c r="GPQ53" s="258"/>
      <c r="GPR53" s="258"/>
      <c r="GPS53" s="258"/>
      <c r="GPT53" s="258"/>
      <c r="GPU53" s="258"/>
      <c r="GPV53" s="258"/>
      <c r="GPW53" s="258"/>
      <c r="GPX53" s="258"/>
      <c r="GPY53" s="258"/>
      <c r="GPZ53" s="258"/>
      <c r="GQA53" s="258"/>
      <c r="GQB53" s="258"/>
      <c r="GQC53" s="258"/>
      <c r="GQD53" s="258"/>
      <c r="GQE53" s="258"/>
      <c r="GQF53" s="258"/>
      <c r="GQG53" s="258"/>
      <c r="GQH53" s="258"/>
      <c r="GQI53" s="258"/>
      <c r="GQJ53" s="258"/>
      <c r="GQK53" s="258"/>
      <c r="GQL53" s="258"/>
      <c r="GQM53" s="258"/>
      <c r="GQN53" s="258"/>
      <c r="GQO53" s="258"/>
      <c r="GQP53" s="258"/>
      <c r="GQQ53" s="258"/>
      <c r="GQR53" s="258"/>
      <c r="GQS53" s="258"/>
      <c r="GQT53" s="258"/>
      <c r="GQU53" s="258"/>
      <c r="GQV53" s="258"/>
      <c r="GQW53" s="258"/>
      <c r="GQX53" s="258"/>
      <c r="GQY53" s="258"/>
      <c r="GQZ53" s="258"/>
      <c r="GRA53" s="258"/>
      <c r="GRB53" s="258"/>
      <c r="GRC53" s="258"/>
      <c r="GRD53" s="258"/>
      <c r="GRE53" s="258"/>
      <c r="GRF53" s="258"/>
      <c r="GRG53" s="258"/>
      <c r="GRH53" s="258"/>
      <c r="GRI53" s="258"/>
      <c r="GRJ53" s="258"/>
      <c r="GRK53" s="258"/>
      <c r="GRL53" s="258"/>
      <c r="GRM53" s="258"/>
      <c r="GRN53" s="258"/>
      <c r="GRO53" s="258"/>
      <c r="GRP53" s="258"/>
      <c r="GRQ53" s="258"/>
      <c r="GRR53" s="258"/>
      <c r="GRS53" s="258"/>
      <c r="GRT53" s="258"/>
      <c r="GRU53" s="258"/>
      <c r="GRV53" s="258"/>
      <c r="GRW53" s="258"/>
      <c r="GRX53" s="258"/>
      <c r="GRY53" s="258"/>
      <c r="GRZ53" s="258"/>
      <c r="GSA53" s="258"/>
      <c r="GSB53" s="258"/>
      <c r="GSC53" s="258"/>
      <c r="GSD53" s="258"/>
      <c r="GSE53" s="258"/>
      <c r="GSF53" s="258"/>
      <c r="GSG53" s="258"/>
      <c r="GSH53" s="258"/>
      <c r="GSI53" s="258"/>
      <c r="GSJ53" s="258"/>
      <c r="GSK53" s="258"/>
      <c r="GSL53" s="258"/>
      <c r="GSM53" s="258"/>
      <c r="GSN53" s="258"/>
      <c r="GSO53" s="258"/>
      <c r="GSP53" s="258"/>
      <c r="GSQ53" s="258"/>
      <c r="GSR53" s="258"/>
      <c r="GSS53" s="258"/>
      <c r="GST53" s="258"/>
      <c r="GSU53" s="258"/>
      <c r="GSV53" s="258"/>
      <c r="GSW53" s="258"/>
      <c r="GSX53" s="258"/>
      <c r="GSY53" s="258"/>
      <c r="GSZ53" s="258"/>
      <c r="GTA53" s="258"/>
      <c r="GTB53" s="258"/>
      <c r="GTC53" s="258"/>
      <c r="GTD53" s="258"/>
      <c r="GTE53" s="258"/>
      <c r="GTF53" s="258"/>
      <c r="GTG53" s="258"/>
      <c r="GTH53" s="258"/>
      <c r="GTI53" s="258"/>
      <c r="GTJ53" s="258"/>
      <c r="GTK53" s="258"/>
      <c r="GTL53" s="258"/>
      <c r="GTM53" s="258"/>
      <c r="GTN53" s="258"/>
      <c r="GTO53" s="258"/>
      <c r="GTP53" s="258"/>
      <c r="GTQ53" s="258"/>
      <c r="GTR53" s="258"/>
      <c r="GTS53" s="258"/>
      <c r="GTT53" s="258"/>
      <c r="GTU53" s="258"/>
      <c r="GTV53" s="258"/>
      <c r="GTW53" s="258"/>
      <c r="GTX53" s="258"/>
      <c r="GTY53" s="258"/>
      <c r="GTZ53" s="258"/>
      <c r="GUA53" s="258"/>
      <c r="GUB53" s="258"/>
      <c r="GUC53" s="258"/>
      <c r="GUD53" s="258"/>
      <c r="GUE53" s="258"/>
      <c r="GUF53" s="258"/>
      <c r="GUG53" s="258"/>
      <c r="GUH53" s="258"/>
      <c r="GUI53" s="258"/>
      <c r="GUJ53" s="258"/>
      <c r="GUK53" s="258"/>
      <c r="GUL53" s="258"/>
      <c r="GUM53" s="258"/>
      <c r="GUN53" s="258"/>
      <c r="GUO53" s="258"/>
      <c r="GUP53" s="258"/>
      <c r="GUQ53" s="258"/>
      <c r="GUR53" s="258"/>
      <c r="GUS53" s="258"/>
      <c r="GUT53" s="258"/>
      <c r="GUU53" s="258"/>
      <c r="GUV53" s="258"/>
      <c r="GUW53" s="258"/>
      <c r="GUX53" s="258"/>
      <c r="GUY53" s="258"/>
      <c r="GUZ53" s="258"/>
      <c r="GVA53" s="258"/>
      <c r="GVB53" s="258"/>
      <c r="GVC53" s="258"/>
      <c r="GVD53" s="258"/>
      <c r="GVE53" s="258"/>
      <c r="GVF53" s="258"/>
      <c r="GVG53" s="258"/>
      <c r="GVH53" s="258"/>
      <c r="GVI53" s="258"/>
      <c r="GVJ53" s="258"/>
      <c r="GVK53" s="258"/>
      <c r="GVL53" s="258"/>
      <c r="GVM53" s="258"/>
      <c r="GVN53" s="258"/>
      <c r="GVO53" s="258"/>
      <c r="GVP53" s="258"/>
      <c r="GVQ53" s="258"/>
      <c r="GVR53" s="258"/>
      <c r="GVS53" s="258"/>
      <c r="GVT53" s="258"/>
      <c r="GVU53" s="258"/>
      <c r="GVV53" s="258"/>
      <c r="GVW53" s="258"/>
      <c r="GVX53" s="258"/>
      <c r="GVY53" s="258"/>
      <c r="GVZ53" s="258"/>
      <c r="GWA53" s="258"/>
      <c r="GWB53" s="258"/>
      <c r="GWC53" s="258"/>
      <c r="GWD53" s="258"/>
      <c r="GWE53" s="258"/>
      <c r="GWF53" s="258"/>
      <c r="GWG53" s="258"/>
      <c r="GWH53" s="258"/>
      <c r="GWI53" s="258"/>
      <c r="GWJ53" s="258"/>
      <c r="GWK53" s="258"/>
      <c r="GWL53" s="258"/>
      <c r="GWM53" s="258"/>
      <c r="GWN53" s="258"/>
      <c r="GWO53" s="258"/>
      <c r="GWP53" s="258"/>
      <c r="GWQ53" s="258"/>
      <c r="GWR53" s="258"/>
      <c r="GWS53" s="258"/>
      <c r="GWT53" s="258"/>
      <c r="GWU53" s="258"/>
      <c r="GWV53" s="258"/>
      <c r="GWW53" s="258"/>
      <c r="GWX53" s="258"/>
      <c r="GWY53" s="258"/>
      <c r="GWZ53" s="258"/>
      <c r="GXA53" s="258"/>
      <c r="GXB53" s="258"/>
      <c r="GXC53" s="258"/>
      <c r="GXD53" s="258"/>
      <c r="GXE53" s="258"/>
      <c r="GXF53" s="258"/>
      <c r="GXG53" s="258"/>
      <c r="GXH53" s="258"/>
      <c r="GXI53" s="258"/>
      <c r="GXJ53" s="258"/>
      <c r="GXK53" s="258"/>
      <c r="GXL53" s="258"/>
      <c r="GXM53" s="258"/>
      <c r="GXN53" s="258"/>
      <c r="GXO53" s="258"/>
      <c r="GXP53" s="258"/>
      <c r="GXQ53" s="258"/>
      <c r="GXR53" s="258"/>
      <c r="GXS53" s="258"/>
      <c r="GXT53" s="258"/>
      <c r="GXU53" s="258"/>
      <c r="GXV53" s="258"/>
      <c r="GXW53" s="258"/>
      <c r="GXX53" s="258"/>
      <c r="GXY53" s="258"/>
      <c r="GXZ53" s="258"/>
      <c r="GYA53" s="258"/>
      <c r="GYB53" s="258"/>
      <c r="GYC53" s="258"/>
      <c r="GYD53" s="258"/>
      <c r="GYE53" s="258"/>
      <c r="GYF53" s="258"/>
      <c r="GYG53" s="258"/>
      <c r="GYH53" s="258"/>
      <c r="GYI53" s="258"/>
      <c r="GYJ53" s="258"/>
      <c r="GYK53" s="258"/>
      <c r="GYL53" s="258"/>
      <c r="GYM53" s="258"/>
      <c r="GYN53" s="258"/>
      <c r="GYO53" s="258"/>
      <c r="GYP53" s="258"/>
      <c r="GYQ53" s="258"/>
      <c r="GYR53" s="258"/>
      <c r="GYS53" s="258"/>
      <c r="GYT53" s="258"/>
      <c r="GYU53" s="258"/>
      <c r="GYV53" s="258"/>
      <c r="GYW53" s="258"/>
      <c r="GYX53" s="258"/>
      <c r="GYY53" s="258"/>
      <c r="GYZ53" s="258"/>
      <c r="GZA53" s="258"/>
      <c r="GZB53" s="258"/>
      <c r="GZC53" s="258"/>
      <c r="GZD53" s="258"/>
      <c r="GZE53" s="258"/>
      <c r="GZF53" s="258"/>
      <c r="GZG53" s="258"/>
      <c r="GZH53" s="258"/>
      <c r="GZI53" s="258"/>
      <c r="GZJ53" s="258"/>
      <c r="GZK53" s="258"/>
      <c r="GZL53" s="258"/>
      <c r="GZM53" s="258"/>
      <c r="GZN53" s="258"/>
      <c r="GZO53" s="258"/>
      <c r="GZP53" s="258"/>
      <c r="GZQ53" s="258"/>
      <c r="GZR53" s="258"/>
      <c r="GZS53" s="258"/>
      <c r="GZT53" s="258"/>
      <c r="GZU53" s="258"/>
      <c r="GZV53" s="258"/>
      <c r="GZW53" s="258"/>
      <c r="GZX53" s="258"/>
      <c r="GZY53" s="258"/>
      <c r="GZZ53" s="258"/>
      <c r="HAA53" s="258"/>
      <c r="HAB53" s="258"/>
      <c r="HAC53" s="258"/>
      <c r="HAD53" s="258"/>
      <c r="HAE53" s="258"/>
      <c r="HAF53" s="258"/>
      <c r="HAG53" s="258"/>
      <c r="HAH53" s="258"/>
      <c r="HAI53" s="258"/>
      <c r="HAJ53" s="258"/>
      <c r="HAK53" s="258"/>
      <c r="HAL53" s="258"/>
      <c r="HAM53" s="258"/>
      <c r="HAN53" s="258"/>
      <c r="HAO53" s="258"/>
      <c r="HAP53" s="258"/>
      <c r="HAQ53" s="258"/>
      <c r="HAR53" s="258"/>
      <c r="HAS53" s="258"/>
      <c r="HAT53" s="258"/>
      <c r="HAU53" s="258"/>
      <c r="HAV53" s="258"/>
      <c r="HAW53" s="258"/>
      <c r="HAX53" s="258"/>
      <c r="HAY53" s="258"/>
      <c r="HAZ53" s="258"/>
      <c r="HBA53" s="258"/>
      <c r="HBB53" s="258"/>
      <c r="HBC53" s="258"/>
      <c r="HBD53" s="258"/>
      <c r="HBE53" s="258"/>
      <c r="HBF53" s="258"/>
      <c r="HBG53" s="258"/>
      <c r="HBH53" s="258"/>
      <c r="HBI53" s="258"/>
      <c r="HBJ53" s="258"/>
      <c r="HBK53" s="258"/>
      <c r="HBL53" s="258"/>
      <c r="HBM53" s="258"/>
      <c r="HBN53" s="258"/>
      <c r="HBO53" s="258"/>
      <c r="HBP53" s="258"/>
      <c r="HBQ53" s="258"/>
      <c r="HBR53" s="258"/>
      <c r="HBS53" s="258"/>
      <c r="HBT53" s="258"/>
      <c r="HBU53" s="258"/>
      <c r="HBV53" s="258"/>
      <c r="HBW53" s="258"/>
      <c r="HBX53" s="258"/>
      <c r="HBY53" s="258"/>
      <c r="HBZ53" s="258"/>
      <c r="HCA53" s="258"/>
      <c r="HCB53" s="258"/>
      <c r="HCC53" s="258"/>
      <c r="HCD53" s="258"/>
      <c r="HCE53" s="258"/>
      <c r="HCF53" s="258"/>
      <c r="HCG53" s="258"/>
      <c r="HCH53" s="258"/>
      <c r="HCI53" s="258"/>
      <c r="HCJ53" s="258"/>
      <c r="HCK53" s="258"/>
      <c r="HCL53" s="258"/>
      <c r="HCM53" s="258"/>
      <c r="HCN53" s="258"/>
      <c r="HCO53" s="258"/>
      <c r="HCP53" s="258"/>
      <c r="HCQ53" s="258"/>
      <c r="HCR53" s="258"/>
      <c r="HCS53" s="258"/>
      <c r="HCT53" s="258"/>
      <c r="HCU53" s="258"/>
      <c r="HCV53" s="258"/>
      <c r="HCW53" s="258"/>
      <c r="HCX53" s="258"/>
      <c r="HCY53" s="258"/>
      <c r="HCZ53" s="258"/>
      <c r="HDA53" s="258"/>
      <c r="HDB53" s="258"/>
      <c r="HDC53" s="258"/>
      <c r="HDD53" s="258"/>
      <c r="HDE53" s="258"/>
      <c r="HDF53" s="258"/>
      <c r="HDG53" s="258"/>
      <c r="HDH53" s="258"/>
      <c r="HDI53" s="258"/>
      <c r="HDJ53" s="258"/>
      <c r="HDK53" s="258"/>
      <c r="HDL53" s="258"/>
      <c r="HDM53" s="258"/>
      <c r="HDN53" s="258"/>
      <c r="HDO53" s="258"/>
      <c r="HDP53" s="258"/>
      <c r="HDQ53" s="258"/>
      <c r="HDR53" s="258"/>
      <c r="HDS53" s="258"/>
      <c r="HDT53" s="258"/>
      <c r="HDU53" s="258"/>
      <c r="HDV53" s="258"/>
      <c r="HDW53" s="258"/>
      <c r="HDX53" s="258"/>
      <c r="HDY53" s="258"/>
      <c r="HDZ53" s="258"/>
      <c r="HEA53" s="258"/>
      <c r="HEB53" s="258"/>
      <c r="HEC53" s="258"/>
      <c r="HED53" s="258"/>
      <c r="HEE53" s="258"/>
      <c r="HEF53" s="258"/>
      <c r="HEG53" s="258"/>
      <c r="HEH53" s="258"/>
      <c r="HEI53" s="258"/>
      <c r="HEJ53" s="258"/>
      <c r="HEK53" s="258"/>
      <c r="HEL53" s="258"/>
      <c r="HEM53" s="258"/>
      <c r="HEN53" s="258"/>
      <c r="HEO53" s="258"/>
      <c r="HEP53" s="258"/>
      <c r="HEQ53" s="258"/>
      <c r="HER53" s="258"/>
      <c r="HES53" s="258"/>
      <c r="HET53" s="258"/>
      <c r="HEU53" s="258"/>
      <c r="HEV53" s="258"/>
      <c r="HEW53" s="258"/>
      <c r="HEX53" s="258"/>
      <c r="HEY53" s="258"/>
      <c r="HEZ53" s="258"/>
      <c r="HFA53" s="258"/>
      <c r="HFB53" s="258"/>
      <c r="HFC53" s="258"/>
      <c r="HFD53" s="258"/>
      <c r="HFE53" s="258"/>
      <c r="HFF53" s="258"/>
      <c r="HFG53" s="258"/>
      <c r="HFH53" s="258"/>
      <c r="HFI53" s="258"/>
      <c r="HFJ53" s="258"/>
      <c r="HFK53" s="258"/>
      <c r="HFL53" s="258"/>
      <c r="HFM53" s="258"/>
      <c r="HFN53" s="258"/>
      <c r="HFO53" s="258"/>
      <c r="HFP53" s="258"/>
      <c r="HFQ53" s="258"/>
      <c r="HFR53" s="258"/>
      <c r="HFS53" s="258"/>
      <c r="HFT53" s="258"/>
      <c r="HFU53" s="258"/>
      <c r="HFV53" s="258"/>
      <c r="HFW53" s="258"/>
      <c r="HFX53" s="258"/>
      <c r="HFY53" s="258"/>
      <c r="HFZ53" s="258"/>
      <c r="HGA53" s="258"/>
      <c r="HGB53" s="258"/>
      <c r="HGC53" s="258"/>
      <c r="HGD53" s="258"/>
      <c r="HGE53" s="258"/>
      <c r="HGF53" s="258"/>
      <c r="HGG53" s="258"/>
      <c r="HGH53" s="258"/>
      <c r="HGI53" s="258"/>
      <c r="HGJ53" s="258"/>
      <c r="HGK53" s="258"/>
      <c r="HGL53" s="258"/>
      <c r="HGM53" s="258"/>
      <c r="HGN53" s="258"/>
      <c r="HGO53" s="258"/>
      <c r="HGP53" s="258"/>
      <c r="HGQ53" s="258"/>
      <c r="HGR53" s="258"/>
      <c r="HGS53" s="258"/>
      <c r="HGT53" s="258"/>
      <c r="HGU53" s="258"/>
      <c r="HGV53" s="258"/>
      <c r="HGW53" s="258"/>
      <c r="HGX53" s="258"/>
      <c r="HGY53" s="258"/>
      <c r="HGZ53" s="258"/>
      <c r="HHA53" s="258"/>
      <c r="HHB53" s="258"/>
      <c r="HHC53" s="258"/>
      <c r="HHD53" s="258"/>
      <c r="HHE53" s="258"/>
      <c r="HHF53" s="258"/>
      <c r="HHG53" s="258"/>
      <c r="HHH53" s="258"/>
      <c r="HHI53" s="258"/>
      <c r="HHJ53" s="258"/>
      <c r="HHK53" s="258"/>
      <c r="HHL53" s="258"/>
      <c r="HHM53" s="258"/>
      <c r="HHN53" s="258"/>
      <c r="HHO53" s="258"/>
      <c r="HHP53" s="258"/>
      <c r="HHQ53" s="258"/>
      <c r="HHR53" s="258"/>
      <c r="HHS53" s="258"/>
      <c r="HHT53" s="258"/>
      <c r="HHU53" s="258"/>
      <c r="HHV53" s="258"/>
      <c r="HHW53" s="258"/>
      <c r="HHX53" s="258"/>
      <c r="HHY53" s="258"/>
      <c r="HHZ53" s="258"/>
      <c r="HIA53" s="258"/>
      <c r="HIB53" s="258"/>
      <c r="HIC53" s="258"/>
      <c r="HID53" s="258"/>
      <c r="HIE53" s="258"/>
      <c r="HIF53" s="258"/>
      <c r="HIG53" s="258"/>
      <c r="HIH53" s="258"/>
      <c r="HII53" s="258"/>
      <c r="HIJ53" s="258"/>
      <c r="HIK53" s="258"/>
      <c r="HIL53" s="258"/>
      <c r="HIM53" s="258"/>
      <c r="HIN53" s="258"/>
      <c r="HIO53" s="258"/>
      <c r="HIP53" s="258"/>
      <c r="HIQ53" s="258"/>
      <c r="HIR53" s="258"/>
      <c r="HIS53" s="258"/>
      <c r="HIT53" s="258"/>
      <c r="HIU53" s="258"/>
      <c r="HIV53" s="258"/>
      <c r="HIW53" s="258"/>
      <c r="HIX53" s="258"/>
      <c r="HIY53" s="258"/>
      <c r="HIZ53" s="258"/>
      <c r="HJA53" s="258"/>
      <c r="HJB53" s="258"/>
      <c r="HJC53" s="258"/>
      <c r="HJD53" s="258"/>
      <c r="HJE53" s="258"/>
      <c r="HJF53" s="258"/>
      <c r="HJG53" s="258"/>
      <c r="HJH53" s="258"/>
      <c r="HJI53" s="258"/>
      <c r="HJJ53" s="258"/>
      <c r="HJK53" s="258"/>
      <c r="HJL53" s="258"/>
      <c r="HJM53" s="258"/>
      <c r="HJN53" s="258"/>
      <c r="HJO53" s="258"/>
      <c r="HJP53" s="258"/>
      <c r="HJQ53" s="258"/>
      <c r="HJR53" s="258"/>
      <c r="HJS53" s="258"/>
      <c r="HJT53" s="258"/>
      <c r="HJU53" s="258"/>
      <c r="HJV53" s="258"/>
      <c r="HJW53" s="258"/>
      <c r="HJX53" s="258"/>
      <c r="HJY53" s="258"/>
      <c r="HJZ53" s="258"/>
      <c r="HKA53" s="258"/>
      <c r="HKB53" s="258"/>
      <c r="HKC53" s="258"/>
      <c r="HKD53" s="258"/>
      <c r="HKE53" s="258"/>
      <c r="HKF53" s="258"/>
      <c r="HKG53" s="258"/>
      <c r="HKH53" s="258"/>
      <c r="HKI53" s="258"/>
      <c r="HKJ53" s="258"/>
      <c r="HKK53" s="258"/>
      <c r="HKL53" s="258"/>
      <c r="HKM53" s="258"/>
      <c r="HKN53" s="258"/>
      <c r="HKO53" s="258"/>
      <c r="HKP53" s="258"/>
      <c r="HKQ53" s="258"/>
      <c r="HKR53" s="258"/>
      <c r="HKS53" s="258"/>
      <c r="HKT53" s="258"/>
      <c r="HKU53" s="258"/>
      <c r="HKV53" s="258"/>
      <c r="HKW53" s="258"/>
      <c r="HKX53" s="258"/>
      <c r="HKY53" s="258"/>
      <c r="HKZ53" s="258"/>
      <c r="HLA53" s="258"/>
      <c r="HLB53" s="258"/>
      <c r="HLC53" s="258"/>
      <c r="HLD53" s="258"/>
      <c r="HLE53" s="258"/>
      <c r="HLF53" s="258"/>
      <c r="HLG53" s="258"/>
      <c r="HLH53" s="258"/>
      <c r="HLI53" s="258"/>
      <c r="HLJ53" s="258"/>
      <c r="HLK53" s="258"/>
      <c r="HLL53" s="258"/>
      <c r="HLM53" s="258"/>
      <c r="HLN53" s="258"/>
      <c r="HLO53" s="258"/>
      <c r="HLP53" s="258"/>
      <c r="HLQ53" s="258"/>
      <c r="HLR53" s="258"/>
      <c r="HLS53" s="258"/>
      <c r="HLT53" s="258"/>
      <c r="HLU53" s="258"/>
      <c r="HLV53" s="258"/>
      <c r="HLW53" s="258"/>
      <c r="HLX53" s="258"/>
      <c r="HLY53" s="258"/>
      <c r="HLZ53" s="258"/>
      <c r="HMA53" s="258"/>
      <c r="HMB53" s="258"/>
      <c r="HMC53" s="258"/>
      <c r="HMD53" s="258"/>
      <c r="HME53" s="258"/>
      <c r="HMF53" s="258"/>
      <c r="HMG53" s="258"/>
      <c r="HMH53" s="258"/>
      <c r="HMI53" s="258"/>
      <c r="HMJ53" s="258"/>
      <c r="HMK53" s="258"/>
      <c r="HML53" s="258"/>
      <c r="HMM53" s="258"/>
      <c r="HMN53" s="258"/>
      <c r="HMO53" s="258"/>
      <c r="HMP53" s="258"/>
      <c r="HMQ53" s="258"/>
      <c r="HMR53" s="258"/>
      <c r="HMS53" s="258"/>
      <c r="HMT53" s="258"/>
      <c r="HMU53" s="258"/>
      <c r="HMV53" s="258"/>
      <c r="HMW53" s="258"/>
      <c r="HMX53" s="258"/>
      <c r="HMY53" s="258"/>
      <c r="HMZ53" s="258"/>
      <c r="HNA53" s="258"/>
      <c r="HNB53" s="258"/>
      <c r="HNC53" s="258"/>
      <c r="HND53" s="258"/>
      <c r="HNE53" s="258"/>
      <c r="HNF53" s="258"/>
      <c r="HNG53" s="258"/>
      <c r="HNH53" s="258"/>
      <c r="HNI53" s="258"/>
      <c r="HNJ53" s="258"/>
      <c r="HNK53" s="258"/>
      <c r="HNL53" s="258"/>
      <c r="HNM53" s="258"/>
      <c r="HNN53" s="258"/>
      <c r="HNO53" s="258"/>
      <c r="HNP53" s="258"/>
      <c r="HNQ53" s="258"/>
      <c r="HNR53" s="258"/>
      <c r="HNS53" s="258"/>
      <c r="HNT53" s="258"/>
      <c r="HNU53" s="258"/>
      <c r="HNV53" s="258"/>
      <c r="HNW53" s="258"/>
      <c r="HNX53" s="258"/>
      <c r="HNY53" s="258"/>
      <c r="HNZ53" s="258"/>
      <c r="HOA53" s="258"/>
      <c r="HOB53" s="258"/>
      <c r="HOC53" s="258"/>
      <c r="HOD53" s="258"/>
      <c r="HOE53" s="258"/>
      <c r="HOF53" s="258"/>
      <c r="HOG53" s="258"/>
      <c r="HOH53" s="258"/>
      <c r="HOI53" s="258"/>
      <c r="HOJ53" s="258"/>
      <c r="HOK53" s="258"/>
      <c r="HOL53" s="258"/>
      <c r="HOM53" s="258"/>
      <c r="HON53" s="258"/>
      <c r="HOO53" s="258"/>
      <c r="HOP53" s="258"/>
      <c r="HOQ53" s="258"/>
      <c r="HOR53" s="258"/>
      <c r="HOS53" s="258"/>
      <c r="HOT53" s="258"/>
      <c r="HOU53" s="258"/>
      <c r="HOV53" s="258"/>
      <c r="HOW53" s="258"/>
      <c r="HOX53" s="258"/>
      <c r="HOY53" s="258"/>
      <c r="HOZ53" s="258"/>
      <c r="HPA53" s="258"/>
      <c r="HPB53" s="258"/>
      <c r="HPC53" s="258"/>
      <c r="HPD53" s="258"/>
      <c r="HPE53" s="258"/>
      <c r="HPF53" s="258"/>
      <c r="HPG53" s="258"/>
      <c r="HPH53" s="258"/>
      <c r="HPI53" s="258"/>
      <c r="HPJ53" s="258"/>
      <c r="HPK53" s="258"/>
      <c r="HPL53" s="258"/>
      <c r="HPM53" s="258"/>
      <c r="HPN53" s="258"/>
      <c r="HPO53" s="258"/>
      <c r="HPP53" s="258"/>
      <c r="HPQ53" s="258"/>
      <c r="HPR53" s="258"/>
      <c r="HPS53" s="258"/>
      <c r="HPT53" s="258"/>
      <c r="HPU53" s="258"/>
      <c r="HPV53" s="258"/>
      <c r="HPW53" s="258"/>
      <c r="HPX53" s="258"/>
      <c r="HPY53" s="258"/>
      <c r="HPZ53" s="258"/>
      <c r="HQA53" s="258"/>
      <c r="HQB53" s="258"/>
      <c r="HQC53" s="258"/>
      <c r="HQD53" s="258"/>
      <c r="HQE53" s="258"/>
      <c r="HQF53" s="258"/>
      <c r="HQG53" s="258"/>
      <c r="HQH53" s="258"/>
      <c r="HQI53" s="258"/>
      <c r="HQJ53" s="258"/>
      <c r="HQK53" s="258"/>
      <c r="HQL53" s="258"/>
      <c r="HQM53" s="258"/>
      <c r="HQN53" s="258"/>
      <c r="HQO53" s="258"/>
      <c r="HQP53" s="258"/>
      <c r="HQQ53" s="258"/>
      <c r="HQR53" s="258"/>
      <c r="HQS53" s="258"/>
      <c r="HQT53" s="258"/>
      <c r="HQU53" s="258"/>
      <c r="HQV53" s="258"/>
      <c r="HQW53" s="258"/>
      <c r="HQX53" s="258"/>
      <c r="HQY53" s="258"/>
      <c r="HQZ53" s="258"/>
      <c r="HRA53" s="258"/>
      <c r="HRB53" s="258"/>
      <c r="HRC53" s="258"/>
      <c r="HRD53" s="258"/>
      <c r="HRE53" s="258"/>
      <c r="HRF53" s="258"/>
      <c r="HRG53" s="258"/>
      <c r="HRH53" s="258"/>
      <c r="HRI53" s="258"/>
      <c r="HRJ53" s="258"/>
      <c r="HRK53" s="258"/>
      <c r="HRL53" s="258"/>
      <c r="HRM53" s="258"/>
      <c r="HRN53" s="258"/>
      <c r="HRO53" s="258"/>
      <c r="HRP53" s="258"/>
      <c r="HRQ53" s="258"/>
      <c r="HRR53" s="258"/>
      <c r="HRS53" s="258"/>
      <c r="HRT53" s="258"/>
      <c r="HRU53" s="258"/>
      <c r="HRV53" s="258"/>
      <c r="HRW53" s="258"/>
      <c r="HRX53" s="258"/>
      <c r="HRY53" s="258"/>
      <c r="HRZ53" s="258"/>
      <c r="HSA53" s="258"/>
      <c r="HSB53" s="258"/>
      <c r="HSC53" s="258"/>
      <c r="HSD53" s="258"/>
      <c r="HSE53" s="258"/>
      <c r="HSF53" s="258"/>
      <c r="HSG53" s="258"/>
      <c r="HSH53" s="258"/>
      <c r="HSI53" s="258"/>
      <c r="HSJ53" s="258"/>
      <c r="HSK53" s="258"/>
      <c r="HSL53" s="258"/>
      <c r="HSM53" s="258"/>
      <c r="HSN53" s="258"/>
      <c r="HSO53" s="258"/>
      <c r="HSP53" s="258"/>
      <c r="HSQ53" s="258"/>
      <c r="HSR53" s="258"/>
      <c r="HSS53" s="258"/>
      <c r="HST53" s="258"/>
      <c r="HSU53" s="258"/>
      <c r="HSV53" s="258"/>
      <c r="HSW53" s="258"/>
      <c r="HSX53" s="258"/>
      <c r="HSY53" s="258"/>
      <c r="HSZ53" s="258"/>
      <c r="HTA53" s="258"/>
      <c r="HTB53" s="258"/>
      <c r="HTC53" s="258"/>
      <c r="HTD53" s="258"/>
      <c r="HTE53" s="258"/>
      <c r="HTF53" s="258"/>
      <c r="HTG53" s="258"/>
      <c r="HTH53" s="258"/>
      <c r="HTI53" s="258"/>
      <c r="HTJ53" s="258"/>
      <c r="HTK53" s="258"/>
      <c r="HTL53" s="258"/>
      <c r="HTM53" s="258"/>
      <c r="HTN53" s="258"/>
      <c r="HTO53" s="258"/>
      <c r="HTP53" s="258"/>
      <c r="HTQ53" s="258"/>
      <c r="HTR53" s="258"/>
      <c r="HTS53" s="258"/>
      <c r="HTT53" s="258"/>
      <c r="HTU53" s="258"/>
      <c r="HTV53" s="258"/>
      <c r="HTW53" s="258"/>
      <c r="HTX53" s="258"/>
      <c r="HTY53" s="258"/>
      <c r="HTZ53" s="258"/>
      <c r="HUA53" s="258"/>
      <c r="HUB53" s="258"/>
      <c r="HUC53" s="258"/>
      <c r="HUD53" s="258"/>
      <c r="HUE53" s="258"/>
      <c r="HUF53" s="258"/>
      <c r="HUG53" s="258"/>
      <c r="HUH53" s="258"/>
      <c r="HUI53" s="258"/>
      <c r="HUJ53" s="258"/>
      <c r="HUK53" s="258"/>
      <c r="HUL53" s="258"/>
      <c r="HUM53" s="258"/>
      <c r="HUN53" s="258"/>
      <c r="HUO53" s="258"/>
      <c r="HUP53" s="258"/>
      <c r="HUQ53" s="258"/>
      <c r="HUR53" s="258"/>
      <c r="HUS53" s="258"/>
      <c r="HUT53" s="258"/>
      <c r="HUU53" s="258"/>
      <c r="HUV53" s="258"/>
      <c r="HUW53" s="258"/>
      <c r="HUX53" s="258"/>
      <c r="HUY53" s="258"/>
      <c r="HUZ53" s="258"/>
      <c r="HVA53" s="258"/>
      <c r="HVB53" s="258"/>
      <c r="HVC53" s="258"/>
      <c r="HVD53" s="258"/>
      <c r="HVE53" s="258"/>
      <c r="HVF53" s="258"/>
      <c r="HVG53" s="258"/>
      <c r="HVH53" s="258"/>
      <c r="HVI53" s="258"/>
      <c r="HVJ53" s="258"/>
      <c r="HVK53" s="258"/>
      <c r="HVL53" s="258"/>
      <c r="HVM53" s="258"/>
      <c r="HVN53" s="258"/>
      <c r="HVO53" s="258"/>
      <c r="HVP53" s="258"/>
      <c r="HVQ53" s="258"/>
      <c r="HVR53" s="258"/>
      <c r="HVS53" s="258"/>
      <c r="HVT53" s="258"/>
      <c r="HVU53" s="258"/>
      <c r="HVV53" s="258"/>
      <c r="HVW53" s="258"/>
      <c r="HVX53" s="258"/>
      <c r="HVY53" s="258"/>
      <c r="HVZ53" s="258"/>
      <c r="HWA53" s="258"/>
      <c r="HWB53" s="258"/>
      <c r="HWC53" s="258"/>
      <c r="HWD53" s="258"/>
      <c r="HWE53" s="258"/>
      <c r="HWF53" s="258"/>
      <c r="HWG53" s="258"/>
      <c r="HWH53" s="258"/>
      <c r="HWI53" s="258"/>
      <c r="HWJ53" s="258"/>
      <c r="HWK53" s="258"/>
      <c r="HWL53" s="258"/>
      <c r="HWM53" s="258"/>
      <c r="HWN53" s="258"/>
      <c r="HWO53" s="258"/>
      <c r="HWP53" s="258"/>
      <c r="HWQ53" s="258"/>
      <c r="HWR53" s="258"/>
      <c r="HWS53" s="258"/>
      <c r="HWT53" s="258"/>
      <c r="HWU53" s="258"/>
      <c r="HWV53" s="258"/>
      <c r="HWW53" s="258"/>
      <c r="HWX53" s="258"/>
      <c r="HWY53" s="258"/>
      <c r="HWZ53" s="258"/>
      <c r="HXA53" s="258"/>
      <c r="HXB53" s="258"/>
      <c r="HXC53" s="258"/>
      <c r="HXD53" s="258"/>
      <c r="HXE53" s="258"/>
      <c r="HXF53" s="258"/>
      <c r="HXG53" s="258"/>
      <c r="HXH53" s="258"/>
      <c r="HXI53" s="258"/>
      <c r="HXJ53" s="258"/>
      <c r="HXK53" s="258"/>
      <c r="HXL53" s="258"/>
      <c r="HXM53" s="258"/>
      <c r="HXN53" s="258"/>
      <c r="HXO53" s="258"/>
      <c r="HXP53" s="258"/>
      <c r="HXQ53" s="258"/>
      <c r="HXR53" s="258"/>
      <c r="HXS53" s="258"/>
      <c r="HXT53" s="258"/>
      <c r="HXU53" s="258"/>
      <c r="HXV53" s="258"/>
      <c r="HXW53" s="258"/>
      <c r="HXX53" s="258"/>
      <c r="HXY53" s="258"/>
      <c r="HXZ53" s="258"/>
      <c r="HYA53" s="258"/>
      <c r="HYB53" s="258"/>
      <c r="HYC53" s="258"/>
      <c r="HYD53" s="258"/>
      <c r="HYE53" s="258"/>
      <c r="HYF53" s="258"/>
      <c r="HYG53" s="258"/>
      <c r="HYH53" s="258"/>
      <c r="HYI53" s="258"/>
      <c r="HYJ53" s="258"/>
      <c r="HYK53" s="258"/>
      <c r="HYL53" s="258"/>
      <c r="HYM53" s="258"/>
      <c r="HYN53" s="258"/>
      <c r="HYO53" s="258"/>
      <c r="HYP53" s="258"/>
      <c r="HYQ53" s="258"/>
      <c r="HYR53" s="258"/>
      <c r="HYS53" s="258"/>
      <c r="HYT53" s="258"/>
      <c r="HYU53" s="258"/>
      <c r="HYV53" s="258"/>
      <c r="HYW53" s="258"/>
      <c r="HYX53" s="258"/>
      <c r="HYY53" s="258"/>
      <c r="HYZ53" s="258"/>
      <c r="HZA53" s="258"/>
      <c r="HZB53" s="258"/>
      <c r="HZC53" s="258"/>
      <c r="HZD53" s="258"/>
      <c r="HZE53" s="258"/>
      <c r="HZF53" s="258"/>
      <c r="HZG53" s="258"/>
      <c r="HZH53" s="258"/>
      <c r="HZI53" s="258"/>
      <c r="HZJ53" s="258"/>
      <c r="HZK53" s="258"/>
      <c r="HZL53" s="258"/>
      <c r="HZM53" s="258"/>
      <c r="HZN53" s="258"/>
      <c r="HZO53" s="258"/>
      <c r="HZP53" s="258"/>
      <c r="HZQ53" s="258"/>
      <c r="HZR53" s="258"/>
      <c r="HZS53" s="258"/>
      <c r="HZT53" s="258"/>
      <c r="HZU53" s="258"/>
      <c r="HZV53" s="258"/>
      <c r="HZW53" s="258"/>
      <c r="HZX53" s="258"/>
      <c r="HZY53" s="258"/>
      <c r="HZZ53" s="258"/>
      <c r="IAA53" s="258"/>
      <c r="IAB53" s="258"/>
      <c r="IAC53" s="258"/>
      <c r="IAD53" s="258"/>
      <c r="IAE53" s="258"/>
      <c r="IAF53" s="258"/>
      <c r="IAG53" s="258"/>
      <c r="IAH53" s="258"/>
      <c r="IAI53" s="258"/>
      <c r="IAJ53" s="258"/>
      <c r="IAK53" s="258"/>
      <c r="IAL53" s="258"/>
      <c r="IAM53" s="258"/>
      <c r="IAN53" s="258"/>
      <c r="IAO53" s="258"/>
      <c r="IAP53" s="258"/>
      <c r="IAQ53" s="258"/>
      <c r="IAR53" s="258"/>
      <c r="IAS53" s="258"/>
      <c r="IAT53" s="258"/>
      <c r="IAU53" s="258"/>
      <c r="IAV53" s="258"/>
      <c r="IAW53" s="258"/>
      <c r="IAX53" s="258"/>
      <c r="IAY53" s="258"/>
      <c r="IAZ53" s="258"/>
      <c r="IBA53" s="258"/>
      <c r="IBB53" s="258"/>
      <c r="IBC53" s="258"/>
      <c r="IBD53" s="258"/>
      <c r="IBE53" s="258"/>
      <c r="IBF53" s="258"/>
      <c r="IBG53" s="258"/>
      <c r="IBH53" s="258"/>
      <c r="IBI53" s="258"/>
      <c r="IBJ53" s="258"/>
      <c r="IBK53" s="258"/>
      <c r="IBL53" s="258"/>
      <c r="IBM53" s="258"/>
      <c r="IBN53" s="258"/>
      <c r="IBO53" s="258"/>
      <c r="IBP53" s="258"/>
      <c r="IBQ53" s="258"/>
      <c r="IBR53" s="258"/>
      <c r="IBS53" s="258"/>
      <c r="IBT53" s="258"/>
      <c r="IBU53" s="258"/>
      <c r="IBV53" s="258"/>
      <c r="IBW53" s="258"/>
      <c r="IBX53" s="258"/>
      <c r="IBY53" s="258"/>
      <c r="IBZ53" s="258"/>
      <c r="ICA53" s="258"/>
      <c r="ICB53" s="258"/>
      <c r="ICC53" s="258"/>
      <c r="ICD53" s="258"/>
      <c r="ICE53" s="258"/>
      <c r="ICF53" s="258"/>
      <c r="ICG53" s="258"/>
      <c r="ICH53" s="258"/>
      <c r="ICI53" s="258"/>
      <c r="ICJ53" s="258"/>
      <c r="ICK53" s="258"/>
      <c r="ICL53" s="258"/>
      <c r="ICM53" s="258"/>
      <c r="ICN53" s="258"/>
      <c r="ICO53" s="258"/>
      <c r="ICP53" s="258"/>
      <c r="ICQ53" s="258"/>
      <c r="ICR53" s="258"/>
      <c r="ICS53" s="258"/>
      <c r="ICT53" s="258"/>
      <c r="ICU53" s="258"/>
      <c r="ICV53" s="258"/>
      <c r="ICW53" s="258"/>
      <c r="ICX53" s="258"/>
      <c r="ICY53" s="258"/>
      <c r="ICZ53" s="258"/>
      <c r="IDA53" s="258"/>
      <c r="IDB53" s="258"/>
      <c r="IDC53" s="258"/>
      <c r="IDD53" s="258"/>
      <c r="IDE53" s="258"/>
      <c r="IDF53" s="258"/>
      <c r="IDG53" s="258"/>
      <c r="IDH53" s="258"/>
      <c r="IDI53" s="258"/>
      <c r="IDJ53" s="258"/>
      <c r="IDK53" s="258"/>
      <c r="IDL53" s="258"/>
      <c r="IDM53" s="258"/>
      <c r="IDN53" s="258"/>
      <c r="IDO53" s="258"/>
      <c r="IDP53" s="258"/>
      <c r="IDQ53" s="258"/>
      <c r="IDR53" s="258"/>
      <c r="IDS53" s="258"/>
      <c r="IDT53" s="258"/>
      <c r="IDU53" s="258"/>
      <c r="IDV53" s="258"/>
      <c r="IDW53" s="258"/>
      <c r="IDX53" s="258"/>
      <c r="IDY53" s="258"/>
      <c r="IDZ53" s="258"/>
      <c r="IEA53" s="258"/>
      <c r="IEB53" s="258"/>
      <c r="IEC53" s="258"/>
      <c r="IED53" s="258"/>
      <c r="IEE53" s="258"/>
      <c r="IEF53" s="258"/>
      <c r="IEG53" s="258"/>
      <c r="IEH53" s="258"/>
      <c r="IEI53" s="258"/>
      <c r="IEJ53" s="258"/>
      <c r="IEK53" s="258"/>
      <c r="IEL53" s="258"/>
      <c r="IEM53" s="258"/>
      <c r="IEN53" s="258"/>
      <c r="IEO53" s="258"/>
      <c r="IEP53" s="258"/>
      <c r="IEQ53" s="258"/>
      <c r="IER53" s="258"/>
      <c r="IES53" s="258"/>
      <c r="IET53" s="258"/>
      <c r="IEU53" s="258"/>
      <c r="IEV53" s="258"/>
      <c r="IEW53" s="258"/>
      <c r="IEX53" s="258"/>
      <c r="IEY53" s="258"/>
      <c r="IEZ53" s="258"/>
      <c r="IFA53" s="258"/>
      <c r="IFB53" s="258"/>
      <c r="IFC53" s="258"/>
      <c r="IFD53" s="258"/>
      <c r="IFE53" s="258"/>
      <c r="IFF53" s="258"/>
      <c r="IFG53" s="258"/>
      <c r="IFH53" s="258"/>
      <c r="IFI53" s="258"/>
      <c r="IFJ53" s="258"/>
      <c r="IFK53" s="258"/>
      <c r="IFL53" s="258"/>
      <c r="IFM53" s="258"/>
      <c r="IFN53" s="258"/>
      <c r="IFO53" s="258"/>
      <c r="IFP53" s="258"/>
      <c r="IFQ53" s="258"/>
      <c r="IFR53" s="258"/>
      <c r="IFS53" s="258"/>
      <c r="IFT53" s="258"/>
      <c r="IFU53" s="258"/>
      <c r="IFV53" s="258"/>
      <c r="IFW53" s="258"/>
      <c r="IFX53" s="258"/>
      <c r="IFY53" s="258"/>
      <c r="IFZ53" s="258"/>
      <c r="IGA53" s="258"/>
      <c r="IGB53" s="258"/>
      <c r="IGC53" s="258"/>
      <c r="IGD53" s="258"/>
      <c r="IGE53" s="258"/>
      <c r="IGF53" s="258"/>
      <c r="IGG53" s="258"/>
      <c r="IGH53" s="258"/>
      <c r="IGI53" s="258"/>
      <c r="IGJ53" s="258"/>
      <c r="IGK53" s="258"/>
      <c r="IGL53" s="258"/>
      <c r="IGM53" s="258"/>
      <c r="IGN53" s="258"/>
      <c r="IGO53" s="258"/>
      <c r="IGP53" s="258"/>
      <c r="IGQ53" s="258"/>
      <c r="IGR53" s="258"/>
      <c r="IGS53" s="258"/>
      <c r="IGT53" s="258"/>
      <c r="IGU53" s="258"/>
      <c r="IGV53" s="258"/>
      <c r="IGW53" s="258"/>
      <c r="IGX53" s="258"/>
      <c r="IGY53" s="258"/>
      <c r="IGZ53" s="258"/>
      <c r="IHA53" s="258"/>
      <c r="IHB53" s="258"/>
      <c r="IHC53" s="258"/>
      <c r="IHD53" s="258"/>
      <c r="IHE53" s="258"/>
      <c r="IHF53" s="258"/>
      <c r="IHG53" s="258"/>
      <c r="IHH53" s="258"/>
      <c r="IHI53" s="258"/>
      <c r="IHJ53" s="258"/>
      <c r="IHK53" s="258"/>
      <c r="IHL53" s="258"/>
      <c r="IHM53" s="258"/>
      <c r="IHN53" s="258"/>
      <c r="IHO53" s="258"/>
      <c r="IHP53" s="258"/>
      <c r="IHQ53" s="258"/>
      <c r="IHR53" s="258"/>
      <c r="IHS53" s="258"/>
      <c r="IHT53" s="258"/>
      <c r="IHU53" s="258"/>
      <c r="IHV53" s="258"/>
      <c r="IHW53" s="258"/>
      <c r="IHX53" s="258"/>
      <c r="IHY53" s="258"/>
      <c r="IHZ53" s="258"/>
      <c r="IIA53" s="258"/>
      <c r="IIB53" s="258"/>
      <c r="IIC53" s="258"/>
      <c r="IID53" s="258"/>
      <c r="IIE53" s="258"/>
      <c r="IIF53" s="258"/>
      <c r="IIG53" s="258"/>
      <c r="IIH53" s="258"/>
      <c r="III53" s="258"/>
      <c r="IIJ53" s="258"/>
      <c r="IIK53" s="258"/>
      <c r="IIL53" s="258"/>
      <c r="IIM53" s="258"/>
      <c r="IIN53" s="258"/>
      <c r="IIO53" s="258"/>
      <c r="IIP53" s="258"/>
      <c r="IIQ53" s="258"/>
      <c r="IIR53" s="258"/>
      <c r="IIS53" s="258"/>
      <c r="IIT53" s="258"/>
      <c r="IIU53" s="258"/>
      <c r="IIV53" s="258"/>
      <c r="IIW53" s="258"/>
      <c r="IIX53" s="258"/>
      <c r="IIY53" s="258"/>
      <c r="IIZ53" s="258"/>
      <c r="IJA53" s="258"/>
      <c r="IJB53" s="258"/>
      <c r="IJC53" s="258"/>
      <c r="IJD53" s="258"/>
      <c r="IJE53" s="258"/>
      <c r="IJF53" s="258"/>
      <c r="IJG53" s="258"/>
      <c r="IJH53" s="258"/>
      <c r="IJI53" s="258"/>
      <c r="IJJ53" s="258"/>
      <c r="IJK53" s="258"/>
      <c r="IJL53" s="258"/>
      <c r="IJM53" s="258"/>
      <c r="IJN53" s="258"/>
      <c r="IJO53" s="258"/>
      <c r="IJP53" s="258"/>
      <c r="IJQ53" s="258"/>
      <c r="IJR53" s="258"/>
      <c r="IJS53" s="258"/>
      <c r="IJT53" s="258"/>
      <c r="IJU53" s="258"/>
      <c r="IJV53" s="258"/>
      <c r="IJW53" s="258"/>
      <c r="IJX53" s="258"/>
      <c r="IJY53" s="258"/>
      <c r="IJZ53" s="258"/>
      <c r="IKA53" s="258"/>
      <c r="IKB53" s="258"/>
      <c r="IKC53" s="258"/>
      <c r="IKD53" s="258"/>
      <c r="IKE53" s="258"/>
      <c r="IKF53" s="258"/>
      <c r="IKG53" s="258"/>
      <c r="IKH53" s="258"/>
      <c r="IKI53" s="258"/>
      <c r="IKJ53" s="258"/>
      <c r="IKK53" s="258"/>
      <c r="IKL53" s="258"/>
      <c r="IKM53" s="258"/>
      <c r="IKN53" s="258"/>
      <c r="IKO53" s="258"/>
      <c r="IKP53" s="258"/>
      <c r="IKQ53" s="258"/>
      <c r="IKR53" s="258"/>
      <c r="IKS53" s="258"/>
      <c r="IKT53" s="258"/>
      <c r="IKU53" s="258"/>
      <c r="IKV53" s="258"/>
      <c r="IKW53" s="258"/>
      <c r="IKX53" s="258"/>
      <c r="IKY53" s="258"/>
      <c r="IKZ53" s="258"/>
      <c r="ILA53" s="258"/>
      <c r="ILB53" s="258"/>
      <c r="ILC53" s="258"/>
      <c r="ILD53" s="258"/>
      <c r="ILE53" s="258"/>
      <c r="ILF53" s="258"/>
      <c r="ILG53" s="258"/>
      <c r="ILH53" s="258"/>
      <c r="ILI53" s="258"/>
      <c r="ILJ53" s="258"/>
      <c r="ILK53" s="258"/>
      <c r="ILL53" s="258"/>
      <c r="ILM53" s="258"/>
      <c r="ILN53" s="258"/>
      <c r="ILO53" s="258"/>
      <c r="ILP53" s="258"/>
      <c r="ILQ53" s="258"/>
      <c r="ILR53" s="258"/>
      <c r="ILS53" s="258"/>
      <c r="ILT53" s="258"/>
      <c r="ILU53" s="258"/>
      <c r="ILV53" s="258"/>
      <c r="ILW53" s="258"/>
      <c r="ILX53" s="258"/>
      <c r="ILY53" s="258"/>
      <c r="ILZ53" s="258"/>
      <c r="IMA53" s="258"/>
      <c r="IMB53" s="258"/>
      <c r="IMC53" s="258"/>
      <c r="IMD53" s="258"/>
      <c r="IME53" s="258"/>
      <c r="IMF53" s="258"/>
      <c r="IMG53" s="258"/>
      <c r="IMH53" s="258"/>
      <c r="IMI53" s="258"/>
      <c r="IMJ53" s="258"/>
      <c r="IMK53" s="258"/>
      <c r="IML53" s="258"/>
      <c r="IMM53" s="258"/>
      <c r="IMN53" s="258"/>
      <c r="IMO53" s="258"/>
      <c r="IMP53" s="258"/>
      <c r="IMQ53" s="258"/>
      <c r="IMR53" s="258"/>
      <c r="IMS53" s="258"/>
      <c r="IMT53" s="258"/>
      <c r="IMU53" s="258"/>
      <c r="IMV53" s="258"/>
      <c r="IMW53" s="258"/>
      <c r="IMX53" s="258"/>
      <c r="IMY53" s="258"/>
      <c r="IMZ53" s="258"/>
      <c r="INA53" s="258"/>
      <c r="INB53" s="258"/>
      <c r="INC53" s="258"/>
      <c r="IND53" s="258"/>
      <c r="INE53" s="258"/>
      <c r="INF53" s="258"/>
      <c r="ING53" s="258"/>
      <c r="INH53" s="258"/>
      <c r="INI53" s="258"/>
      <c r="INJ53" s="258"/>
      <c r="INK53" s="258"/>
      <c r="INL53" s="258"/>
      <c r="INM53" s="258"/>
      <c r="INN53" s="258"/>
      <c r="INO53" s="258"/>
      <c r="INP53" s="258"/>
      <c r="INQ53" s="258"/>
      <c r="INR53" s="258"/>
      <c r="INS53" s="258"/>
      <c r="INT53" s="258"/>
      <c r="INU53" s="258"/>
      <c r="INV53" s="258"/>
      <c r="INW53" s="258"/>
      <c r="INX53" s="258"/>
      <c r="INY53" s="258"/>
      <c r="INZ53" s="258"/>
      <c r="IOA53" s="258"/>
      <c r="IOB53" s="258"/>
      <c r="IOC53" s="258"/>
      <c r="IOD53" s="258"/>
      <c r="IOE53" s="258"/>
      <c r="IOF53" s="258"/>
      <c r="IOG53" s="258"/>
      <c r="IOH53" s="258"/>
      <c r="IOI53" s="258"/>
      <c r="IOJ53" s="258"/>
      <c r="IOK53" s="258"/>
      <c r="IOL53" s="258"/>
      <c r="IOM53" s="258"/>
      <c r="ION53" s="258"/>
      <c r="IOO53" s="258"/>
      <c r="IOP53" s="258"/>
      <c r="IOQ53" s="258"/>
      <c r="IOR53" s="258"/>
      <c r="IOS53" s="258"/>
      <c r="IOT53" s="258"/>
      <c r="IOU53" s="258"/>
      <c r="IOV53" s="258"/>
      <c r="IOW53" s="258"/>
      <c r="IOX53" s="258"/>
      <c r="IOY53" s="258"/>
      <c r="IOZ53" s="258"/>
      <c r="IPA53" s="258"/>
      <c r="IPB53" s="258"/>
      <c r="IPC53" s="258"/>
      <c r="IPD53" s="258"/>
      <c r="IPE53" s="258"/>
      <c r="IPF53" s="258"/>
      <c r="IPG53" s="258"/>
      <c r="IPH53" s="258"/>
      <c r="IPI53" s="258"/>
      <c r="IPJ53" s="258"/>
      <c r="IPK53" s="258"/>
      <c r="IPL53" s="258"/>
      <c r="IPM53" s="258"/>
      <c r="IPN53" s="258"/>
      <c r="IPO53" s="258"/>
      <c r="IPP53" s="258"/>
      <c r="IPQ53" s="258"/>
      <c r="IPR53" s="258"/>
      <c r="IPS53" s="258"/>
      <c r="IPT53" s="258"/>
      <c r="IPU53" s="258"/>
      <c r="IPV53" s="258"/>
      <c r="IPW53" s="258"/>
      <c r="IPX53" s="258"/>
      <c r="IPY53" s="258"/>
      <c r="IPZ53" s="258"/>
      <c r="IQA53" s="258"/>
      <c r="IQB53" s="258"/>
      <c r="IQC53" s="258"/>
      <c r="IQD53" s="258"/>
      <c r="IQE53" s="258"/>
      <c r="IQF53" s="258"/>
      <c r="IQG53" s="258"/>
      <c r="IQH53" s="258"/>
      <c r="IQI53" s="258"/>
      <c r="IQJ53" s="258"/>
      <c r="IQK53" s="258"/>
      <c r="IQL53" s="258"/>
      <c r="IQM53" s="258"/>
      <c r="IQN53" s="258"/>
      <c r="IQO53" s="258"/>
      <c r="IQP53" s="258"/>
      <c r="IQQ53" s="258"/>
      <c r="IQR53" s="258"/>
      <c r="IQS53" s="258"/>
      <c r="IQT53" s="258"/>
      <c r="IQU53" s="258"/>
      <c r="IQV53" s="258"/>
      <c r="IQW53" s="258"/>
      <c r="IQX53" s="258"/>
      <c r="IQY53" s="258"/>
      <c r="IQZ53" s="258"/>
      <c r="IRA53" s="258"/>
      <c r="IRB53" s="258"/>
      <c r="IRC53" s="258"/>
      <c r="IRD53" s="258"/>
      <c r="IRE53" s="258"/>
      <c r="IRF53" s="258"/>
      <c r="IRG53" s="258"/>
      <c r="IRH53" s="258"/>
      <c r="IRI53" s="258"/>
      <c r="IRJ53" s="258"/>
      <c r="IRK53" s="258"/>
      <c r="IRL53" s="258"/>
      <c r="IRM53" s="258"/>
      <c r="IRN53" s="258"/>
      <c r="IRO53" s="258"/>
      <c r="IRP53" s="258"/>
      <c r="IRQ53" s="258"/>
      <c r="IRR53" s="258"/>
      <c r="IRS53" s="258"/>
      <c r="IRT53" s="258"/>
      <c r="IRU53" s="258"/>
      <c r="IRV53" s="258"/>
      <c r="IRW53" s="258"/>
      <c r="IRX53" s="258"/>
      <c r="IRY53" s="258"/>
      <c r="IRZ53" s="258"/>
      <c r="ISA53" s="258"/>
      <c r="ISB53" s="258"/>
      <c r="ISC53" s="258"/>
      <c r="ISD53" s="258"/>
      <c r="ISE53" s="258"/>
      <c r="ISF53" s="258"/>
      <c r="ISG53" s="258"/>
      <c r="ISH53" s="258"/>
      <c r="ISI53" s="258"/>
      <c r="ISJ53" s="258"/>
      <c r="ISK53" s="258"/>
      <c r="ISL53" s="258"/>
      <c r="ISM53" s="258"/>
      <c r="ISN53" s="258"/>
      <c r="ISO53" s="258"/>
      <c r="ISP53" s="258"/>
      <c r="ISQ53" s="258"/>
      <c r="ISR53" s="258"/>
      <c r="ISS53" s="258"/>
      <c r="IST53" s="258"/>
      <c r="ISU53" s="258"/>
      <c r="ISV53" s="258"/>
      <c r="ISW53" s="258"/>
      <c r="ISX53" s="258"/>
      <c r="ISY53" s="258"/>
      <c r="ISZ53" s="258"/>
      <c r="ITA53" s="258"/>
      <c r="ITB53" s="258"/>
      <c r="ITC53" s="258"/>
      <c r="ITD53" s="258"/>
      <c r="ITE53" s="258"/>
      <c r="ITF53" s="258"/>
      <c r="ITG53" s="258"/>
      <c r="ITH53" s="258"/>
      <c r="ITI53" s="258"/>
      <c r="ITJ53" s="258"/>
      <c r="ITK53" s="258"/>
      <c r="ITL53" s="258"/>
      <c r="ITM53" s="258"/>
      <c r="ITN53" s="258"/>
      <c r="ITO53" s="258"/>
      <c r="ITP53" s="258"/>
      <c r="ITQ53" s="258"/>
      <c r="ITR53" s="258"/>
      <c r="ITS53" s="258"/>
      <c r="ITT53" s="258"/>
      <c r="ITU53" s="258"/>
      <c r="ITV53" s="258"/>
      <c r="ITW53" s="258"/>
      <c r="ITX53" s="258"/>
      <c r="ITY53" s="258"/>
      <c r="ITZ53" s="258"/>
      <c r="IUA53" s="258"/>
      <c r="IUB53" s="258"/>
      <c r="IUC53" s="258"/>
      <c r="IUD53" s="258"/>
      <c r="IUE53" s="258"/>
      <c r="IUF53" s="258"/>
      <c r="IUG53" s="258"/>
      <c r="IUH53" s="258"/>
      <c r="IUI53" s="258"/>
      <c r="IUJ53" s="258"/>
      <c r="IUK53" s="258"/>
      <c r="IUL53" s="258"/>
      <c r="IUM53" s="258"/>
      <c r="IUN53" s="258"/>
      <c r="IUO53" s="258"/>
      <c r="IUP53" s="258"/>
      <c r="IUQ53" s="258"/>
      <c r="IUR53" s="258"/>
      <c r="IUS53" s="258"/>
      <c r="IUT53" s="258"/>
      <c r="IUU53" s="258"/>
      <c r="IUV53" s="258"/>
      <c r="IUW53" s="258"/>
      <c r="IUX53" s="258"/>
      <c r="IUY53" s="258"/>
      <c r="IUZ53" s="258"/>
      <c r="IVA53" s="258"/>
      <c r="IVB53" s="258"/>
      <c r="IVC53" s="258"/>
      <c r="IVD53" s="258"/>
      <c r="IVE53" s="258"/>
      <c r="IVF53" s="258"/>
      <c r="IVG53" s="258"/>
      <c r="IVH53" s="258"/>
      <c r="IVI53" s="258"/>
      <c r="IVJ53" s="258"/>
      <c r="IVK53" s="258"/>
      <c r="IVL53" s="258"/>
      <c r="IVM53" s="258"/>
      <c r="IVN53" s="258"/>
      <c r="IVO53" s="258"/>
      <c r="IVP53" s="258"/>
      <c r="IVQ53" s="258"/>
      <c r="IVR53" s="258"/>
      <c r="IVS53" s="258"/>
      <c r="IVT53" s="258"/>
      <c r="IVU53" s="258"/>
      <c r="IVV53" s="258"/>
      <c r="IVW53" s="258"/>
      <c r="IVX53" s="258"/>
      <c r="IVY53" s="258"/>
      <c r="IVZ53" s="258"/>
      <c r="IWA53" s="258"/>
      <c r="IWB53" s="258"/>
      <c r="IWC53" s="258"/>
      <c r="IWD53" s="258"/>
      <c r="IWE53" s="258"/>
      <c r="IWF53" s="258"/>
      <c r="IWG53" s="258"/>
      <c r="IWH53" s="258"/>
      <c r="IWI53" s="258"/>
      <c r="IWJ53" s="258"/>
      <c r="IWK53" s="258"/>
      <c r="IWL53" s="258"/>
      <c r="IWM53" s="258"/>
      <c r="IWN53" s="258"/>
      <c r="IWO53" s="258"/>
      <c r="IWP53" s="258"/>
      <c r="IWQ53" s="258"/>
      <c r="IWR53" s="258"/>
      <c r="IWS53" s="258"/>
      <c r="IWT53" s="258"/>
      <c r="IWU53" s="258"/>
      <c r="IWV53" s="258"/>
      <c r="IWW53" s="258"/>
      <c r="IWX53" s="258"/>
      <c r="IWY53" s="258"/>
      <c r="IWZ53" s="258"/>
      <c r="IXA53" s="258"/>
      <c r="IXB53" s="258"/>
      <c r="IXC53" s="258"/>
      <c r="IXD53" s="258"/>
      <c r="IXE53" s="258"/>
      <c r="IXF53" s="258"/>
      <c r="IXG53" s="258"/>
      <c r="IXH53" s="258"/>
      <c r="IXI53" s="258"/>
      <c r="IXJ53" s="258"/>
      <c r="IXK53" s="258"/>
      <c r="IXL53" s="258"/>
      <c r="IXM53" s="258"/>
      <c r="IXN53" s="258"/>
      <c r="IXO53" s="258"/>
      <c r="IXP53" s="258"/>
      <c r="IXQ53" s="258"/>
      <c r="IXR53" s="258"/>
      <c r="IXS53" s="258"/>
      <c r="IXT53" s="258"/>
      <c r="IXU53" s="258"/>
      <c r="IXV53" s="258"/>
      <c r="IXW53" s="258"/>
      <c r="IXX53" s="258"/>
      <c r="IXY53" s="258"/>
      <c r="IXZ53" s="258"/>
      <c r="IYA53" s="258"/>
      <c r="IYB53" s="258"/>
      <c r="IYC53" s="258"/>
      <c r="IYD53" s="258"/>
      <c r="IYE53" s="258"/>
      <c r="IYF53" s="258"/>
      <c r="IYG53" s="258"/>
      <c r="IYH53" s="258"/>
      <c r="IYI53" s="258"/>
      <c r="IYJ53" s="258"/>
      <c r="IYK53" s="258"/>
      <c r="IYL53" s="258"/>
      <c r="IYM53" s="258"/>
      <c r="IYN53" s="258"/>
      <c r="IYO53" s="258"/>
      <c r="IYP53" s="258"/>
      <c r="IYQ53" s="258"/>
      <c r="IYR53" s="258"/>
      <c r="IYS53" s="258"/>
      <c r="IYT53" s="258"/>
      <c r="IYU53" s="258"/>
      <c r="IYV53" s="258"/>
      <c r="IYW53" s="258"/>
      <c r="IYX53" s="258"/>
      <c r="IYY53" s="258"/>
      <c r="IYZ53" s="258"/>
      <c r="IZA53" s="258"/>
      <c r="IZB53" s="258"/>
      <c r="IZC53" s="258"/>
      <c r="IZD53" s="258"/>
      <c r="IZE53" s="258"/>
      <c r="IZF53" s="258"/>
      <c r="IZG53" s="258"/>
      <c r="IZH53" s="258"/>
      <c r="IZI53" s="258"/>
      <c r="IZJ53" s="258"/>
      <c r="IZK53" s="258"/>
      <c r="IZL53" s="258"/>
      <c r="IZM53" s="258"/>
      <c r="IZN53" s="258"/>
      <c r="IZO53" s="258"/>
      <c r="IZP53" s="258"/>
      <c r="IZQ53" s="258"/>
      <c r="IZR53" s="258"/>
      <c r="IZS53" s="258"/>
      <c r="IZT53" s="258"/>
      <c r="IZU53" s="258"/>
      <c r="IZV53" s="258"/>
      <c r="IZW53" s="258"/>
      <c r="IZX53" s="258"/>
      <c r="IZY53" s="258"/>
      <c r="IZZ53" s="258"/>
      <c r="JAA53" s="258"/>
      <c r="JAB53" s="258"/>
      <c r="JAC53" s="258"/>
      <c r="JAD53" s="258"/>
      <c r="JAE53" s="258"/>
      <c r="JAF53" s="258"/>
      <c r="JAG53" s="258"/>
      <c r="JAH53" s="258"/>
      <c r="JAI53" s="258"/>
      <c r="JAJ53" s="258"/>
      <c r="JAK53" s="258"/>
      <c r="JAL53" s="258"/>
      <c r="JAM53" s="258"/>
      <c r="JAN53" s="258"/>
      <c r="JAO53" s="258"/>
      <c r="JAP53" s="258"/>
      <c r="JAQ53" s="258"/>
      <c r="JAR53" s="258"/>
      <c r="JAS53" s="258"/>
      <c r="JAT53" s="258"/>
      <c r="JAU53" s="258"/>
      <c r="JAV53" s="258"/>
      <c r="JAW53" s="258"/>
      <c r="JAX53" s="258"/>
      <c r="JAY53" s="258"/>
      <c r="JAZ53" s="258"/>
      <c r="JBA53" s="258"/>
      <c r="JBB53" s="258"/>
      <c r="JBC53" s="258"/>
      <c r="JBD53" s="258"/>
      <c r="JBE53" s="258"/>
      <c r="JBF53" s="258"/>
      <c r="JBG53" s="258"/>
      <c r="JBH53" s="258"/>
      <c r="JBI53" s="258"/>
      <c r="JBJ53" s="258"/>
      <c r="JBK53" s="258"/>
      <c r="JBL53" s="258"/>
      <c r="JBM53" s="258"/>
      <c r="JBN53" s="258"/>
      <c r="JBO53" s="258"/>
      <c r="JBP53" s="258"/>
      <c r="JBQ53" s="258"/>
      <c r="JBR53" s="258"/>
      <c r="JBS53" s="258"/>
      <c r="JBT53" s="258"/>
      <c r="JBU53" s="258"/>
      <c r="JBV53" s="258"/>
      <c r="JBW53" s="258"/>
      <c r="JBX53" s="258"/>
      <c r="JBY53" s="258"/>
      <c r="JBZ53" s="258"/>
      <c r="JCA53" s="258"/>
      <c r="JCB53" s="258"/>
      <c r="JCC53" s="258"/>
      <c r="JCD53" s="258"/>
      <c r="JCE53" s="258"/>
      <c r="JCF53" s="258"/>
      <c r="JCG53" s="258"/>
      <c r="JCH53" s="258"/>
      <c r="JCI53" s="258"/>
      <c r="JCJ53" s="258"/>
      <c r="JCK53" s="258"/>
      <c r="JCL53" s="258"/>
      <c r="JCM53" s="258"/>
      <c r="JCN53" s="258"/>
      <c r="JCO53" s="258"/>
      <c r="JCP53" s="258"/>
      <c r="JCQ53" s="258"/>
      <c r="JCR53" s="258"/>
      <c r="JCS53" s="258"/>
      <c r="JCT53" s="258"/>
      <c r="JCU53" s="258"/>
      <c r="JCV53" s="258"/>
      <c r="JCW53" s="258"/>
      <c r="JCX53" s="258"/>
      <c r="JCY53" s="258"/>
      <c r="JCZ53" s="258"/>
      <c r="JDA53" s="258"/>
      <c r="JDB53" s="258"/>
      <c r="JDC53" s="258"/>
      <c r="JDD53" s="258"/>
      <c r="JDE53" s="258"/>
      <c r="JDF53" s="258"/>
      <c r="JDG53" s="258"/>
      <c r="JDH53" s="258"/>
      <c r="JDI53" s="258"/>
      <c r="JDJ53" s="258"/>
      <c r="JDK53" s="258"/>
      <c r="JDL53" s="258"/>
      <c r="JDM53" s="258"/>
      <c r="JDN53" s="258"/>
      <c r="JDO53" s="258"/>
      <c r="JDP53" s="258"/>
      <c r="JDQ53" s="258"/>
      <c r="JDR53" s="258"/>
      <c r="JDS53" s="258"/>
      <c r="JDT53" s="258"/>
      <c r="JDU53" s="258"/>
      <c r="JDV53" s="258"/>
      <c r="JDW53" s="258"/>
      <c r="JDX53" s="258"/>
      <c r="JDY53" s="258"/>
      <c r="JDZ53" s="258"/>
      <c r="JEA53" s="258"/>
      <c r="JEB53" s="258"/>
      <c r="JEC53" s="258"/>
      <c r="JED53" s="258"/>
      <c r="JEE53" s="258"/>
      <c r="JEF53" s="258"/>
      <c r="JEG53" s="258"/>
      <c r="JEH53" s="258"/>
      <c r="JEI53" s="258"/>
      <c r="JEJ53" s="258"/>
      <c r="JEK53" s="258"/>
      <c r="JEL53" s="258"/>
      <c r="JEM53" s="258"/>
      <c r="JEN53" s="258"/>
      <c r="JEO53" s="258"/>
      <c r="JEP53" s="258"/>
      <c r="JEQ53" s="258"/>
      <c r="JER53" s="258"/>
      <c r="JES53" s="258"/>
      <c r="JET53" s="258"/>
      <c r="JEU53" s="258"/>
      <c r="JEV53" s="258"/>
      <c r="JEW53" s="258"/>
      <c r="JEX53" s="258"/>
      <c r="JEY53" s="258"/>
      <c r="JEZ53" s="258"/>
      <c r="JFA53" s="258"/>
      <c r="JFB53" s="258"/>
      <c r="JFC53" s="258"/>
      <c r="JFD53" s="258"/>
      <c r="JFE53" s="258"/>
      <c r="JFF53" s="258"/>
      <c r="JFG53" s="258"/>
      <c r="JFH53" s="258"/>
      <c r="JFI53" s="258"/>
      <c r="JFJ53" s="258"/>
      <c r="JFK53" s="258"/>
      <c r="JFL53" s="258"/>
      <c r="JFM53" s="258"/>
      <c r="JFN53" s="258"/>
      <c r="JFO53" s="258"/>
      <c r="JFP53" s="258"/>
      <c r="JFQ53" s="258"/>
      <c r="JFR53" s="258"/>
      <c r="JFS53" s="258"/>
      <c r="JFT53" s="258"/>
      <c r="JFU53" s="258"/>
      <c r="JFV53" s="258"/>
      <c r="JFW53" s="258"/>
      <c r="JFX53" s="258"/>
      <c r="JFY53" s="258"/>
      <c r="JFZ53" s="258"/>
      <c r="JGA53" s="258"/>
      <c r="JGB53" s="258"/>
      <c r="JGC53" s="258"/>
      <c r="JGD53" s="258"/>
      <c r="JGE53" s="258"/>
      <c r="JGF53" s="258"/>
      <c r="JGG53" s="258"/>
      <c r="JGH53" s="258"/>
      <c r="JGI53" s="258"/>
      <c r="JGJ53" s="258"/>
      <c r="JGK53" s="258"/>
      <c r="JGL53" s="258"/>
      <c r="JGM53" s="258"/>
      <c r="JGN53" s="258"/>
      <c r="JGO53" s="258"/>
      <c r="JGP53" s="258"/>
      <c r="JGQ53" s="258"/>
      <c r="JGR53" s="258"/>
      <c r="JGS53" s="258"/>
      <c r="JGT53" s="258"/>
      <c r="JGU53" s="258"/>
      <c r="JGV53" s="258"/>
      <c r="JGW53" s="258"/>
      <c r="JGX53" s="258"/>
      <c r="JGY53" s="258"/>
      <c r="JGZ53" s="258"/>
      <c r="JHA53" s="258"/>
      <c r="JHB53" s="258"/>
      <c r="JHC53" s="258"/>
      <c r="JHD53" s="258"/>
      <c r="JHE53" s="258"/>
      <c r="JHF53" s="258"/>
      <c r="JHG53" s="258"/>
      <c r="JHH53" s="258"/>
      <c r="JHI53" s="258"/>
      <c r="JHJ53" s="258"/>
      <c r="JHK53" s="258"/>
      <c r="JHL53" s="258"/>
      <c r="JHM53" s="258"/>
      <c r="JHN53" s="258"/>
      <c r="JHO53" s="258"/>
      <c r="JHP53" s="258"/>
      <c r="JHQ53" s="258"/>
      <c r="JHR53" s="258"/>
      <c r="JHS53" s="258"/>
      <c r="JHT53" s="258"/>
      <c r="JHU53" s="258"/>
      <c r="JHV53" s="258"/>
      <c r="JHW53" s="258"/>
      <c r="JHX53" s="258"/>
      <c r="JHY53" s="258"/>
      <c r="JHZ53" s="258"/>
      <c r="JIA53" s="258"/>
      <c r="JIB53" s="258"/>
      <c r="JIC53" s="258"/>
      <c r="JID53" s="258"/>
      <c r="JIE53" s="258"/>
      <c r="JIF53" s="258"/>
      <c r="JIG53" s="258"/>
      <c r="JIH53" s="258"/>
      <c r="JII53" s="258"/>
      <c r="JIJ53" s="258"/>
      <c r="JIK53" s="258"/>
      <c r="JIL53" s="258"/>
      <c r="JIM53" s="258"/>
      <c r="JIN53" s="258"/>
      <c r="JIO53" s="258"/>
      <c r="JIP53" s="258"/>
      <c r="JIQ53" s="258"/>
      <c r="JIR53" s="258"/>
      <c r="JIS53" s="258"/>
      <c r="JIT53" s="258"/>
      <c r="JIU53" s="258"/>
      <c r="JIV53" s="258"/>
      <c r="JIW53" s="258"/>
      <c r="JIX53" s="258"/>
      <c r="JIY53" s="258"/>
      <c r="JIZ53" s="258"/>
      <c r="JJA53" s="258"/>
      <c r="JJB53" s="258"/>
      <c r="JJC53" s="258"/>
      <c r="JJD53" s="258"/>
      <c r="JJE53" s="258"/>
      <c r="JJF53" s="258"/>
      <c r="JJG53" s="258"/>
      <c r="JJH53" s="258"/>
      <c r="JJI53" s="258"/>
      <c r="JJJ53" s="258"/>
      <c r="JJK53" s="258"/>
      <c r="JJL53" s="258"/>
      <c r="JJM53" s="258"/>
      <c r="JJN53" s="258"/>
      <c r="JJO53" s="258"/>
      <c r="JJP53" s="258"/>
      <c r="JJQ53" s="258"/>
      <c r="JJR53" s="258"/>
      <c r="JJS53" s="258"/>
      <c r="JJT53" s="258"/>
      <c r="JJU53" s="258"/>
      <c r="JJV53" s="258"/>
      <c r="JJW53" s="258"/>
      <c r="JJX53" s="258"/>
      <c r="JJY53" s="258"/>
      <c r="JJZ53" s="258"/>
      <c r="JKA53" s="258"/>
      <c r="JKB53" s="258"/>
      <c r="JKC53" s="258"/>
      <c r="JKD53" s="258"/>
      <c r="JKE53" s="258"/>
      <c r="JKF53" s="258"/>
      <c r="JKG53" s="258"/>
      <c r="JKH53" s="258"/>
      <c r="JKI53" s="258"/>
      <c r="JKJ53" s="258"/>
      <c r="JKK53" s="258"/>
      <c r="JKL53" s="258"/>
      <c r="JKM53" s="258"/>
      <c r="JKN53" s="258"/>
      <c r="JKO53" s="258"/>
      <c r="JKP53" s="258"/>
      <c r="JKQ53" s="258"/>
      <c r="JKR53" s="258"/>
      <c r="JKS53" s="258"/>
      <c r="JKT53" s="258"/>
      <c r="JKU53" s="258"/>
      <c r="JKV53" s="258"/>
      <c r="JKW53" s="258"/>
      <c r="JKX53" s="258"/>
      <c r="JKY53" s="258"/>
      <c r="JKZ53" s="258"/>
      <c r="JLA53" s="258"/>
      <c r="JLB53" s="258"/>
      <c r="JLC53" s="258"/>
      <c r="JLD53" s="258"/>
      <c r="JLE53" s="258"/>
      <c r="JLF53" s="258"/>
      <c r="JLG53" s="258"/>
      <c r="JLH53" s="258"/>
      <c r="JLI53" s="258"/>
      <c r="JLJ53" s="258"/>
      <c r="JLK53" s="258"/>
      <c r="JLL53" s="258"/>
      <c r="JLM53" s="258"/>
      <c r="JLN53" s="258"/>
      <c r="JLO53" s="258"/>
      <c r="JLP53" s="258"/>
      <c r="JLQ53" s="258"/>
      <c r="JLR53" s="258"/>
      <c r="JLS53" s="258"/>
      <c r="JLT53" s="258"/>
      <c r="JLU53" s="258"/>
      <c r="JLV53" s="258"/>
      <c r="JLW53" s="258"/>
      <c r="JLX53" s="258"/>
      <c r="JLY53" s="258"/>
      <c r="JLZ53" s="258"/>
      <c r="JMA53" s="258"/>
      <c r="JMB53" s="258"/>
      <c r="JMC53" s="258"/>
      <c r="JMD53" s="258"/>
      <c r="JME53" s="258"/>
      <c r="JMF53" s="258"/>
      <c r="JMG53" s="258"/>
      <c r="JMH53" s="258"/>
      <c r="JMI53" s="258"/>
      <c r="JMJ53" s="258"/>
      <c r="JMK53" s="258"/>
      <c r="JML53" s="258"/>
      <c r="JMM53" s="258"/>
      <c r="JMN53" s="258"/>
      <c r="JMO53" s="258"/>
      <c r="JMP53" s="258"/>
      <c r="JMQ53" s="258"/>
      <c r="JMR53" s="258"/>
      <c r="JMS53" s="258"/>
      <c r="JMT53" s="258"/>
      <c r="JMU53" s="258"/>
      <c r="JMV53" s="258"/>
      <c r="JMW53" s="258"/>
      <c r="JMX53" s="258"/>
      <c r="JMY53" s="258"/>
      <c r="JMZ53" s="258"/>
      <c r="JNA53" s="258"/>
      <c r="JNB53" s="258"/>
      <c r="JNC53" s="258"/>
      <c r="JND53" s="258"/>
      <c r="JNE53" s="258"/>
      <c r="JNF53" s="258"/>
      <c r="JNG53" s="258"/>
      <c r="JNH53" s="258"/>
      <c r="JNI53" s="258"/>
      <c r="JNJ53" s="258"/>
      <c r="JNK53" s="258"/>
      <c r="JNL53" s="258"/>
      <c r="JNM53" s="258"/>
      <c r="JNN53" s="258"/>
      <c r="JNO53" s="258"/>
      <c r="JNP53" s="258"/>
      <c r="JNQ53" s="258"/>
      <c r="JNR53" s="258"/>
      <c r="JNS53" s="258"/>
      <c r="JNT53" s="258"/>
      <c r="JNU53" s="258"/>
      <c r="JNV53" s="258"/>
      <c r="JNW53" s="258"/>
      <c r="JNX53" s="258"/>
      <c r="JNY53" s="258"/>
      <c r="JNZ53" s="258"/>
      <c r="JOA53" s="258"/>
      <c r="JOB53" s="258"/>
      <c r="JOC53" s="258"/>
      <c r="JOD53" s="258"/>
      <c r="JOE53" s="258"/>
      <c r="JOF53" s="258"/>
      <c r="JOG53" s="258"/>
      <c r="JOH53" s="258"/>
      <c r="JOI53" s="258"/>
      <c r="JOJ53" s="258"/>
      <c r="JOK53" s="258"/>
      <c r="JOL53" s="258"/>
      <c r="JOM53" s="258"/>
      <c r="JON53" s="258"/>
      <c r="JOO53" s="258"/>
      <c r="JOP53" s="258"/>
      <c r="JOQ53" s="258"/>
      <c r="JOR53" s="258"/>
      <c r="JOS53" s="258"/>
      <c r="JOT53" s="258"/>
      <c r="JOU53" s="258"/>
      <c r="JOV53" s="258"/>
      <c r="JOW53" s="258"/>
      <c r="JOX53" s="258"/>
      <c r="JOY53" s="258"/>
      <c r="JOZ53" s="258"/>
      <c r="JPA53" s="258"/>
      <c r="JPB53" s="258"/>
      <c r="JPC53" s="258"/>
      <c r="JPD53" s="258"/>
      <c r="JPE53" s="258"/>
      <c r="JPF53" s="258"/>
      <c r="JPG53" s="258"/>
      <c r="JPH53" s="258"/>
      <c r="JPI53" s="258"/>
      <c r="JPJ53" s="258"/>
      <c r="JPK53" s="258"/>
      <c r="JPL53" s="258"/>
      <c r="JPM53" s="258"/>
      <c r="JPN53" s="258"/>
      <c r="JPO53" s="258"/>
      <c r="JPP53" s="258"/>
      <c r="JPQ53" s="258"/>
      <c r="JPR53" s="258"/>
      <c r="JPS53" s="258"/>
      <c r="JPT53" s="258"/>
      <c r="JPU53" s="258"/>
      <c r="JPV53" s="258"/>
      <c r="JPW53" s="258"/>
      <c r="JPX53" s="258"/>
      <c r="JPY53" s="258"/>
      <c r="JPZ53" s="258"/>
      <c r="JQA53" s="258"/>
      <c r="JQB53" s="258"/>
      <c r="JQC53" s="258"/>
      <c r="JQD53" s="258"/>
      <c r="JQE53" s="258"/>
      <c r="JQF53" s="258"/>
      <c r="JQG53" s="258"/>
      <c r="JQH53" s="258"/>
      <c r="JQI53" s="258"/>
      <c r="JQJ53" s="258"/>
      <c r="JQK53" s="258"/>
      <c r="JQL53" s="258"/>
      <c r="JQM53" s="258"/>
      <c r="JQN53" s="258"/>
      <c r="JQO53" s="258"/>
      <c r="JQP53" s="258"/>
      <c r="JQQ53" s="258"/>
      <c r="JQR53" s="258"/>
      <c r="JQS53" s="258"/>
      <c r="JQT53" s="258"/>
      <c r="JQU53" s="258"/>
      <c r="JQV53" s="258"/>
      <c r="JQW53" s="258"/>
      <c r="JQX53" s="258"/>
      <c r="JQY53" s="258"/>
      <c r="JQZ53" s="258"/>
      <c r="JRA53" s="258"/>
      <c r="JRB53" s="258"/>
      <c r="JRC53" s="258"/>
      <c r="JRD53" s="258"/>
      <c r="JRE53" s="258"/>
      <c r="JRF53" s="258"/>
      <c r="JRG53" s="258"/>
      <c r="JRH53" s="258"/>
      <c r="JRI53" s="258"/>
      <c r="JRJ53" s="258"/>
      <c r="JRK53" s="258"/>
      <c r="JRL53" s="258"/>
      <c r="JRM53" s="258"/>
      <c r="JRN53" s="258"/>
      <c r="JRO53" s="258"/>
      <c r="JRP53" s="258"/>
      <c r="JRQ53" s="258"/>
      <c r="JRR53" s="258"/>
      <c r="JRS53" s="258"/>
      <c r="JRT53" s="258"/>
      <c r="JRU53" s="258"/>
      <c r="JRV53" s="258"/>
      <c r="JRW53" s="258"/>
      <c r="JRX53" s="258"/>
      <c r="JRY53" s="258"/>
      <c r="JRZ53" s="258"/>
      <c r="JSA53" s="258"/>
      <c r="JSB53" s="258"/>
      <c r="JSC53" s="258"/>
      <c r="JSD53" s="258"/>
      <c r="JSE53" s="258"/>
      <c r="JSF53" s="258"/>
      <c r="JSG53" s="258"/>
      <c r="JSH53" s="258"/>
      <c r="JSI53" s="258"/>
      <c r="JSJ53" s="258"/>
      <c r="JSK53" s="258"/>
      <c r="JSL53" s="258"/>
      <c r="JSM53" s="258"/>
      <c r="JSN53" s="258"/>
      <c r="JSO53" s="258"/>
      <c r="JSP53" s="258"/>
      <c r="JSQ53" s="258"/>
      <c r="JSR53" s="258"/>
      <c r="JSS53" s="258"/>
      <c r="JST53" s="258"/>
      <c r="JSU53" s="258"/>
      <c r="JSV53" s="258"/>
      <c r="JSW53" s="258"/>
      <c r="JSX53" s="258"/>
      <c r="JSY53" s="258"/>
      <c r="JSZ53" s="258"/>
      <c r="JTA53" s="258"/>
      <c r="JTB53" s="258"/>
      <c r="JTC53" s="258"/>
      <c r="JTD53" s="258"/>
      <c r="JTE53" s="258"/>
      <c r="JTF53" s="258"/>
      <c r="JTG53" s="258"/>
      <c r="JTH53" s="258"/>
      <c r="JTI53" s="258"/>
      <c r="JTJ53" s="258"/>
      <c r="JTK53" s="258"/>
      <c r="JTL53" s="258"/>
      <c r="JTM53" s="258"/>
      <c r="JTN53" s="258"/>
      <c r="JTO53" s="258"/>
      <c r="JTP53" s="258"/>
      <c r="JTQ53" s="258"/>
      <c r="JTR53" s="258"/>
      <c r="JTS53" s="258"/>
      <c r="JTT53" s="258"/>
      <c r="JTU53" s="258"/>
      <c r="JTV53" s="258"/>
      <c r="JTW53" s="258"/>
      <c r="JTX53" s="258"/>
      <c r="JTY53" s="258"/>
      <c r="JTZ53" s="258"/>
      <c r="JUA53" s="258"/>
      <c r="JUB53" s="258"/>
      <c r="JUC53" s="258"/>
      <c r="JUD53" s="258"/>
      <c r="JUE53" s="258"/>
      <c r="JUF53" s="258"/>
      <c r="JUG53" s="258"/>
      <c r="JUH53" s="258"/>
      <c r="JUI53" s="258"/>
      <c r="JUJ53" s="258"/>
      <c r="JUK53" s="258"/>
      <c r="JUL53" s="258"/>
      <c r="JUM53" s="258"/>
      <c r="JUN53" s="258"/>
      <c r="JUO53" s="258"/>
      <c r="JUP53" s="258"/>
      <c r="JUQ53" s="258"/>
      <c r="JUR53" s="258"/>
      <c r="JUS53" s="258"/>
      <c r="JUT53" s="258"/>
      <c r="JUU53" s="258"/>
      <c r="JUV53" s="258"/>
      <c r="JUW53" s="258"/>
      <c r="JUX53" s="258"/>
      <c r="JUY53" s="258"/>
      <c r="JUZ53" s="258"/>
      <c r="JVA53" s="258"/>
      <c r="JVB53" s="258"/>
      <c r="JVC53" s="258"/>
      <c r="JVD53" s="258"/>
      <c r="JVE53" s="258"/>
      <c r="JVF53" s="258"/>
      <c r="JVG53" s="258"/>
      <c r="JVH53" s="258"/>
      <c r="JVI53" s="258"/>
      <c r="JVJ53" s="258"/>
      <c r="JVK53" s="258"/>
      <c r="JVL53" s="258"/>
      <c r="JVM53" s="258"/>
      <c r="JVN53" s="258"/>
      <c r="JVO53" s="258"/>
      <c r="JVP53" s="258"/>
      <c r="JVQ53" s="258"/>
      <c r="JVR53" s="258"/>
      <c r="JVS53" s="258"/>
      <c r="JVT53" s="258"/>
      <c r="JVU53" s="258"/>
      <c r="JVV53" s="258"/>
      <c r="JVW53" s="258"/>
      <c r="JVX53" s="258"/>
      <c r="JVY53" s="258"/>
      <c r="JVZ53" s="258"/>
      <c r="JWA53" s="258"/>
      <c r="JWB53" s="258"/>
      <c r="JWC53" s="258"/>
      <c r="JWD53" s="258"/>
      <c r="JWE53" s="258"/>
      <c r="JWF53" s="258"/>
      <c r="JWG53" s="258"/>
      <c r="JWH53" s="258"/>
      <c r="JWI53" s="258"/>
      <c r="JWJ53" s="258"/>
      <c r="JWK53" s="258"/>
      <c r="JWL53" s="258"/>
      <c r="JWM53" s="258"/>
      <c r="JWN53" s="258"/>
      <c r="JWO53" s="258"/>
      <c r="JWP53" s="258"/>
      <c r="JWQ53" s="258"/>
      <c r="JWR53" s="258"/>
      <c r="JWS53" s="258"/>
      <c r="JWT53" s="258"/>
      <c r="JWU53" s="258"/>
      <c r="JWV53" s="258"/>
      <c r="JWW53" s="258"/>
      <c r="JWX53" s="258"/>
      <c r="JWY53" s="258"/>
      <c r="JWZ53" s="258"/>
      <c r="JXA53" s="258"/>
      <c r="JXB53" s="258"/>
      <c r="JXC53" s="258"/>
      <c r="JXD53" s="258"/>
      <c r="JXE53" s="258"/>
      <c r="JXF53" s="258"/>
      <c r="JXG53" s="258"/>
      <c r="JXH53" s="258"/>
      <c r="JXI53" s="258"/>
      <c r="JXJ53" s="258"/>
      <c r="JXK53" s="258"/>
      <c r="JXL53" s="258"/>
      <c r="JXM53" s="258"/>
      <c r="JXN53" s="258"/>
      <c r="JXO53" s="258"/>
      <c r="JXP53" s="258"/>
      <c r="JXQ53" s="258"/>
      <c r="JXR53" s="258"/>
      <c r="JXS53" s="258"/>
      <c r="JXT53" s="258"/>
      <c r="JXU53" s="258"/>
      <c r="JXV53" s="258"/>
      <c r="JXW53" s="258"/>
      <c r="JXX53" s="258"/>
      <c r="JXY53" s="258"/>
      <c r="JXZ53" s="258"/>
      <c r="JYA53" s="258"/>
      <c r="JYB53" s="258"/>
      <c r="JYC53" s="258"/>
      <c r="JYD53" s="258"/>
      <c r="JYE53" s="258"/>
      <c r="JYF53" s="258"/>
      <c r="JYG53" s="258"/>
      <c r="JYH53" s="258"/>
      <c r="JYI53" s="258"/>
      <c r="JYJ53" s="258"/>
      <c r="JYK53" s="258"/>
      <c r="JYL53" s="258"/>
      <c r="JYM53" s="258"/>
      <c r="JYN53" s="258"/>
      <c r="JYO53" s="258"/>
      <c r="JYP53" s="258"/>
      <c r="JYQ53" s="258"/>
      <c r="JYR53" s="258"/>
      <c r="JYS53" s="258"/>
      <c r="JYT53" s="258"/>
      <c r="JYU53" s="258"/>
      <c r="JYV53" s="258"/>
      <c r="JYW53" s="258"/>
      <c r="JYX53" s="258"/>
      <c r="JYY53" s="258"/>
      <c r="JYZ53" s="258"/>
      <c r="JZA53" s="258"/>
      <c r="JZB53" s="258"/>
      <c r="JZC53" s="258"/>
      <c r="JZD53" s="258"/>
      <c r="JZE53" s="258"/>
      <c r="JZF53" s="258"/>
      <c r="JZG53" s="258"/>
      <c r="JZH53" s="258"/>
      <c r="JZI53" s="258"/>
      <c r="JZJ53" s="258"/>
      <c r="JZK53" s="258"/>
      <c r="JZL53" s="258"/>
      <c r="JZM53" s="258"/>
      <c r="JZN53" s="258"/>
      <c r="JZO53" s="258"/>
      <c r="JZP53" s="258"/>
      <c r="JZQ53" s="258"/>
      <c r="JZR53" s="258"/>
      <c r="JZS53" s="258"/>
      <c r="JZT53" s="258"/>
      <c r="JZU53" s="258"/>
      <c r="JZV53" s="258"/>
      <c r="JZW53" s="258"/>
      <c r="JZX53" s="258"/>
      <c r="JZY53" s="258"/>
      <c r="JZZ53" s="258"/>
      <c r="KAA53" s="258"/>
      <c r="KAB53" s="258"/>
      <c r="KAC53" s="258"/>
      <c r="KAD53" s="258"/>
      <c r="KAE53" s="258"/>
      <c r="KAF53" s="258"/>
      <c r="KAG53" s="258"/>
      <c r="KAH53" s="258"/>
      <c r="KAI53" s="258"/>
      <c r="KAJ53" s="258"/>
      <c r="KAK53" s="258"/>
      <c r="KAL53" s="258"/>
      <c r="KAM53" s="258"/>
      <c r="KAN53" s="258"/>
      <c r="KAO53" s="258"/>
      <c r="KAP53" s="258"/>
      <c r="KAQ53" s="258"/>
      <c r="KAR53" s="258"/>
      <c r="KAS53" s="258"/>
      <c r="KAT53" s="258"/>
      <c r="KAU53" s="258"/>
      <c r="KAV53" s="258"/>
      <c r="KAW53" s="258"/>
      <c r="KAX53" s="258"/>
      <c r="KAY53" s="258"/>
      <c r="KAZ53" s="258"/>
      <c r="KBA53" s="258"/>
      <c r="KBB53" s="258"/>
      <c r="KBC53" s="258"/>
      <c r="KBD53" s="258"/>
      <c r="KBE53" s="258"/>
      <c r="KBF53" s="258"/>
      <c r="KBG53" s="258"/>
      <c r="KBH53" s="258"/>
      <c r="KBI53" s="258"/>
      <c r="KBJ53" s="258"/>
      <c r="KBK53" s="258"/>
      <c r="KBL53" s="258"/>
      <c r="KBM53" s="258"/>
      <c r="KBN53" s="258"/>
      <c r="KBO53" s="258"/>
      <c r="KBP53" s="258"/>
      <c r="KBQ53" s="258"/>
      <c r="KBR53" s="258"/>
      <c r="KBS53" s="258"/>
      <c r="KBT53" s="258"/>
      <c r="KBU53" s="258"/>
      <c r="KBV53" s="258"/>
      <c r="KBW53" s="258"/>
      <c r="KBX53" s="258"/>
      <c r="KBY53" s="258"/>
      <c r="KBZ53" s="258"/>
      <c r="KCA53" s="258"/>
      <c r="KCB53" s="258"/>
      <c r="KCC53" s="258"/>
      <c r="KCD53" s="258"/>
      <c r="KCE53" s="258"/>
      <c r="KCF53" s="258"/>
      <c r="KCG53" s="258"/>
      <c r="KCH53" s="258"/>
      <c r="KCI53" s="258"/>
      <c r="KCJ53" s="258"/>
      <c r="KCK53" s="258"/>
      <c r="KCL53" s="258"/>
      <c r="KCM53" s="258"/>
      <c r="KCN53" s="258"/>
      <c r="KCO53" s="258"/>
      <c r="KCP53" s="258"/>
      <c r="KCQ53" s="258"/>
      <c r="KCR53" s="258"/>
      <c r="KCS53" s="258"/>
      <c r="KCT53" s="258"/>
      <c r="KCU53" s="258"/>
      <c r="KCV53" s="258"/>
      <c r="KCW53" s="258"/>
      <c r="KCX53" s="258"/>
      <c r="KCY53" s="258"/>
      <c r="KCZ53" s="258"/>
      <c r="KDA53" s="258"/>
      <c r="KDB53" s="258"/>
      <c r="KDC53" s="258"/>
      <c r="KDD53" s="258"/>
      <c r="KDE53" s="258"/>
      <c r="KDF53" s="258"/>
      <c r="KDG53" s="258"/>
      <c r="KDH53" s="258"/>
      <c r="KDI53" s="258"/>
      <c r="KDJ53" s="258"/>
      <c r="KDK53" s="258"/>
      <c r="KDL53" s="258"/>
      <c r="KDM53" s="258"/>
      <c r="KDN53" s="258"/>
      <c r="KDO53" s="258"/>
      <c r="KDP53" s="258"/>
      <c r="KDQ53" s="258"/>
      <c r="KDR53" s="258"/>
      <c r="KDS53" s="258"/>
      <c r="KDT53" s="258"/>
      <c r="KDU53" s="258"/>
      <c r="KDV53" s="258"/>
      <c r="KDW53" s="258"/>
      <c r="KDX53" s="258"/>
      <c r="KDY53" s="258"/>
      <c r="KDZ53" s="258"/>
      <c r="KEA53" s="258"/>
      <c r="KEB53" s="258"/>
      <c r="KEC53" s="258"/>
      <c r="KED53" s="258"/>
      <c r="KEE53" s="258"/>
      <c r="KEF53" s="258"/>
      <c r="KEG53" s="258"/>
      <c r="KEH53" s="258"/>
      <c r="KEI53" s="258"/>
      <c r="KEJ53" s="258"/>
      <c r="KEK53" s="258"/>
      <c r="KEL53" s="258"/>
      <c r="KEM53" s="258"/>
      <c r="KEN53" s="258"/>
      <c r="KEO53" s="258"/>
      <c r="KEP53" s="258"/>
      <c r="KEQ53" s="258"/>
      <c r="KER53" s="258"/>
      <c r="KES53" s="258"/>
      <c r="KET53" s="258"/>
      <c r="KEU53" s="258"/>
      <c r="KEV53" s="258"/>
      <c r="KEW53" s="258"/>
      <c r="KEX53" s="258"/>
      <c r="KEY53" s="258"/>
      <c r="KEZ53" s="258"/>
      <c r="KFA53" s="258"/>
      <c r="KFB53" s="258"/>
      <c r="KFC53" s="258"/>
      <c r="KFD53" s="258"/>
      <c r="KFE53" s="258"/>
      <c r="KFF53" s="258"/>
      <c r="KFG53" s="258"/>
      <c r="KFH53" s="258"/>
      <c r="KFI53" s="258"/>
      <c r="KFJ53" s="258"/>
      <c r="KFK53" s="258"/>
      <c r="KFL53" s="258"/>
      <c r="KFM53" s="258"/>
      <c r="KFN53" s="258"/>
      <c r="KFO53" s="258"/>
      <c r="KFP53" s="258"/>
      <c r="KFQ53" s="258"/>
      <c r="KFR53" s="258"/>
      <c r="KFS53" s="258"/>
      <c r="KFT53" s="258"/>
      <c r="KFU53" s="258"/>
      <c r="KFV53" s="258"/>
      <c r="KFW53" s="258"/>
      <c r="KFX53" s="258"/>
      <c r="KFY53" s="258"/>
      <c r="KFZ53" s="258"/>
      <c r="KGA53" s="258"/>
      <c r="KGB53" s="258"/>
      <c r="KGC53" s="258"/>
      <c r="KGD53" s="258"/>
      <c r="KGE53" s="258"/>
      <c r="KGF53" s="258"/>
      <c r="KGG53" s="258"/>
      <c r="KGH53" s="258"/>
      <c r="KGI53" s="258"/>
      <c r="KGJ53" s="258"/>
      <c r="KGK53" s="258"/>
      <c r="KGL53" s="258"/>
      <c r="KGM53" s="258"/>
      <c r="KGN53" s="258"/>
      <c r="KGO53" s="258"/>
      <c r="KGP53" s="258"/>
      <c r="KGQ53" s="258"/>
      <c r="KGR53" s="258"/>
      <c r="KGS53" s="258"/>
      <c r="KGT53" s="258"/>
      <c r="KGU53" s="258"/>
      <c r="KGV53" s="258"/>
      <c r="KGW53" s="258"/>
      <c r="KGX53" s="258"/>
      <c r="KGY53" s="258"/>
      <c r="KGZ53" s="258"/>
      <c r="KHA53" s="258"/>
      <c r="KHB53" s="258"/>
      <c r="KHC53" s="258"/>
      <c r="KHD53" s="258"/>
      <c r="KHE53" s="258"/>
      <c r="KHF53" s="258"/>
      <c r="KHG53" s="258"/>
      <c r="KHH53" s="258"/>
      <c r="KHI53" s="258"/>
      <c r="KHJ53" s="258"/>
      <c r="KHK53" s="258"/>
      <c r="KHL53" s="258"/>
      <c r="KHM53" s="258"/>
      <c r="KHN53" s="258"/>
      <c r="KHO53" s="258"/>
      <c r="KHP53" s="258"/>
      <c r="KHQ53" s="258"/>
      <c r="KHR53" s="258"/>
      <c r="KHS53" s="258"/>
      <c r="KHT53" s="258"/>
      <c r="KHU53" s="258"/>
      <c r="KHV53" s="258"/>
      <c r="KHW53" s="258"/>
      <c r="KHX53" s="258"/>
      <c r="KHY53" s="258"/>
      <c r="KHZ53" s="258"/>
      <c r="KIA53" s="258"/>
      <c r="KIB53" s="258"/>
      <c r="KIC53" s="258"/>
      <c r="KID53" s="258"/>
      <c r="KIE53" s="258"/>
      <c r="KIF53" s="258"/>
      <c r="KIG53" s="258"/>
      <c r="KIH53" s="258"/>
      <c r="KII53" s="258"/>
      <c r="KIJ53" s="258"/>
      <c r="KIK53" s="258"/>
      <c r="KIL53" s="258"/>
      <c r="KIM53" s="258"/>
      <c r="KIN53" s="258"/>
      <c r="KIO53" s="258"/>
      <c r="KIP53" s="258"/>
      <c r="KIQ53" s="258"/>
      <c r="KIR53" s="258"/>
      <c r="KIS53" s="258"/>
      <c r="KIT53" s="258"/>
      <c r="KIU53" s="258"/>
      <c r="KIV53" s="258"/>
      <c r="KIW53" s="258"/>
      <c r="KIX53" s="258"/>
      <c r="KIY53" s="258"/>
      <c r="KIZ53" s="258"/>
      <c r="KJA53" s="258"/>
      <c r="KJB53" s="258"/>
      <c r="KJC53" s="258"/>
      <c r="KJD53" s="258"/>
      <c r="KJE53" s="258"/>
      <c r="KJF53" s="258"/>
      <c r="KJG53" s="258"/>
      <c r="KJH53" s="258"/>
      <c r="KJI53" s="258"/>
      <c r="KJJ53" s="258"/>
      <c r="KJK53" s="258"/>
      <c r="KJL53" s="258"/>
      <c r="KJM53" s="258"/>
      <c r="KJN53" s="258"/>
      <c r="KJO53" s="258"/>
      <c r="KJP53" s="258"/>
      <c r="KJQ53" s="258"/>
      <c r="KJR53" s="258"/>
      <c r="KJS53" s="258"/>
      <c r="KJT53" s="258"/>
      <c r="KJU53" s="258"/>
      <c r="KJV53" s="258"/>
      <c r="KJW53" s="258"/>
      <c r="KJX53" s="258"/>
      <c r="KJY53" s="258"/>
      <c r="KJZ53" s="258"/>
      <c r="KKA53" s="258"/>
      <c r="KKB53" s="258"/>
      <c r="KKC53" s="258"/>
      <c r="KKD53" s="258"/>
      <c r="KKE53" s="258"/>
      <c r="KKF53" s="258"/>
      <c r="KKG53" s="258"/>
      <c r="KKH53" s="258"/>
      <c r="KKI53" s="258"/>
      <c r="KKJ53" s="258"/>
      <c r="KKK53" s="258"/>
      <c r="KKL53" s="258"/>
      <c r="KKM53" s="258"/>
      <c r="KKN53" s="258"/>
      <c r="KKO53" s="258"/>
      <c r="KKP53" s="258"/>
      <c r="KKQ53" s="258"/>
      <c r="KKR53" s="258"/>
      <c r="KKS53" s="258"/>
      <c r="KKT53" s="258"/>
      <c r="KKU53" s="258"/>
      <c r="KKV53" s="258"/>
      <c r="KKW53" s="258"/>
      <c r="KKX53" s="258"/>
      <c r="KKY53" s="258"/>
      <c r="KKZ53" s="258"/>
      <c r="KLA53" s="258"/>
      <c r="KLB53" s="258"/>
      <c r="KLC53" s="258"/>
      <c r="KLD53" s="258"/>
      <c r="KLE53" s="258"/>
      <c r="KLF53" s="258"/>
      <c r="KLG53" s="258"/>
      <c r="KLH53" s="258"/>
      <c r="KLI53" s="258"/>
      <c r="KLJ53" s="258"/>
      <c r="KLK53" s="258"/>
      <c r="KLL53" s="258"/>
      <c r="KLM53" s="258"/>
      <c r="KLN53" s="258"/>
      <c r="KLO53" s="258"/>
      <c r="KLP53" s="258"/>
      <c r="KLQ53" s="258"/>
      <c r="KLR53" s="258"/>
      <c r="KLS53" s="258"/>
      <c r="KLT53" s="258"/>
      <c r="KLU53" s="258"/>
      <c r="KLV53" s="258"/>
      <c r="KLW53" s="258"/>
      <c r="KLX53" s="258"/>
      <c r="KLY53" s="258"/>
      <c r="KLZ53" s="258"/>
      <c r="KMA53" s="258"/>
      <c r="KMB53" s="258"/>
      <c r="KMC53" s="258"/>
      <c r="KMD53" s="258"/>
      <c r="KME53" s="258"/>
      <c r="KMF53" s="258"/>
      <c r="KMG53" s="258"/>
      <c r="KMH53" s="258"/>
      <c r="KMI53" s="258"/>
      <c r="KMJ53" s="258"/>
      <c r="KMK53" s="258"/>
      <c r="KML53" s="258"/>
      <c r="KMM53" s="258"/>
      <c r="KMN53" s="258"/>
      <c r="KMO53" s="258"/>
      <c r="KMP53" s="258"/>
      <c r="KMQ53" s="258"/>
      <c r="KMR53" s="258"/>
      <c r="KMS53" s="258"/>
      <c r="KMT53" s="258"/>
      <c r="KMU53" s="258"/>
      <c r="KMV53" s="258"/>
      <c r="KMW53" s="258"/>
      <c r="KMX53" s="258"/>
      <c r="KMY53" s="258"/>
      <c r="KMZ53" s="258"/>
      <c r="KNA53" s="258"/>
      <c r="KNB53" s="258"/>
      <c r="KNC53" s="258"/>
      <c r="KND53" s="258"/>
      <c r="KNE53" s="258"/>
      <c r="KNF53" s="258"/>
      <c r="KNG53" s="258"/>
      <c r="KNH53" s="258"/>
      <c r="KNI53" s="258"/>
      <c r="KNJ53" s="258"/>
      <c r="KNK53" s="258"/>
      <c r="KNL53" s="258"/>
      <c r="KNM53" s="258"/>
      <c r="KNN53" s="258"/>
      <c r="KNO53" s="258"/>
      <c r="KNP53" s="258"/>
      <c r="KNQ53" s="258"/>
      <c r="KNR53" s="258"/>
      <c r="KNS53" s="258"/>
      <c r="KNT53" s="258"/>
      <c r="KNU53" s="258"/>
      <c r="KNV53" s="258"/>
      <c r="KNW53" s="258"/>
      <c r="KNX53" s="258"/>
      <c r="KNY53" s="258"/>
      <c r="KNZ53" s="258"/>
      <c r="KOA53" s="258"/>
      <c r="KOB53" s="258"/>
      <c r="KOC53" s="258"/>
      <c r="KOD53" s="258"/>
      <c r="KOE53" s="258"/>
      <c r="KOF53" s="258"/>
      <c r="KOG53" s="258"/>
      <c r="KOH53" s="258"/>
      <c r="KOI53" s="258"/>
      <c r="KOJ53" s="258"/>
      <c r="KOK53" s="258"/>
      <c r="KOL53" s="258"/>
      <c r="KOM53" s="258"/>
      <c r="KON53" s="258"/>
      <c r="KOO53" s="258"/>
      <c r="KOP53" s="258"/>
      <c r="KOQ53" s="258"/>
      <c r="KOR53" s="258"/>
      <c r="KOS53" s="258"/>
      <c r="KOT53" s="258"/>
      <c r="KOU53" s="258"/>
      <c r="KOV53" s="258"/>
      <c r="KOW53" s="258"/>
      <c r="KOX53" s="258"/>
      <c r="KOY53" s="258"/>
      <c r="KOZ53" s="258"/>
      <c r="KPA53" s="258"/>
      <c r="KPB53" s="258"/>
      <c r="KPC53" s="258"/>
      <c r="KPD53" s="258"/>
      <c r="KPE53" s="258"/>
      <c r="KPF53" s="258"/>
      <c r="KPG53" s="258"/>
      <c r="KPH53" s="258"/>
      <c r="KPI53" s="258"/>
      <c r="KPJ53" s="258"/>
      <c r="KPK53" s="258"/>
      <c r="KPL53" s="258"/>
      <c r="KPM53" s="258"/>
      <c r="KPN53" s="258"/>
      <c r="KPO53" s="258"/>
      <c r="KPP53" s="258"/>
      <c r="KPQ53" s="258"/>
      <c r="KPR53" s="258"/>
      <c r="KPS53" s="258"/>
      <c r="KPT53" s="258"/>
      <c r="KPU53" s="258"/>
      <c r="KPV53" s="258"/>
      <c r="KPW53" s="258"/>
      <c r="KPX53" s="258"/>
      <c r="KPY53" s="258"/>
      <c r="KPZ53" s="258"/>
      <c r="KQA53" s="258"/>
      <c r="KQB53" s="258"/>
      <c r="KQC53" s="258"/>
      <c r="KQD53" s="258"/>
      <c r="KQE53" s="258"/>
      <c r="KQF53" s="258"/>
      <c r="KQG53" s="258"/>
      <c r="KQH53" s="258"/>
      <c r="KQI53" s="258"/>
      <c r="KQJ53" s="258"/>
      <c r="KQK53" s="258"/>
      <c r="KQL53" s="258"/>
      <c r="KQM53" s="258"/>
      <c r="KQN53" s="258"/>
      <c r="KQO53" s="258"/>
      <c r="KQP53" s="258"/>
      <c r="KQQ53" s="258"/>
      <c r="KQR53" s="258"/>
      <c r="KQS53" s="258"/>
      <c r="KQT53" s="258"/>
      <c r="KQU53" s="258"/>
      <c r="KQV53" s="258"/>
      <c r="KQW53" s="258"/>
      <c r="KQX53" s="258"/>
      <c r="KQY53" s="258"/>
      <c r="KQZ53" s="258"/>
      <c r="KRA53" s="258"/>
      <c r="KRB53" s="258"/>
      <c r="KRC53" s="258"/>
      <c r="KRD53" s="258"/>
      <c r="KRE53" s="258"/>
      <c r="KRF53" s="258"/>
      <c r="KRG53" s="258"/>
      <c r="KRH53" s="258"/>
      <c r="KRI53" s="258"/>
      <c r="KRJ53" s="258"/>
      <c r="KRK53" s="258"/>
      <c r="KRL53" s="258"/>
      <c r="KRM53" s="258"/>
      <c r="KRN53" s="258"/>
      <c r="KRO53" s="258"/>
      <c r="KRP53" s="258"/>
      <c r="KRQ53" s="258"/>
      <c r="KRR53" s="258"/>
      <c r="KRS53" s="258"/>
      <c r="KRT53" s="258"/>
      <c r="KRU53" s="258"/>
      <c r="KRV53" s="258"/>
      <c r="KRW53" s="258"/>
      <c r="KRX53" s="258"/>
      <c r="KRY53" s="258"/>
      <c r="KRZ53" s="258"/>
      <c r="KSA53" s="258"/>
      <c r="KSB53" s="258"/>
      <c r="KSC53" s="258"/>
      <c r="KSD53" s="258"/>
      <c r="KSE53" s="258"/>
      <c r="KSF53" s="258"/>
      <c r="KSG53" s="258"/>
      <c r="KSH53" s="258"/>
      <c r="KSI53" s="258"/>
      <c r="KSJ53" s="258"/>
      <c r="KSK53" s="258"/>
      <c r="KSL53" s="258"/>
      <c r="KSM53" s="258"/>
      <c r="KSN53" s="258"/>
      <c r="KSO53" s="258"/>
      <c r="KSP53" s="258"/>
      <c r="KSQ53" s="258"/>
      <c r="KSR53" s="258"/>
      <c r="KSS53" s="258"/>
      <c r="KST53" s="258"/>
      <c r="KSU53" s="258"/>
      <c r="KSV53" s="258"/>
      <c r="KSW53" s="258"/>
      <c r="KSX53" s="258"/>
      <c r="KSY53" s="258"/>
      <c r="KSZ53" s="258"/>
      <c r="KTA53" s="258"/>
      <c r="KTB53" s="258"/>
      <c r="KTC53" s="258"/>
      <c r="KTD53" s="258"/>
      <c r="KTE53" s="258"/>
      <c r="KTF53" s="258"/>
      <c r="KTG53" s="258"/>
      <c r="KTH53" s="258"/>
      <c r="KTI53" s="258"/>
      <c r="KTJ53" s="258"/>
      <c r="KTK53" s="258"/>
      <c r="KTL53" s="258"/>
      <c r="KTM53" s="258"/>
      <c r="KTN53" s="258"/>
      <c r="KTO53" s="258"/>
      <c r="KTP53" s="258"/>
      <c r="KTQ53" s="258"/>
      <c r="KTR53" s="258"/>
      <c r="KTS53" s="258"/>
      <c r="KTT53" s="258"/>
      <c r="KTU53" s="258"/>
      <c r="KTV53" s="258"/>
      <c r="KTW53" s="258"/>
      <c r="KTX53" s="258"/>
      <c r="KTY53" s="258"/>
      <c r="KTZ53" s="258"/>
      <c r="KUA53" s="258"/>
      <c r="KUB53" s="258"/>
      <c r="KUC53" s="258"/>
      <c r="KUD53" s="258"/>
      <c r="KUE53" s="258"/>
      <c r="KUF53" s="258"/>
      <c r="KUG53" s="258"/>
      <c r="KUH53" s="258"/>
      <c r="KUI53" s="258"/>
      <c r="KUJ53" s="258"/>
      <c r="KUK53" s="258"/>
      <c r="KUL53" s="258"/>
      <c r="KUM53" s="258"/>
      <c r="KUN53" s="258"/>
      <c r="KUO53" s="258"/>
      <c r="KUP53" s="258"/>
      <c r="KUQ53" s="258"/>
      <c r="KUR53" s="258"/>
      <c r="KUS53" s="258"/>
      <c r="KUT53" s="258"/>
      <c r="KUU53" s="258"/>
      <c r="KUV53" s="258"/>
      <c r="KUW53" s="258"/>
      <c r="KUX53" s="258"/>
      <c r="KUY53" s="258"/>
      <c r="KUZ53" s="258"/>
      <c r="KVA53" s="258"/>
      <c r="KVB53" s="258"/>
      <c r="KVC53" s="258"/>
      <c r="KVD53" s="258"/>
      <c r="KVE53" s="258"/>
      <c r="KVF53" s="258"/>
      <c r="KVG53" s="258"/>
      <c r="KVH53" s="258"/>
      <c r="KVI53" s="258"/>
      <c r="KVJ53" s="258"/>
      <c r="KVK53" s="258"/>
      <c r="KVL53" s="258"/>
      <c r="KVM53" s="258"/>
      <c r="KVN53" s="258"/>
      <c r="KVO53" s="258"/>
      <c r="KVP53" s="258"/>
      <c r="KVQ53" s="258"/>
      <c r="KVR53" s="258"/>
      <c r="KVS53" s="258"/>
      <c r="KVT53" s="258"/>
      <c r="KVU53" s="258"/>
      <c r="KVV53" s="258"/>
      <c r="KVW53" s="258"/>
      <c r="KVX53" s="258"/>
      <c r="KVY53" s="258"/>
      <c r="KVZ53" s="258"/>
      <c r="KWA53" s="258"/>
      <c r="KWB53" s="258"/>
      <c r="KWC53" s="258"/>
      <c r="KWD53" s="258"/>
      <c r="KWE53" s="258"/>
      <c r="KWF53" s="258"/>
      <c r="KWG53" s="258"/>
      <c r="KWH53" s="258"/>
      <c r="KWI53" s="258"/>
      <c r="KWJ53" s="258"/>
      <c r="KWK53" s="258"/>
      <c r="KWL53" s="258"/>
      <c r="KWM53" s="258"/>
      <c r="KWN53" s="258"/>
      <c r="KWO53" s="258"/>
      <c r="KWP53" s="258"/>
      <c r="KWQ53" s="258"/>
      <c r="KWR53" s="258"/>
      <c r="KWS53" s="258"/>
      <c r="KWT53" s="258"/>
      <c r="KWU53" s="258"/>
      <c r="KWV53" s="258"/>
      <c r="KWW53" s="258"/>
      <c r="KWX53" s="258"/>
      <c r="KWY53" s="258"/>
      <c r="KWZ53" s="258"/>
      <c r="KXA53" s="258"/>
      <c r="KXB53" s="258"/>
      <c r="KXC53" s="258"/>
      <c r="KXD53" s="258"/>
      <c r="KXE53" s="258"/>
      <c r="KXF53" s="258"/>
      <c r="KXG53" s="258"/>
      <c r="KXH53" s="258"/>
      <c r="KXI53" s="258"/>
      <c r="KXJ53" s="258"/>
      <c r="KXK53" s="258"/>
      <c r="KXL53" s="258"/>
      <c r="KXM53" s="258"/>
      <c r="KXN53" s="258"/>
      <c r="KXO53" s="258"/>
      <c r="KXP53" s="258"/>
      <c r="KXQ53" s="258"/>
      <c r="KXR53" s="258"/>
      <c r="KXS53" s="258"/>
      <c r="KXT53" s="258"/>
      <c r="KXU53" s="258"/>
      <c r="KXV53" s="258"/>
      <c r="KXW53" s="258"/>
      <c r="KXX53" s="258"/>
      <c r="KXY53" s="258"/>
      <c r="KXZ53" s="258"/>
      <c r="KYA53" s="258"/>
      <c r="KYB53" s="258"/>
      <c r="KYC53" s="258"/>
      <c r="KYD53" s="258"/>
      <c r="KYE53" s="258"/>
      <c r="KYF53" s="258"/>
      <c r="KYG53" s="258"/>
      <c r="KYH53" s="258"/>
      <c r="KYI53" s="258"/>
      <c r="KYJ53" s="258"/>
      <c r="KYK53" s="258"/>
      <c r="KYL53" s="258"/>
      <c r="KYM53" s="258"/>
      <c r="KYN53" s="258"/>
      <c r="KYO53" s="258"/>
      <c r="KYP53" s="258"/>
      <c r="KYQ53" s="258"/>
      <c r="KYR53" s="258"/>
      <c r="KYS53" s="258"/>
      <c r="KYT53" s="258"/>
      <c r="KYU53" s="258"/>
      <c r="KYV53" s="258"/>
      <c r="KYW53" s="258"/>
      <c r="KYX53" s="258"/>
      <c r="KYY53" s="258"/>
      <c r="KYZ53" s="258"/>
      <c r="KZA53" s="258"/>
      <c r="KZB53" s="258"/>
      <c r="KZC53" s="258"/>
      <c r="KZD53" s="258"/>
      <c r="KZE53" s="258"/>
      <c r="KZF53" s="258"/>
      <c r="KZG53" s="258"/>
      <c r="KZH53" s="258"/>
      <c r="KZI53" s="258"/>
      <c r="KZJ53" s="258"/>
      <c r="KZK53" s="258"/>
      <c r="KZL53" s="258"/>
      <c r="KZM53" s="258"/>
      <c r="KZN53" s="258"/>
      <c r="KZO53" s="258"/>
      <c r="KZP53" s="258"/>
      <c r="KZQ53" s="258"/>
      <c r="KZR53" s="258"/>
      <c r="KZS53" s="258"/>
      <c r="KZT53" s="258"/>
      <c r="KZU53" s="258"/>
      <c r="KZV53" s="258"/>
      <c r="KZW53" s="258"/>
      <c r="KZX53" s="258"/>
      <c r="KZY53" s="258"/>
      <c r="KZZ53" s="258"/>
      <c r="LAA53" s="258"/>
      <c r="LAB53" s="258"/>
      <c r="LAC53" s="258"/>
      <c r="LAD53" s="258"/>
      <c r="LAE53" s="258"/>
      <c r="LAF53" s="258"/>
      <c r="LAG53" s="258"/>
      <c r="LAH53" s="258"/>
      <c r="LAI53" s="258"/>
      <c r="LAJ53" s="258"/>
      <c r="LAK53" s="258"/>
      <c r="LAL53" s="258"/>
      <c r="LAM53" s="258"/>
      <c r="LAN53" s="258"/>
      <c r="LAO53" s="258"/>
      <c r="LAP53" s="258"/>
      <c r="LAQ53" s="258"/>
      <c r="LAR53" s="258"/>
      <c r="LAS53" s="258"/>
      <c r="LAT53" s="258"/>
      <c r="LAU53" s="258"/>
      <c r="LAV53" s="258"/>
      <c r="LAW53" s="258"/>
      <c r="LAX53" s="258"/>
      <c r="LAY53" s="258"/>
      <c r="LAZ53" s="258"/>
      <c r="LBA53" s="258"/>
      <c r="LBB53" s="258"/>
      <c r="LBC53" s="258"/>
      <c r="LBD53" s="258"/>
      <c r="LBE53" s="258"/>
      <c r="LBF53" s="258"/>
      <c r="LBG53" s="258"/>
      <c r="LBH53" s="258"/>
      <c r="LBI53" s="258"/>
      <c r="LBJ53" s="258"/>
      <c r="LBK53" s="258"/>
      <c r="LBL53" s="258"/>
      <c r="LBM53" s="258"/>
      <c r="LBN53" s="258"/>
      <c r="LBO53" s="258"/>
      <c r="LBP53" s="258"/>
      <c r="LBQ53" s="258"/>
      <c r="LBR53" s="258"/>
      <c r="LBS53" s="258"/>
      <c r="LBT53" s="258"/>
      <c r="LBU53" s="258"/>
      <c r="LBV53" s="258"/>
      <c r="LBW53" s="258"/>
      <c r="LBX53" s="258"/>
      <c r="LBY53" s="258"/>
      <c r="LBZ53" s="258"/>
      <c r="LCA53" s="258"/>
      <c r="LCB53" s="258"/>
      <c r="LCC53" s="258"/>
      <c r="LCD53" s="258"/>
      <c r="LCE53" s="258"/>
      <c r="LCF53" s="258"/>
      <c r="LCG53" s="258"/>
      <c r="LCH53" s="258"/>
      <c r="LCI53" s="258"/>
      <c r="LCJ53" s="258"/>
      <c r="LCK53" s="258"/>
      <c r="LCL53" s="258"/>
      <c r="LCM53" s="258"/>
      <c r="LCN53" s="258"/>
      <c r="LCO53" s="258"/>
      <c r="LCP53" s="258"/>
      <c r="LCQ53" s="258"/>
      <c r="LCR53" s="258"/>
      <c r="LCS53" s="258"/>
      <c r="LCT53" s="258"/>
      <c r="LCU53" s="258"/>
      <c r="LCV53" s="258"/>
      <c r="LCW53" s="258"/>
      <c r="LCX53" s="258"/>
      <c r="LCY53" s="258"/>
      <c r="LCZ53" s="258"/>
      <c r="LDA53" s="258"/>
      <c r="LDB53" s="258"/>
      <c r="LDC53" s="258"/>
      <c r="LDD53" s="258"/>
      <c r="LDE53" s="258"/>
      <c r="LDF53" s="258"/>
      <c r="LDG53" s="258"/>
      <c r="LDH53" s="258"/>
      <c r="LDI53" s="258"/>
      <c r="LDJ53" s="258"/>
      <c r="LDK53" s="258"/>
      <c r="LDL53" s="258"/>
      <c r="LDM53" s="258"/>
      <c r="LDN53" s="258"/>
      <c r="LDO53" s="258"/>
      <c r="LDP53" s="258"/>
      <c r="LDQ53" s="258"/>
      <c r="LDR53" s="258"/>
      <c r="LDS53" s="258"/>
      <c r="LDT53" s="258"/>
      <c r="LDU53" s="258"/>
      <c r="LDV53" s="258"/>
      <c r="LDW53" s="258"/>
      <c r="LDX53" s="258"/>
      <c r="LDY53" s="258"/>
      <c r="LDZ53" s="258"/>
      <c r="LEA53" s="258"/>
      <c r="LEB53" s="258"/>
      <c r="LEC53" s="258"/>
      <c r="LED53" s="258"/>
      <c r="LEE53" s="258"/>
      <c r="LEF53" s="258"/>
      <c r="LEG53" s="258"/>
      <c r="LEH53" s="258"/>
      <c r="LEI53" s="258"/>
      <c r="LEJ53" s="258"/>
      <c r="LEK53" s="258"/>
      <c r="LEL53" s="258"/>
      <c r="LEM53" s="258"/>
      <c r="LEN53" s="258"/>
      <c r="LEO53" s="258"/>
      <c r="LEP53" s="258"/>
      <c r="LEQ53" s="258"/>
      <c r="LER53" s="258"/>
      <c r="LES53" s="258"/>
      <c r="LET53" s="258"/>
      <c r="LEU53" s="258"/>
      <c r="LEV53" s="258"/>
      <c r="LEW53" s="258"/>
      <c r="LEX53" s="258"/>
      <c r="LEY53" s="258"/>
      <c r="LEZ53" s="258"/>
      <c r="LFA53" s="258"/>
      <c r="LFB53" s="258"/>
      <c r="LFC53" s="258"/>
      <c r="LFD53" s="258"/>
      <c r="LFE53" s="258"/>
      <c r="LFF53" s="258"/>
      <c r="LFG53" s="258"/>
      <c r="LFH53" s="258"/>
      <c r="LFI53" s="258"/>
      <c r="LFJ53" s="258"/>
      <c r="LFK53" s="258"/>
      <c r="LFL53" s="258"/>
      <c r="LFM53" s="258"/>
      <c r="LFN53" s="258"/>
      <c r="LFO53" s="258"/>
      <c r="LFP53" s="258"/>
      <c r="LFQ53" s="258"/>
      <c r="LFR53" s="258"/>
      <c r="LFS53" s="258"/>
      <c r="LFT53" s="258"/>
      <c r="LFU53" s="258"/>
      <c r="LFV53" s="258"/>
      <c r="LFW53" s="258"/>
      <c r="LFX53" s="258"/>
      <c r="LFY53" s="258"/>
      <c r="LFZ53" s="258"/>
      <c r="LGA53" s="258"/>
      <c r="LGB53" s="258"/>
      <c r="LGC53" s="258"/>
      <c r="LGD53" s="258"/>
      <c r="LGE53" s="258"/>
      <c r="LGF53" s="258"/>
      <c r="LGG53" s="258"/>
      <c r="LGH53" s="258"/>
      <c r="LGI53" s="258"/>
      <c r="LGJ53" s="258"/>
      <c r="LGK53" s="258"/>
      <c r="LGL53" s="258"/>
      <c r="LGM53" s="258"/>
      <c r="LGN53" s="258"/>
      <c r="LGO53" s="258"/>
      <c r="LGP53" s="258"/>
      <c r="LGQ53" s="258"/>
      <c r="LGR53" s="258"/>
      <c r="LGS53" s="258"/>
      <c r="LGT53" s="258"/>
      <c r="LGU53" s="258"/>
      <c r="LGV53" s="258"/>
      <c r="LGW53" s="258"/>
      <c r="LGX53" s="258"/>
      <c r="LGY53" s="258"/>
      <c r="LGZ53" s="258"/>
      <c r="LHA53" s="258"/>
      <c r="LHB53" s="258"/>
      <c r="LHC53" s="258"/>
      <c r="LHD53" s="258"/>
      <c r="LHE53" s="258"/>
      <c r="LHF53" s="258"/>
      <c r="LHG53" s="258"/>
      <c r="LHH53" s="258"/>
      <c r="LHI53" s="258"/>
      <c r="LHJ53" s="258"/>
      <c r="LHK53" s="258"/>
      <c r="LHL53" s="258"/>
      <c r="LHM53" s="258"/>
      <c r="LHN53" s="258"/>
      <c r="LHO53" s="258"/>
      <c r="LHP53" s="258"/>
      <c r="LHQ53" s="258"/>
      <c r="LHR53" s="258"/>
      <c r="LHS53" s="258"/>
      <c r="LHT53" s="258"/>
      <c r="LHU53" s="258"/>
      <c r="LHV53" s="258"/>
      <c r="LHW53" s="258"/>
      <c r="LHX53" s="258"/>
      <c r="LHY53" s="258"/>
      <c r="LHZ53" s="258"/>
      <c r="LIA53" s="258"/>
      <c r="LIB53" s="258"/>
      <c r="LIC53" s="258"/>
      <c r="LID53" s="258"/>
      <c r="LIE53" s="258"/>
      <c r="LIF53" s="258"/>
      <c r="LIG53" s="258"/>
      <c r="LIH53" s="258"/>
      <c r="LII53" s="258"/>
      <c r="LIJ53" s="258"/>
      <c r="LIK53" s="258"/>
      <c r="LIL53" s="258"/>
      <c r="LIM53" s="258"/>
      <c r="LIN53" s="258"/>
      <c r="LIO53" s="258"/>
      <c r="LIP53" s="258"/>
      <c r="LIQ53" s="258"/>
      <c r="LIR53" s="258"/>
      <c r="LIS53" s="258"/>
      <c r="LIT53" s="258"/>
      <c r="LIU53" s="258"/>
      <c r="LIV53" s="258"/>
      <c r="LIW53" s="258"/>
      <c r="LIX53" s="258"/>
      <c r="LIY53" s="258"/>
      <c r="LIZ53" s="258"/>
      <c r="LJA53" s="258"/>
      <c r="LJB53" s="258"/>
      <c r="LJC53" s="258"/>
      <c r="LJD53" s="258"/>
      <c r="LJE53" s="258"/>
      <c r="LJF53" s="258"/>
      <c r="LJG53" s="258"/>
      <c r="LJH53" s="258"/>
      <c r="LJI53" s="258"/>
      <c r="LJJ53" s="258"/>
      <c r="LJK53" s="258"/>
      <c r="LJL53" s="258"/>
      <c r="LJM53" s="258"/>
      <c r="LJN53" s="258"/>
      <c r="LJO53" s="258"/>
      <c r="LJP53" s="258"/>
      <c r="LJQ53" s="258"/>
      <c r="LJR53" s="258"/>
      <c r="LJS53" s="258"/>
      <c r="LJT53" s="258"/>
      <c r="LJU53" s="258"/>
      <c r="LJV53" s="258"/>
      <c r="LJW53" s="258"/>
      <c r="LJX53" s="258"/>
      <c r="LJY53" s="258"/>
      <c r="LJZ53" s="258"/>
      <c r="LKA53" s="258"/>
      <c r="LKB53" s="258"/>
      <c r="LKC53" s="258"/>
      <c r="LKD53" s="258"/>
      <c r="LKE53" s="258"/>
      <c r="LKF53" s="258"/>
      <c r="LKG53" s="258"/>
      <c r="LKH53" s="258"/>
      <c r="LKI53" s="258"/>
      <c r="LKJ53" s="258"/>
      <c r="LKK53" s="258"/>
      <c r="LKL53" s="258"/>
      <c r="LKM53" s="258"/>
      <c r="LKN53" s="258"/>
      <c r="LKO53" s="258"/>
      <c r="LKP53" s="258"/>
      <c r="LKQ53" s="258"/>
      <c r="LKR53" s="258"/>
      <c r="LKS53" s="258"/>
      <c r="LKT53" s="258"/>
      <c r="LKU53" s="258"/>
      <c r="LKV53" s="258"/>
      <c r="LKW53" s="258"/>
      <c r="LKX53" s="258"/>
      <c r="LKY53" s="258"/>
      <c r="LKZ53" s="258"/>
      <c r="LLA53" s="258"/>
      <c r="LLB53" s="258"/>
      <c r="LLC53" s="258"/>
      <c r="LLD53" s="258"/>
      <c r="LLE53" s="258"/>
      <c r="LLF53" s="258"/>
      <c r="LLG53" s="258"/>
      <c r="LLH53" s="258"/>
      <c r="LLI53" s="258"/>
      <c r="LLJ53" s="258"/>
      <c r="LLK53" s="258"/>
      <c r="LLL53" s="258"/>
      <c r="LLM53" s="258"/>
      <c r="LLN53" s="258"/>
      <c r="LLO53" s="258"/>
      <c r="LLP53" s="258"/>
      <c r="LLQ53" s="258"/>
      <c r="LLR53" s="258"/>
      <c r="LLS53" s="258"/>
      <c r="LLT53" s="258"/>
      <c r="LLU53" s="258"/>
      <c r="LLV53" s="258"/>
      <c r="LLW53" s="258"/>
      <c r="LLX53" s="258"/>
      <c r="LLY53" s="258"/>
      <c r="LLZ53" s="258"/>
      <c r="LMA53" s="258"/>
      <c r="LMB53" s="258"/>
      <c r="LMC53" s="258"/>
      <c r="LMD53" s="258"/>
      <c r="LME53" s="258"/>
      <c r="LMF53" s="258"/>
      <c r="LMG53" s="258"/>
      <c r="LMH53" s="258"/>
      <c r="LMI53" s="258"/>
      <c r="LMJ53" s="258"/>
      <c r="LMK53" s="258"/>
      <c r="LML53" s="258"/>
      <c r="LMM53" s="258"/>
      <c r="LMN53" s="258"/>
      <c r="LMO53" s="258"/>
      <c r="LMP53" s="258"/>
      <c r="LMQ53" s="258"/>
      <c r="LMR53" s="258"/>
      <c r="LMS53" s="258"/>
      <c r="LMT53" s="258"/>
      <c r="LMU53" s="258"/>
      <c r="LMV53" s="258"/>
      <c r="LMW53" s="258"/>
      <c r="LMX53" s="258"/>
      <c r="LMY53" s="258"/>
      <c r="LMZ53" s="258"/>
      <c r="LNA53" s="258"/>
      <c r="LNB53" s="258"/>
      <c r="LNC53" s="258"/>
      <c r="LND53" s="258"/>
      <c r="LNE53" s="258"/>
      <c r="LNF53" s="258"/>
      <c r="LNG53" s="258"/>
      <c r="LNH53" s="258"/>
      <c r="LNI53" s="258"/>
      <c r="LNJ53" s="258"/>
      <c r="LNK53" s="258"/>
      <c r="LNL53" s="258"/>
      <c r="LNM53" s="258"/>
      <c r="LNN53" s="258"/>
      <c r="LNO53" s="258"/>
      <c r="LNP53" s="258"/>
      <c r="LNQ53" s="258"/>
      <c r="LNR53" s="258"/>
      <c r="LNS53" s="258"/>
      <c r="LNT53" s="258"/>
      <c r="LNU53" s="258"/>
      <c r="LNV53" s="258"/>
      <c r="LNW53" s="258"/>
      <c r="LNX53" s="258"/>
      <c r="LNY53" s="258"/>
      <c r="LNZ53" s="258"/>
      <c r="LOA53" s="258"/>
      <c r="LOB53" s="258"/>
      <c r="LOC53" s="258"/>
      <c r="LOD53" s="258"/>
      <c r="LOE53" s="258"/>
      <c r="LOF53" s="258"/>
      <c r="LOG53" s="258"/>
      <c r="LOH53" s="258"/>
      <c r="LOI53" s="258"/>
      <c r="LOJ53" s="258"/>
      <c r="LOK53" s="258"/>
      <c r="LOL53" s="258"/>
      <c r="LOM53" s="258"/>
      <c r="LON53" s="258"/>
      <c r="LOO53" s="258"/>
      <c r="LOP53" s="258"/>
      <c r="LOQ53" s="258"/>
      <c r="LOR53" s="258"/>
      <c r="LOS53" s="258"/>
      <c r="LOT53" s="258"/>
      <c r="LOU53" s="258"/>
      <c r="LOV53" s="258"/>
      <c r="LOW53" s="258"/>
      <c r="LOX53" s="258"/>
      <c r="LOY53" s="258"/>
      <c r="LOZ53" s="258"/>
      <c r="LPA53" s="258"/>
      <c r="LPB53" s="258"/>
      <c r="LPC53" s="258"/>
      <c r="LPD53" s="258"/>
      <c r="LPE53" s="258"/>
      <c r="LPF53" s="258"/>
      <c r="LPG53" s="258"/>
      <c r="LPH53" s="258"/>
      <c r="LPI53" s="258"/>
      <c r="LPJ53" s="258"/>
      <c r="LPK53" s="258"/>
      <c r="LPL53" s="258"/>
      <c r="LPM53" s="258"/>
      <c r="LPN53" s="258"/>
      <c r="LPO53" s="258"/>
      <c r="LPP53" s="258"/>
      <c r="LPQ53" s="258"/>
      <c r="LPR53" s="258"/>
      <c r="LPS53" s="258"/>
      <c r="LPT53" s="258"/>
      <c r="LPU53" s="258"/>
      <c r="LPV53" s="258"/>
      <c r="LPW53" s="258"/>
      <c r="LPX53" s="258"/>
      <c r="LPY53" s="258"/>
      <c r="LPZ53" s="258"/>
      <c r="LQA53" s="258"/>
      <c r="LQB53" s="258"/>
      <c r="LQC53" s="258"/>
      <c r="LQD53" s="258"/>
      <c r="LQE53" s="258"/>
      <c r="LQF53" s="258"/>
      <c r="LQG53" s="258"/>
      <c r="LQH53" s="258"/>
      <c r="LQI53" s="258"/>
      <c r="LQJ53" s="258"/>
      <c r="LQK53" s="258"/>
      <c r="LQL53" s="258"/>
      <c r="LQM53" s="258"/>
      <c r="LQN53" s="258"/>
      <c r="LQO53" s="258"/>
      <c r="LQP53" s="258"/>
      <c r="LQQ53" s="258"/>
      <c r="LQR53" s="258"/>
      <c r="LQS53" s="258"/>
      <c r="LQT53" s="258"/>
      <c r="LQU53" s="258"/>
      <c r="LQV53" s="258"/>
      <c r="LQW53" s="258"/>
      <c r="LQX53" s="258"/>
      <c r="LQY53" s="258"/>
      <c r="LQZ53" s="258"/>
      <c r="LRA53" s="258"/>
      <c r="LRB53" s="258"/>
      <c r="LRC53" s="258"/>
      <c r="LRD53" s="258"/>
      <c r="LRE53" s="258"/>
      <c r="LRF53" s="258"/>
      <c r="LRG53" s="258"/>
      <c r="LRH53" s="258"/>
      <c r="LRI53" s="258"/>
      <c r="LRJ53" s="258"/>
      <c r="LRK53" s="258"/>
      <c r="LRL53" s="258"/>
      <c r="LRM53" s="258"/>
      <c r="LRN53" s="258"/>
      <c r="LRO53" s="258"/>
      <c r="LRP53" s="258"/>
      <c r="LRQ53" s="258"/>
      <c r="LRR53" s="258"/>
      <c r="LRS53" s="258"/>
      <c r="LRT53" s="258"/>
      <c r="LRU53" s="258"/>
      <c r="LRV53" s="258"/>
      <c r="LRW53" s="258"/>
      <c r="LRX53" s="258"/>
      <c r="LRY53" s="258"/>
      <c r="LRZ53" s="258"/>
      <c r="LSA53" s="258"/>
      <c r="LSB53" s="258"/>
      <c r="LSC53" s="258"/>
      <c r="LSD53" s="258"/>
      <c r="LSE53" s="258"/>
      <c r="LSF53" s="258"/>
      <c r="LSG53" s="258"/>
      <c r="LSH53" s="258"/>
      <c r="LSI53" s="258"/>
      <c r="LSJ53" s="258"/>
      <c r="LSK53" s="258"/>
      <c r="LSL53" s="258"/>
      <c r="LSM53" s="258"/>
      <c r="LSN53" s="258"/>
      <c r="LSO53" s="258"/>
      <c r="LSP53" s="258"/>
      <c r="LSQ53" s="258"/>
      <c r="LSR53" s="258"/>
      <c r="LSS53" s="258"/>
      <c r="LST53" s="258"/>
      <c r="LSU53" s="258"/>
      <c r="LSV53" s="258"/>
      <c r="LSW53" s="258"/>
      <c r="LSX53" s="258"/>
      <c r="LSY53" s="258"/>
      <c r="LSZ53" s="258"/>
      <c r="LTA53" s="258"/>
      <c r="LTB53" s="258"/>
      <c r="LTC53" s="258"/>
      <c r="LTD53" s="258"/>
      <c r="LTE53" s="258"/>
      <c r="LTF53" s="258"/>
      <c r="LTG53" s="258"/>
      <c r="LTH53" s="258"/>
      <c r="LTI53" s="258"/>
      <c r="LTJ53" s="258"/>
      <c r="LTK53" s="258"/>
      <c r="LTL53" s="258"/>
      <c r="LTM53" s="258"/>
      <c r="LTN53" s="258"/>
      <c r="LTO53" s="258"/>
      <c r="LTP53" s="258"/>
      <c r="LTQ53" s="258"/>
      <c r="LTR53" s="258"/>
      <c r="LTS53" s="258"/>
      <c r="LTT53" s="258"/>
      <c r="LTU53" s="258"/>
      <c r="LTV53" s="258"/>
      <c r="LTW53" s="258"/>
      <c r="LTX53" s="258"/>
      <c r="LTY53" s="258"/>
      <c r="LTZ53" s="258"/>
      <c r="LUA53" s="258"/>
      <c r="LUB53" s="258"/>
      <c r="LUC53" s="258"/>
      <c r="LUD53" s="258"/>
      <c r="LUE53" s="258"/>
      <c r="LUF53" s="258"/>
      <c r="LUG53" s="258"/>
      <c r="LUH53" s="258"/>
      <c r="LUI53" s="258"/>
      <c r="LUJ53" s="258"/>
      <c r="LUK53" s="258"/>
      <c r="LUL53" s="258"/>
      <c r="LUM53" s="258"/>
      <c r="LUN53" s="258"/>
      <c r="LUO53" s="258"/>
      <c r="LUP53" s="258"/>
      <c r="LUQ53" s="258"/>
      <c r="LUR53" s="258"/>
      <c r="LUS53" s="258"/>
      <c r="LUT53" s="258"/>
      <c r="LUU53" s="258"/>
      <c r="LUV53" s="258"/>
      <c r="LUW53" s="258"/>
      <c r="LUX53" s="258"/>
      <c r="LUY53" s="258"/>
      <c r="LUZ53" s="258"/>
      <c r="LVA53" s="258"/>
      <c r="LVB53" s="258"/>
      <c r="LVC53" s="258"/>
      <c r="LVD53" s="258"/>
      <c r="LVE53" s="258"/>
      <c r="LVF53" s="258"/>
      <c r="LVG53" s="258"/>
      <c r="LVH53" s="258"/>
      <c r="LVI53" s="258"/>
      <c r="LVJ53" s="258"/>
      <c r="LVK53" s="258"/>
      <c r="LVL53" s="258"/>
      <c r="LVM53" s="258"/>
      <c r="LVN53" s="258"/>
      <c r="LVO53" s="258"/>
      <c r="LVP53" s="258"/>
      <c r="LVQ53" s="258"/>
      <c r="LVR53" s="258"/>
      <c r="LVS53" s="258"/>
      <c r="LVT53" s="258"/>
      <c r="LVU53" s="258"/>
      <c r="LVV53" s="258"/>
      <c r="LVW53" s="258"/>
      <c r="LVX53" s="258"/>
      <c r="LVY53" s="258"/>
      <c r="LVZ53" s="258"/>
      <c r="LWA53" s="258"/>
      <c r="LWB53" s="258"/>
      <c r="LWC53" s="258"/>
      <c r="LWD53" s="258"/>
      <c r="LWE53" s="258"/>
      <c r="LWF53" s="258"/>
      <c r="LWG53" s="258"/>
      <c r="LWH53" s="258"/>
      <c r="LWI53" s="258"/>
      <c r="LWJ53" s="258"/>
      <c r="LWK53" s="258"/>
      <c r="LWL53" s="258"/>
      <c r="LWM53" s="258"/>
      <c r="LWN53" s="258"/>
      <c r="LWO53" s="258"/>
      <c r="LWP53" s="258"/>
      <c r="LWQ53" s="258"/>
      <c r="LWR53" s="258"/>
      <c r="LWS53" s="258"/>
      <c r="LWT53" s="258"/>
      <c r="LWU53" s="258"/>
      <c r="LWV53" s="258"/>
      <c r="LWW53" s="258"/>
      <c r="LWX53" s="258"/>
      <c r="LWY53" s="258"/>
      <c r="LWZ53" s="258"/>
      <c r="LXA53" s="258"/>
      <c r="LXB53" s="258"/>
      <c r="LXC53" s="258"/>
      <c r="LXD53" s="258"/>
      <c r="LXE53" s="258"/>
      <c r="LXF53" s="258"/>
      <c r="LXG53" s="258"/>
      <c r="LXH53" s="258"/>
      <c r="LXI53" s="258"/>
      <c r="LXJ53" s="258"/>
      <c r="LXK53" s="258"/>
      <c r="LXL53" s="258"/>
      <c r="LXM53" s="258"/>
      <c r="LXN53" s="258"/>
      <c r="LXO53" s="258"/>
      <c r="LXP53" s="258"/>
      <c r="LXQ53" s="258"/>
      <c r="LXR53" s="258"/>
      <c r="LXS53" s="258"/>
      <c r="LXT53" s="258"/>
      <c r="LXU53" s="258"/>
      <c r="LXV53" s="258"/>
      <c r="LXW53" s="258"/>
      <c r="LXX53" s="258"/>
      <c r="LXY53" s="258"/>
      <c r="LXZ53" s="258"/>
      <c r="LYA53" s="258"/>
      <c r="LYB53" s="258"/>
      <c r="LYC53" s="258"/>
      <c r="LYD53" s="258"/>
      <c r="LYE53" s="258"/>
      <c r="LYF53" s="258"/>
      <c r="LYG53" s="258"/>
      <c r="LYH53" s="258"/>
      <c r="LYI53" s="258"/>
      <c r="LYJ53" s="258"/>
      <c r="LYK53" s="258"/>
      <c r="LYL53" s="258"/>
      <c r="LYM53" s="258"/>
      <c r="LYN53" s="258"/>
      <c r="LYO53" s="258"/>
      <c r="LYP53" s="258"/>
      <c r="LYQ53" s="258"/>
      <c r="LYR53" s="258"/>
      <c r="LYS53" s="258"/>
      <c r="LYT53" s="258"/>
      <c r="LYU53" s="258"/>
      <c r="LYV53" s="258"/>
      <c r="LYW53" s="258"/>
      <c r="LYX53" s="258"/>
      <c r="LYY53" s="258"/>
      <c r="LYZ53" s="258"/>
      <c r="LZA53" s="258"/>
      <c r="LZB53" s="258"/>
      <c r="LZC53" s="258"/>
      <c r="LZD53" s="258"/>
      <c r="LZE53" s="258"/>
      <c r="LZF53" s="258"/>
      <c r="LZG53" s="258"/>
      <c r="LZH53" s="258"/>
      <c r="LZI53" s="258"/>
      <c r="LZJ53" s="258"/>
      <c r="LZK53" s="258"/>
      <c r="LZL53" s="258"/>
      <c r="LZM53" s="258"/>
      <c r="LZN53" s="258"/>
      <c r="LZO53" s="258"/>
      <c r="LZP53" s="258"/>
      <c r="LZQ53" s="258"/>
      <c r="LZR53" s="258"/>
      <c r="LZS53" s="258"/>
      <c r="LZT53" s="258"/>
      <c r="LZU53" s="258"/>
      <c r="LZV53" s="258"/>
      <c r="LZW53" s="258"/>
      <c r="LZX53" s="258"/>
      <c r="LZY53" s="258"/>
      <c r="LZZ53" s="258"/>
      <c r="MAA53" s="258"/>
      <c r="MAB53" s="258"/>
      <c r="MAC53" s="258"/>
      <c r="MAD53" s="258"/>
      <c r="MAE53" s="258"/>
      <c r="MAF53" s="258"/>
      <c r="MAG53" s="258"/>
      <c r="MAH53" s="258"/>
      <c r="MAI53" s="258"/>
      <c r="MAJ53" s="258"/>
      <c r="MAK53" s="258"/>
      <c r="MAL53" s="258"/>
      <c r="MAM53" s="258"/>
      <c r="MAN53" s="258"/>
      <c r="MAO53" s="258"/>
      <c r="MAP53" s="258"/>
      <c r="MAQ53" s="258"/>
      <c r="MAR53" s="258"/>
      <c r="MAS53" s="258"/>
      <c r="MAT53" s="258"/>
      <c r="MAU53" s="258"/>
      <c r="MAV53" s="258"/>
      <c r="MAW53" s="258"/>
      <c r="MAX53" s="258"/>
      <c r="MAY53" s="258"/>
      <c r="MAZ53" s="258"/>
      <c r="MBA53" s="258"/>
      <c r="MBB53" s="258"/>
      <c r="MBC53" s="258"/>
      <c r="MBD53" s="258"/>
      <c r="MBE53" s="258"/>
      <c r="MBF53" s="258"/>
      <c r="MBG53" s="258"/>
      <c r="MBH53" s="258"/>
      <c r="MBI53" s="258"/>
      <c r="MBJ53" s="258"/>
      <c r="MBK53" s="258"/>
      <c r="MBL53" s="258"/>
      <c r="MBM53" s="258"/>
      <c r="MBN53" s="258"/>
      <c r="MBO53" s="258"/>
      <c r="MBP53" s="258"/>
      <c r="MBQ53" s="258"/>
      <c r="MBR53" s="258"/>
      <c r="MBS53" s="258"/>
      <c r="MBT53" s="258"/>
      <c r="MBU53" s="258"/>
      <c r="MBV53" s="258"/>
      <c r="MBW53" s="258"/>
      <c r="MBX53" s="258"/>
      <c r="MBY53" s="258"/>
      <c r="MBZ53" s="258"/>
      <c r="MCA53" s="258"/>
      <c r="MCB53" s="258"/>
      <c r="MCC53" s="258"/>
      <c r="MCD53" s="258"/>
      <c r="MCE53" s="258"/>
      <c r="MCF53" s="258"/>
      <c r="MCG53" s="258"/>
      <c r="MCH53" s="258"/>
      <c r="MCI53" s="258"/>
      <c r="MCJ53" s="258"/>
      <c r="MCK53" s="258"/>
      <c r="MCL53" s="258"/>
      <c r="MCM53" s="258"/>
      <c r="MCN53" s="258"/>
      <c r="MCO53" s="258"/>
      <c r="MCP53" s="258"/>
      <c r="MCQ53" s="258"/>
      <c r="MCR53" s="258"/>
      <c r="MCS53" s="258"/>
      <c r="MCT53" s="258"/>
      <c r="MCU53" s="258"/>
      <c r="MCV53" s="258"/>
      <c r="MCW53" s="258"/>
      <c r="MCX53" s="258"/>
      <c r="MCY53" s="258"/>
      <c r="MCZ53" s="258"/>
      <c r="MDA53" s="258"/>
      <c r="MDB53" s="258"/>
      <c r="MDC53" s="258"/>
      <c r="MDD53" s="258"/>
      <c r="MDE53" s="258"/>
      <c r="MDF53" s="258"/>
      <c r="MDG53" s="258"/>
      <c r="MDH53" s="258"/>
      <c r="MDI53" s="258"/>
      <c r="MDJ53" s="258"/>
      <c r="MDK53" s="258"/>
      <c r="MDL53" s="258"/>
      <c r="MDM53" s="258"/>
      <c r="MDN53" s="258"/>
      <c r="MDO53" s="258"/>
      <c r="MDP53" s="258"/>
      <c r="MDQ53" s="258"/>
      <c r="MDR53" s="258"/>
      <c r="MDS53" s="258"/>
      <c r="MDT53" s="258"/>
      <c r="MDU53" s="258"/>
      <c r="MDV53" s="258"/>
      <c r="MDW53" s="258"/>
      <c r="MDX53" s="258"/>
      <c r="MDY53" s="258"/>
      <c r="MDZ53" s="258"/>
      <c r="MEA53" s="258"/>
      <c r="MEB53" s="258"/>
      <c r="MEC53" s="258"/>
      <c r="MED53" s="258"/>
      <c r="MEE53" s="258"/>
      <c r="MEF53" s="258"/>
      <c r="MEG53" s="258"/>
      <c r="MEH53" s="258"/>
      <c r="MEI53" s="258"/>
      <c r="MEJ53" s="258"/>
      <c r="MEK53" s="258"/>
      <c r="MEL53" s="258"/>
      <c r="MEM53" s="258"/>
      <c r="MEN53" s="258"/>
      <c r="MEO53" s="258"/>
      <c r="MEP53" s="258"/>
      <c r="MEQ53" s="258"/>
      <c r="MER53" s="258"/>
      <c r="MES53" s="258"/>
      <c r="MET53" s="258"/>
      <c r="MEU53" s="258"/>
      <c r="MEV53" s="258"/>
      <c r="MEW53" s="258"/>
      <c r="MEX53" s="258"/>
      <c r="MEY53" s="258"/>
      <c r="MEZ53" s="258"/>
      <c r="MFA53" s="258"/>
      <c r="MFB53" s="258"/>
      <c r="MFC53" s="258"/>
      <c r="MFD53" s="258"/>
      <c r="MFE53" s="258"/>
      <c r="MFF53" s="258"/>
      <c r="MFG53" s="258"/>
      <c r="MFH53" s="258"/>
      <c r="MFI53" s="258"/>
      <c r="MFJ53" s="258"/>
      <c r="MFK53" s="258"/>
      <c r="MFL53" s="258"/>
      <c r="MFM53" s="258"/>
      <c r="MFN53" s="258"/>
      <c r="MFO53" s="258"/>
      <c r="MFP53" s="258"/>
      <c r="MFQ53" s="258"/>
      <c r="MFR53" s="258"/>
      <c r="MFS53" s="258"/>
      <c r="MFT53" s="258"/>
      <c r="MFU53" s="258"/>
      <c r="MFV53" s="258"/>
      <c r="MFW53" s="258"/>
      <c r="MFX53" s="258"/>
      <c r="MFY53" s="258"/>
      <c r="MFZ53" s="258"/>
      <c r="MGA53" s="258"/>
      <c r="MGB53" s="258"/>
      <c r="MGC53" s="258"/>
      <c r="MGD53" s="258"/>
      <c r="MGE53" s="258"/>
      <c r="MGF53" s="258"/>
      <c r="MGG53" s="258"/>
      <c r="MGH53" s="258"/>
      <c r="MGI53" s="258"/>
      <c r="MGJ53" s="258"/>
      <c r="MGK53" s="258"/>
      <c r="MGL53" s="258"/>
      <c r="MGM53" s="258"/>
      <c r="MGN53" s="258"/>
      <c r="MGO53" s="258"/>
      <c r="MGP53" s="258"/>
      <c r="MGQ53" s="258"/>
      <c r="MGR53" s="258"/>
      <c r="MGS53" s="258"/>
      <c r="MGT53" s="258"/>
      <c r="MGU53" s="258"/>
      <c r="MGV53" s="258"/>
      <c r="MGW53" s="258"/>
      <c r="MGX53" s="258"/>
      <c r="MGY53" s="258"/>
      <c r="MGZ53" s="258"/>
      <c r="MHA53" s="258"/>
      <c r="MHB53" s="258"/>
      <c r="MHC53" s="258"/>
      <c r="MHD53" s="258"/>
      <c r="MHE53" s="258"/>
      <c r="MHF53" s="258"/>
      <c r="MHG53" s="258"/>
      <c r="MHH53" s="258"/>
      <c r="MHI53" s="258"/>
      <c r="MHJ53" s="258"/>
      <c r="MHK53" s="258"/>
      <c r="MHL53" s="258"/>
      <c r="MHM53" s="258"/>
      <c r="MHN53" s="258"/>
      <c r="MHO53" s="258"/>
      <c r="MHP53" s="258"/>
      <c r="MHQ53" s="258"/>
      <c r="MHR53" s="258"/>
      <c r="MHS53" s="258"/>
      <c r="MHT53" s="258"/>
      <c r="MHU53" s="258"/>
      <c r="MHV53" s="258"/>
      <c r="MHW53" s="258"/>
      <c r="MHX53" s="258"/>
      <c r="MHY53" s="258"/>
      <c r="MHZ53" s="258"/>
      <c r="MIA53" s="258"/>
      <c r="MIB53" s="258"/>
      <c r="MIC53" s="258"/>
      <c r="MID53" s="258"/>
      <c r="MIE53" s="258"/>
      <c r="MIF53" s="258"/>
      <c r="MIG53" s="258"/>
      <c r="MIH53" s="258"/>
      <c r="MII53" s="258"/>
      <c r="MIJ53" s="258"/>
      <c r="MIK53" s="258"/>
      <c r="MIL53" s="258"/>
      <c r="MIM53" s="258"/>
      <c r="MIN53" s="258"/>
      <c r="MIO53" s="258"/>
      <c r="MIP53" s="258"/>
      <c r="MIQ53" s="258"/>
      <c r="MIR53" s="258"/>
      <c r="MIS53" s="258"/>
      <c r="MIT53" s="258"/>
      <c r="MIU53" s="258"/>
      <c r="MIV53" s="258"/>
      <c r="MIW53" s="258"/>
      <c r="MIX53" s="258"/>
      <c r="MIY53" s="258"/>
      <c r="MIZ53" s="258"/>
      <c r="MJA53" s="258"/>
      <c r="MJB53" s="258"/>
      <c r="MJC53" s="258"/>
      <c r="MJD53" s="258"/>
      <c r="MJE53" s="258"/>
      <c r="MJF53" s="258"/>
      <c r="MJG53" s="258"/>
      <c r="MJH53" s="258"/>
      <c r="MJI53" s="258"/>
      <c r="MJJ53" s="258"/>
      <c r="MJK53" s="258"/>
      <c r="MJL53" s="258"/>
      <c r="MJM53" s="258"/>
      <c r="MJN53" s="258"/>
      <c r="MJO53" s="258"/>
      <c r="MJP53" s="258"/>
      <c r="MJQ53" s="258"/>
      <c r="MJR53" s="258"/>
      <c r="MJS53" s="258"/>
      <c r="MJT53" s="258"/>
      <c r="MJU53" s="258"/>
      <c r="MJV53" s="258"/>
      <c r="MJW53" s="258"/>
      <c r="MJX53" s="258"/>
      <c r="MJY53" s="258"/>
      <c r="MJZ53" s="258"/>
      <c r="MKA53" s="258"/>
      <c r="MKB53" s="258"/>
      <c r="MKC53" s="258"/>
      <c r="MKD53" s="258"/>
      <c r="MKE53" s="258"/>
      <c r="MKF53" s="258"/>
      <c r="MKG53" s="258"/>
      <c r="MKH53" s="258"/>
      <c r="MKI53" s="258"/>
      <c r="MKJ53" s="258"/>
      <c r="MKK53" s="258"/>
      <c r="MKL53" s="258"/>
      <c r="MKM53" s="258"/>
      <c r="MKN53" s="258"/>
      <c r="MKO53" s="258"/>
      <c r="MKP53" s="258"/>
      <c r="MKQ53" s="258"/>
      <c r="MKR53" s="258"/>
      <c r="MKS53" s="258"/>
      <c r="MKT53" s="258"/>
      <c r="MKU53" s="258"/>
      <c r="MKV53" s="258"/>
      <c r="MKW53" s="258"/>
      <c r="MKX53" s="258"/>
      <c r="MKY53" s="258"/>
      <c r="MKZ53" s="258"/>
      <c r="MLA53" s="258"/>
      <c r="MLB53" s="258"/>
      <c r="MLC53" s="258"/>
      <c r="MLD53" s="258"/>
      <c r="MLE53" s="258"/>
      <c r="MLF53" s="258"/>
      <c r="MLG53" s="258"/>
      <c r="MLH53" s="258"/>
      <c r="MLI53" s="258"/>
      <c r="MLJ53" s="258"/>
      <c r="MLK53" s="258"/>
      <c r="MLL53" s="258"/>
      <c r="MLM53" s="258"/>
      <c r="MLN53" s="258"/>
      <c r="MLO53" s="258"/>
      <c r="MLP53" s="258"/>
      <c r="MLQ53" s="258"/>
      <c r="MLR53" s="258"/>
      <c r="MLS53" s="258"/>
      <c r="MLT53" s="258"/>
      <c r="MLU53" s="258"/>
      <c r="MLV53" s="258"/>
      <c r="MLW53" s="258"/>
      <c r="MLX53" s="258"/>
      <c r="MLY53" s="258"/>
      <c r="MLZ53" s="258"/>
      <c r="MMA53" s="258"/>
      <c r="MMB53" s="258"/>
      <c r="MMC53" s="258"/>
      <c r="MMD53" s="258"/>
      <c r="MME53" s="258"/>
      <c r="MMF53" s="258"/>
      <c r="MMG53" s="258"/>
      <c r="MMH53" s="258"/>
      <c r="MMI53" s="258"/>
      <c r="MMJ53" s="258"/>
      <c r="MMK53" s="258"/>
      <c r="MML53" s="258"/>
      <c r="MMM53" s="258"/>
      <c r="MMN53" s="258"/>
      <c r="MMO53" s="258"/>
      <c r="MMP53" s="258"/>
      <c r="MMQ53" s="258"/>
      <c r="MMR53" s="258"/>
      <c r="MMS53" s="258"/>
      <c r="MMT53" s="258"/>
      <c r="MMU53" s="258"/>
      <c r="MMV53" s="258"/>
      <c r="MMW53" s="258"/>
      <c r="MMX53" s="258"/>
      <c r="MMY53" s="258"/>
      <c r="MMZ53" s="258"/>
      <c r="MNA53" s="258"/>
      <c r="MNB53" s="258"/>
      <c r="MNC53" s="258"/>
      <c r="MND53" s="258"/>
      <c r="MNE53" s="258"/>
      <c r="MNF53" s="258"/>
      <c r="MNG53" s="258"/>
      <c r="MNH53" s="258"/>
      <c r="MNI53" s="258"/>
      <c r="MNJ53" s="258"/>
      <c r="MNK53" s="258"/>
      <c r="MNL53" s="258"/>
      <c r="MNM53" s="258"/>
      <c r="MNN53" s="258"/>
      <c r="MNO53" s="258"/>
      <c r="MNP53" s="258"/>
      <c r="MNQ53" s="258"/>
      <c r="MNR53" s="258"/>
      <c r="MNS53" s="258"/>
      <c r="MNT53" s="258"/>
      <c r="MNU53" s="258"/>
      <c r="MNV53" s="258"/>
      <c r="MNW53" s="258"/>
      <c r="MNX53" s="258"/>
      <c r="MNY53" s="258"/>
      <c r="MNZ53" s="258"/>
      <c r="MOA53" s="258"/>
      <c r="MOB53" s="258"/>
      <c r="MOC53" s="258"/>
      <c r="MOD53" s="258"/>
      <c r="MOE53" s="258"/>
      <c r="MOF53" s="258"/>
      <c r="MOG53" s="258"/>
      <c r="MOH53" s="258"/>
      <c r="MOI53" s="258"/>
      <c r="MOJ53" s="258"/>
      <c r="MOK53" s="258"/>
      <c r="MOL53" s="258"/>
      <c r="MOM53" s="258"/>
      <c r="MON53" s="258"/>
      <c r="MOO53" s="258"/>
      <c r="MOP53" s="258"/>
      <c r="MOQ53" s="258"/>
      <c r="MOR53" s="258"/>
      <c r="MOS53" s="258"/>
      <c r="MOT53" s="258"/>
      <c r="MOU53" s="258"/>
      <c r="MOV53" s="258"/>
      <c r="MOW53" s="258"/>
      <c r="MOX53" s="258"/>
      <c r="MOY53" s="258"/>
      <c r="MOZ53" s="258"/>
      <c r="MPA53" s="258"/>
      <c r="MPB53" s="258"/>
      <c r="MPC53" s="258"/>
      <c r="MPD53" s="258"/>
      <c r="MPE53" s="258"/>
      <c r="MPF53" s="258"/>
      <c r="MPG53" s="258"/>
      <c r="MPH53" s="258"/>
      <c r="MPI53" s="258"/>
      <c r="MPJ53" s="258"/>
      <c r="MPK53" s="258"/>
      <c r="MPL53" s="258"/>
      <c r="MPM53" s="258"/>
      <c r="MPN53" s="258"/>
      <c r="MPO53" s="258"/>
      <c r="MPP53" s="258"/>
      <c r="MPQ53" s="258"/>
      <c r="MPR53" s="258"/>
      <c r="MPS53" s="258"/>
      <c r="MPT53" s="258"/>
      <c r="MPU53" s="258"/>
      <c r="MPV53" s="258"/>
      <c r="MPW53" s="258"/>
      <c r="MPX53" s="258"/>
      <c r="MPY53" s="258"/>
      <c r="MPZ53" s="258"/>
      <c r="MQA53" s="258"/>
      <c r="MQB53" s="258"/>
      <c r="MQC53" s="258"/>
      <c r="MQD53" s="258"/>
      <c r="MQE53" s="258"/>
      <c r="MQF53" s="258"/>
      <c r="MQG53" s="258"/>
      <c r="MQH53" s="258"/>
      <c r="MQI53" s="258"/>
      <c r="MQJ53" s="258"/>
      <c r="MQK53" s="258"/>
      <c r="MQL53" s="258"/>
      <c r="MQM53" s="258"/>
      <c r="MQN53" s="258"/>
      <c r="MQO53" s="258"/>
      <c r="MQP53" s="258"/>
      <c r="MQQ53" s="258"/>
      <c r="MQR53" s="258"/>
      <c r="MQS53" s="258"/>
      <c r="MQT53" s="258"/>
      <c r="MQU53" s="258"/>
      <c r="MQV53" s="258"/>
      <c r="MQW53" s="258"/>
      <c r="MQX53" s="258"/>
      <c r="MQY53" s="258"/>
      <c r="MQZ53" s="258"/>
      <c r="MRA53" s="258"/>
      <c r="MRB53" s="258"/>
      <c r="MRC53" s="258"/>
      <c r="MRD53" s="258"/>
      <c r="MRE53" s="258"/>
      <c r="MRF53" s="258"/>
      <c r="MRG53" s="258"/>
      <c r="MRH53" s="258"/>
      <c r="MRI53" s="258"/>
      <c r="MRJ53" s="258"/>
      <c r="MRK53" s="258"/>
      <c r="MRL53" s="258"/>
      <c r="MRM53" s="258"/>
      <c r="MRN53" s="258"/>
      <c r="MRO53" s="258"/>
      <c r="MRP53" s="258"/>
      <c r="MRQ53" s="258"/>
      <c r="MRR53" s="258"/>
      <c r="MRS53" s="258"/>
      <c r="MRT53" s="258"/>
      <c r="MRU53" s="258"/>
      <c r="MRV53" s="258"/>
      <c r="MRW53" s="258"/>
      <c r="MRX53" s="258"/>
      <c r="MRY53" s="258"/>
      <c r="MRZ53" s="258"/>
      <c r="MSA53" s="258"/>
      <c r="MSB53" s="258"/>
      <c r="MSC53" s="258"/>
      <c r="MSD53" s="258"/>
      <c r="MSE53" s="258"/>
      <c r="MSF53" s="258"/>
      <c r="MSG53" s="258"/>
      <c r="MSH53" s="258"/>
      <c r="MSI53" s="258"/>
      <c r="MSJ53" s="258"/>
      <c r="MSK53" s="258"/>
      <c r="MSL53" s="258"/>
      <c r="MSM53" s="258"/>
      <c r="MSN53" s="258"/>
      <c r="MSO53" s="258"/>
      <c r="MSP53" s="258"/>
      <c r="MSQ53" s="258"/>
      <c r="MSR53" s="258"/>
      <c r="MSS53" s="258"/>
      <c r="MST53" s="258"/>
      <c r="MSU53" s="258"/>
      <c r="MSV53" s="258"/>
      <c r="MSW53" s="258"/>
      <c r="MSX53" s="258"/>
      <c r="MSY53" s="258"/>
      <c r="MSZ53" s="258"/>
      <c r="MTA53" s="258"/>
      <c r="MTB53" s="258"/>
      <c r="MTC53" s="258"/>
      <c r="MTD53" s="258"/>
      <c r="MTE53" s="258"/>
      <c r="MTF53" s="258"/>
      <c r="MTG53" s="258"/>
      <c r="MTH53" s="258"/>
      <c r="MTI53" s="258"/>
      <c r="MTJ53" s="258"/>
      <c r="MTK53" s="258"/>
      <c r="MTL53" s="258"/>
      <c r="MTM53" s="258"/>
      <c r="MTN53" s="258"/>
      <c r="MTO53" s="258"/>
      <c r="MTP53" s="258"/>
      <c r="MTQ53" s="258"/>
      <c r="MTR53" s="258"/>
      <c r="MTS53" s="258"/>
      <c r="MTT53" s="258"/>
      <c r="MTU53" s="258"/>
      <c r="MTV53" s="258"/>
      <c r="MTW53" s="258"/>
      <c r="MTX53" s="258"/>
      <c r="MTY53" s="258"/>
      <c r="MTZ53" s="258"/>
      <c r="MUA53" s="258"/>
      <c r="MUB53" s="258"/>
      <c r="MUC53" s="258"/>
      <c r="MUD53" s="258"/>
      <c r="MUE53" s="258"/>
      <c r="MUF53" s="258"/>
      <c r="MUG53" s="258"/>
      <c r="MUH53" s="258"/>
      <c r="MUI53" s="258"/>
      <c r="MUJ53" s="258"/>
      <c r="MUK53" s="258"/>
      <c r="MUL53" s="258"/>
      <c r="MUM53" s="258"/>
      <c r="MUN53" s="258"/>
      <c r="MUO53" s="258"/>
      <c r="MUP53" s="258"/>
      <c r="MUQ53" s="258"/>
      <c r="MUR53" s="258"/>
      <c r="MUS53" s="258"/>
      <c r="MUT53" s="258"/>
      <c r="MUU53" s="258"/>
      <c r="MUV53" s="258"/>
      <c r="MUW53" s="258"/>
      <c r="MUX53" s="258"/>
      <c r="MUY53" s="258"/>
      <c r="MUZ53" s="258"/>
      <c r="MVA53" s="258"/>
      <c r="MVB53" s="258"/>
      <c r="MVC53" s="258"/>
      <c r="MVD53" s="258"/>
      <c r="MVE53" s="258"/>
      <c r="MVF53" s="258"/>
      <c r="MVG53" s="258"/>
      <c r="MVH53" s="258"/>
      <c r="MVI53" s="258"/>
      <c r="MVJ53" s="258"/>
      <c r="MVK53" s="258"/>
      <c r="MVL53" s="258"/>
      <c r="MVM53" s="258"/>
      <c r="MVN53" s="258"/>
      <c r="MVO53" s="258"/>
      <c r="MVP53" s="258"/>
      <c r="MVQ53" s="258"/>
      <c r="MVR53" s="258"/>
      <c r="MVS53" s="258"/>
      <c r="MVT53" s="258"/>
      <c r="MVU53" s="258"/>
      <c r="MVV53" s="258"/>
      <c r="MVW53" s="258"/>
      <c r="MVX53" s="258"/>
      <c r="MVY53" s="258"/>
      <c r="MVZ53" s="258"/>
      <c r="MWA53" s="258"/>
      <c r="MWB53" s="258"/>
      <c r="MWC53" s="258"/>
      <c r="MWD53" s="258"/>
      <c r="MWE53" s="258"/>
      <c r="MWF53" s="258"/>
      <c r="MWG53" s="258"/>
      <c r="MWH53" s="258"/>
      <c r="MWI53" s="258"/>
      <c r="MWJ53" s="258"/>
      <c r="MWK53" s="258"/>
      <c r="MWL53" s="258"/>
      <c r="MWM53" s="258"/>
      <c r="MWN53" s="258"/>
      <c r="MWO53" s="258"/>
      <c r="MWP53" s="258"/>
      <c r="MWQ53" s="258"/>
      <c r="MWR53" s="258"/>
      <c r="MWS53" s="258"/>
      <c r="MWT53" s="258"/>
      <c r="MWU53" s="258"/>
      <c r="MWV53" s="258"/>
      <c r="MWW53" s="258"/>
      <c r="MWX53" s="258"/>
      <c r="MWY53" s="258"/>
      <c r="MWZ53" s="258"/>
      <c r="MXA53" s="258"/>
      <c r="MXB53" s="258"/>
      <c r="MXC53" s="258"/>
      <c r="MXD53" s="258"/>
      <c r="MXE53" s="258"/>
      <c r="MXF53" s="258"/>
      <c r="MXG53" s="258"/>
      <c r="MXH53" s="258"/>
      <c r="MXI53" s="258"/>
      <c r="MXJ53" s="258"/>
      <c r="MXK53" s="258"/>
      <c r="MXL53" s="258"/>
      <c r="MXM53" s="258"/>
      <c r="MXN53" s="258"/>
      <c r="MXO53" s="258"/>
      <c r="MXP53" s="258"/>
      <c r="MXQ53" s="258"/>
      <c r="MXR53" s="258"/>
      <c r="MXS53" s="258"/>
      <c r="MXT53" s="258"/>
      <c r="MXU53" s="258"/>
      <c r="MXV53" s="258"/>
      <c r="MXW53" s="258"/>
      <c r="MXX53" s="258"/>
      <c r="MXY53" s="258"/>
      <c r="MXZ53" s="258"/>
      <c r="MYA53" s="258"/>
      <c r="MYB53" s="258"/>
      <c r="MYC53" s="258"/>
      <c r="MYD53" s="258"/>
      <c r="MYE53" s="258"/>
      <c r="MYF53" s="258"/>
      <c r="MYG53" s="258"/>
      <c r="MYH53" s="258"/>
      <c r="MYI53" s="258"/>
      <c r="MYJ53" s="258"/>
      <c r="MYK53" s="258"/>
      <c r="MYL53" s="258"/>
      <c r="MYM53" s="258"/>
      <c r="MYN53" s="258"/>
      <c r="MYO53" s="258"/>
      <c r="MYP53" s="258"/>
      <c r="MYQ53" s="258"/>
      <c r="MYR53" s="258"/>
      <c r="MYS53" s="258"/>
      <c r="MYT53" s="258"/>
      <c r="MYU53" s="258"/>
      <c r="MYV53" s="258"/>
      <c r="MYW53" s="258"/>
      <c r="MYX53" s="258"/>
      <c r="MYY53" s="258"/>
      <c r="MYZ53" s="258"/>
      <c r="MZA53" s="258"/>
      <c r="MZB53" s="258"/>
      <c r="MZC53" s="258"/>
      <c r="MZD53" s="258"/>
      <c r="MZE53" s="258"/>
      <c r="MZF53" s="258"/>
      <c r="MZG53" s="258"/>
      <c r="MZH53" s="258"/>
      <c r="MZI53" s="258"/>
      <c r="MZJ53" s="258"/>
      <c r="MZK53" s="258"/>
      <c r="MZL53" s="258"/>
      <c r="MZM53" s="258"/>
      <c r="MZN53" s="258"/>
      <c r="MZO53" s="258"/>
      <c r="MZP53" s="258"/>
      <c r="MZQ53" s="258"/>
      <c r="MZR53" s="258"/>
      <c r="MZS53" s="258"/>
      <c r="MZT53" s="258"/>
      <c r="MZU53" s="258"/>
      <c r="MZV53" s="258"/>
      <c r="MZW53" s="258"/>
      <c r="MZX53" s="258"/>
      <c r="MZY53" s="258"/>
      <c r="MZZ53" s="258"/>
      <c r="NAA53" s="258"/>
      <c r="NAB53" s="258"/>
      <c r="NAC53" s="258"/>
      <c r="NAD53" s="258"/>
      <c r="NAE53" s="258"/>
      <c r="NAF53" s="258"/>
      <c r="NAG53" s="258"/>
      <c r="NAH53" s="258"/>
      <c r="NAI53" s="258"/>
      <c r="NAJ53" s="258"/>
      <c r="NAK53" s="258"/>
      <c r="NAL53" s="258"/>
      <c r="NAM53" s="258"/>
      <c r="NAN53" s="258"/>
      <c r="NAO53" s="258"/>
      <c r="NAP53" s="258"/>
      <c r="NAQ53" s="258"/>
      <c r="NAR53" s="258"/>
      <c r="NAS53" s="258"/>
      <c r="NAT53" s="258"/>
      <c r="NAU53" s="258"/>
      <c r="NAV53" s="258"/>
      <c r="NAW53" s="258"/>
      <c r="NAX53" s="258"/>
      <c r="NAY53" s="258"/>
      <c r="NAZ53" s="258"/>
      <c r="NBA53" s="258"/>
      <c r="NBB53" s="258"/>
      <c r="NBC53" s="258"/>
      <c r="NBD53" s="258"/>
      <c r="NBE53" s="258"/>
      <c r="NBF53" s="258"/>
      <c r="NBG53" s="258"/>
      <c r="NBH53" s="258"/>
      <c r="NBI53" s="258"/>
      <c r="NBJ53" s="258"/>
      <c r="NBK53" s="258"/>
      <c r="NBL53" s="258"/>
      <c r="NBM53" s="258"/>
      <c r="NBN53" s="258"/>
      <c r="NBO53" s="258"/>
      <c r="NBP53" s="258"/>
      <c r="NBQ53" s="258"/>
      <c r="NBR53" s="258"/>
      <c r="NBS53" s="258"/>
      <c r="NBT53" s="258"/>
      <c r="NBU53" s="258"/>
      <c r="NBV53" s="258"/>
      <c r="NBW53" s="258"/>
      <c r="NBX53" s="258"/>
      <c r="NBY53" s="258"/>
      <c r="NBZ53" s="258"/>
      <c r="NCA53" s="258"/>
      <c r="NCB53" s="258"/>
      <c r="NCC53" s="258"/>
      <c r="NCD53" s="258"/>
      <c r="NCE53" s="258"/>
      <c r="NCF53" s="258"/>
      <c r="NCG53" s="258"/>
      <c r="NCH53" s="258"/>
      <c r="NCI53" s="258"/>
      <c r="NCJ53" s="258"/>
      <c r="NCK53" s="258"/>
      <c r="NCL53" s="258"/>
      <c r="NCM53" s="258"/>
      <c r="NCN53" s="258"/>
      <c r="NCO53" s="258"/>
      <c r="NCP53" s="258"/>
      <c r="NCQ53" s="258"/>
      <c r="NCR53" s="258"/>
      <c r="NCS53" s="258"/>
      <c r="NCT53" s="258"/>
      <c r="NCU53" s="258"/>
      <c r="NCV53" s="258"/>
      <c r="NCW53" s="258"/>
      <c r="NCX53" s="258"/>
      <c r="NCY53" s="258"/>
      <c r="NCZ53" s="258"/>
      <c r="NDA53" s="258"/>
      <c r="NDB53" s="258"/>
      <c r="NDC53" s="258"/>
      <c r="NDD53" s="258"/>
      <c r="NDE53" s="258"/>
      <c r="NDF53" s="258"/>
      <c r="NDG53" s="258"/>
      <c r="NDH53" s="258"/>
      <c r="NDI53" s="258"/>
      <c r="NDJ53" s="258"/>
      <c r="NDK53" s="258"/>
      <c r="NDL53" s="258"/>
      <c r="NDM53" s="258"/>
      <c r="NDN53" s="258"/>
      <c r="NDO53" s="258"/>
      <c r="NDP53" s="258"/>
      <c r="NDQ53" s="258"/>
      <c r="NDR53" s="258"/>
      <c r="NDS53" s="258"/>
      <c r="NDT53" s="258"/>
      <c r="NDU53" s="258"/>
      <c r="NDV53" s="258"/>
      <c r="NDW53" s="258"/>
      <c r="NDX53" s="258"/>
      <c r="NDY53" s="258"/>
      <c r="NDZ53" s="258"/>
      <c r="NEA53" s="258"/>
      <c r="NEB53" s="258"/>
      <c r="NEC53" s="258"/>
      <c r="NED53" s="258"/>
      <c r="NEE53" s="258"/>
      <c r="NEF53" s="258"/>
      <c r="NEG53" s="258"/>
      <c r="NEH53" s="258"/>
      <c r="NEI53" s="258"/>
      <c r="NEJ53" s="258"/>
      <c r="NEK53" s="258"/>
      <c r="NEL53" s="258"/>
      <c r="NEM53" s="258"/>
      <c r="NEN53" s="258"/>
      <c r="NEO53" s="258"/>
      <c r="NEP53" s="258"/>
      <c r="NEQ53" s="258"/>
      <c r="NER53" s="258"/>
      <c r="NES53" s="258"/>
      <c r="NET53" s="258"/>
      <c r="NEU53" s="258"/>
      <c r="NEV53" s="258"/>
      <c r="NEW53" s="258"/>
      <c r="NEX53" s="258"/>
      <c r="NEY53" s="258"/>
      <c r="NEZ53" s="258"/>
      <c r="NFA53" s="258"/>
      <c r="NFB53" s="258"/>
      <c r="NFC53" s="258"/>
      <c r="NFD53" s="258"/>
      <c r="NFE53" s="258"/>
      <c r="NFF53" s="258"/>
      <c r="NFG53" s="258"/>
      <c r="NFH53" s="258"/>
      <c r="NFI53" s="258"/>
      <c r="NFJ53" s="258"/>
      <c r="NFK53" s="258"/>
      <c r="NFL53" s="258"/>
      <c r="NFM53" s="258"/>
      <c r="NFN53" s="258"/>
      <c r="NFO53" s="258"/>
      <c r="NFP53" s="258"/>
      <c r="NFQ53" s="258"/>
      <c r="NFR53" s="258"/>
      <c r="NFS53" s="258"/>
      <c r="NFT53" s="258"/>
      <c r="NFU53" s="258"/>
      <c r="NFV53" s="258"/>
      <c r="NFW53" s="258"/>
      <c r="NFX53" s="258"/>
      <c r="NFY53" s="258"/>
      <c r="NFZ53" s="258"/>
      <c r="NGA53" s="258"/>
      <c r="NGB53" s="258"/>
      <c r="NGC53" s="258"/>
      <c r="NGD53" s="258"/>
      <c r="NGE53" s="258"/>
      <c r="NGF53" s="258"/>
      <c r="NGG53" s="258"/>
      <c r="NGH53" s="258"/>
      <c r="NGI53" s="258"/>
      <c r="NGJ53" s="258"/>
      <c r="NGK53" s="258"/>
      <c r="NGL53" s="258"/>
      <c r="NGM53" s="258"/>
      <c r="NGN53" s="258"/>
      <c r="NGO53" s="258"/>
      <c r="NGP53" s="258"/>
      <c r="NGQ53" s="258"/>
      <c r="NGR53" s="258"/>
      <c r="NGS53" s="258"/>
      <c r="NGT53" s="258"/>
      <c r="NGU53" s="258"/>
      <c r="NGV53" s="258"/>
      <c r="NGW53" s="258"/>
      <c r="NGX53" s="258"/>
      <c r="NGY53" s="258"/>
      <c r="NGZ53" s="258"/>
      <c r="NHA53" s="258"/>
      <c r="NHB53" s="258"/>
      <c r="NHC53" s="258"/>
      <c r="NHD53" s="258"/>
      <c r="NHE53" s="258"/>
      <c r="NHF53" s="258"/>
      <c r="NHG53" s="258"/>
      <c r="NHH53" s="258"/>
      <c r="NHI53" s="258"/>
      <c r="NHJ53" s="258"/>
      <c r="NHK53" s="258"/>
      <c r="NHL53" s="258"/>
      <c r="NHM53" s="258"/>
      <c r="NHN53" s="258"/>
      <c r="NHO53" s="258"/>
      <c r="NHP53" s="258"/>
      <c r="NHQ53" s="258"/>
      <c r="NHR53" s="258"/>
      <c r="NHS53" s="258"/>
      <c r="NHT53" s="258"/>
      <c r="NHU53" s="258"/>
      <c r="NHV53" s="258"/>
      <c r="NHW53" s="258"/>
      <c r="NHX53" s="258"/>
      <c r="NHY53" s="258"/>
      <c r="NHZ53" s="258"/>
      <c r="NIA53" s="258"/>
      <c r="NIB53" s="258"/>
      <c r="NIC53" s="258"/>
      <c r="NID53" s="258"/>
      <c r="NIE53" s="258"/>
      <c r="NIF53" s="258"/>
      <c r="NIG53" s="258"/>
      <c r="NIH53" s="258"/>
      <c r="NII53" s="258"/>
      <c r="NIJ53" s="258"/>
      <c r="NIK53" s="258"/>
      <c r="NIL53" s="258"/>
      <c r="NIM53" s="258"/>
      <c r="NIN53" s="258"/>
      <c r="NIO53" s="258"/>
      <c r="NIP53" s="258"/>
      <c r="NIQ53" s="258"/>
      <c r="NIR53" s="258"/>
      <c r="NIS53" s="258"/>
      <c r="NIT53" s="258"/>
      <c r="NIU53" s="258"/>
      <c r="NIV53" s="258"/>
      <c r="NIW53" s="258"/>
      <c r="NIX53" s="258"/>
      <c r="NIY53" s="258"/>
      <c r="NIZ53" s="258"/>
      <c r="NJA53" s="258"/>
      <c r="NJB53" s="258"/>
      <c r="NJC53" s="258"/>
      <c r="NJD53" s="258"/>
      <c r="NJE53" s="258"/>
      <c r="NJF53" s="258"/>
      <c r="NJG53" s="258"/>
      <c r="NJH53" s="258"/>
      <c r="NJI53" s="258"/>
      <c r="NJJ53" s="258"/>
      <c r="NJK53" s="258"/>
      <c r="NJL53" s="258"/>
      <c r="NJM53" s="258"/>
      <c r="NJN53" s="258"/>
      <c r="NJO53" s="258"/>
      <c r="NJP53" s="258"/>
      <c r="NJQ53" s="258"/>
      <c r="NJR53" s="258"/>
      <c r="NJS53" s="258"/>
      <c r="NJT53" s="258"/>
      <c r="NJU53" s="258"/>
      <c r="NJV53" s="258"/>
      <c r="NJW53" s="258"/>
      <c r="NJX53" s="258"/>
      <c r="NJY53" s="258"/>
      <c r="NJZ53" s="258"/>
      <c r="NKA53" s="258"/>
      <c r="NKB53" s="258"/>
      <c r="NKC53" s="258"/>
      <c r="NKD53" s="258"/>
      <c r="NKE53" s="258"/>
      <c r="NKF53" s="258"/>
      <c r="NKG53" s="258"/>
      <c r="NKH53" s="258"/>
      <c r="NKI53" s="258"/>
      <c r="NKJ53" s="258"/>
      <c r="NKK53" s="258"/>
      <c r="NKL53" s="258"/>
      <c r="NKM53" s="258"/>
      <c r="NKN53" s="258"/>
      <c r="NKO53" s="258"/>
      <c r="NKP53" s="258"/>
      <c r="NKQ53" s="258"/>
      <c r="NKR53" s="258"/>
      <c r="NKS53" s="258"/>
      <c r="NKT53" s="258"/>
      <c r="NKU53" s="258"/>
      <c r="NKV53" s="258"/>
      <c r="NKW53" s="258"/>
      <c r="NKX53" s="258"/>
      <c r="NKY53" s="258"/>
      <c r="NKZ53" s="258"/>
      <c r="NLA53" s="258"/>
      <c r="NLB53" s="258"/>
      <c r="NLC53" s="258"/>
      <c r="NLD53" s="258"/>
      <c r="NLE53" s="258"/>
      <c r="NLF53" s="258"/>
      <c r="NLG53" s="258"/>
      <c r="NLH53" s="258"/>
      <c r="NLI53" s="258"/>
      <c r="NLJ53" s="258"/>
      <c r="NLK53" s="258"/>
      <c r="NLL53" s="258"/>
      <c r="NLM53" s="258"/>
      <c r="NLN53" s="258"/>
      <c r="NLO53" s="258"/>
      <c r="NLP53" s="258"/>
      <c r="NLQ53" s="258"/>
      <c r="NLR53" s="258"/>
      <c r="NLS53" s="258"/>
      <c r="NLT53" s="258"/>
      <c r="NLU53" s="258"/>
      <c r="NLV53" s="258"/>
      <c r="NLW53" s="258"/>
      <c r="NLX53" s="258"/>
      <c r="NLY53" s="258"/>
      <c r="NLZ53" s="258"/>
      <c r="NMA53" s="258"/>
      <c r="NMB53" s="258"/>
      <c r="NMC53" s="258"/>
      <c r="NMD53" s="258"/>
      <c r="NME53" s="258"/>
      <c r="NMF53" s="258"/>
      <c r="NMG53" s="258"/>
      <c r="NMH53" s="258"/>
      <c r="NMI53" s="258"/>
      <c r="NMJ53" s="258"/>
      <c r="NMK53" s="258"/>
      <c r="NML53" s="258"/>
      <c r="NMM53" s="258"/>
      <c r="NMN53" s="258"/>
      <c r="NMO53" s="258"/>
      <c r="NMP53" s="258"/>
      <c r="NMQ53" s="258"/>
      <c r="NMR53" s="258"/>
      <c r="NMS53" s="258"/>
      <c r="NMT53" s="258"/>
      <c r="NMU53" s="258"/>
      <c r="NMV53" s="258"/>
      <c r="NMW53" s="258"/>
      <c r="NMX53" s="258"/>
      <c r="NMY53" s="258"/>
      <c r="NMZ53" s="258"/>
      <c r="NNA53" s="258"/>
      <c r="NNB53" s="258"/>
      <c r="NNC53" s="258"/>
      <c r="NND53" s="258"/>
      <c r="NNE53" s="258"/>
      <c r="NNF53" s="258"/>
      <c r="NNG53" s="258"/>
      <c r="NNH53" s="258"/>
      <c r="NNI53" s="258"/>
      <c r="NNJ53" s="258"/>
      <c r="NNK53" s="258"/>
      <c r="NNL53" s="258"/>
      <c r="NNM53" s="258"/>
      <c r="NNN53" s="258"/>
      <c r="NNO53" s="258"/>
      <c r="NNP53" s="258"/>
      <c r="NNQ53" s="258"/>
      <c r="NNR53" s="258"/>
      <c r="NNS53" s="258"/>
      <c r="NNT53" s="258"/>
      <c r="NNU53" s="258"/>
      <c r="NNV53" s="258"/>
      <c r="NNW53" s="258"/>
      <c r="NNX53" s="258"/>
      <c r="NNY53" s="258"/>
      <c r="NNZ53" s="258"/>
      <c r="NOA53" s="258"/>
      <c r="NOB53" s="258"/>
      <c r="NOC53" s="258"/>
      <c r="NOD53" s="258"/>
      <c r="NOE53" s="258"/>
      <c r="NOF53" s="258"/>
      <c r="NOG53" s="258"/>
      <c r="NOH53" s="258"/>
      <c r="NOI53" s="258"/>
      <c r="NOJ53" s="258"/>
      <c r="NOK53" s="258"/>
      <c r="NOL53" s="258"/>
      <c r="NOM53" s="258"/>
      <c r="NON53" s="258"/>
      <c r="NOO53" s="258"/>
      <c r="NOP53" s="258"/>
      <c r="NOQ53" s="258"/>
      <c r="NOR53" s="258"/>
      <c r="NOS53" s="258"/>
      <c r="NOT53" s="258"/>
      <c r="NOU53" s="258"/>
      <c r="NOV53" s="258"/>
      <c r="NOW53" s="258"/>
      <c r="NOX53" s="258"/>
      <c r="NOY53" s="258"/>
      <c r="NOZ53" s="258"/>
      <c r="NPA53" s="258"/>
      <c r="NPB53" s="258"/>
      <c r="NPC53" s="258"/>
      <c r="NPD53" s="258"/>
      <c r="NPE53" s="258"/>
      <c r="NPF53" s="258"/>
      <c r="NPG53" s="258"/>
      <c r="NPH53" s="258"/>
      <c r="NPI53" s="258"/>
      <c r="NPJ53" s="258"/>
      <c r="NPK53" s="258"/>
      <c r="NPL53" s="258"/>
      <c r="NPM53" s="258"/>
      <c r="NPN53" s="258"/>
      <c r="NPO53" s="258"/>
      <c r="NPP53" s="258"/>
      <c r="NPQ53" s="258"/>
      <c r="NPR53" s="258"/>
      <c r="NPS53" s="258"/>
      <c r="NPT53" s="258"/>
      <c r="NPU53" s="258"/>
      <c r="NPV53" s="258"/>
      <c r="NPW53" s="258"/>
      <c r="NPX53" s="258"/>
      <c r="NPY53" s="258"/>
      <c r="NPZ53" s="258"/>
      <c r="NQA53" s="258"/>
      <c r="NQB53" s="258"/>
      <c r="NQC53" s="258"/>
      <c r="NQD53" s="258"/>
      <c r="NQE53" s="258"/>
      <c r="NQF53" s="258"/>
      <c r="NQG53" s="258"/>
      <c r="NQH53" s="258"/>
      <c r="NQI53" s="258"/>
      <c r="NQJ53" s="258"/>
      <c r="NQK53" s="258"/>
      <c r="NQL53" s="258"/>
      <c r="NQM53" s="258"/>
      <c r="NQN53" s="258"/>
      <c r="NQO53" s="258"/>
      <c r="NQP53" s="258"/>
      <c r="NQQ53" s="258"/>
      <c r="NQR53" s="258"/>
      <c r="NQS53" s="258"/>
      <c r="NQT53" s="258"/>
      <c r="NQU53" s="258"/>
      <c r="NQV53" s="258"/>
      <c r="NQW53" s="258"/>
      <c r="NQX53" s="258"/>
      <c r="NQY53" s="258"/>
      <c r="NQZ53" s="258"/>
      <c r="NRA53" s="258"/>
      <c r="NRB53" s="258"/>
      <c r="NRC53" s="258"/>
      <c r="NRD53" s="258"/>
      <c r="NRE53" s="258"/>
      <c r="NRF53" s="258"/>
      <c r="NRG53" s="258"/>
      <c r="NRH53" s="258"/>
      <c r="NRI53" s="258"/>
      <c r="NRJ53" s="258"/>
      <c r="NRK53" s="258"/>
      <c r="NRL53" s="258"/>
      <c r="NRM53" s="258"/>
      <c r="NRN53" s="258"/>
      <c r="NRO53" s="258"/>
      <c r="NRP53" s="258"/>
      <c r="NRQ53" s="258"/>
      <c r="NRR53" s="258"/>
      <c r="NRS53" s="258"/>
      <c r="NRT53" s="258"/>
      <c r="NRU53" s="258"/>
      <c r="NRV53" s="258"/>
      <c r="NRW53" s="258"/>
      <c r="NRX53" s="258"/>
      <c r="NRY53" s="258"/>
      <c r="NRZ53" s="258"/>
      <c r="NSA53" s="258"/>
      <c r="NSB53" s="258"/>
      <c r="NSC53" s="258"/>
      <c r="NSD53" s="258"/>
      <c r="NSE53" s="258"/>
      <c r="NSF53" s="258"/>
      <c r="NSG53" s="258"/>
      <c r="NSH53" s="258"/>
      <c r="NSI53" s="258"/>
      <c r="NSJ53" s="258"/>
      <c r="NSK53" s="258"/>
      <c r="NSL53" s="258"/>
      <c r="NSM53" s="258"/>
      <c r="NSN53" s="258"/>
      <c r="NSO53" s="258"/>
      <c r="NSP53" s="258"/>
      <c r="NSQ53" s="258"/>
      <c r="NSR53" s="258"/>
      <c r="NSS53" s="258"/>
      <c r="NST53" s="258"/>
      <c r="NSU53" s="258"/>
      <c r="NSV53" s="258"/>
      <c r="NSW53" s="258"/>
      <c r="NSX53" s="258"/>
      <c r="NSY53" s="258"/>
      <c r="NSZ53" s="258"/>
      <c r="NTA53" s="258"/>
      <c r="NTB53" s="258"/>
      <c r="NTC53" s="258"/>
      <c r="NTD53" s="258"/>
      <c r="NTE53" s="258"/>
      <c r="NTF53" s="258"/>
      <c r="NTG53" s="258"/>
      <c r="NTH53" s="258"/>
      <c r="NTI53" s="258"/>
      <c r="NTJ53" s="258"/>
      <c r="NTK53" s="258"/>
      <c r="NTL53" s="258"/>
      <c r="NTM53" s="258"/>
      <c r="NTN53" s="258"/>
      <c r="NTO53" s="258"/>
      <c r="NTP53" s="258"/>
      <c r="NTQ53" s="258"/>
      <c r="NTR53" s="258"/>
      <c r="NTS53" s="258"/>
      <c r="NTT53" s="258"/>
      <c r="NTU53" s="258"/>
      <c r="NTV53" s="258"/>
      <c r="NTW53" s="258"/>
      <c r="NTX53" s="258"/>
      <c r="NTY53" s="258"/>
      <c r="NTZ53" s="258"/>
      <c r="NUA53" s="258"/>
      <c r="NUB53" s="258"/>
      <c r="NUC53" s="258"/>
      <c r="NUD53" s="258"/>
      <c r="NUE53" s="258"/>
      <c r="NUF53" s="258"/>
      <c r="NUG53" s="258"/>
      <c r="NUH53" s="258"/>
      <c r="NUI53" s="258"/>
      <c r="NUJ53" s="258"/>
      <c r="NUK53" s="258"/>
      <c r="NUL53" s="258"/>
      <c r="NUM53" s="258"/>
      <c r="NUN53" s="258"/>
      <c r="NUO53" s="258"/>
      <c r="NUP53" s="258"/>
      <c r="NUQ53" s="258"/>
      <c r="NUR53" s="258"/>
      <c r="NUS53" s="258"/>
      <c r="NUT53" s="258"/>
      <c r="NUU53" s="258"/>
      <c r="NUV53" s="258"/>
      <c r="NUW53" s="258"/>
      <c r="NUX53" s="258"/>
      <c r="NUY53" s="258"/>
      <c r="NUZ53" s="258"/>
      <c r="NVA53" s="258"/>
      <c r="NVB53" s="258"/>
      <c r="NVC53" s="258"/>
      <c r="NVD53" s="258"/>
      <c r="NVE53" s="258"/>
      <c r="NVF53" s="258"/>
      <c r="NVG53" s="258"/>
      <c r="NVH53" s="258"/>
      <c r="NVI53" s="258"/>
      <c r="NVJ53" s="258"/>
      <c r="NVK53" s="258"/>
      <c r="NVL53" s="258"/>
      <c r="NVM53" s="258"/>
      <c r="NVN53" s="258"/>
      <c r="NVO53" s="258"/>
      <c r="NVP53" s="258"/>
      <c r="NVQ53" s="258"/>
      <c r="NVR53" s="258"/>
      <c r="NVS53" s="258"/>
      <c r="NVT53" s="258"/>
      <c r="NVU53" s="258"/>
      <c r="NVV53" s="258"/>
      <c r="NVW53" s="258"/>
      <c r="NVX53" s="258"/>
      <c r="NVY53" s="258"/>
      <c r="NVZ53" s="258"/>
      <c r="NWA53" s="258"/>
      <c r="NWB53" s="258"/>
      <c r="NWC53" s="258"/>
      <c r="NWD53" s="258"/>
      <c r="NWE53" s="258"/>
      <c r="NWF53" s="258"/>
      <c r="NWG53" s="258"/>
      <c r="NWH53" s="258"/>
      <c r="NWI53" s="258"/>
      <c r="NWJ53" s="258"/>
      <c r="NWK53" s="258"/>
      <c r="NWL53" s="258"/>
      <c r="NWM53" s="258"/>
      <c r="NWN53" s="258"/>
      <c r="NWO53" s="258"/>
      <c r="NWP53" s="258"/>
      <c r="NWQ53" s="258"/>
      <c r="NWR53" s="258"/>
      <c r="NWS53" s="258"/>
      <c r="NWT53" s="258"/>
      <c r="NWU53" s="258"/>
      <c r="NWV53" s="258"/>
      <c r="NWW53" s="258"/>
      <c r="NWX53" s="258"/>
      <c r="NWY53" s="258"/>
      <c r="NWZ53" s="258"/>
      <c r="NXA53" s="258"/>
      <c r="NXB53" s="258"/>
      <c r="NXC53" s="258"/>
      <c r="NXD53" s="258"/>
      <c r="NXE53" s="258"/>
      <c r="NXF53" s="258"/>
      <c r="NXG53" s="258"/>
      <c r="NXH53" s="258"/>
      <c r="NXI53" s="258"/>
      <c r="NXJ53" s="258"/>
      <c r="NXK53" s="258"/>
      <c r="NXL53" s="258"/>
      <c r="NXM53" s="258"/>
      <c r="NXN53" s="258"/>
      <c r="NXO53" s="258"/>
      <c r="NXP53" s="258"/>
      <c r="NXQ53" s="258"/>
      <c r="NXR53" s="258"/>
      <c r="NXS53" s="258"/>
      <c r="NXT53" s="258"/>
      <c r="NXU53" s="258"/>
      <c r="NXV53" s="258"/>
      <c r="NXW53" s="258"/>
      <c r="NXX53" s="258"/>
      <c r="NXY53" s="258"/>
      <c r="NXZ53" s="258"/>
      <c r="NYA53" s="258"/>
      <c r="NYB53" s="258"/>
      <c r="NYC53" s="258"/>
      <c r="NYD53" s="258"/>
      <c r="NYE53" s="258"/>
      <c r="NYF53" s="258"/>
      <c r="NYG53" s="258"/>
      <c r="NYH53" s="258"/>
      <c r="NYI53" s="258"/>
      <c r="NYJ53" s="258"/>
      <c r="NYK53" s="258"/>
      <c r="NYL53" s="258"/>
      <c r="NYM53" s="258"/>
      <c r="NYN53" s="258"/>
      <c r="NYO53" s="258"/>
      <c r="NYP53" s="258"/>
      <c r="NYQ53" s="258"/>
      <c r="NYR53" s="258"/>
      <c r="NYS53" s="258"/>
      <c r="NYT53" s="258"/>
      <c r="NYU53" s="258"/>
      <c r="NYV53" s="258"/>
      <c r="NYW53" s="258"/>
      <c r="NYX53" s="258"/>
      <c r="NYY53" s="258"/>
      <c r="NYZ53" s="258"/>
      <c r="NZA53" s="258"/>
      <c r="NZB53" s="258"/>
      <c r="NZC53" s="258"/>
      <c r="NZD53" s="258"/>
      <c r="NZE53" s="258"/>
      <c r="NZF53" s="258"/>
      <c r="NZG53" s="258"/>
      <c r="NZH53" s="258"/>
      <c r="NZI53" s="258"/>
      <c r="NZJ53" s="258"/>
      <c r="NZK53" s="258"/>
      <c r="NZL53" s="258"/>
      <c r="NZM53" s="258"/>
      <c r="NZN53" s="258"/>
      <c r="NZO53" s="258"/>
      <c r="NZP53" s="258"/>
      <c r="NZQ53" s="258"/>
      <c r="NZR53" s="258"/>
      <c r="NZS53" s="258"/>
      <c r="NZT53" s="258"/>
      <c r="NZU53" s="258"/>
      <c r="NZV53" s="258"/>
      <c r="NZW53" s="258"/>
      <c r="NZX53" s="258"/>
      <c r="NZY53" s="258"/>
      <c r="NZZ53" s="258"/>
      <c r="OAA53" s="258"/>
      <c r="OAB53" s="258"/>
      <c r="OAC53" s="258"/>
      <c r="OAD53" s="258"/>
      <c r="OAE53" s="258"/>
      <c r="OAF53" s="258"/>
      <c r="OAG53" s="258"/>
      <c r="OAH53" s="258"/>
      <c r="OAI53" s="258"/>
      <c r="OAJ53" s="258"/>
      <c r="OAK53" s="258"/>
      <c r="OAL53" s="258"/>
      <c r="OAM53" s="258"/>
      <c r="OAN53" s="258"/>
      <c r="OAO53" s="258"/>
      <c r="OAP53" s="258"/>
      <c r="OAQ53" s="258"/>
      <c r="OAR53" s="258"/>
      <c r="OAS53" s="258"/>
      <c r="OAT53" s="258"/>
      <c r="OAU53" s="258"/>
      <c r="OAV53" s="258"/>
      <c r="OAW53" s="258"/>
      <c r="OAX53" s="258"/>
      <c r="OAY53" s="258"/>
      <c r="OAZ53" s="258"/>
      <c r="OBA53" s="258"/>
      <c r="OBB53" s="258"/>
      <c r="OBC53" s="258"/>
      <c r="OBD53" s="258"/>
      <c r="OBE53" s="258"/>
      <c r="OBF53" s="258"/>
      <c r="OBG53" s="258"/>
      <c r="OBH53" s="258"/>
      <c r="OBI53" s="258"/>
      <c r="OBJ53" s="258"/>
      <c r="OBK53" s="258"/>
      <c r="OBL53" s="258"/>
      <c r="OBM53" s="258"/>
      <c r="OBN53" s="258"/>
      <c r="OBO53" s="258"/>
      <c r="OBP53" s="258"/>
      <c r="OBQ53" s="258"/>
      <c r="OBR53" s="258"/>
      <c r="OBS53" s="258"/>
      <c r="OBT53" s="258"/>
      <c r="OBU53" s="258"/>
      <c r="OBV53" s="258"/>
      <c r="OBW53" s="258"/>
      <c r="OBX53" s="258"/>
      <c r="OBY53" s="258"/>
      <c r="OBZ53" s="258"/>
      <c r="OCA53" s="258"/>
      <c r="OCB53" s="258"/>
      <c r="OCC53" s="258"/>
      <c r="OCD53" s="258"/>
      <c r="OCE53" s="258"/>
      <c r="OCF53" s="258"/>
      <c r="OCG53" s="258"/>
      <c r="OCH53" s="258"/>
      <c r="OCI53" s="258"/>
      <c r="OCJ53" s="258"/>
      <c r="OCK53" s="258"/>
      <c r="OCL53" s="258"/>
      <c r="OCM53" s="258"/>
      <c r="OCN53" s="258"/>
      <c r="OCO53" s="258"/>
      <c r="OCP53" s="258"/>
      <c r="OCQ53" s="258"/>
      <c r="OCR53" s="258"/>
      <c r="OCS53" s="258"/>
      <c r="OCT53" s="258"/>
      <c r="OCU53" s="258"/>
      <c r="OCV53" s="258"/>
      <c r="OCW53" s="258"/>
      <c r="OCX53" s="258"/>
      <c r="OCY53" s="258"/>
      <c r="OCZ53" s="258"/>
      <c r="ODA53" s="258"/>
      <c r="ODB53" s="258"/>
      <c r="ODC53" s="258"/>
      <c r="ODD53" s="258"/>
      <c r="ODE53" s="258"/>
      <c r="ODF53" s="258"/>
      <c r="ODG53" s="258"/>
      <c r="ODH53" s="258"/>
      <c r="ODI53" s="258"/>
      <c r="ODJ53" s="258"/>
      <c r="ODK53" s="258"/>
      <c r="ODL53" s="258"/>
      <c r="ODM53" s="258"/>
      <c r="ODN53" s="258"/>
      <c r="ODO53" s="258"/>
      <c r="ODP53" s="258"/>
      <c r="ODQ53" s="258"/>
      <c r="ODR53" s="258"/>
      <c r="ODS53" s="258"/>
      <c r="ODT53" s="258"/>
      <c r="ODU53" s="258"/>
      <c r="ODV53" s="258"/>
      <c r="ODW53" s="258"/>
      <c r="ODX53" s="258"/>
      <c r="ODY53" s="258"/>
      <c r="ODZ53" s="258"/>
      <c r="OEA53" s="258"/>
      <c r="OEB53" s="258"/>
      <c r="OEC53" s="258"/>
      <c r="OED53" s="258"/>
      <c r="OEE53" s="258"/>
      <c r="OEF53" s="258"/>
      <c r="OEG53" s="258"/>
      <c r="OEH53" s="258"/>
      <c r="OEI53" s="258"/>
      <c r="OEJ53" s="258"/>
      <c r="OEK53" s="258"/>
      <c r="OEL53" s="258"/>
      <c r="OEM53" s="258"/>
      <c r="OEN53" s="258"/>
      <c r="OEO53" s="258"/>
      <c r="OEP53" s="258"/>
      <c r="OEQ53" s="258"/>
      <c r="OER53" s="258"/>
      <c r="OES53" s="258"/>
      <c r="OET53" s="258"/>
      <c r="OEU53" s="258"/>
      <c r="OEV53" s="258"/>
      <c r="OEW53" s="258"/>
      <c r="OEX53" s="258"/>
      <c r="OEY53" s="258"/>
      <c r="OEZ53" s="258"/>
      <c r="OFA53" s="258"/>
      <c r="OFB53" s="258"/>
      <c r="OFC53" s="258"/>
      <c r="OFD53" s="258"/>
      <c r="OFE53" s="258"/>
      <c r="OFF53" s="258"/>
      <c r="OFG53" s="258"/>
      <c r="OFH53" s="258"/>
      <c r="OFI53" s="258"/>
      <c r="OFJ53" s="258"/>
      <c r="OFK53" s="258"/>
      <c r="OFL53" s="258"/>
      <c r="OFM53" s="258"/>
      <c r="OFN53" s="258"/>
      <c r="OFO53" s="258"/>
      <c r="OFP53" s="258"/>
      <c r="OFQ53" s="258"/>
      <c r="OFR53" s="258"/>
      <c r="OFS53" s="258"/>
      <c r="OFT53" s="258"/>
      <c r="OFU53" s="258"/>
      <c r="OFV53" s="258"/>
      <c r="OFW53" s="258"/>
      <c r="OFX53" s="258"/>
      <c r="OFY53" s="258"/>
      <c r="OFZ53" s="258"/>
      <c r="OGA53" s="258"/>
      <c r="OGB53" s="258"/>
      <c r="OGC53" s="258"/>
      <c r="OGD53" s="258"/>
      <c r="OGE53" s="258"/>
      <c r="OGF53" s="258"/>
      <c r="OGG53" s="258"/>
      <c r="OGH53" s="258"/>
      <c r="OGI53" s="258"/>
      <c r="OGJ53" s="258"/>
      <c r="OGK53" s="258"/>
      <c r="OGL53" s="258"/>
      <c r="OGM53" s="258"/>
      <c r="OGN53" s="258"/>
      <c r="OGO53" s="258"/>
      <c r="OGP53" s="258"/>
      <c r="OGQ53" s="258"/>
      <c r="OGR53" s="258"/>
      <c r="OGS53" s="258"/>
      <c r="OGT53" s="258"/>
      <c r="OGU53" s="258"/>
      <c r="OGV53" s="258"/>
      <c r="OGW53" s="258"/>
      <c r="OGX53" s="258"/>
      <c r="OGY53" s="258"/>
      <c r="OGZ53" s="258"/>
      <c r="OHA53" s="258"/>
      <c r="OHB53" s="258"/>
      <c r="OHC53" s="258"/>
      <c r="OHD53" s="258"/>
      <c r="OHE53" s="258"/>
      <c r="OHF53" s="258"/>
      <c r="OHG53" s="258"/>
      <c r="OHH53" s="258"/>
      <c r="OHI53" s="258"/>
      <c r="OHJ53" s="258"/>
      <c r="OHK53" s="258"/>
      <c r="OHL53" s="258"/>
      <c r="OHM53" s="258"/>
      <c r="OHN53" s="258"/>
      <c r="OHO53" s="258"/>
      <c r="OHP53" s="258"/>
      <c r="OHQ53" s="258"/>
      <c r="OHR53" s="258"/>
      <c r="OHS53" s="258"/>
      <c r="OHT53" s="258"/>
      <c r="OHU53" s="258"/>
      <c r="OHV53" s="258"/>
      <c r="OHW53" s="258"/>
      <c r="OHX53" s="258"/>
      <c r="OHY53" s="258"/>
      <c r="OHZ53" s="258"/>
      <c r="OIA53" s="258"/>
      <c r="OIB53" s="258"/>
      <c r="OIC53" s="258"/>
      <c r="OID53" s="258"/>
      <c r="OIE53" s="258"/>
      <c r="OIF53" s="258"/>
      <c r="OIG53" s="258"/>
      <c r="OIH53" s="258"/>
      <c r="OII53" s="258"/>
      <c r="OIJ53" s="258"/>
      <c r="OIK53" s="258"/>
      <c r="OIL53" s="258"/>
      <c r="OIM53" s="258"/>
      <c r="OIN53" s="258"/>
      <c r="OIO53" s="258"/>
      <c r="OIP53" s="258"/>
      <c r="OIQ53" s="258"/>
      <c r="OIR53" s="258"/>
      <c r="OIS53" s="258"/>
      <c r="OIT53" s="258"/>
      <c r="OIU53" s="258"/>
      <c r="OIV53" s="258"/>
      <c r="OIW53" s="258"/>
      <c r="OIX53" s="258"/>
      <c r="OIY53" s="258"/>
      <c r="OIZ53" s="258"/>
      <c r="OJA53" s="258"/>
      <c r="OJB53" s="258"/>
      <c r="OJC53" s="258"/>
      <c r="OJD53" s="258"/>
      <c r="OJE53" s="258"/>
      <c r="OJF53" s="258"/>
      <c r="OJG53" s="258"/>
      <c r="OJH53" s="258"/>
      <c r="OJI53" s="258"/>
      <c r="OJJ53" s="258"/>
      <c r="OJK53" s="258"/>
      <c r="OJL53" s="258"/>
      <c r="OJM53" s="258"/>
      <c r="OJN53" s="258"/>
      <c r="OJO53" s="258"/>
      <c r="OJP53" s="258"/>
      <c r="OJQ53" s="258"/>
      <c r="OJR53" s="258"/>
      <c r="OJS53" s="258"/>
      <c r="OJT53" s="258"/>
      <c r="OJU53" s="258"/>
      <c r="OJV53" s="258"/>
      <c r="OJW53" s="258"/>
      <c r="OJX53" s="258"/>
      <c r="OJY53" s="258"/>
      <c r="OJZ53" s="258"/>
      <c r="OKA53" s="258"/>
      <c r="OKB53" s="258"/>
      <c r="OKC53" s="258"/>
      <c r="OKD53" s="258"/>
      <c r="OKE53" s="258"/>
      <c r="OKF53" s="258"/>
      <c r="OKG53" s="258"/>
      <c r="OKH53" s="258"/>
      <c r="OKI53" s="258"/>
      <c r="OKJ53" s="258"/>
      <c r="OKK53" s="258"/>
      <c r="OKL53" s="258"/>
      <c r="OKM53" s="258"/>
      <c r="OKN53" s="258"/>
      <c r="OKO53" s="258"/>
      <c r="OKP53" s="258"/>
      <c r="OKQ53" s="258"/>
      <c r="OKR53" s="258"/>
      <c r="OKS53" s="258"/>
      <c r="OKT53" s="258"/>
      <c r="OKU53" s="258"/>
      <c r="OKV53" s="258"/>
      <c r="OKW53" s="258"/>
      <c r="OKX53" s="258"/>
      <c r="OKY53" s="258"/>
      <c r="OKZ53" s="258"/>
      <c r="OLA53" s="258"/>
      <c r="OLB53" s="258"/>
      <c r="OLC53" s="258"/>
      <c r="OLD53" s="258"/>
      <c r="OLE53" s="258"/>
      <c r="OLF53" s="258"/>
      <c r="OLG53" s="258"/>
      <c r="OLH53" s="258"/>
      <c r="OLI53" s="258"/>
      <c r="OLJ53" s="258"/>
      <c r="OLK53" s="258"/>
      <c r="OLL53" s="258"/>
      <c r="OLM53" s="258"/>
      <c r="OLN53" s="258"/>
      <c r="OLO53" s="258"/>
      <c r="OLP53" s="258"/>
      <c r="OLQ53" s="258"/>
      <c r="OLR53" s="258"/>
      <c r="OLS53" s="258"/>
      <c r="OLT53" s="258"/>
      <c r="OLU53" s="258"/>
      <c r="OLV53" s="258"/>
      <c r="OLW53" s="258"/>
      <c r="OLX53" s="258"/>
      <c r="OLY53" s="258"/>
      <c r="OLZ53" s="258"/>
      <c r="OMA53" s="258"/>
      <c r="OMB53" s="258"/>
      <c r="OMC53" s="258"/>
      <c r="OMD53" s="258"/>
      <c r="OME53" s="258"/>
      <c r="OMF53" s="258"/>
      <c r="OMG53" s="258"/>
      <c r="OMH53" s="258"/>
      <c r="OMI53" s="258"/>
      <c r="OMJ53" s="258"/>
      <c r="OMK53" s="258"/>
      <c r="OML53" s="258"/>
      <c r="OMM53" s="258"/>
      <c r="OMN53" s="258"/>
      <c r="OMO53" s="258"/>
      <c r="OMP53" s="258"/>
      <c r="OMQ53" s="258"/>
      <c r="OMR53" s="258"/>
      <c r="OMS53" s="258"/>
      <c r="OMT53" s="258"/>
      <c r="OMU53" s="258"/>
      <c r="OMV53" s="258"/>
      <c r="OMW53" s="258"/>
      <c r="OMX53" s="258"/>
      <c r="OMY53" s="258"/>
      <c r="OMZ53" s="258"/>
      <c r="ONA53" s="258"/>
      <c r="ONB53" s="258"/>
      <c r="ONC53" s="258"/>
      <c r="OND53" s="258"/>
      <c r="ONE53" s="258"/>
      <c r="ONF53" s="258"/>
      <c r="ONG53" s="258"/>
      <c r="ONH53" s="258"/>
      <c r="ONI53" s="258"/>
      <c r="ONJ53" s="258"/>
      <c r="ONK53" s="258"/>
      <c r="ONL53" s="258"/>
      <c r="ONM53" s="258"/>
      <c r="ONN53" s="258"/>
      <c r="ONO53" s="258"/>
      <c r="ONP53" s="258"/>
      <c r="ONQ53" s="258"/>
      <c r="ONR53" s="258"/>
      <c r="ONS53" s="258"/>
      <c r="ONT53" s="258"/>
      <c r="ONU53" s="258"/>
      <c r="ONV53" s="258"/>
      <c r="ONW53" s="258"/>
      <c r="ONX53" s="258"/>
      <c r="ONY53" s="258"/>
      <c r="ONZ53" s="258"/>
      <c r="OOA53" s="258"/>
      <c r="OOB53" s="258"/>
      <c r="OOC53" s="258"/>
      <c r="OOD53" s="258"/>
      <c r="OOE53" s="258"/>
      <c r="OOF53" s="258"/>
      <c r="OOG53" s="258"/>
      <c r="OOH53" s="258"/>
      <c r="OOI53" s="258"/>
      <c r="OOJ53" s="258"/>
      <c r="OOK53" s="258"/>
      <c r="OOL53" s="258"/>
      <c r="OOM53" s="258"/>
      <c r="OON53" s="258"/>
      <c r="OOO53" s="258"/>
      <c r="OOP53" s="258"/>
      <c r="OOQ53" s="258"/>
      <c r="OOR53" s="258"/>
      <c r="OOS53" s="258"/>
      <c r="OOT53" s="258"/>
      <c r="OOU53" s="258"/>
      <c r="OOV53" s="258"/>
      <c r="OOW53" s="258"/>
      <c r="OOX53" s="258"/>
      <c r="OOY53" s="258"/>
      <c r="OOZ53" s="258"/>
      <c r="OPA53" s="258"/>
      <c r="OPB53" s="258"/>
      <c r="OPC53" s="258"/>
      <c r="OPD53" s="258"/>
      <c r="OPE53" s="258"/>
      <c r="OPF53" s="258"/>
      <c r="OPG53" s="258"/>
      <c r="OPH53" s="258"/>
      <c r="OPI53" s="258"/>
      <c r="OPJ53" s="258"/>
      <c r="OPK53" s="258"/>
      <c r="OPL53" s="258"/>
      <c r="OPM53" s="258"/>
      <c r="OPN53" s="258"/>
      <c r="OPO53" s="258"/>
      <c r="OPP53" s="258"/>
      <c r="OPQ53" s="258"/>
      <c r="OPR53" s="258"/>
      <c r="OPS53" s="258"/>
      <c r="OPT53" s="258"/>
      <c r="OPU53" s="258"/>
      <c r="OPV53" s="258"/>
      <c r="OPW53" s="258"/>
      <c r="OPX53" s="258"/>
      <c r="OPY53" s="258"/>
      <c r="OPZ53" s="258"/>
      <c r="OQA53" s="258"/>
      <c r="OQB53" s="258"/>
      <c r="OQC53" s="258"/>
      <c r="OQD53" s="258"/>
      <c r="OQE53" s="258"/>
      <c r="OQF53" s="258"/>
      <c r="OQG53" s="258"/>
      <c r="OQH53" s="258"/>
      <c r="OQI53" s="258"/>
      <c r="OQJ53" s="258"/>
      <c r="OQK53" s="258"/>
      <c r="OQL53" s="258"/>
      <c r="OQM53" s="258"/>
      <c r="OQN53" s="258"/>
      <c r="OQO53" s="258"/>
      <c r="OQP53" s="258"/>
      <c r="OQQ53" s="258"/>
      <c r="OQR53" s="258"/>
      <c r="OQS53" s="258"/>
      <c r="OQT53" s="258"/>
      <c r="OQU53" s="258"/>
      <c r="OQV53" s="258"/>
      <c r="OQW53" s="258"/>
      <c r="OQX53" s="258"/>
      <c r="OQY53" s="258"/>
      <c r="OQZ53" s="258"/>
      <c r="ORA53" s="258"/>
      <c r="ORB53" s="258"/>
      <c r="ORC53" s="258"/>
      <c r="ORD53" s="258"/>
      <c r="ORE53" s="258"/>
      <c r="ORF53" s="258"/>
      <c r="ORG53" s="258"/>
      <c r="ORH53" s="258"/>
      <c r="ORI53" s="258"/>
      <c r="ORJ53" s="258"/>
      <c r="ORK53" s="258"/>
      <c r="ORL53" s="258"/>
      <c r="ORM53" s="258"/>
      <c r="ORN53" s="258"/>
      <c r="ORO53" s="258"/>
      <c r="ORP53" s="258"/>
      <c r="ORQ53" s="258"/>
      <c r="ORR53" s="258"/>
      <c r="ORS53" s="258"/>
      <c r="ORT53" s="258"/>
      <c r="ORU53" s="258"/>
      <c r="ORV53" s="258"/>
      <c r="ORW53" s="258"/>
      <c r="ORX53" s="258"/>
      <c r="ORY53" s="258"/>
      <c r="ORZ53" s="258"/>
      <c r="OSA53" s="258"/>
      <c r="OSB53" s="258"/>
      <c r="OSC53" s="258"/>
      <c r="OSD53" s="258"/>
      <c r="OSE53" s="258"/>
      <c r="OSF53" s="258"/>
      <c r="OSG53" s="258"/>
      <c r="OSH53" s="258"/>
      <c r="OSI53" s="258"/>
      <c r="OSJ53" s="258"/>
      <c r="OSK53" s="258"/>
      <c r="OSL53" s="258"/>
      <c r="OSM53" s="258"/>
      <c r="OSN53" s="258"/>
      <c r="OSO53" s="258"/>
      <c r="OSP53" s="258"/>
      <c r="OSQ53" s="258"/>
      <c r="OSR53" s="258"/>
      <c r="OSS53" s="258"/>
      <c r="OST53" s="258"/>
      <c r="OSU53" s="258"/>
      <c r="OSV53" s="258"/>
      <c r="OSW53" s="258"/>
      <c r="OSX53" s="258"/>
      <c r="OSY53" s="258"/>
      <c r="OSZ53" s="258"/>
      <c r="OTA53" s="258"/>
      <c r="OTB53" s="258"/>
      <c r="OTC53" s="258"/>
      <c r="OTD53" s="258"/>
      <c r="OTE53" s="258"/>
      <c r="OTF53" s="258"/>
      <c r="OTG53" s="258"/>
      <c r="OTH53" s="258"/>
      <c r="OTI53" s="258"/>
      <c r="OTJ53" s="258"/>
      <c r="OTK53" s="258"/>
      <c r="OTL53" s="258"/>
      <c r="OTM53" s="258"/>
      <c r="OTN53" s="258"/>
      <c r="OTO53" s="258"/>
      <c r="OTP53" s="258"/>
      <c r="OTQ53" s="258"/>
      <c r="OTR53" s="258"/>
      <c r="OTS53" s="258"/>
      <c r="OTT53" s="258"/>
      <c r="OTU53" s="258"/>
      <c r="OTV53" s="258"/>
      <c r="OTW53" s="258"/>
      <c r="OTX53" s="258"/>
      <c r="OTY53" s="258"/>
      <c r="OTZ53" s="258"/>
      <c r="OUA53" s="258"/>
      <c r="OUB53" s="258"/>
      <c r="OUC53" s="258"/>
      <c r="OUD53" s="258"/>
      <c r="OUE53" s="258"/>
      <c r="OUF53" s="258"/>
      <c r="OUG53" s="258"/>
      <c r="OUH53" s="258"/>
      <c r="OUI53" s="258"/>
      <c r="OUJ53" s="258"/>
      <c r="OUK53" s="258"/>
      <c r="OUL53" s="258"/>
      <c r="OUM53" s="258"/>
      <c r="OUN53" s="258"/>
      <c r="OUO53" s="258"/>
      <c r="OUP53" s="258"/>
      <c r="OUQ53" s="258"/>
      <c r="OUR53" s="258"/>
      <c r="OUS53" s="258"/>
      <c r="OUT53" s="258"/>
      <c r="OUU53" s="258"/>
      <c r="OUV53" s="258"/>
      <c r="OUW53" s="258"/>
      <c r="OUX53" s="258"/>
      <c r="OUY53" s="258"/>
      <c r="OUZ53" s="258"/>
      <c r="OVA53" s="258"/>
      <c r="OVB53" s="258"/>
      <c r="OVC53" s="258"/>
      <c r="OVD53" s="258"/>
      <c r="OVE53" s="258"/>
      <c r="OVF53" s="258"/>
      <c r="OVG53" s="258"/>
      <c r="OVH53" s="258"/>
      <c r="OVI53" s="258"/>
      <c r="OVJ53" s="258"/>
      <c r="OVK53" s="258"/>
      <c r="OVL53" s="258"/>
      <c r="OVM53" s="258"/>
      <c r="OVN53" s="258"/>
      <c r="OVO53" s="258"/>
      <c r="OVP53" s="258"/>
      <c r="OVQ53" s="258"/>
      <c r="OVR53" s="258"/>
      <c r="OVS53" s="258"/>
      <c r="OVT53" s="258"/>
      <c r="OVU53" s="258"/>
      <c r="OVV53" s="258"/>
      <c r="OVW53" s="258"/>
      <c r="OVX53" s="258"/>
      <c r="OVY53" s="258"/>
      <c r="OVZ53" s="258"/>
      <c r="OWA53" s="258"/>
      <c r="OWB53" s="258"/>
      <c r="OWC53" s="258"/>
      <c r="OWD53" s="258"/>
      <c r="OWE53" s="258"/>
      <c r="OWF53" s="258"/>
      <c r="OWG53" s="258"/>
      <c r="OWH53" s="258"/>
      <c r="OWI53" s="258"/>
      <c r="OWJ53" s="258"/>
      <c r="OWK53" s="258"/>
      <c r="OWL53" s="258"/>
      <c r="OWM53" s="258"/>
      <c r="OWN53" s="258"/>
      <c r="OWO53" s="258"/>
      <c r="OWP53" s="258"/>
      <c r="OWQ53" s="258"/>
      <c r="OWR53" s="258"/>
      <c r="OWS53" s="258"/>
      <c r="OWT53" s="258"/>
      <c r="OWU53" s="258"/>
      <c r="OWV53" s="258"/>
      <c r="OWW53" s="258"/>
      <c r="OWX53" s="258"/>
      <c r="OWY53" s="258"/>
      <c r="OWZ53" s="258"/>
      <c r="OXA53" s="258"/>
      <c r="OXB53" s="258"/>
      <c r="OXC53" s="258"/>
      <c r="OXD53" s="258"/>
      <c r="OXE53" s="258"/>
      <c r="OXF53" s="258"/>
      <c r="OXG53" s="258"/>
      <c r="OXH53" s="258"/>
      <c r="OXI53" s="258"/>
      <c r="OXJ53" s="258"/>
      <c r="OXK53" s="258"/>
      <c r="OXL53" s="258"/>
      <c r="OXM53" s="258"/>
      <c r="OXN53" s="258"/>
      <c r="OXO53" s="258"/>
      <c r="OXP53" s="258"/>
      <c r="OXQ53" s="258"/>
      <c r="OXR53" s="258"/>
      <c r="OXS53" s="258"/>
      <c r="OXT53" s="258"/>
      <c r="OXU53" s="258"/>
      <c r="OXV53" s="258"/>
      <c r="OXW53" s="258"/>
      <c r="OXX53" s="258"/>
      <c r="OXY53" s="258"/>
      <c r="OXZ53" s="258"/>
      <c r="OYA53" s="258"/>
      <c r="OYB53" s="258"/>
      <c r="OYC53" s="258"/>
      <c r="OYD53" s="258"/>
      <c r="OYE53" s="258"/>
      <c r="OYF53" s="258"/>
      <c r="OYG53" s="258"/>
      <c r="OYH53" s="258"/>
      <c r="OYI53" s="258"/>
      <c r="OYJ53" s="258"/>
      <c r="OYK53" s="258"/>
      <c r="OYL53" s="258"/>
      <c r="OYM53" s="258"/>
      <c r="OYN53" s="258"/>
      <c r="OYO53" s="258"/>
      <c r="OYP53" s="258"/>
      <c r="OYQ53" s="258"/>
      <c r="OYR53" s="258"/>
      <c r="OYS53" s="258"/>
      <c r="OYT53" s="258"/>
      <c r="OYU53" s="258"/>
      <c r="OYV53" s="258"/>
      <c r="OYW53" s="258"/>
      <c r="OYX53" s="258"/>
      <c r="OYY53" s="258"/>
      <c r="OYZ53" s="258"/>
      <c r="OZA53" s="258"/>
      <c r="OZB53" s="258"/>
      <c r="OZC53" s="258"/>
      <c r="OZD53" s="258"/>
      <c r="OZE53" s="258"/>
      <c r="OZF53" s="258"/>
      <c r="OZG53" s="258"/>
      <c r="OZH53" s="258"/>
      <c r="OZI53" s="258"/>
      <c r="OZJ53" s="258"/>
      <c r="OZK53" s="258"/>
      <c r="OZL53" s="258"/>
      <c r="OZM53" s="258"/>
      <c r="OZN53" s="258"/>
      <c r="OZO53" s="258"/>
      <c r="OZP53" s="258"/>
      <c r="OZQ53" s="258"/>
      <c r="OZR53" s="258"/>
      <c r="OZS53" s="258"/>
      <c r="OZT53" s="258"/>
      <c r="OZU53" s="258"/>
      <c r="OZV53" s="258"/>
      <c r="OZW53" s="258"/>
      <c r="OZX53" s="258"/>
      <c r="OZY53" s="258"/>
      <c r="OZZ53" s="258"/>
      <c r="PAA53" s="258"/>
      <c r="PAB53" s="258"/>
      <c r="PAC53" s="258"/>
      <c r="PAD53" s="258"/>
      <c r="PAE53" s="258"/>
      <c r="PAF53" s="258"/>
      <c r="PAG53" s="258"/>
      <c r="PAH53" s="258"/>
      <c r="PAI53" s="258"/>
      <c r="PAJ53" s="258"/>
      <c r="PAK53" s="258"/>
      <c r="PAL53" s="258"/>
      <c r="PAM53" s="258"/>
      <c r="PAN53" s="258"/>
      <c r="PAO53" s="258"/>
      <c r="PAP53" s="258"/>
      <c r="PAQ53" s="258"/>
      <c r="PAR53" s="258"/>
      <c r="PAS53" s="258"/>
      <c r="PAT53" s="258"/>
      <c r="PAU53" s="258"/>
      <c r="PAV53" s="258"/>
      <c r="PAW53" s="258"/>
      <c r="PAX53" s="258"/>
      <c r="PAY53" s="258"/>
      <c r="PAZ53" s="258"/>
      <c r="PBA53" s="258"/>
      <c r="PBB53" s="258"/>
      <c r="PBC53" s="258"/>
      <c r="PBD53" s="258"/>
      <c r="PBE53" s="258"/>
      <c r="PBF53" s="258"/>
      <c r="PBG53" s="258"/>
      <c r="PBH53" s="258"/>
      <c r="PBI53" s="258"/>
      <c r="PBJ53" s="258"/>
      <c r="PBK53" s="258"/>
      <c r="PBL53" s="258"/>
      <c r="PBM53" s="258"/>
      <c r="PBN53" s="258"/>
      <c r="PBO53" s="258"/>
      <c r="PBP53" s="258"/>
      <c r="PBQ53" s="258"/>
      <c r="PBR53" s="258"/>
      <c r="PBS53" s="258"/>
      <c r="PBT53" s="258"/>
      <c r="PBU53" s="258"/>
      <c r="PBV53" s="258"/>
      <c r="PBW53" s="258"/>
      <c r="PBX53" s="258"/>
      <c r="PBY53" s="258"/>
      <c r="PBZ53" s="258"/>
      <c r="PCA53" s="258"/>
      <c r="PCB53" s="258"/>
      <c r="PCC53" s="258"/>
      <c r="PCD53" s="258"/>
      <c r="PCE53" s="258"/>
      <c r="PCF53" s="258"/>
      <c r="PCG53" s="258"/>
      <c r="PCH53" s="258"/>
      <c r="PCI53" s="258"/>
      <c r="PCJ53" s="258"/>
      <c r="PCK53" s="258"/>
      <c r="PCL53" s="258"/>
      <c r="PCM53" s="258"/>
      <c r="PCN53" s="258"/>
      <c r="PCO53" s="258"/>
      <c r="PCP53" s="258"/>
      <c r="PCQ53" s="258"/>
      <c r="PCR53" s="258"/>
      <c r="PCS53" s="258"/>
      <c r="PCT53" s="258"/>
      <c r="PCU53" s="258"/>
      <c r="PCV53" s="258"/>
      <c r="PCW53" s="258"/>
      <c r="PCX53" s="258"/>
      <c r="PCY53" s="258"/>
      <c r="PCZ53" s="258"/>
      <c r="PDA53" s="258"/>
      <c r="PDB53" s="258"/>
      <c r="PDC53" s="258"/>
      <c r="PDD53" s="258"/>
      <c r="PDE53" s="258"/>
      <c r="PDF53" s="258"/>
      <c r="PDG53" s="258"/>
      <c r="PDH53" s="258"/>
      <c r="PDI53" s="258"/>
      <c r="PDJ53" s="258"/>
      <c r="PDK53" s="258"/>
      <c r="PDL53" s="258"/>
      <c r="PDM53" s="258"/>
      <c r="PDN53" s="258"/>
      <c r="PDO53" s="258"/>
      <c r="PDP53" s="258"/>
      <c r="PDQ53" s="258"/>
      <c r="PDR53" s="258"/>
      <c r="PDS53" s="258"/>
      <c r="PDT53" s="258"/>
      <c r="PDU53" s="258"/>
      <c r="PDV53" s="258"/>
      <c r="PDW53" s="258"/>
      <c r="PDX53" s="258"/>
      <c r="PDY53" s="258"/>
      <c r="PDZ53" s="258"/>
      <c r="PEA53" s="258"/>
      <c r="PEB53" s="258"/>
      <c r="PEC53" s="258"/>
      <c r="PED53" s="258"/>
      <c r="PEE53" s="258"/>
      <c r="PEF53" s="258"/>
      <c r="PEG53" s="258"/>
      <c r="PEH53" s="258"/>
      <c r="PEI53" s="258"/>
      <c r="PEJ53" s="258"/>
      <c r="PEK53" s="258"/>
      <c r="PEL53" s="258"/>
      <c r="PEM53" s="258"/>
      <c r="PEN53" s="258"/>
      <c r="PEO53" s="258"/>
      <c r="PEP53" s="258"/>
      <c r="PEQ53" s="258"/>
      <c r="PER53" s="258"/>
      <c r="PES53" s="258"/>
      <c r="PET53" s="258"/>
      <c r="PEU53" s="258"/>
      <c r="PEV53" s="258"/>
      <c r="PEW53" s="258"/>
      <c r="PEX53" s="258"/>
      <c r="PEY53" s="258"/>
      <c r="PEZ53" s="258"/>
      <c r="PFA53" s="258"/>
      <c r="PFB53" s="258"/>
      <c r="PFC53" s="258"/>
      <c r="PFD53" s="258"/>
      <c r="PFE53" s="258"/>
      <c r="PFF53" s="258"/>
      <c r="PFG53" s="258"/>
      <c r="PFH53" s="258"/>
      <c r="PFI53" s="258"/>
      <c r="PFJ53" s="258"/>
      <c r="PFK53" s="258"/>
      <c r="PFL53" s="258"/>
      <c r="PFM53" s="258"/>
      <c r="PFN53" s="258"/>
      <c r="PFO53" s="258"/>
      <c r="PFP53" s="258"/>
      <c r="PFQ53" s="258"/>
      <c r="PFR53" s="258"/>
      <c r="PFS53" s="258"/>
      <c r="PFT53" s="258"/>
      <c r="PFU53" s="258"/>
      <c r="PFV53" s="258"/>
      <c r="PFW53" s="258"/>
      <c r="PFX53" s="258"/>
      <c r="PFY53" s="258"/>
      <c r="PFZ53" s="258"/>
      <c r="PGA53" s="258"/>
      <c r="PGB53" s="258"/>
      <c r="PGC53" s="258"/>
      <c r="PGD53" s="258"/>
      <c r="PGE53" s="258"/>
      <c r="PGF53" s="258"/>
      <c r="PGG53" s="258"/>
      <c r="PGH53" s="258"/>
      <c r="PGI53" s="258"/>
      <c r="PGJ53" s="258"/>
      <c r="PGK53" s="258"/>
      <c r="PGL53" s="258"/>
      <c r="PGM53" s="258"/>
      <c r="PGN53" s="258"/>
      <c r="PGO53" s="258"/>
      <c r="PGP53" s="258"/>
      <c r="PGQ53" s="258"/>
      <c r="PGR53" s="258"/>
      <c r="PGS53" s="258"/>
      <c r="PGT53" s="258"/>
      <c r="PGU53" s="258"/>
      <c r="PGV53" s="258"/>
      <c r="PGW53" s="258"/>
      <c r="PGX53" s="258"/>
      <c r="PGY53" s="258"/>
      <c r="PGZ53" s="258"/>
      <c r="PHA53" s="258"/>
      <c r="PHB53" s="258"/>
      <c r="PHC53" s="258"/>
      <c r="PHD53" s="258"/>
      <c r="PHE53" s="258"/>
      <c r="PHF53" s="258"/>
      <c r="PHG53" s="258"/>
      <c r="PHH53" s="258"/>
      <c r="PHI53" s="258"/>
      <c r="PHJ53" s="258"/>
      <c r="PHK53" s="258"/>
      <c r="PHL53" s="258"/>
      <c r="PHM53" s="258"/>
      <c r="PHN53" s="258"/>
      <c r="PHO53" s="258"/>
      <c r="PHP53" s="258"/>
      <c r="PHQ53" s="258"/>
      <c r="PHR53" s="258"/>
      <c r="PHS53" s="258"/>
      <c r="PHT53" s="258"/>
      <c r="PHU53" s="258"/>
      <c r="PHV53" s="258"/>
      <c r="PHW53" s="258"/>
      <c r="PHX53" s="258"/>
      <c r="PHY53" s="258"/>
      <c r="PHZ53" s="258"/>
      <c r="PIA53" s="258"/>
      <c r="PIB53" s="258"/>
      <c r="PIC53" s="258"/>
      <c r="PID53" s="258"/>
      <c r="PIE53" s="258"/>
      <c r="PIF53" s="258"/>
      <c r="PIG53" s="258"/>
      <c r="PIH53" s="258"/>
      <c r="PII53" s="258"/>
      <c r="PIJ53" s="258"/>
      <c r="PIK53" s="258"/>
      <c r="PIL53" s="258"/>
      <c r="PIM53" s="258"/>
      <c r="PIN53" s="258"/>
      <c r="PIO53" s="258"/>
      <c r="PIP53" s="258"/>
      <c r="PIQ53" s="258"/>
      <c r="PIR53" s="258"/>
      <c r="PIS53" s="258"/>
      <c r="PIT53" s="258"/>
      <c r="PIU53" s="258"/>
      <c r="PIV53" s="258"/>
      <c r="PIW53" s="258"/>
      <c r="PIX53" s="258"/>
      <c r="PIY53" s="258"/>
      <c r="PIZ53" s="258"/>
      <c r="PJA53" s="258"/>
      <c r="PJB53" s="258"/>
      <c r="PJC53" s="258"/>
      <c r="PJD53" s="258"/>
      <c r="PJE53" s="258"/>
      <c r="PJF53" s="258"/>
      <c r="PJG53" s="258"/>
      <c r="PJH53" s="258"/>
      <c r="PJI53" s="258"/>
      <c r="PJJ53" s="258"/>
      <c r="PJK53" s="258"/>
      <c r="PJL53" s="258"/>
      <c r="PJM53" s="258"/>
      <c r="PJN53" s="258"/>
      <c r="PJO53" s="258"/>
      <c r="PJP53" s="258"/>
      <c r="PJQ53" s="258"/>
      <c r="PJR53" s="258"/>
      <c r="PJS53" s="258"/>
      <c r="PJT53" s="258"/>
      <c r="PJU53" s="258"/>
      <c r="PJV53" s="258"/>
      <c r="PJW53" s="258"/>
      <c r="PJX53" s="258"/>
      <c r="PJY53" s="258"/>
      <c r="PJZ53" s="258"/>
      <c r="PKA53" s="258"/>
      <c r="PKB53" s="258"/>
      <c r="PKC53" s="258"/>
      <c r="PKD53" s="258"/>
      <c r="PKE53" s="258"/>
      <c r="PKF53" s="258"/>
      <c r="PKG53" s="258"/>
      <c r="PKH53" s="258"/>
      <c r="PKI53" s="258"/>
      <c r="PKJ53" s="258"/>
      <c r="PKK53" s="258"/>
      <c r="PKL53" s="258"/>
      <c r="PKM53" s="258"/>
      <c r="PKN53" s="258"/>
      <c r="PKO53" s="258"/>
      <c r="PKP53" s="258"/>
      <c r="PKQ53" s="258"/>
      <c r="PKR53" s="258"/>
      <c r="PKS53" s="258"/>
      <c r="PKT53" s="258"/>
      <c r="PKU53" s="258"/>
      <c r="PKV53" s="258"/>
      <c r="PKW53" s="258"/>
      <c r="PKX53" s="258"/>
      <c r="PKY53" s="258"/>
      <c r="PKZ53" s="258"/>
      <c r="PLA53" s="258"/>
      <c r="PLB53" s="258"/>
      <c r="PLC53" s="258"/>
      <c r="PLD53" s="258"/>
      <c r="PLE53" s="258"/>
      <c r="PLF53" s="258"/>
      <c r="PLG53" s="258"/>
      <c r="PLH53" s="258"/>
      <c r="PLI53" s="258"/>
      <c r="PLJ53" s="258"/>
      <c r="PLK53" s="258"/>
      <c r="PLL53" s="258"/>
      <c r="PLM53" s="258"/>
      <c r="PLN53" s="258"/>
      <c r="PLO53" s="258"/>
      <c r="PLP53" s="258"/>
      <c r="PLQ53" s="258"/>
      <c r="PLR53" s="258"/>
      <c r="PLS53" s="258"/>
      <c r="PLT53" s="258"/>
      <c r="PLU53" s="258"/>
      <c r="PLV53" s="258"/>
      <c r="PLW53" s="258"/>
      <c r="PLX53" s="258"/>
      <c r="PLY53" s="258"/>
      <c r="PLZ53" s="258"/>
      <c r="PMA53" s="258"/>
      <c r="PMB53" s="258"/>
      <c r="PMC53" s="258"/>
      <c r="PMD53" s="258"/>
      <c r="PME53" s="258"/>
      <c r="PMF53" s="258"/>
      <c r="PMG53" s="258"/>
      <c r="PMH53" s="258"/>
      <c r="PMI53" s="258"/>
      <c r="PMJ53" s="258"/>
      <c r="PMK53" s="258"/>
      <c r="PML53" s="258"/>
      <c r="PMM53" s="258"/>
      <c r="PMN53" s="258"/>
      <c r="PMO53" s="258"/>
      <c r="PMP53" s="258"/>
      <c r="PMQ53" s="258"/>
      <c r="PMR53" s="258"/>
      <c r="PMS53" s="258"/>
      <c r="PMT53" s="258"/>
      <c r="PMU53" s="258"/>
      <c r="PMV53" s="258"/>
      <c r="PMW53" s="258"/>
      <c r="PMX53" s="258"/>
      <c r="PMY53" s="258"/>
      <c r="PMZ53" s="258"/>
      <c r="PNA53" s="258"/>
      <c r="PNB53" s="258"/>
      <c r="PNC53" s="258"/>
      <c r="PND53" s="258"/>
      <c r="PNE53" s="258"/>
      <c r="PNF53" s="258"/>
      <c r="PNG53" s="258"/>
      <c r="PNH53" s="258"/>
      <c r="PNI53" s="258"/>
      <c r="PNJ53" s="258"/>
      <c r="PNK53" s="258"/>
      <c r="PNL53" s="258"/>
      <c r="PNM53" s="258"/>
      <c r="PNN53" s="258"/>
      <c r="PNO53" s="258"/>
      <c r="PNP53" s="258"/>
      <c r="PNQ53" s="258"/>
      <c r="PNR53" s="258"/>
      <c r="PNS53" s="258"/>
      <c r="PNT53" s="258"/>
      <c r="PNU53" s="258"/>
      <c r="PNV53" s="258"/>
      <c r="PNW53" s="258"/>
      <c r="PNX53" s="258"/>
      <c r="PNY53" s="258"/>
      <c r="PNZ53" s="258"/>
      <c r="POA53" s="258"/>
      <c r="POB53" s="258"/>
      <c r="POC53" s="258"/>
      <c r="POD53" s="258"/>
      <c r="POE53" s="258"/>
      <c r="POF53" s="258"/>
      <c r="POG53" s="258"/>
      <c r="POH53" s="258"/>
      <c r="POI53" s="258"/>
      <c r="POJ53" s="258"/>
      <c r="POK53" s="258"/>
      <c r="POL53" s="258"/>
      <c r="POM53" s="258"/>
      <c r="PON53" s="258"/>
      <c r="POO53" s="258"/>
      <c r="POP53" s="258"/>
      <c r="POQ53" s="258"/>
      <c r="POR53" s="258"/>
      <c r="POS53" s="258"/>
      <c r="POT53" s="258"/>
      <c r="POU53" s="258"/>
      <c r="POV53" s="258"/>
      <c r="POW53" s="258"/>
      <c r="POX53" s="258"/>
      <c r="POY53" s="258"/>
      <c r="POZ53" s="258"/>
      <c r="PPA53" s="258"/>
      <c r="PPB53" s="258"/>
      <c r="PPC53" s="258"/>
      <c r="PPD53" s="258"/>
      <c r="PPE53" s="258"/>
      <c r="PPF53" s="258"/>
      <c r="PPG53" s="258"/>
      <c r="PPH53" s="258"/>
      <c r="PPI53" s="258"/>
      <c r="PPJ53" s="258"/>
      <c r="PPK53" s="258"/>
      <c r="PPL53" s="258"/>
      <c r="PPM53" s="258"/>
      <c r="PPN53" s="258"/>
      <c r="PPO53" s="258"/>
      <c r="PPP53" s="258"/>
      <c r="PPQ53" s="258"/>
      <c r="PPR53" s="258"/>
      <c r="PPS53" s="258"/>
      <c r="PPT53" s="258"/>
      <c r="PPU53" s="258"/>
      <c r="PPV53" s="258"/>
      <c r="PPW53" s="258"/>
      <c r="PPX53" s="258"/>
      <c r="PPY53" s="258"/>
      <c r="PPZ53" s="258"/>
      <c r="PQA53" s="258"/>
      <c r="PQB53" s="258"/>
      <c r="PQC53" s="258"/>
      <c r="PQD53" s="258"/>
      <c r="PQE53" s="258"/>
      <c r="PQF53" s="258"/>
      <c r="PQG53" s="258"/>
      <c r="PQH53" s="258"/>
      <c r="PQI53" s="258"/>
      <c r="PQJ53" s="258"/>
      <c r="PQK53" s="258"/>
      <c r="PQL53" s="258"/>
      <c r="PQM53" s="258"/>
      <c r="PQN53" s="258"/>
      <c r="PQO53" s="258"/>
      <c r="PQP53" s="258"/>
      <c r="PQQ53" s="258"/>
      <c r="PQR53" s="258"/>
      <c r="PQS53" s="258"/>
      <c r="PQT53" s="258"/>
      <c r="PQU53" s="258"/>
      <c r="PQV53" s="258"/>
      <c r="PQW53" s="258"/>
      <c r="PQX53" s="258"/>
      <c r="PQY53" s="258"/>
      <c r="PQZ53" s="258"/>
      <c r="PRA53" s="258"/>
      <c r="PRB53" s="258"/>
      <c r="PRC53" s="258"/>
      <c r="PRD53" s="258"/>
      <c r="PRE53" s="258"/>
      <c r="PRF53" s="258"/>
      <c r="PRG53" s="258"/>
      <c r="PRH53" s="258"/>
      <c r="PRI53" s="258"/>
      <c r="PRJ53" s="258"/>
      <c r="PRK53" s="258"/>
      <c r="PRL53" s="258"/>
      <c r="PRM53" s="258"/>
      <c r="PRN53" s="258"/>
      <c r="PRO53" s="258"/>
      <c r="PRP53" s="258"/>
      <c r="PRQ53" s="258"/>
      <c r="PRR53" s="258"/>
      <c r="PRS53" s="258"/>
      <c r="PRT53" s="258"/>
      <c r="PRU53" s="258"/>
      <c r="PRV53" s="258"/>
      <c r="PRW53" s="258"/>
      <c r="PRX53" s="258"/>
      <c r="PRY53" s="258"/>
      <c r="PRZ53" s="258"/>
      <c r="PSA53" s="258"/>
      <c r="PSB53" s="258"/>
      <c r="PSC53" s="258"/>
      <c r="PSD53" s="258"/>
      <c r="PSE53" s="258"/>
      <c r="PSF53" s="258"/>
      <c r="PSG53" s="258"/>
      <c r="PSH53" s="258"/>
      <c r="PSI53" s="258"/>
      <c r="PSJ53" s="258"/>
      <c r="PSK53" s="258"/>
      <c r="PSL53" s="258"/>
      <c r="PSM53" s="258"/>
      <c r="PSN53" s="258"/>
      <c r="PSO53" s="258"/>
      <c r="PSP53" s="258"/>
      <c r="PSQ53" s="258"/>
      <c r="PSR53" s="258"/>
      <c r="PSS53" s="258"/>
      <c r="PST53" s="258"/>
      <c r="PSU53" s="258"/>
      <c r="PSV53" s="258"/>
      <c r="PSW53" s="258"/>
      <c r="PSX53" s="258"/>
      <c r="PSY53" s="258"/>
      <c r="PSZ53" s="258"/>
      <c r="PTA53" s="258"/>
      <c r="PTB53" s="258"/>
      <c r="PTC53" s="258"/>
      <c r="PTD53" s="258"/>
      <c r="PTE53" s="258"/>
      <c r="PTF53" s="258"/>
      <c r="PTG53" s="258"/>
      <c r="PTH53" s="258"/>
      <c r="PTI53" s="258"/>
      <c r="PTJ53" s="258"/>
      <c r="PTK53" s="258"/>
      <c r="PTL53" s="258"/>
      <c r="PTM53" s="258"/>
      <c r="PTN53" s="258"/>
      <c r="PTO53" s="258"/>
      <c r="PTP53" s="258"/>
      <c r="PTQ53" s="258"/>
      <c r="PTR53" s="258"/>
      <c r="PTS53" s="258"/>
      <c r="PTT53" s="258"/>
      <c r="PTU53" s="258"/>
      <c r="PTV53" s="258"/>
      <c r="PTW53" s="258"/>
      <c r="PTX53" s="258"/>
      <c r="PTY53" s="258"/>
      <c r="PTZ53" s="258"/>
      <c r="PUA53" s="258"/>
      <c r="PUB53" s="258"/>
      <c r="PUC53" s="258"/>
      <c r="PUD53" s="258"/>
      <c r="PUE53" s="258"/>
      <c r="PUF53" s="258"/>
      <c r="PUG53" s="258"/>
      <c r="PUH53" s="258"/>
      <c r="PUI53" s="258"/>
      <c r="PUJ53" s="258"/>
      <c r="PUK53" s="258"/>
      <c r="PUL53" s="258"/>
      <c r="PUM53" s="258"/>
      <c r="PUN53" s="258"/>
      <c r="PUO53" s="258"/>
      <c r="PUP53" s="258"/>
      <c r="PUQ53" s="258"/>
      <c r="PUR53" s="258"/>
      <c r="PUS53" s="258"/>
      <c r="PUT53" s="258"/>
      <c r="PUU53" s="258"/>
      <c r="PUV53" s="258"/>
      <c r="PUW53" s="258"/>
      <c r="PUX53" s="258"/>
      <c r="PUY53" s="258"/>
      <c r="PUZ53" s="258"/>
      <c r="PVA53" s="258"/>
      <c r="PVB53" s="258"/>
      <c r="PVC53" s="258"/>
      <c r="PVD53" s="258"/>
      <c r="PVE53" s="258"/>
      <c r="PVF53" s="258"/>
      <c r="PVG53" s="258"/>
      <c r="PVH53" s="258"/>
      <c r="PVI53" s="258"/>
      <c r="PVJ53" s="258"/>
      <c r="PVK53" s="258"/>
      <c r="PVL53" s="258"/>
      <c r="PVM53" s="258"/>
      <c r="PVN53" s="258"/>
      <c r="PVO53" s="258"/>
      <c r="PVP53" s="258"/>
      <c r="PVQ53" s="258"/>
      <c r="PVR53" s="258"/>
      <c r="PVS53" s="258"/>
      <c r="PVT53" s="258"/>
      <c r="PVU53" s="258"/>
      <c r="PVV53" s="258"/>
      <c r="PVW53" s="258"/>
      <c r="PVX53" s="258"/>
      <c r="PVY53" s="258"/>
      <c r="PVZ53" s="258"/>
      <c r="PWA53" s="258"/>
      <c r="PWB53" s="258"/>
      <c r="PWC53" s="258"/>
      <c r="PWD53" s="258"/>
      <c r="PWE53" s="258"/>
      <c r="PWF53" s="258"/>
      <c r="PWG53" s="258"/>
      <c r="PWH53" s="258"/>
      <c r="PWI53" s="258"/>
      <c r="PWJ53" s="258"/>
      <c r="PWK53" s="258"/>
      <c r="PWL53" s="258"/>
      <c r="PWM53" s="258"/>
      <c r="PWN53" s="258"/>
      <c r="PWO53" s="258"/>
      <c r="PWP53" s="258"/>
      <c r="PWQ53" s="258"/>
      <c r="PWR53" s="258"/>
      <c r="PWS53" s="258"/>
      <c r="PWT53" s="258"/>
      <c r="PWU53" s="258"/>
      <c r="PWV53" s="258"/>
      <c r="PWW53" s="258"/>
      <c r="PWX53" s="258"/>
      <c r="PWY53" s="258"/>
      <c r="PWZ53" s="258"/>
      <c r="PXA53" s="258"/>
      <c r="PXB53" s="258"/>
      <c r="PXC53" s="258"/>
      <c r="PXD53" s="258"/>
      <c r="PXE53" s="258"/>
      <c r="PXF53" s="258"/>
      <c r="PXG53" s="258"/>
      <c r="PXH53" s="258"/>
      <c r="PXI53" s="258"/>
      <c r="PXJ53" s="258"/>
      <c r="PXK53" s="258"/>
      <c r="PXL53" s="258"/>
      <c r="PXM53" s="258"/>
      <c r="PXN53" s="258"/>
      <c r="PXO53" s="258"/>
      <c r="PXP53" s="258"/>
      <c r="PXQ53" s="258"/>
      <c r="PXR53" s="258"/>
      <c r="PXS53" s="258"/>
      <c r="PXT53" s="258"/>
      <c r="PXU53" s="258"/>
      <c r="PXV53" s="258"/>
      <c r="PXW53" s="258"/>
      <c r="PXX53" s="258"/>
      <c r="PXY53" s="258"/>
      <c r="PXZ53" s="258"/>
      <c r="PYA53" s="258"/>
      <c r="PYB53" s="258"/>
      <c r="PYC53" s="258"/>
      <c r="PYD53" s="258"/>
      <c r="PYE53" s="258"/>
      <c r="PYF53" s="258"/>
      <c r="PYG53" s="258"/>
      <c r="PYH53" s="258"/>
      <c r="PYI53" s="258"/>
      <c r="PYJ53" s="258"/>
      <c r="PYK53" s="258"/>
      <c r="PYL53" s="258"/>
      <c r="PYM53" s="258"/>
      <c r="PYN53" s="258"/>
      <c r="PYO53" s="258"/>
      <c r="PYP53" s="258"/>
      <c r="PYQ53" s="258"/>
      <c r="PYR53" s="258"/>
      <c r="PYS53" s="258"/>
      <c r="PYT53" s="258"/>
      <c r="PYU53" s="258"/>
      <c r="PYV53" s="258"/>
      <c r="PYW53" s="258"/>
      <c r="PYX53" s="258"/>
      <c r="PYY53" s="258"/>
      <c r="PYZ53" s="258"/>
      <c r="PZA53" s="258"/>
      <c r="PZB53" s="258"/>
      <c r="PZC53" s="258"/>
      <c r="PZD53" s="258"/>
      <c r="PZE53" s="258"/>
      <c r="PZF53" s="258"/>
      <c r="PZG53" s="258"/>
      <c r="PZH53" s="258"/>
      <c r="PZI53" s="258"/>
      <c r="PZJ53" s="258"/>
      <c r="PZK53" s="258"/>
      <c r="PZL53" s="258"/>
      <c r="PZM53" s="258"/>
      <c r="PZN53" s="258"/>
      <c r="PZO53" s="258"/>
      <c r="PZP53" s="258"/>
      <c r="PZQ53" s="258"/>
      <c r="PZR53" s="258"/>
      <c r="PZS53" s="258"/>
      <c r="PZT53" s="258"/>
      <c r="PZU53" s="258"/>
      <c r="PZV53" s="258"/>
      <c r="PZW53" s="258"/>
      <c r="PZX53" s="258"/>
      <c r="PZY53" s="258"/>
      <c r="PZZ53" s="258"/>
      <c r="QAA53" s="258"/>
      <c r="QAB53" s="258"/>
      <c r="QAC53" s="258"/>
      <c r="QAD53" s="258"/>
      <c r="QAE53" s="258"/>
      <c r="QAF53" s="258"/>
      <c r="QAG53" s="258"/>
      <c r="QAH53" s="258"/>
      <c r="QAI53" s="258"/>
      <c r="QAJ53" s="258"/>
      <c r="QAK53" s="258"/>
      <c r="QAL53" s="258"/>
      <c r="QAM53" s="258"/>
      <c r="QAN53" s="258"/>
      <c r="QAO53" s="258"/>
      <c r="QAP53" s="258"/>
      <c r="QAQ53" s="258"/>
      <c r="QAR53" s="258"/>
      <c r="QAS53" s="258"/>
      <c r="QAT53" s="258"/>
      <c r="QAU53" s="258"/>
      <c r="QAV53" s="258"/>
      <c r="QAW53" s="258"/>
      <c r="QAX53" s="258"/>
      <c r="QAY53" s="258"/>
      <c r="QAZ53" s="258"/>
      <c r="QBA53" s="258"/>
      <c r="QBB53" s="258"/>
      <c r="QBC53" s="258"/>
      <c r="QBD53" s="258"/>
      <c r="QBE53" s="258"/>
      <c r="QBF53" s="258"/>
      <c r="QBG53" s="258"/>
      <c r="QBH53" s="258"/>
      <c r="QBI53" s="258"/>
      <c r="QBJ53" s="258"/>
      <c r="QBK53" s="258"/>
      <c r="QBL53" s="258"/>
      <c r="QBM53" s="258"/>
      <c r="QBN53" s="258"/>
      <c r="QBO53" s="258"/>
      <c r="QBP53" s="258"/>
      <c r="QBQ53" s="258"/>
      <c r="QBR53" s="258"/>
      <c r="QBS53" s="258"/>
      <c r="QBT53" s="258"/>
      <c r="QBU53" s="258"/>
      <c r="QBV53" s="258"/>
      <c r="QBW53" s="258"/>
      <c r="QBX53" s="258"/>
      <c r="QBY53" s="258"/>
      <c r="QBZ53" s="258"/>
      <c r="QCA53" s="258"/>
      <c r="QCB53" s="258"/>
      <c r="QCC53" s="258"/>
      <c r="QCD53" s="258"/>
      <c r="QCE53" s="258"/>
      <c r="QCF53" s="258"/>
      <c r="QCG53" s="258"/>
      <c r="QCH53" s="258"/>
      <c r="QCI53" s="258"/>
      <c r="QCJ53" s="258"/>
      <c r="QCK53" s="258"/>
      <c r="QCL53" s="258"/>
      <c r="QCM53" s="258"/>
      <c r="QCN53" s="258"/>
      <c r="QCO53" s="258"/>
      <c r="QCP53" s="258"/>
      <c r="QCQ53" s="258"/>
      <c r="QCR53" s="258"/>
      <c r="QCS53" s="258"/>
      <c r="QCT53" s="258"/>
      <c r="QCU53" s="258"/>
      <c r="QCV53" s="258"/>
      <c r="QCW53" s="258"/>
      <c r="QCX53" s="258"/>
      <c r="QCY53" s="258"/>
      <c r="QCZ53" s="258"/>
      <c r="QDA53" s="258"/>
      <c r="QDB53" s="258"/>
      <c r="QDC53" s="258"/>
      <c r="QDD53" s="258"/>
      <c r="QDE53" s="258"/>
      <c r="QDF53" s="258"/>
      <c r="QDG53" s="258"/>
      <c r="QDH53" s="258"/>
      <c r="QDI53" s="258"/>
      <c r="QDJ53" s="258"/>
      <c r="QDK53" s="258"/>
      <c r="QDL53" s="258"/>
      <c r="QDM53" s="258"/>
      <c r="QDN53" s="258"/>
      <c r="QDO53" s="258"/>
      <c r="QDP53" s="258"/>
      <c r="QDQ53" s="258"/>
      <c r="QDR53" s="258"/>
      <c r="QDS53" s="258"/>
      <c r="QDT53" s="258"/>
      <c r="QDU53" s="258"/>
      <c r="QDV53" s="258"/>
      <c r="QDW53" s="258"/>
      <c r="QDX53" s="258"/>
      <c r="QDY53" s="258"/>
      <c r="QDZ53" s="258"/>
      <c r="QEA53" s="258"/>
      <c r="QEB53" s="258"/>
      <c r="QEC53" s="258"/>
      <c r="QED53" s="258"/>
      <c r="QEE53" s="258"/>
      <c r="QEF53" s="258"/>
      <c r="QEG53" s="258"/>
      <c r="QEH53" s="258"/>
      <c r="QEI53" s="258"/>
      <c r="QEJ53" s="258"/>
      <c r="QEK53" s="258"/>
      <c r="QEL53" s="258"/>
      <c r="QEM53" s="258"/>
      <c r="QEN53" s="258"/>
      <c r="QEO53" s="258"/>
      <c r="QEP53" s="258"/>
      <c r="QEQ53" s="258"/>
      <c r="QER53" s="258"/>
      <c r="QES53" s="258"/>
      <c r="QET53" s="258"/>
      <c r="QEU53" s="258"/>
      <c r="QEV53" s="258"/>
      <c r="QEW53" s="258"/>
      <c r="QEX53" s="258"/>
      <c r="QEY53" s="258"/>
      <c r="QEZ53" s="258"/>
      <c r="QFA53" s="258"/>
      <c r="QFB53" s="258"/>
      <c r="QFC53" s="258"/>
      <c r="QFD53" s="258"/>
      <c r="QFE53" s="258"/>
      <c r="QFF53" s="258"/>
      <c r="QFG53" s="258"/>
      <c r="QFH53" s="258"/>
      <c r="QFI53" s="258"/>
      <c r="QFJ53" s="258"/>
      <c r="QFK53" s="258"/>
      <c r="QFL53" s="258"/>
      <c r="QFM53" s="258"/>
      <c r="QFN53" s="258"/>
      <c r="QFO53" s="258"/>
      <c r="QFP53" s="258"/>
      <c r="QFQ53" s="258"/>
      <c r="QFR53" s="258"/>
      <c r="QFS53" s="258"/>
      <c r="QFT53" s="258"/>
      <c r="QFU53" s="258"/>
      <c r="QFV53" s="258"/>
      <c r="QFW53" s="258"/>
      <c r="QFX53" s="258"/>
      <c r="QFY53" s="258"/>
      <c r="QFZ53" s="258"/>
      <c r="QGA53" s="258"/>
      <c r="QGB53" s="258"/>
      <c r="QGC53" s="258"/>
      <c r="QGD53" s="258"/>
      <c r="QGE53" s="258"/>
      <c r="QGF53" s="258"/>
      <c r="QGG53" s="258"/>
      <c r="QGH53" s="258"/>
      <c r="QGI53" s="258"/>
      <c r="QGJ53" s="258"/>
      <c r="QGK53" s="258"/>
      <c r="QGL53" s="258"/>
      <c r="QGM53" s="258"/>
      <c r="QGN53" s="258"/>
      <c r="QGO53" s="258"/>
      <c r="QGP53" s="258"/>
      <c r="QGQ53" s="258"/>
      <c r="QGR53" s="258"/>
      <c r="QGS53" s="258"/>
      <c r="QGT53" s="258"/>
      <c r="QGU53" s="258"/>
      <c r="QGV53" s="258"/>
      <c r="QGW53" s="258"/>
      <c r="QGX53" s="258"/>
      <c r="QGY53" s="258"/>
      <c r="QGZ53" s="258"/>
      <c r="QHA53" s="258"/>
      <c r="QHB53" s="258"/>
      <c r="QHC53" s="258"/>
      <c r="QHD53" s="258"/>
      <c r="QHE53" s="258"/>
      <c r="QHF53" s="258"/>
      <c r="QHG53" s="258"/>
      <c r="QHH53" s="258"/>
      <c r="QHI53" s="258"/>
      <c r="QHJ53" s="258"/>
      <c r="QHK53" s="258"/>
      <c r="QHL53" s="258"/>
      <c r="QHM53" s="258"/>
      <c r="QHN53" s="258"/>
      <c r="QHO53" s="258"/>
      <c r="QHP53" s="258"/>
      <c r="QHQ53" s="258"/>
      <c r="QHR53" s="258"/>
      <c r="QHS53" s="258"/>
      <c r="QHT53" s="258"/>
      <c r="QHU53" s="258"/>
      <c r="QHV53" s="258"/>
      <c r="QHW53" s="258"/>
      <c r="QHX53" s="258"/>
      <c r="QHY53" s="258"/>
      <c r="QHZ53" s="258"/>
      <c r="QIA53" s="258"/>
      <c r="QIB53" s="258"/>
      <c r="QIC53" s="258"/>
      <c r="QID53" s="258"/>
      <c r="QIE53" s="258"/>
      <c r="QIF53" s="258"/>
      <c r="QIG53" s="258"/>
      <c r="QIH53" s="258"/>
      <c r="QII53" s="258"/>
      <c r="QIJ53" s="258"/>
      <c r="QIK53" s="258"/>
      <c r="QIL53" s="258"/>
      <c r="QIM53" s="258"/>
      <c r="QIN53" s="258"/>
      <c r="QIO53" s="258"/>
      <c r="QIP53" s="258"/>
      <c r="QIQ53" s="258"/>
      <c r="QIR53" s="258"/>
      <c r="QIS53" s="258"/>
      <c r="QIT53" s="258"/>
      <c r="QIU53" s="258"/>
      <c r="QIV53" s="258"/>
      <c r="QIW53" s="258"/>
      <c r="QIX53" s="258"/>
      <c r="QIY53" s="258"/>
      <c r="QIZ53" s="258"/>
      <c r="QJA53" s="258"/>
      <c r="QJB53" s="258"/>
      <c r="QJC53" s="258"/>
      <c r="QJD53" s="258"/>
      <c r="QJE53" s="258"/>
      <c r="QJF53" s="258"/>
      <c r="QJG53" s="258"/>
      <c r="QJH53" s="258"/>
      <c r="QJI53" s="258"/>
      <c r="QJJ53" s="258"/>
      <c r="QJK53" s="258"/>
      <c r="QJL53" s="258"/>
      <c r="QJM53" s="258"/>
      <c r="QJN53" s="258"/>
      <c r="QJO53" s="258"/>
      <c r="QJP53" s="258"/>
      <c r="QJQ53" s="258"/>
      <c r="QJR53" s="258"/>
      <c r="QJS53" s="258"/>
      <c r="QJT53" s="258"/>
      <c r="QJU53" s="258"/>
      <c r="QJV53" s="258"/>
      <c r="QJW53" s="258"/>
      <c r="QJX53" s="258"/>
      <c r="QJY53" s="258"/>
      <c r="QJZ53" s="258"/>
      <c r="QKA53" s="258"/>
      <c r="QKB53" s="258"/>
      <c r="QKC53" s="258"/>
      <c r="QKD53" s="258"/>
      <c r="QKE53" s="258"/>
      <c r="QKF53" s="258"/>
      <c r="QKG53" s="258"/>
      <c r="QKH53" s="258"/>
      <c r="QKI53" s="258"/>
      <c r="QKJ53" s="258"/>
      <c r="QKK53" s="258"/>
      <c r="QKL53" s="258"/>
      <c r="QKM53" s="258"/>
      <c r="QKN53" s="258"/>
      <c r="QKO53" s="258"/>
      <c r="QKP53" s="258"/>
      <c r="QKQ53" s="258"/>
      <c r="QKR53" s="258"/>
      <c r="QKS53" s="258"/>
      <c r="QKT53" s="258"/>
      <c r="QKU53" s="258"/>
      <c r="QKV53" s="258"/>
      <c r="QKW53" s="258"/>
      <c r="QKX53" s="258"/>
      <c r="QKY53" s="258"/>
      <c r="QKZ53" s="258"/>
      <c r="QLA53" s="258"/>
      <c r="QLB53" s="258"/>
      <c r="QLC53" s="258"/>
      <c r="QLD53" s="258"/>
      <c r="QLE53" s="258"/>
      <c r="QLF53" s="258"/>
      <c r="QLG53" s="258"/>
      <c r="QLH53" s="258"/>
      <c r="QLI53" s="258"/>
      <c r="QLJ53" s="258"/>
      <c r="QLK53" s="258"/>
      <c r="QLL53" s="258"/>
      <c r="QLM53" s="258"/>
      <c r="QLN53" s="258"/>
      <c r="QLO53" s="258"/>
      <c r="QLP53" s="258"/>
      <c r="QLQ53" s="258"/>
      <c r="QLR53" s="258"/>
      <c r="QLS53" s="258"/>
      <c r="QLT53" s="258"/>
      <c r="QLU53" s="258"/>
      <c r="QLV53" s="258"/>
      <c r="QLW53" s="258"/>
      <c r="QLX53" s="258"/>
      <c r="QLY53" s="258"/>
      <c r="QLZ53" s="258"/>
      <c r="QMA53" s="258"/>
      <c r="QMB53" s="258"/>
      <c r="QMC53" s="258"/>
      <c r="QMD53" s="258"/>
      <c r="QME53" s="258"/>
      <c r="QMF53" s="258"/>
      <c r="QMG53" s="258"/>
      <c r="QMH53" s="258"/>
      <c r="QMI53" s="258"/>
      <c r="QMJ53" s="258"/>
      <c r="QMK53" s="258"/>
      <c r="QML53" s="258"/>
      <c r="QMM53" s="258"/>
      <c r="QMN53" s="258"/>
      <c r="QMO53" s="258"/>
      <c r="QMP53" s="258"/>
      <c r="QMQ53" s="258"/>
      <c r="QMR53" s="258"/>
      <c r="QMS53" s="258"/>
      <c r="QMT53" s="258"/>
      <c r="QMU53" s="258"/>
      <c r="QMV53" s="258"/>
      <c r="QMW53" s="258"/>
      <c r="QMX53" s="258"/>
      <c r="QMY53" s="258"/>
      <c r="QMZ53" s="258"/>
      <c r="QNA53" s="258"/>
      <c r="QNB53" s="258"/>
      <c r="QNC53" s="258"/>
      <c r="QND53" s="258"/>
      <c r="QNE53" s="258"/>
      <c r="QNF53" s="258"/>
      <c r="QNG53" s="258"/>
      <c r="QNH53" s="258"/>
      <c r="QNI53" s="258"/>
      <c r="QNJ53" s="258"/>
      <c r="QNK53" s="258"/>
      <c r="QNL53" s="258"/>
      <c r="QNM53" s="258"/>
      <c r="QNN53" s="258"/>
      <c r="QNO53" s="258"/>
      <c r="QNP53" s="258"/>
      <c r="QNQ53" s="258"/>
      <c r="QNR53" s="258"/>
      <c r="QNS53" s="258"/>
      <c r="QNT53" s="258"/>
      <c r="QNU53" s="258"/>
      <c r="QNV53" s="258"/>
      <c r="QNW53" s="258"/>
      <c r="QNX53" s="258"/>
      <c r="QNY53" s="258"/>
      <c r="QNZ53" s="258"/>
      <c r="QOA53" s="258"/>
      <c r="QOB53" s="258"/>
      <c r="QOC53" s="258"/>
      <c r="QOD53" s="258"/>
      <c r="QOE53" s="258"/>
      <c r="QOF53" s="258"/>
      <c r="QOG53" s="258"/>
      <c r="QOH53" s="258"/>
      <c r="QOI53" s="258"/>
      <c r="QOJ53" s="258"/>
      <c r="QOK53" s="258"/>
      <c r="QOL53" s="258"/>
      <c r="QOM53" s="258"/>
      <c r="QON53" s="258"/>
      <c r="QOO53" s="258"/>
      <c r="QOP53" s="258"/>
      <c r="QOQ53" s="258"/>
      <c r="QOR53" s="258"/>
      <c r="QOS53" s="258"/>
      <c r="QOT53" s="258"/>
      <c r="QOU53" s="258"/>
      <c r="QOV53" s="258"/>
      <c r="QOW53" s="258"/>
      <c r="QOX53" s="258"/>
      <c r="QOY53" s="258"/>
      <c r="QOZ53" s="258"/>
      <c r="QPA53" s="258"/>
      <c r="QPB53" s="258"/>
      <c r="QPC53" s="258"/>
      <c r="QPD53" s="258"/>
      <c r="QPE53" s="258"/>
      <c r="QPF53" s="258"/>
      <c r="QPG53" s="258"/>
      <c r="QPH53" s="258"/>
      <c r="QPI53" s="258"/>
      <c r="QPJ53" s="258"/>
      <c r="QPK53" s="258"/>
      <c r="QPL53" s="258"/>
      <c r="QPM53" s="258"/>
      <c r="QPN53" s="258"/>
      <c r="QPO53" s="258"/>
      <c r="QPP53" s="258"/>
      <c r="QPQ53" s="258"/>
      <c r="QPR53" s="258"/>
      <c r="QPS53" s="258"/>
      <c r="QPT53" s="258"/>
      <c r="QPU53" s="258"/>
      <c r="QPV53" s="258"/>
      <c r="QPW53" s="258"/>
      <c r="QPX53" s="258"/>
      <c r="QPY53" s="258"/>
      <c r="QPZ53" s="258"/>
      <c r="QQA53" s="258"/>
      <c r="QQB53" s="258"/>
      <c r="QQC53" s="258"/>
      <c r="QQD53" s="258"/>
      <c r="QQE53" s="258"/>
      <c r="QQF53" s="258"/>
      <c r="QQG53" s="258"/>
      <c r="QQH53" s="258"/>
      <c r="QQI53" s="258"/>
      <c r="QQJ53" s="258"/>
      <c r="QQK53" s="258"/>
      <c r="QQL53" s="258"/>
      <c r="QQM53" s="258"/>
      <c r="QQN53" s="258"/>
      <c r="QQO53" s="258"/>
      <c r="QQP53" s="258"/>
      <c r="QQQ53" s="258"/>
      <c r="QQR53" s="258"/>
      <c r="QQS53" s="258"/>
      <c r="QQT53" s="258"/>
      <c r="QQU53" s="258"/>
      <c r="QQV53" s="258"/>
      <c r="QQW53" s="258"/>
      <c r="QQX53" s="258"/>
      <c r="QQY53" s="258"/>
      <c r="QQZ53" s="258"/>
      <c r="QRA53" s="258"/>
      <c r="QRB53" s="258"/>
      <c r="QRC53" s="258"/>
      <c r="QRD53" s="258"/>
      <c r="QRE53" s="258"/>
      <c r="QRF53" s="258"/>
      <c r="QRG53" s="258"/>
      <c r="QRH53" s="258"/>
      <c r="QRI53" s="258"/>
      <c r="QRJ53" s="258"/>
      <c r="QRK53" s="258"/>
      <c r="QRL53" s="258"/>
      <c r="QRM53" s="258"/>
      <c r="QRN53" s="258"/>
      <c r="QRO53" s="258"/>
      <c r="QRP53" s="258"/>
      <c r="QRQ53" s="258"/>
      <c r="QRR53" s="258"/>
      <c r="QRS53" s="258"/>
      <c r="QRT53" s="258"/>
      <c r="QRU53" s="258"/>
      <c r="QRV53" s="258"/>
      <c r="QRW53" s="258"/>
      <c r="QRX53" s="258"/>
      <c r="QRY53" s="258"/>
      <c r="QRZ53" s="258"/>
      <c r="QSA53" s="258"/>
      <c r="QSB53" s="258"/>
      <c r="QSC53" s="258"/>
      <c r="QSD53" s="258"/>
      <c r="QSE53" s="258"/>
      <c r="QSF53" s="258"/>
      <c r="QSG53" s="258"/>
      <c r="QSH53" s="258"/>
      <c r="QSI53" s="258"/>
      <c r="QSJ53" s="258"/>
      <c r="QSK53" s="258"/>
      <c r="QSL53" s="258"/>
      <c r="QSM53" s="258"/>
      <c r="QSN53" s="258"/>
      <c r="QSO53" s="258"/>
      <c r="QSP53" s="258"/>
      <c r="QSQ53" s="258"/>
      <c r="QSR53" s="258"/>
      <c r="QSS53" s="258"/>
      <c r="QST53" s="258"/>
      <c r="QSU53" s="258"/>
      <c r="QSV53" s="258"/>
      <c r="QSW53" s="258"/>
      <c r="QSX53" s="258"/>
      <c r="QSY53" s="258"/>
      <c r="QSZ53" s="258"/>
      <c r="QTA53" s="258"/>
      <c r="QTB53" s="258"/>
      <c r="QTC53" s="258"/>
      <c r="QTD53" s="258"/>
      <c r="QTE53" s="258"/>
      <c r="QTF53" s="258"/>
      <c r="QTG53" s="258"/>
      <c r="QTH53" s="258"/>
      <c r="QTI53" s="258"/>
      <c r="QTJ53" s="258"/>
      <c r="QTK53" s="258"/>
      <c r="QTL53" s="258"/>
      <c r="QTM53" s="258"/>
      <c r="QTN53" s="258"/>
      <c r="QTO53" s="258"/>
      <c r="QTP53" s="258"/>
      <c r="QTQ53" s="258"/>
      <c r="QTR53" s="258"/>
      <c r="QTS53" s="258"/>
      <c r="QTT53" s="258"/>
      <c r="QTU53" s="258"/>
      <c r="QTV53" s="258"/>
      <c r="QTW53" s="258"/>
      <c r="QTX53" s="258"/>
      <c r="QTY53" s="258"/>
      <c r="QTZ53" s="258"/>
      <c r="QUA53" s="258"/>
      <c r="QUB53" s="258"/>
      <c r="QUC53" s="258"/>
      <c r="QUD53" s="258"/>
      <c r="QUE53" s="258"/>
      <c r="QUF53" s="258"/>
      <c r="QUG53" s="258"/>
      <c r="QUH53" s="258"/>
      <c r="QUI53" s="258"/>
      <c r="QUJ53" s="258"/>
      <c r="QUK53" s="258"/>
      <c r="QUL53" s="258"/>
      <c r="QUM53" s="258"/>
      <c r="QUN53" s="258"/>
      <c r="QUO53" s="258"/>
      <c r="QUP53" s="258"/>
      <c r="QUQ53" s="258"/>
      <c r="QUR53" s="258"/>
      <c r="QUS53" s="258"/>
      <c r="QUT53" s="258"/>
      <c r="QUU53" s="258"/>
      <c r="QUV53" s="258"/>
      <c r="QUW53" s="258"/>
      <c r="QUX53" s="258"/>
      <c r="QUY53" s="258"/>
      <c r="QUZ53" s="258"/>
      <c r="QVA53" s="258"/>
      <c r="QVB53" s="258"/>
      <c r="QVC53" s="258"/>
      <c r="QVD53" s="258"/>
      <c r="QVE53" s="258"/>
      <c r="QVF53" s="258"/>
      <c r="QVG53" s="258"/>
      <c r="QVH53" s="258"/>
      <c r="QVI53" s="258"/>
      <c r="QVJ53" s="258"/>
      <c r="QVK53" s="258"/>
      <c r="QVL53" s="258"/>
      <c r="QVM53" s="258"/>
      <c r="QVN53" s="258"/>
      <c r="QVO53" s="258"/>
      <c r="QVP53" s="258"/>
      <c r="QVQ53" s="258"/>
      <c r="QVR53" s="258"/>
      <c r="QVS53" s="258"/>
      <c r="QVT53" s="258"/>
      <c r="QVU53" s="258"/>
      <c r="QVV53" s="258"/>
      <c r="QVW53" s="258"/>
      <c r="QVX53" s="258"/>
      <c r="QVY53" s="258"/>
      <c r="QVZ53" s="258"/>
      <c r="QWA53" s="258"/>
      <c r="QWB53" s="258"/>
      <c r="QWC53" s="258"/>
      <c r="QWD53" s="258"/>
      <c r="QWE53" s="258"/>
      <c r="QWF53" s="258"/>
      <c r="QWG53" s="258"/>
      <c r="QWH53" s="258"/>
      <c r="QWI53" s="258"/>
      <c r="QWJ53" s="258"/>
      <c r="QWK53" s="258"/>
      <c r="QWL53" s="258"/>
      <c r="QWM53" s="258"/>
      <c r="QWN53" s="258"/>
      <c r="QWO53" s="258"/>
      <c r="QWP53" s="258"/>
      <c r="QWQ53" s="258"/>
      <c r="QWR53" s="258"/>
      <c r="QWS53" s="258"/>
      <c r="QWT53" s="258"/>
      <c r="QWU53" s="258"/>
      <c r="QWV53" s="258"/>
      <c r="QWW53" s="258"/>
      <c r="QWX53" s="258"/>
      <c r="QWY53" s="258"/>
      <c r="QWZ53" s="258"/>
      <c r="QXA53" s="258"/>
      <c r="QXB53" s="258"/>
      <c r="QXC53" s="258"/>
      <c r="QXD53" s="258"/>
      <c r="QXE53" s="258"/>
      <c r="QXF53" s="258"/>
      <c r="QXG53" s="258"/>
      <c r="QXH53" s="258"/>
      <c r="QXI53" s="258"/>
      <c r="QXJ53" s="258"/>
      <c r="QXK53" s="258"/>
      <c r="QXL53" s="258"/>
      <c r="QXM53" s="258"/>
      <c r="QXN53" s="258"/>
      <c r="QXO53" s="258"/>
      <c r="QXP53" s="258"/>
      <c r="QXQ53" s="258"/>
      <c r="QXR53" s="258"/>
      <c r="QXS53" s="258"/>
      <c r="QXT53" s="258"/>
      <c r="QXU53" s="258"/>
      <c r="QXV53" s="258"/>
      <c r="QXW53" s="258"/>
      <c r="QXX53" s="258"/>
      <c r="QXY53" s="258"/>
      <c r="QXZ53" s="258"/>
      <c r="QYA53" s="258"/>
      <c r="QYB53" s="258"/>
      <c r="QYC53" s="258"/>
      <c r="QYD53" s="258"/>
      <c r="QYE53" s="258"/>
      <c r="QYF53" s="258"/>
      <c r="QYG53" s="258"/>
      <c r="QYH53" s="258"/>
      <c r="QYI53" s="258"/>
      <c r="QYJ53" s="258"/>
      <c r="QYK53" s="258"/>
      <c r="QYL53" s="258"/>
      <c r="QYM53" s="258"/>
      <c r="QYN53" s="258"/>
      <c r="QYO53" s="258"/>
      <c r="QYP53" s="258"/>
      <c r="QYQ53" s="258"/>
      <c r="QYR53" s="258"/>
      <c r="QYS53" s="258"/>
      <c r="QYT53" s="258"/>
      <c r="QYU53" s="258"/>
      <c r="QYV53" s="258"/>
      <c r="QYW53" s="258"/>
      <c r="QYX53" s="258"/>
      <c r="QYY53" s="258"/>
      <c r="QYZ53" s="258"/>
      <c r="QZA53" s="258"/>
      <c r="QZB53" s="258"/>
      <c r="QZC53" s="258"/>
      <c r="QZD53" s="258"/>
      <c r="QZE53" s="258"/>
      <c r="QZF53" s="258"/>
      <c r="QZG53" s="258"/>
      <c r="QZH53" s="258"/>
      <c r="QZI53" s="258"/>
      <c r="QZJ53" s="258"/>
      <c r="QZK53" s="258"/>
      <c r="QZL53" s="258"/>
      <c r="QZM53" s="258"/>
      <c r="QZN53" s="258"/>
      <c r="QZO53" s="258"/>
      <c r="QZP53" s="258"/>
      <c r="QZQ53" s="258"/>
      <c r="QZR53" s="258"/>
      <c r="QZS53" s="258"/>
      <c r="QZT53" s="258"/>
      <c r="QZU53" s="258"/>
      <c r="QZV53" s="258"/>
      <c r="QZW53" s="258"/>
      <c r="QZX53" s="258"/>
      <c r="QZY53" s="258"/>
      <c r="QZZ53" s="258"/>
      <c r="RAA53" s="258"/>
      <c r="RAB53" s="258"/>
      <c r="RAC53" s="258"/>
      <c r="RAD53" s="258"/>
      <c r="RAE53" s="258"/>
      <c r="RAF53" s="258"/>
      <c r="RAG53" s="258"/>
      <c r="RAH53" s="258"/>
      <c r="RAI53" s="258"/>
      <c r="RAJ53" s="258"/>
      <c r="RAK53" s="258"/>
      <c r="RAL53" s="258"/>
      <c r="RAM53" s="258"/>
      <c r="RAN53" s="258"/>
      <c r="RAO53" s="258"/>
      <c r="RAP53" s="258"/>
      <c r="RAQ53" s="258"/>
      <c r="RAR53" s="258"/>
      <c r="RAS53" s="258"/>
      <c r="RAT53" s="258"/>
      <c r="RAU53" s="258"/>
      <c r="RAV53" s="258"/>
      <c r="RAW53" s="258"/>
      <c r="RAX53" s="258"/>
      <c r="RAY53" s="258"/>
      <c r="RAZ53" s="258"/>
      <c r="RBA53" s="258"/>
      <c r="RBB53" s="258"/>
      <c r="RBC53" s="258"/>
      <c r="RBD53" s="258"/>
      <c r="RBE53" s="258"/>
      <c r="RBF53" s="258"/>
      <c r="RBG53" s="258"/>
      <c r="RBH53" s="258"/>
      <c r="RBI53" s="258"/>
      <c r="RBJ53" s="258"/>
      <c r="RBK53" s="258"/>
      <c r="RBL53" s="258"/>
      <c r="RBM53" s="258"/>
      <c r="RBN53" s="258"/>
      <c r="RBO53" s="258"/>
      <c r="RBP53" s="258"/>
      <c r="RBQ53" s="258"/>
      <c r="RBR53" s="258"/>
      <c r="RBS53" s="258"/>
      <c r="RBT53" s="258"/>
      <c r="RBU53" s="258"/>
      <c r="RBV53" s="258"/>
      <c r="RBW53" s="258"/>
      <c r="RBX53" s="258"/>
      <c r="RBY53" s="258"/>
      <c r="RBZ53" s="258"/>
      <c r="RCA53" s="258"/>
      <c r="RCB53" s="258"/>
      <c r="RCC53" s="258"/>
      <c r="RCD53" s="258"/>
      <c r="RCE53" s="258"/>
      <c r="RCF53" s="258"/>
      <c r="RCG53" s="258"/>
      <c r="RCH53" s="258"/>
      <c r="RCI53" s="258"/>
      <c r="RCJ53" s="258"/>
      <c r="RCK53" s="258"/>
      <c r="RCL53" s="258"/>
      <c r="RCM53" s="258"/>
      <c r="RCN53" s="258"/>
      <c r="RCO53" s="258"/>
      <c r="RCP53" s="258"/>
      <c r="RCQ53" s="258"/>
      <c r="RCR53" s="258"/>
      <c r="RCS53" s="258"/>
      <c r="RCT53" s="258"/>
      <c r="RCU53" s="258"/>
      <c r="RCV53" s="258"/>
      <c r="RCW53" s="258"/>
      <c r="RCX53" s="258"/>
      <c r="RCY53" s="258"/>
      <c r="RCZ53" s="258"/>
      <c r="RDA53" s="258"/>
      <c r="RDB53" s="258"/>
      <c r="RDC53" s="258"/>
      <c r="RDD53" s="258"/>
      <c r="RDE53" s="258"/>
      <c r="RDF53" s="258"/>
      <c r="RDG53" s="258"/>
      <c r="RDH53" s="258"/>
      <c r="RDI53" s="258"/>
      <c r="RDJ53" s="258"/>
      <c r="RDK53" s="258"/>
      <c r="RDL53" s="258"/>
      <c r="RDM53" s="258"/>
      <c r="RDN53" s="258"/>
      <c r="RDO53" s="258"/>
      <c r="RDP53" s="258"/>
      <c r="RDQ53" s="258"/>
      <c r="RDR53" s="258"/>
      <c r="RDS53" s="258"/>
      <c r="RDT53" s="258"/>
      <c r="RDU53" s="258"/>
      <c r="RDV53" s="258"/>
      <c r="RDW53" s="258"/>
      <c r="RDX53" s="258"/>
      <c r="RDY53" s="258"/>
      <c r="RDZ53" s="258"/>
      <c r="REA53" s="258"/>
      <c r="REB53" s="258"/>
      <c r="REC53" s="258"/>
      <c r="RED53" s="258"/>
      <c r="REE53" s="258"/>
      <c r="REF53" s="258"/>
      <c r="REG53" s="258"/>
      <c r="REH53" s="258"/>
      <c r="REI53" s="258"/>
      <c r="REJ53" s="258"/>
      <c r="REK53" s="258"/>
      <c r="REL53" s="258"/>
      <c r="REM53" s="258"/>
      <c r="REN53" s="258"/>
      <c r="REO53" s="258"/>
      <c r="REP53" s="258"/>
      <c r="REQ53" s="258"/>
      <c r="RER53" s="258"/>
      <c r="RES53" s="258"/>
      <c r="RET53" s="258"/>
      <c r="REU53" s="258"/>
      <c r="REV53" s="258"/>
      <c r="REW53" s="258"/>
      <c r="REX53" s="258"/>
      <c r="REY53" s="258"/>
      <c r="REZ53" s="258"/>
      <c r="RFA53" s="258"/>
      <c r="RFB53" s="258"/>
      <c r="RFC53" s="258"/>
      <c r="RFD53" s="258"/>
      <c r="RFE53" s="258"/>
      <c r="RFF53" s="258"/>
      <c r="RFG53" s="258"/>
      <c r="RFH53" s="258"/>
      <c r="RFI53" s="258"/>
      <c r="RFJ53" s="258"/>
      <c r="RFK53" s="258"/>
      <c r="RFL53" s="258"/>
      <c r="RFM53" s="258"/>
      <c r="RFN53" s="258"/>
      <c r="RFO53" s="258"/>
      <c r="RFP53" s="258"/>
      <c r="RFQ53" s="258"/>
      <c r="RFR53" s="258"/>
      <c r="RFS53" s="258"/>
      <c r="RFT53" s="258"/>
      <c r="RFU53" s="258"/>
      <c r="RFV53" s="258"/>
      <c r="RFW53" s="258"/>
      <c r="RFX53" s="258"/>
      <c r="RFY53" s="258"/>
      <c r="RFZ53" s="258"/>
      <c r="RGA53" s="258"/>
      <c r="RGB53" s="258"/>
      <c r="RGC53" s="258"/>
      <c r="RGD53" s="258"/>
      <c r="RGE53" s="258"/>
      <c r="RGF53" s="258"/>
      <c r="RGG53" s="258"/>
      <c r="RGH53" s="258"/>
      <c r="RGI53" s="258"/>
      <c r="RGJ53" s="258"/>
      <c r="RGK53" s="258"/>
      <c r="RGL53" s="258"/>
      <c r="RGM53" s="258"/>
      <c r="RGN53" s="258"/>
      <c r="RGO53" s="258"/>
      <c r="RGP53" s="258"/>
      <c r="RGQ53" s="258"/>
      <c r="RGR53" s="258"/>
      <c r="RGS53" s="258"/>
      <c r="RGT53" s="258"/>
      <c r="RGU53" s="258"/>
      <c r="RGV53" s="258"/>
      <c r="RGW53" s="258"/>
      <c r="RGX53" s="258"/>
      <c r="RGY53" s="258"/>
      <c r="RGZ53" s="258"/>
      <c r="RHA53" s="258"/>
      <c r="RHB53" s="258"/>
      <c r="RHC53" s="258"/>
      <c r="RHD53" s="258"/>
      <c r="RHE53" s="258"/>
      <c r="RHF53" s="258"/>
      <c r="RHG53" s="258"/>
      <c r="RHH53" s="258"/>
      <c r="RHI53" s="258"/>
      <c r="RHJ53" s="258"/>
      <c r="RHK53" s="258"/>
      <c r="RHL53" s="258"/>
      <c r="RHM53" s="258"/>
      <c r="RHN53" s="258"/>
      <c r="RHO53" s="258"/>
      <c r="RHP53" s="258"/>
      <c r="RHQ53" s="258"/>
      <c r="RHR53" s="258"/>
      <c r="RHS53" s="258"/>
      <c r="RHT53" s="258"/>
      <c r="RHU53" s="258"/>
      <c r="RHV53" s="258"/>
      <c r="RHW53" s="258"/>
      <c r="RHX53" s="258"/>
      <c r="RHY53" s="258"/>
      <c r="RHZ53" s="258"/>
      <c r="RIA53" s="258"/>
      <c r="RIB53" s="258"/>
      <c r="RIC53" s="258"/>
      <c r="RID53" s="258"/>
      <c r="RIE53" s="258"/>
      <c r="RIF53" s="258"/>
      <c r="RIG53" s="258"/>
      <c r="RIH53" s="258"/>
      <c r="RII53" s="258"/>
      <c r="RIJ53" s="258"/>
      <c r="RIK53" s="258"/>
      <c r="RIL53" s="258"/>
      <c r="RIM53" s="258"/>
      <c r="RIN53" s="258"/>
      <c r="RIO53" s="258"/>
      <c r="RIP53" s="258"/>
      <c r="RIQ53" s="258"/>
      <c r="RIR53" s="258"/>
      <c r="RIS53" s="258"/>
      <c r="RIT53" s="258"/>
      <c r="RIU53" s="258"/>
      <c r="RIV53" s="258"/>
      <c r="RIW53" s="258"/>
      <c r="RIX53" s="258"/>
      <c r="RIY53" s="258"/>
      <c r="RIZ53" s="258"/>
      <c r="RJA53" s="258"/>
      <c r="RJB53" s="258"/>
      <c r="RJC53" s="258"/>
      <c r="RJD53" s="258"/>
      <c r="RJE53" s="258"/>
      <c r="RJF53" s="258"/>
      <c r="RJG53" s="258"/>
      <c r="RJH53" s="258"/>
      <c r="RJI53" s="258"/>
      <c r="RJJ53" s="258"/>
      <c r="RJK53" s="258"/>
      <c r="RJL53" s="258"/>
      <c r="RJM53" s="258"/>
      <c r="RJN53" s="258"/>
      <c r="RJO53" s="258"/>
      <c r="RJP53" s="258"/>
      <c r="RJQ53" s="258"/>
      <c r="RJR53" s="258"/>
      <c r="RJS53" s="258"/>
      <c r="RJT53" s="258"/>
      <c r="RJU53" s="258"/>
      <c r="RJV53" s="258"/>
      <c r="RJW53" s="258"/>
      <c r="RJX53" s="258"/>
      <c r="RJY53" s="258"/>
      <c r="RJZ53" s="258"/>
      <c r="RKA53" s="258"/>
      <c r="RKB53" s="258"/>
      <c r="RKC53" s="258"/>
      <c r="RKD53" s="258"/>
      <c r="RKE53" s="258"/>
      <c r="RKF53" s="258"/>
      <c r="RKG53" s="258"/>
      <c r="RKH53" s="258"/>
      <c r="RKI53" s="258"/>
      <c r="RKJ53" s="258"/>
      <c r="RKK53" s="258"/>
      <c r="RKL53" s="258"/>
      <c r="RKM53" s="258"/>
      <c r="RKN53" s="258"/>
      <c r="RKO53" s="258"/>
      <c r="RKP53" s="258"/>
      <c r="RKQ53" s="258"/>
      <c r="RKR53" s="258"/>
      <c r="RKS53" s="258"/>
      <c r="RKT53" s="258"/>
      <c r="RKU53" s="258"/>
      <c r="RKV53" s="258"/>
      <c r="RKW53" s="258"/>
      <c r="RKX53" s="258"/>
      <c r="RKY53" s="258"/>
      <c r="RKZ53" s="258"/>
      <c r="RLA53" s="258"/>
      <c r="RLB53" s="258"/>
      <c r="RLC53" s="258"/>
      <c r="RLD53" s="258"/>
      <c r="RLE53" s="258"/>
      <c r="RLF53" s="258"/>
      <c r="RLG53" s="258"/>
      <c r="RLH53" s="258"/>
      <c r="RLI53" s="258"/>
      <c r="RLJ53" s="258"/>
      <c r="RLK53" s="258"/>
      <c r="RLL53" s="258"/>
      <c r="RLM53" s="258"/>
      <c r="RLN53" s="258"/>
      <c r="RLO53" s="258"/>
      <c r="RLP53" s="258"/>
      <c r="RLQ53" s="258"/>
      <c r="RLR53" s="258"/>
      <c r="RLS53" s="258"/>
      <c r="RLT53" s="258"/>
      <c r="RLU53" s="258"/>
      <c r="RLV53" s="258"/>
      <c r="RLW53" s="258"/>
      <c r="RLX53" s="258"/>
      <c r="RLY53" s="258"/>
      <c r="RLZ53" s="258"/>
      <c r="RMA53" s="258"/>
      <c r="RMB53" s="258"/>
      <c r="RMC53" s="258"/>
      <c r="RMD53" s="258"/>
      <c r="RME53" s="258"/>
      <c r="RMF53" s="258"/>
      <c r="RMG53" s="258"/>
      <c r="RMH53" s="258"/>
      <c r="RMI53" s="258"/>
      <c r="RMJ53" s="258"/>
      <c r="RMK53" s="258"/>
      <c r="RML53" s="258"/>
      <c r="RMM53" s="258"/>
      <c r="RMN53" s="258"/>
      <c r="RMO53" s="258"/>
      <c r="RMP53" s="258"/>
      <c r="RMQ53" s="258"/>
      <c r="RMR53" s="258"/>
      <c r="RMS53" s="258"/>
      <c r="RMT53" s="258"/>
      <c r="RMU53" s="258"/>
      <c r="RMV53" s="258"/>
      <c r="RMW53" s="258"/>
      <c r="RMX53" s="258"/>
      <c r="RMY53" s="258"/>
      <c r="RMZ53" s="258"/>
      <c r="RNA53" s="258"/>
      <c r="RNB53" s="258"/>
      <c r="RNC53" s="258"/>
      <c r="RND53" s="258"/>
      <c r="RNE53" s="258"/>
      <c r="RNF53" s="258"/>
      <c r="RNG53" s="258"/>
      <c r="RNH53" s="258"/>
      <c r="RNI53" s="258"/>
      <c r="RNJ53" s="258"/>
      <c r="RNK53" s="258"/>
      <c r="RNL53" s="258"/>
      <c r="RNM53" s="258"/>
      <c r="RNN53" s="258"/>
      <c r="RNO53" s="258"/>
      <c r="RNP53" s="258"/>
      <c r="RNQ53" s="258"/>
      <c r="RNR53" s="258"/>
      <c r="RNS53" s="258"/>
      <c r="RNT53" s="258"/>
      <c r="RNU53" s="258"/>
      <c r="RNV53" s="258"/>
      <c r="RNW53" s="258"/>
      <c r="RNX53" s="258"/>
      <c r="RNY53" s="258"/>
      <c r="RNZ53" s="258"/>
      <c r="ROA53" s="258"/>
      <c r="ROB53" s="258"/>
      <c r="ROC53" s="258"/>
      <c r="ROD53" s="258"/>
      <c r="ROE53" s="258"/>
      <c r="ROF53" s="258"/>
      <c r="ROG53" s="258"/>
      <c r="ROH53" s="258"/>
      <c r="ROI53" s="258"/>
      <c r="ROJ53" s="258"/>
      <c r="ROK53" s="258"/>
      <c r="ROL53" s="258"/>
      <c r="ROM53" s="258"/>
      <c r="RON53" s="258"/>
      <c r="ROO53" s="258"/>
      <c r="ROP53" s="258"/>
      <c r="ROQ53" s="258"/>
      <c r="ROR53" s="258"/>
      <c r="ROS53" s="258"/>
      <c r="ROT53" s="258"/>
      <c r="ROU53" s="258"/>
      <c r="ROV53" s="258"/>
      <c r="ROW53" s="258"/>
      <c r="ROX53" s="258"/>
      <c r="ROY53" s="258"/>
      <c r="ROZ53" s="258"/>
      <c r="RPA53" s="258"/>
      <c r="RPB53" s="258"/>
      <c r="RPC53" s="258"/>
      <c r="RPD53" s="258"/>
      <c r="RPE53" s="258"/>
      <c r="RPF53" s="258"/>
      <c r="RPG53" s="258"/>
      <c r="RPH53" s="258"/>
      <c r="RPI53" s="258"/>
      <c r="RPJ53" s="258"/>
      <c r="RPK53" s="258"/>
      <c r="RPL53" s="258"/>
      <c r="RPM53" s="258"/>
      <c r="RPN53" s="258"/>
      <c r="RPO53" s="258"/>
      <c r="RPP53" s="258"/>
      <c r="RPQ53" s="258"/>
      <c r="RPR53" s="258"/>
      <c r="RPS53" s="258"/>
      <c r="RPT53" s="258"/>
      <c r="RPU53" s="258"/>
      <c r="RPV53" s="258"/>
      <c r="RPW53" s="258"/>
      <c r="RPX53" s="258"/>
      <c r="RPY53" s="258"/>
      <c r="RPZ53" s="258"/>
      <c r="RQA53" s="258"/>
      <c r="RQB53" s="258"/>
      <c r="RQC53" s="258"/>
      <c r="RQD53" s="258"/>
      <c r="RQE53" s="258"/>
      <c r="RQF53" s="258"/>
      <c r="RQG53" s="258"/>
      <c r="RQH53" s="258"/>
      <c r="RQI53" s="258"/>
      <c r="RQJ53" s="258"/>
      <c r="RQK53" s="258"/>
      <c r="RQL53" s="258"/>
      <c r="RQM53" s="258"/>
      <c r="RQN53" s="258"/>
      <c r="RQO53" s="258"/>
      <c r="RQP53" s="258"/>
      <c r="RQQ53" s="258"/>
      <c r="RQR53" s="258"/>
      <c r="RQS53" s="258"/>
      <c r="RQT53" s="258"/>
      <c r="RQU53" s="258"/>
      <c r="RQV53" s="258"/>
      <c r="RQW53" s="258"/>
      <c r="RQX53" s="258"/>
      <c r="RQY53" s="258"/>
      <c r="RQZ53" s="258"/>
      <c r="RRA53" s="258"/>
      <c r="RRB53" s="258"/>
      <c r="RRC53" s="258"/>
      <c r="RRD53" s="258"/>
      <c r="RRE53" s="258"/>
      <c r="RRF53" s="258"/>
      <c r="RRG53" s="258"/>
      <c r="RRH53" s="258"/>
      <c r="RRI53" s="258"/>
      <c r="RRJ53" s="258"/>
      <c r="RRK53" s="258"/>
      <c r="RRL53" s="258"/>
      <c r="RRM53" s="258"/>
      <c r="RRN53" s="258"/>
      <c r="RRO53" s="258"/>
      <c r="RRP53" s="258"/>
      <c r="RRQ53" s="258"/>
      <c r="RRR53" s="258"/>
      <c r="RRS53" s="258"/>
      <c r="RRT53" s="258"/>
      <c r="RRU53" s="258"/>
      <c r="RRV53" s="258"/>
      <c r="RRW53" s="258"/>
      <c r="RRX53" s="258"/>
      <c r="RRY53" s="258"/>
      <c r="RRZ53" s="258"/>
      <c r="RSA53" s="258"/>
      <c r="RSB53" s="258"/>
      <c r="RSC53" s="258"/>
      <c r="RSD53" s="258"/>
      <c r="RSE53" s="258"/>
      <c r="RSF53" s="258"/>
      <c r="RSG53" s="258"/>
      <c r="RSH53" s="258"/>
      <c r="RSI53" s="258"/>
      <c r="RSJ53" s="258"/>
      <c r="RSK53" s="258"/>
      <c r="RSL53" s="258"/>
      <c r="RSM53" s="258"/>
      <c r="RSN53" s="258"/>
      <c r="RSO53" s="258"/>
      <c r="RSP53" s="258"/>
      <c r="RSQ53" s="258"/>
      <c r="RSR53" s="258"/>
      <c r="RSS53" s="258"/>
      <c r="RST53" s="258"/>
      <c r="RSU53" s="258"/>
      <c r="RSV53" s="258"/>
      <c r="RSW53" s="258"/>
      <c r="RSX53" s="258"/>
      <c r="RSY53" s="258"/>
      <c r="RSZ53" s="258"/>
      <c r="RTA53" s="258"/>
      <c r="RTB53" s="258"/>
      <c r="RTC53" s="258"/>
      <c r="RTD53" s="258"/>
      <c r="RTE53" s="258"/>
      <c r="RTF53" s="258"/>
      <c r="RTG53" s="258"/>
      <c r="RTH53" s="258"/>
      <c r="RTI53" s="258"/>
      <c r="RTJ53" s="258"/>
      <c r="RTK53" s="258"/>
      <c r="RTL53" s="258"/>
      <c r="RTM53" s="258"/>
      <c r="RTN53" s="258"/>
      <c r="RTO53" s="258"/>
      <c r="RTP53" s="258"/>
      <c r="RTQ53" s="258"/>
      <c r="RTR53" s="258"/>
      <c r="RTS53" s="258"/>
      <c r="RTT53" s="258"/>
      <c r="RTU53" s="258"/>
      <c r="RTV53" s="258"/>
      <c r="RTW53" s="258"/>
      <c r="RTX53" s="258"/>
      <c r="RTY53" s="258"/>
      <c r="RTZ53" s="258"/>
      <c r="RUA53" s="258"/>
      <c r="RUB53" s="258"/>
      <c r="RUC53" s="258"/>
      <c r="RUD53" s="258"/>
      <c r="RUE53" s="258"/>
      <c r="RUF53" s="258"/>
      <c r="RUG53" s="258"/>
      <c r="RUH53" s="258"/>
      <c r="RUI53" s="258"/>
      <c r="RUJ53" s="258"/>
      <c r="RUK53" s="258"/>
      <c r="RUL53" s="258"/>
      <c r="RUM53" s="258"/>
      <c r="RUN53" s="258"/>
      <c r="RUO53" s="258"/>
      <c r="RUP53" s="258"/>
      <c r="RUQ53" s="258"/>
      <c r="RUR53" s="258"/>
      <c r="RUS53" s="258"/>
      <c r="RUT53" s="258"/>
      <c r="RUU53" s="258"/>
      <c r="RUV53" s="258"/>
      <c r="RUW53" s="258"/>
      <c r="RUX53" s="258"/>
      <c r="RUY53" s="258"/>
      <c r="RUZ53" s="258"/>
      <c r="RVA53" s="258"/>
      <c r="RVB53" s="258"/>
      <c r="RVC53" s="258"/>
      <c r="RVD53" s="258"/>
      <c r="RVE53" s="258"/>
      <c r="RVF53" s="258"/>
      <c r="RVG53" s="258"/>
      <c r="RVH53" s="258"/>
      <c r="RVI53" s="258"/>
      <c r="RVJ53" s="258"/>
      <c r="RVK53" s="258"/>
      <c r="RVL53" s="258"/>
      <c r="RVM53" s="258"/>
      <c r="RVN53" s="258"/>
      <c r="RVO53" s="258"/>
      <c r="RVP53" s="258"/>
      <c r="RVQ53" s="258"/>
      <c r="RVR53" s="258"/>
      <c r="RVS53" s="258"/>
      <c r="RVT53" s="258"/>
      <c r="RVU53" s="258"/>
      <c r="RVV53" s="258"/>
      <c r="RVW53" s="258"/>
      <c r="RVX53" s="258"/>
      <c r="RVY53" s="258"/>
      <c r="RVZ53" s="258"/>
      <c r="RWA53" s="258"/>
      <c r="RWB53" s="258"/>
      <c r="RWC53" s="258"/>
      <c r="RWD53" s="258"/>
      <c r="RWE53" s="258"/>
      <c r="RWF53" s="258"/>
      <c r="RWG53" s="258"/>
      <c r="RWH53" s="258"/>
      <c r="RWI53" s="258"/>
      <c r="RWJ53" s="258"/>
      <c r="RWK53" s="258"/>
      <c r="RWL53" s="258"/>
      <c r="RWM53" s="258"/>
      <c r="RWN53" s="258"/>
      <c r="RWO53" s="258"/>
      <c r="RWP53" s="258"/>
      <c r="RWQ53" s="258"/>
      <c r="RWR53" s="258"/>
      <c r="RWS53" s="258"/>
      <c r="RWT53" s="258"/>
      <c r="RWU53" s="258"/>
      <c r="RWV53" s="258"/>
      <c r="RWW53" s="258"/>
      <c r="RWX53" s="258"/>
      <c r="RWY53" s="258"/>
      <c r="RWZ53" s="258"/>
      <c r="RXA53" s="258"/>
      <c r="RXB53" s="258"/>
      <c r="RXC53" s="258"/>
      <c r="RXD53" s="258"/>
      <c r="RXE53" s="258"/>
      <c r="RXF53" s="258"/>
      <c r="RXG53" s="258"/>
      <c r="RXH53" s="258"/>
      <c r="RXI53" s="258"/>
      <c r="RXJ53" s="258"/>
      <c r="RXK53" s="258"/>
      <c r="RXL53" s="258"/>
      <c r="RXM53" s="258"/>
      <c r="RXN53" s="258"/>
      <c r="RXO53" s="258"/>
      <c r="RXP53" s="258"/>
      <c r="RXQ53" s="258"/>
      <c r="RXR53" s="258"/>
      <c r="RXS53" s="258"/>
      <c r="RXT53" s="258"/>
      <c r="RXU53" s="258"/>
      <c r="RXV53" s="258"/>
      <c r="RXW53" s="258"/>
      <c r="RXX53" s="258"/>
      <c r="RXY53" s="258"/>
      <c r="RXZ53" s="258"/>
      <c r="RYA53" s="258"/>
      <c r="RYB53" s="258"/>
      <c r="RYC53" s="258"/>
      <c r="RYD53" s="258"/>
      <c r="RYE53" s="258"/>
      <c r="RYF53" s="258"/>
      <c r="RYG53" s="258"/>
      <c r="RYH53" s="258"/>
      <c r="RYI53" s="258"/>
      <c r="RYJ53" s="258"/>
      <c r="RYK53" s="258"/>
      <c r="RYL53" s="258"/>
      <c r="RYM53" s="258"/>
      <c r="RYN53" s="258"/>
      <c r="RYO53" s="258"/>
      <c r="RYP53" s="258"/>
      <c r="RYQ53" s="258"/>
      <c r="RYR53" s="258"/>
      <c r="RYS53" s="258"/>
      <c r="RYT53" s="258"/>
      <c r="RYU53" s="258"/>
      <c r="RYV53" s="258"/>
      <c r="RYW53" s="258"/>
      <c r="RYX53" s="258"/>
      <c r="RYY53" s="258"/>
      <c r="RYZ53" s="258"/>
      <c r="RZA53" s="258"/>
      <c r="RZB53" s="258"/>
      <c r="RZC53" s="258"/>
      <c r="RZD53" s="258"/>
      <c r="RZE53" s="258"/>
      <c r="RZF53" s="258"/>
      <c r="RZG53" s="258"/>
      <c r="RZH53" s="258"/>
      <c r="RZI53" s="258"/>
      <c r="RZJ53" s="258"/>
      <c r="RZK53" s="258"/>
      <c r="RZL53" s="258"/>
      <c r="RZM53" s="258"/>
      <c r="RZN53" s="258"/>
      <c r="RZO53" s="258"/>
      <c r="RZP53" s="258"/>
      <c r="RZQ53" s="258"/>
      <c r="RZR53" s="258"/>
      <c r="RZS53" s="258"/>
      <c r="RZT53" s="258"/>
      <c r="RZU53" s="258"/>
      <c r="RZV53" s="258"/>
      <c r="RZW53" s="258"/>
      <c r="RZX53" s="258"/>
      <c r="RZY53" s="258"/>
      <c r="RZZ53" s="258"/>
      <c r="SAA53" s="258"/>
      <c r="SAB53" s="258"/>
      <c r="SAC53" s="258"/>
      <c r="SAD53" s="258"/>
      <c r="SAE53" s="258"/>
      <c r="SAF53" s="258"/>
      <c r="SAG53" s="258"/>
      <c r="SAH53" s="258"/>
      <c r="SAI53" s="258"/>
      <c r="SAJ53" s="258"/>
      <c r="SAK53" s="258"/>
      <c r="SAL53" s="258"/>
      <c r="SAM53" s="258"/>
      <c r="SAN53" s="258"/>
      <c r="SAO53" s="258"/>
      <c r="SAP53" s="258"/>
      <c r="SAQ53" s="258"/>
      <c r="SAR53" s="258"/>
      <c r="SAS53" s="258"/>
      <c r="SAT53" s="258"/>
      <c r="SAU53" s="258"/>
      <c r="SAV53" s="258"/>
      <c r="SAW53" s="258"/>
      <c r="SAX53" s="258"/>
      <c r="SAY53" s="258"/>
      <c r="SAZ53" s="258"/>
      <c r="SBA53" s="258"/>
      <c r="SBB53" s="258"/>
      <c r="SBC53" s="258"/>
      <c r="SBD53" s="258"/>
      <c r="SBE53" s="258"/>
      <c r="SBF53" s="258"/>
      <c r="SBG53" s="258"/>
      <c r="SBH53" s="258"/>
      <c r="SBI53" s="258"/>
      <c r="SBJ53" s="258"/>
      <c r="SBK53" s="258"/>
      <c r="SBL53" s="258"/>
      <c r="SBM53" s="258"/>
      <c r="SBN53" s="258"/>
      <c r="SBO53" s="258"/>
      <c r="SBP53" s="258"/>
      <c r="SBQ53" s="258"/>
      <c r="SBR53" s="258"/>
      <c r="SBS53" s="258"/>
      <c r="SBT53" s="258"/>
      <c r="SBU53" s="258"/>
      <c r="SBV53" s="258"/>
      <c r="SBW53" s="258"/>
      <c r="SBX53" s="258"/>
      <c r="SBY53" s="258"/>
      <c r="SBZ53" s="258"/>
      <c r="SCA53" s="258"/>
      <c r="SCB53" s="258"/>
      <c r="SCC53" s="258"/>
      <c r="SCD53" s="258"/>
      <c r="SCE53" s="258"/>
      <c r="SCF53" s="258"/>
      <c r="SCG53" s="258"/>
      <c r="SCH53" s="258"/>
      <c r="SCI53" s="258"/>
      <c r="SCJ53" s="258"/>
      <c r="SCK53" s="258"/>
      <c r="SCL53" s="258"/>
      <c r="SCM53" s="258"/>
      <c r="SCN53" s="258"/>
      <c r="SCO53" s="258"/>
      <c r="SCP53" s="258"/>
      <c r="SCQ53" s="258"/>
      <c r="SCR53" s="258"/>
      <c r="SCS53" s="258"/>
      <c r="SCT53" s="258"/>
      <c r="SCU53" s="258"/>
      <c r="SCV53" s="258"/>
      <c r="SCW53" s="258"/>
      <c r="SCX53" s="258"/>
      <c r="SCY53" s="258"/>
      <c r="SCZ53" s="258"/>
      <c r="SDA53" s="258"/>
      <c r="SDB53" s="258"/>
      <c r="SDC53" s="258"/>
      <c r="SDD53" s="258"/>
      <c r="SDE53" s="258"/>
      <c r="SDF53" s="258"/>
      <c r="SDG53" s="258"/>
      <c r="SDH53" s="258"/>
      <c r="SDI53" s="258"/>
      <c r="SDJ53" s="258"/>
      <c r="SDK53" s="258"/>
      <c r="SDL53" s="258"/>
      <c r="SDM53" s="258"/>
      <c r="SDN53" s="258"/>
      <c r="SDO53" s="258"/>
      <c r="SDP53" s="258"/>
      <c r="SDQ53" s="258"/>
      <c r="SDR53" s="258"/>
      <c r="SDS53" s="258"/>
      <c r="SDT53" s="258"/>
      <c r="SDU53" s="258"/>
      <c r="SDV53" s="258"/>
      <c r="SDW53" s="258"/>
      <c r="SDX53" s="258"/>
      <c r="SDY53" s="258"/>
      <c r="SDZ53" s="258"/>
      <c r="SEA53" s="258"/>
      <c r="SEB53" s="258"/>
      <c r="SEC53" s="258"/>
      <c r="SED53" s="258"/>
      <c r="SEE53" s="258"/>
      <c r="SEF53" s="258"/>
      <c r="SEG53" s="258"/>
      <c r="SEH53" s="258"/>
      <c r="SEI53" s="258"/>
      <c r="SEJ53" s="258"/>
      <c r="SEK53" s="258"/>
      <c r="SEL53" s="258"/>
      <c r="SEM53" s="258"/>
      <c r="SEN53" s="258"/>
      <c r="SEO53" s="258"/>
      <c r="SEP53" s="258"/>
      <c r="SEQ53" s="258"/>
      <c r="SER53" s="258"/>
      <c r="SES53" s="258"/>
      <c r="SET53" s="258"/>
      <c r="SEU53" s="258"/>
      <c r="SEV53" s="258"/>
      <c r="SEW53" s="258"/>
      <c r="SEX53" s="258"/>
      <c r="SEY53" s="258"/>
      <c r="SEZ53" s="258"/>
      <c r="SFA53" s="258"/>
      <c r="SFB53" s="258"/>
      <c r="SFC53" s="258"/>
      <c r="SFD53" s="258"/>
      <c r="SFE53" s="258"/>
      <c r="SFF53" s="258"/>
      <c r="SFG53" s="258"/>
      <c r="SFH53" s="258"/>
      <c r="SFI53" s="258"/>
      <c r="SFJ53" s="258"/>
      <c r="SFK53" s="258"/>
      <c r="SFL53" s="258"/>
      <c r="SFM53" s="258"/>
      <c r="SFN53" s="258"/>
      <c r="SFO53" s="258"/>
      <c r="SFP53" s="258"/>
      <c r="SFQ53" s="258"/>
      <c r="SFR53" s="258"/>
      <c r="SFS53" s="258"/>
      <c r="SFT53" s="258"/>
      <c r="SFU53" s="258"/>
      <c r="SFV53" s="258"/>
      <c r="SFW53" s="258"/>
      <c r="SFX53" s="258"/>
      <c r="SFY53" s="258"/>
      <c r="SFZ53" s="258"/>
      <c r="SGA53" s="258"/>
      <c r="SGB53" s="258"/>
      <c r="SGC53" s="258"/>
      <c r="SGD53" s="258"/>
      <c r="SGE53" s="258"/>
      <c r="SGF53" s="258"/>
      <c r="SGG53" s="258"/>
      <c r="SGH53" s="258"/>
      <c r="SGI53" s="258"/>
      <c r="SGJ53" s="258"/>
      <c r="SGK53" s="258"/>
      <c r="SGL53" s="258"/>
      <c r="SGM53" s="258"/>
      <c r="SGN53" s="258"/>
      <c r="SGO53" s="258"/>
      <c r="SGP53" s="258"/>
      <c r="SGQ53" s="258"/>
      <c r="SGR53" s="258"/>
      <c r="SGS53" s="258"/>
      <c r="SGT53" s="258"/>
      <c r="SGU53" s="258"/>
      <c r="SGV53" s="258"/>
      <c r="SGW53" s="258"/>
      <c r="SGX53" s="258"/>
      <c r="SGY53" s="258"/>
      <c r="SGZ53" s="258"/>
      <c r="SHA53" s="258"/>
      <c r="SHB53" s="258"/>
      <c r="SHC53" s="258"/>
      <c r="SHD53" s="258"/>
      <c r="SHE53" s="258"/>
      <c r="SHF53" s="258"/>
      <c r="SHG53" s="258"/>
      <c r="SHH53" s="258"/>
      <c r="SHI53" s="258"/>
      <c r="SHJ53" s="258"/>
      <c r="SHK53" s="258"/>
      <c r="SHL53" s="258"/>
      <c r="SHM53" s="258"/>
      <c r="SHN53" s="258"/>
      <c r="SHO53" s="258"/>
      <c r="SHP53" s="258"/>
      <c r="SHQ53" s="258"/>
      <c r="SHR53" s="258"/>
      <c r="SHS53" s="258"/>
      <c r="SHT53" s="258"/>
      <c r="SHU53" s="258"/>
      <c r="SHV53" s="258"/>
      <c r="SHW53" s="258"/>
      <c r="SHX53" s="258"/>
      <c r="SHY53" s="258"/>
      <c r="SHZ53" s="258"/>
      <c r="SIA53" s="258"/>
      <c r="SIB53" s="258"/>
      <c r="SIC53" s="258"/>
      <c r="SID53" s="258"/>
      <c r="SIE53" s="258"/>
      <c r="SIF53" s="258"/>
      <c r="SIG53" s="258"/>
      <c r="SIH53" s="258"/>
      <c r="SII53" s="258"/>
      <c r="SIJ53" s="258"/>
      <c r="SIK53" s="258"/>
      <c r="SIL53" s="258"/>
      <c r="SIM53" s="258"/>
      <c r="SIN53" s="258"/>
      <c r="SIO53" s="258"/>
      <c r="SIP53" s="258"/>
      <c r="SIQ53" s="258"/>
      <c r="SIR53" s="258"/>
      <c r="SIS53" s="258"/>
      <c r="SIT53" s="258"/>
      <c r="SIU53" s="258"/>
      <c r="SIV53" s="258"/>
      <c r="SIW53" s="258"/>
      <c r="SIX53" s="258"/>
      <c r="SIY53" s="258"/>
      <c r="SIZ53" s="258"/>
      <c r="SJA53" s="258"/>
      <c r="SJB53" s="258"/>
      <c r="SJC53" s="258"/>
      <c r="SJD53" s="258"/>
      <c r="SJE53" s="258"/>
      <c r="SJF53" s="258"/>
      <c r="SJG53" s="258"/>
      <c r="SJH53" s="258"/>
      <c r="SJI53" s="258"/>
      <c r="SJJ53" s="258"/>
      <c r="SJK53" s="258"/>
      <c r="SJL53" s="258"/>
      <c r="SJM53" s="258"/>
      <c r="SJN53" s="258"/>
      <c r="SJO53" s="258"/>
      <c r="SJP53" s="258"/>
      <c r="SJQ53" s="258"/>
      <c r="SJR53" s="258"/>
      <c r="SJS53" s="258"/>
      <c r="SJT53" s="258"/>
      <c r="SJU53" s="258"/>
      <c r="SJV53" s="258"/>
      <c r="SJW53" s="258"/>
      <c r="SJX53" s="258"/>
      <c r="SJY53" s="258"/>
      <c r="SJZ53" s="258"/>
      <c r="SKA53" s="258"/>
      <c r="SKB53" s="258"/>
      <c r="SKC53" s="258"/>
      <c r="SKD53" s="258"/>
      <c r="SKE53" s="258"/>
      <c r="SKF53" s="258"/>
      <c r="SKG53" s="258"/>
      <c r="SKH53" s="258"/>
      <c r="SKI53" s="258"/>
      <c r="SKJ53" s="258"/>
      <c r="SKK53" s="258"/>
      <c r="SKL53" s="258"/>
      <c r="SKM53" s="258"/>
      <c r="SKN53" s="258"/>
      <c r="SKO53" s="258"/>
      <c r="SKP53" s="258"/>
      <c r="SKQ53" s="258"/>
      <c r="SKR53" s="258"/>
      <c r="SKS53" s="258"/>
      <c r="SKT53" s="258"/>
      <c r="SKU53" s="258"/>
      <c r="SKV53" s="258"/>
      <c r="SKW53" s="258"/>
      <c r="SKX53" s="258"/>
      <c r="SKY53" s="258"/>
      <c r="SKZ53" s="258"/>
      <c r="SLA53" s="258"/>
      <c r="SLB53" s="258"/>
      <c r="SLC53" s="258"/>
      <c r="SLD53" s="258"/>
      <c r="SLE53" s="258"/>
      <c r="SLF53" s="258"/>
      <c r="SLG53" s="258"/>
      <c r="SLH53" s="258"/>
      <c r="SLI53" s="258"/>
      <c r="SLJ53" s="258"/>
      <c r="SLK53" s="258"/>
      <c r="SLL53" s="258"/>
      <c r="SLM53" s="258"/>
      <c r="SLN53" s="258"/>
      <c r="SLO53" s="258"/>
      <c r="SLP53" s="258"/>
      <c r="SLQ53" s="258"/>
      <c r="SLR53" s="258"/>
      <c r="SLS53" s="258"/>
      <c r="SLT53" s="258"/>
      <c r="SLU53" s="258"/>
      <c r="SLV53" s="258"/>
      <c r="SLW53" s="258"/>
      <c r="SLX53" s="258"/>
      <c r="SLY53" s="258"/>
      <c r="SLZ53" s="258"/>
      <c r="SMA53" s="258"/>
      <c r="SMB53" s="258"/>
      <c r="SMC53" s="258"/>
      <c r="SMD53" s="258"/>
      <c r="SME53" s="258"/>
      <c r="SMF53" s="258"/>
      <c r="SMG53" s="258"/>
      <c r="SMH53" s="258"/>
      <c r="SMI53" s="258"/>
      <c r="SMJ53" s="258"/>
      <c r="SMK53" s="258"/>
      <c r="SML53" s="258"/>
      <c r="SMM53" s="258"/>
      <c r="SMN53" s="258"/>
      <c r="SMO53" s="258"/>
      <c r="SMP53" s="258"/>
      <c r="SMQ53" s="258"/>
      <c r="SMR53" s="258"/>
      <c r="SMS53" s="258"/>
      <c r="SMT53" s="258"/>
      <c r="SMU53" s="258"/>
      <c r="SMV53" s="258"/>
      <c r="SMW53" s="258"/>
      <c r="SMX53" s="258"/>
      <c r="SMY53" s="258"/>
      <c r="SMZ53" s="258"/>
      <c r="SNA53" s="258"/>
      <c r="SNB53" s="258"/>
      <c r="SNC53" s="258"/>
      <c r="SND53" s="258"/>
      <c r="SNE53" s="258"/>
      <c r="SNF53" s="258"/>
      <c r="SNG53" s="258"/>
      <c r="SNH53" s="258"/>
      <c r="SNI53" s="258"/>
      <c r="SNJ53" s="258"/>
      <c r="SNK53" s="258"/>
      <c r="SNL53" s="258"/>
      <c r="SNM53" s="258"/>
      <c r="SNN53" s="258"/>
      <c r="SNO53" s="258"/>
      <c r="SNP53" s="258"/>
      <c r="SNQ53" s="258"/>
      <c r="SNR53" s="258"/>
      <c r="SNS53" s="258"/>
      <c r="SNT53" s="258"/>
      <c r="SNU53" s="258"/>
      <c r="SNV53" s="258"/>
      <c r="SNW53" s="258"/>
      <c r="SNX53" s="258"/>
      <c r="SNY53" s="258"/>
      <c r="SNZ53" s="258"/>
      <c r="SOA53" s="258"/>
      <c r="SOB53" s="258"/>
      <c r="SOC53" s="258"/>
      <c r="SOD53" s="258"/>
      <c r="SOE53" s="258"/>
      <c r="SOF53" s="258"/>
      <c r="SOG53" s="258"/>
      <c r="SOH53" s="258"/>
      <c r="SOI53" s="258"/>
      <c r="SOJ53" s="258"/>
      <c r="SOK53" s="258"/>
      <c r="SOL53" s="258"/>
      <c r="SOM53" s="258"/>
      <c r="SON53" s="258"/>
      <c r="SOO53" s="258"/>
      <c r="SOP53" s="258"/>
      <c r="SOQ53" s="258"/>
      <c r="SOR53" s="258"/>
      <c r="SOS53" s="258"/>
      <c r="SOT53" s="258"/>
      <c r="SOU53" s="258"/>
      <c r="SOV53" s="258"/>
      <c r="SOW53" s="258"/>
      <c r="SOX53" s="258"/>
      <c r="SOY53" s="258"/>
      <c r="SOZ53" s="258"/>
      <c r="SPA53" s="258"/>
      <c r="SPB53" s="258"/>
      <c r="SPC53" s="258"/>
      <c r="SPD53" s="258"/>
      <c r="SPE53" s="258"/>
      <c r="SPF53" s="258"/>
      <c r="SPG53" s="258"/>
      <c r="SPH53" s="258"/>
      <c r="SPI53" s="258"/>
      <c r="SPJ53" s="258"/>
      <c r="SPK53" s="258"/>
      <c r="SPL53" s="258"/>
      <c r="SPM53" s="258"/>
      <c r="SPN53" s="258"/>
      <c r="SPO53" s="258"/>
      <c r="SPP53" s="258"/>
      <c r="SPQ53" s="258"/>
      <c r="SPR53" s="258"/>
      <c r="SPS53" s="258"/>
      <c r="SPT53" s="258"/>
      <c r="SPU53" s="258"/>
      <c r="SPV53" s="258"/>
      <c r="SPW53" s="258"/>
      <c r="SPX53" s="258"/>
      <c r="SPY53" s="258"/>
      <c r="SPZ53" s="258"/>
      <c r="SQA53" s="258"/>
      <c r="SQB53" s="258"/>
      <c r="SQC53" s="258"/>
      <c r="SQD53" s="258"/>
      <c r="SQE53" s="258"/>
      <c r="SQF53" s="258"/>
      <c r="SQG53" s="258"/>
      <c r="SQH53" s="258"/>
      <c r="SQI53" s="258"/>
      <c r="SQJ53" s="258"/>
      <c r="SQK53" s="258"/>
      <c r="SQL53" s="258"/>
      <c r="SQM53" s="258"/>
      <c r="SQN53" s="258"/>
      <c r="SQO53" s="258"/>
      <c r="SQP53" s="258"/>
      <c r="SQQ53" s="258"/>
      <c r="SQR53" s="258"/>
      <c r="SQS53" s="258"/>
      <c r="SQT53" s="258"/>
      <c r="SQU53" s="258"/>
      <c r="SQV53" s="258"/>
      <c r="SQW53" s="258"/>
      <c r="SQX53" s="258"/>
      <c r="SQY53" s="258"/>
      <c r="SQZ53" s="258"/>
      <c r="SRA53" s="258"/>
      <c r="SRB53" s="258"/>
      <c r="SRC53" s="258"/>
      <c r="SRD53" s="258"/>
      <c r="SRE53" s="258"/>
      <c r="SRF53" s="258"/>
      <c r="SRG53" s="258"/>
      <c r="SRH53" s="258"/>
      <c r="SRI53" s="258"/>
      <c r="SRJ53" s="258"/>
      <c r="SRK53" s="258"/>
      <c r="SRL53" s="258"/>
      <c r="SRM53" s="258"/>
      <c r="SRN53" s="258"/>
      <c r="SRO53" s="258"/>
      <c r="SRP53" s="258"/>
      <c r="SRQ53" s="258"/>
      <c r="SRR53" s="258"/>
      <c r="SRS53" s="258"/>
      <c r="SRT53" s="258"/>
      <c r="SRU53" s="258"/>
      <c r="SRV53" s="258"/>
      <c r="SRW53" s="258"/>
      <c r="SRX53" s="258"/>
      <c r="SRY53" s="258"/>
      <c r="SRZ53" s="258"/>
      <c r="SSA53" s="258"/>
      <c r="SSB53" s="258"/>
      <c r="SSC53" s="258"/>
      <c r="SSD53" s="258"/>
      <c r="SSE53" s="258"/>
      <c r="SSF53" s="258"/>
      <c r="SSG53" s="258"/>
      <c r="SSH53" s="258"/>
      <c r="SSI53" s="258"/>
      <c r="SSJ53" s="258"/>
      <c r="SSK53" s="258"/>
      <c r="SSL53" s="258"/>
      <c r="SSM53" s="258"/>
      <c r="SSN53" s="258"/>
      <c r="SSO53" s="258"/>
      <c r="SSP53" s="258"/>
      <c r="SSQ53" s="258"/>
      <c r="SSR53" s="258"/>
      <c r="SSS53" s="258"/>
      <c r="SST53" s="258"/>
      <c r="SSU53" s="258"/>
      <c r="SSV53" s="258"/>
      <c r="SSW53" s="258"/>
      <c r="SSX53" s="258"/>
      <c r="SSY53" s="258"/>
      <c r="SSZ53" s="258"/>
      <c r="STA53" s="258"/>
      <c r="STB53" s="258"/>
      <c r="STC53" s="258"/>
      <c r="STD53" s="258"/>
      <c r="STE53" s="258"/>
      <c r="STF53" s="258"/>
      <c r="STG53" s="258"/>
      <c r="STH53" s="258"/>
      <c r="STI53" s="258"/>
      <c r="STJ53" s="258"/>
      <c r="STK53" s="258"/>
      <c r="STL53" s="258"/>
      <c r="STM53" s="258"/>
      <c r="STN53" s="258"/>
      <c r="STO53" s="258"/>
      <c r="STP53" s="258"/>
      <c r="STQ53" s="258"/>
      <c r="STR53" s="258"/>
      <c r="STS53" s="258"/>
      <c r="STT53" s="258"/>
      <c r="STU53" s="258"/>
      <c r="STV53" s="258"/>
      <c r="STW53" s="258"/>
      <c r="STX53" s="258"/>
      <c r="STY53" s="258"/>
      <c r="STZ53" s="258"/>
      <c r="SUA53" s="258"/>
      <c r="SUB53" s="258"/>
      <c r="SUC53" s="258"/>
      <c r="SUD53" s="258"/>
      <c r="SUE53" s="258"/>
      <c r="SUF53" s="258"/>
      <c r="SUG53" s="258"/>
      <c r="SUH53" s="258"/>
      <c r="SUI53" s="258"/>
      <c r="SUJ53" s="258"/>
      <c r="SUK53" s="258"/>
      <c r="SUL53" s="258"/>
      <c r="SUM53" s="258"/>
      <c r="SUN53" s="258"/>
      <c r="SUO53" s="258"/>
      <c r="SUP53" s="258"/>
      <c r="SUQ53" s="258"/>
      <c r="SUR53" s="258"/>
      <c r="SUS53" s="258"/>
      <c r="SUT53" s="258"/>
      <c r="SUU53" s="258"/>
      <c r="SUV53" s="258"/>
      <c r="SUW53" s="258"/>
      <c r="SUX53" s="258"/>
      <c r="SUY53" s="258"/>
      <c r="SUZ53" s="258"/>
      <c r="SVA53" s="258"/>
      <c r="SVB53" s="258"/>
      <c r="SVC53" s="258"/>
      <c r="SVD53" s="258"/>
      <c r="SVE53" s="258"/>
      <c r="SVF53" s="258"/>
      <c r="SVG53" s="258"/>
      <c r="SVH53" s="258"/>
      <c r="SVI53" s="258"/>
      <c r="SVJ53" s="258"/>
      <c r="SVK53" s="258"/>
      <c r="SVL53" s="258"/>
      <c r="SVM53" s="258"/>
      <c r="SVN53" s="258"/>
      <c r="SVO53" s="258"/>
      <c r="SVP53" s="258"/>
      <c r="SVQ53" s="258"/>
      <c r="SVR53" s="258"/>
      <c r="SVS53" s="258"/>
      <c r="SVT53" s="258"/>
      <c r="SVU53" s="258"/>
      <c r="SVV53" s="258"/>
      <c r="SVW53" s="258"/>
      <c r="SVX53" s="258"/>
      <c r="SVY53" s="258"/>
      <c r="SVZ53" s="258"/>
      <c r="SWA53" s="258"/>
      <c r="SWB53" s="258"/>
      <c r="SWC53" s="258"/>
      <c r="SWD53" s="258"/>
      <c r="SWE53" s="258"/>
      <c r="SWF53" s="258"/>
      <c r="SWG53" s="258"/>
      <c r="SWH53" s="258"/>
      <c r="SWI53" s="258"/>
      <c r="SWJ53" s="258"/>
      <c r="SWK53" s="258"/>
      <c r="SWL53" s="258"/>
      <c r="SWM53" s="258"/>
      <c r="SWN53" s="258"/>
      <c r="SWO53" s="258"/>
      <c r="SWP53" s="258"/>
      <c r="SWQ53" s="258"/>
      <c r="SWR53" s="258"/>
      <c r="SWS53" s="258"/>
      <c r="SWT53" s="258"/>
      <c r="SWU53" s="258"/>
      <c r="SWV53" s="258"/>
      <c r="SWW53" s="258"/>
      <c r="SWX53" s="258"/>
      <c r="SWY53" s="258"/>
      <c r="SWZ53" s="258"/>
      <c r="SXA53" s="258"/>
      <c r="SXB53" s="258"/>
      <c r="SXC53" s="258"/>
      <c r="SXD53" s="258"/>
      <c r="SXE53" s="258"/>
      <c r="SXF53" s="258"/>
      <c r="SXG53" s="258"/>
      <c r="SXH53" s="258"/>
      <c r="SXI53" s="258"/>
      <c r="SXJ53" s="258"/>
      <c r="SXK53" s="258"/>
      <c r="SXL53" s="258"/>
      <c r="SXM53" s="258"/>
      <c r="SXN53" s="258"/>
      <c r="SXO53" s="258"/>
      <c r="SXP53" s="258"/>
      <c r="SXQ53" s="258"/>
      <c r="SXR53" s="258"/>
      <c r="SXS53" s="258"/>
      <c r="SXT53" s="258"/>
      <c r="SXU53" s="258"/>
      <c r="SXV53" s="258"/>
      <c r="SXW53" s="258"/>
      <c r="SXX53" s="258"/>
      <c r="SXY53" s="258"/>
      <c r="SXZ53" s="258"/>
      <c r="SYA53" s="258"/>
      <c r="SYB53" s="258"/>
      <c r="SYC53" s="258"/>
      <c r="SYD53" s="258"/>
      <c r="SYE53" s="258"/>
      <c r="SYF53" s="258"/>
      <c r="SYG53" s="258"/>
      <c r="SYH53" s="258"/>
      <c r="SYI53" s="258"/>
      <c r="SYJ53" s="258"/>
      <c r="SYK53" s="258"/>
      <c r="SYL53" s="258"/>
      <c r="SYM53" s="258"/>
      <c r="SYN53" s="258"/>
      <c r="SYO53" s="258"/>
      <c r="SYP53" s="258"/>
      <c r="SYQ53" s="258"/>
      <c r="SYR53" s="258"/>
      <c r="SYS53" s="258"/>
      <c r="SYT53" s="258"/>
      <c r="SYU53" s="258"/>
      <c r="SYV53" s="258"/>
      <c r="SYW53" s="258"/>
      <c r="SYX53" s="258"/>
      <c r="SYY53" s="258"/>
      <c r="SYZ53" s="258"/>
      <c r="SZA53" s="258"/>
      <c r="SZB53" s="258"/>
      <c r="SZC53" s="258"/>
      <c r="SZD53" s="258"/>
      <c r="SZE53" s="258"/>
      <c r="SZF53" s="258"/>
      <c r="SZG53" s="258"/>
      <c r="SZH53" s="258"/>
      <c r="SZI53" s="258"/>
      <c r="SZJ53" s="258"/>
      <c r="SZK53" s="258"/>
      <c r="SZL53" s="258"/>
      <c r="SZM53" s="258"/>
      <c r="SZN53" s="258"/>
      <c r="SZO53" s="258"/>
      <c r="SZP53" s="258"/>
      <c r="SZQ53" s="258"/>
      <c r="SZR53" s="258"/>
      <c r="SZS53" s="258"/>
      <c r="SZT53" s="258"/>
      <c r="SZU53" s="258"/>
      <c r="SZV53" s="258"/>
      <c r="SZW53" s="258"/>
      <c r="SZX53" s="258"/>
      <c r="SZY53" s="258"/>
      <c r="SZZ53" s="258"/>
      <c r="TAA53" s="258"/>
      <c r="TAB53" s="258"/>
      <c r="TAC53" s="258"/>
      <c r="TAD53" s="258"/>
      <c r="TAE53" s="258"/>
      <c r="TAF53" s="258"/>
      <c r="TAG53" s="258"/>
      <c r="TAH53" s="258"/>
      <c r="TAI53" s="258"/>
      <c r="TAJ53" s="258"/>
      <c r="TAK53" s="258"/>
      <c r="TAL53" s="258"/>
      <c r="TAM53" s="258"/>
      <c r="TAN53" s="258"/>
      <c r="TAO53" s="258"/>
      <c r="TAP53" s="258"/>
      <c r="TAQ53" s="258"/>
      <c r="TAR53" s="258"/>
      <c r="TAS53" s="258"/>
      <c r="TAT53" s="258"/>
      <c r="TAU53" s="258"/>
      <c r="TAV53" s="258"/>
      <c r="TAW53" s="258"/>
      <c r="TAX53" s="258"/>
      <c r="TAY53" s="258"/>
      <c r="TAZ53" s="258"/>
      <c r="TBA53" s="258"/>
      <c r="TBB53" s="258"/>
      <c r="TBC53" s="258"/>
      <c r="TBD53" s="258"/>
      <c r="TBE53" s="258"/>
      <c r="TBF53" s="258"/>
      <c r="TBG53" s="258"/>
      <c r="TBH53" s="258"/>
      <c r="TBI53" s="258"/>
      <c r="TBJ53" s="258"/>
      <c r="TBK53" s="258"/>
      <c r="TBL53" s="258"/>
      <c r="TBM53" s="258"/>
      <c r="TBN53" s="258"/>
      <c r="TBO53" s="258"/>
      <c r="TBP53" s="258"/>
      <c r="TBQ53" s="258"/>
      <c r="TBR53" s="258"/>
      <c r="TBS53" s="258"/>
      <c r="TBT53" s="258"/>
      <c r="TBU53" s="258"/>
      <c r="TBV53" s="258"/>
      <c r="TBW53" s="258"/>
      <c r="TBX53" s="258"/>
      <c r="TBY53" s="258"/>
      <c r="TBZ53" s="258"/>
      <c r="TCA53" s="258"/>
      <c r="TCB53" s="258"/>
      <c r="TCC53" s="258"/>
      <c r="TCD53" s="258"/>
      <c r="TCE53" s="258"/>
      <c r="TCF53" s="258"/>
      <c r="TCG53" s="258"/>
      <c r="TCH53" s="258"/>
      <c r="TCI53" s="258"/>
      <c r="TCJ53" s="258"/>
      <c r="TCK53" s="258"/>
      <c r="TCL53" s="258"/>
      <c r="TCM53" s="258"/>
      <c r="TCN53" s="258"/>
      <c r="TCO53" s="258"/>
      <c r="TCP53" s="258"/>
      <c r="TCQ53" s="258"/>
      <c r="TCR53" s="258"/>
      <c r="TCS53" s="258"/>
      <c r="TCT53" s="258"/>
      <c r="TCU53" s="258"/>
      <c r="TCV53" s="258"/>
      <c r="TCW53" s="258"/>
      <c r="TCX53" s="258"/>
      <c r="TCY53" s="258"/>
      <c r="TCZ53" s="258"/>
      <c r="TDA53" s="258"/>
      <c r="TDB53" s="258"/>
      <c r="TDC53" s="258"/>
      <c r="TDD53" s="258"/>
      <c r="TDE53" s="258"/>
      <c r="TDF53" s="258"/>
      <c r="TDG53" s="258"/>
      <c r="TDH53" s="258"/>
      <c r="TDI53" s="258"/>
      <c r="TDJ53" s="258"/>
      <c r="TDK53" s="258"/>
      <c r="TDL53" s="258"/>
      <c r="TDM53" s="258"/>
      <c r="TDN53" s="258"/>
      <c r="TDO53" s="258"/>
      <c r="TDP53" s="258"/>
      <c r="TDQ53" s="258"/>
      <c r="TDR53" s="258"/>
      <c r="TDS53" s="258"/>
      <c r="TDT53" s="258"/>
      <c r="TDU53" s="258"/>
      <c r="TDV53" s="258"/>
      <c r="TDW53" s="258"/>
      <c r="TDX53" s="258"/>
      <c r="TDY53" s="258"/>
      <c r="TDZ53" s="258"/>
      <c r="TEA53" s="258"/>
      <c r="TEB53" s="258"/>
      <c r="TEC53" s="258"/>
      <c r="TED53" s="258"/>
      <c r="TEE53" s="258"/>
      <c r="TEF53" s="258"/>
      <c r="TEG53" s="258"/>
      <c r="TEH53" s="258"/>
      <c r="TEI53" s="258"/>
      <c r="TEJ53" s="258"/>
      <c r="TEK53" s="258"/>
      <c r="TEL53" s="258"/>
      <c r="TEM53" s="258"/>
      <c r="TEN53" s="258"/>
      <c r="TEO53" s="258"/>
      <c r="TEP53" s="258"/>
      <c r="TEQ53" s="258"/>
      <c r="TER53" s="258"/>
      <c r="TES53" s="258"/>
      <c r="TET53" s="258"/>
      <c r="TEU53" s="258"/>
      <c r="TEV53" s="258"/>
      <c r="TEW53" s="258"/>
      <c r="TEX53" s="258"/>
      <c r="TEY53" s="258"/>
      <c r="TEZ53" s="258"/>
      <c r="TFA53" s="258"/>
      <c r="TFB53" s="258"/>
      <c r="TFC53" s="258"/>
      <c r="TFD53" s="258"/>
      <c r="TFE53" s="258"/>
      <c r="TFF53" s="258"/>
      <c r="TFG53" s="258"/>
      <c r="TFH53" s="258"/>
      <c r="TFI53" s="258"/>
      <c r="TFJ53" s="258"/>
      <c r="TFK53" s="258"/>
      <c r="TFL53" s="258"/>
      <c r="TFM53" s="258"/>
      <c r="TFN53" s="258"/>
      <c r="TFO53" s="258"/>
      <c r="TFP53" s="258"/>
      <c r="TFQ53" s="258"/>
      <c r="TFR53" s="258"/>
      <c r="TFS53" s="258"/>
      <c r="TFT53" s="258"/>
      <c r="TFU53" s="258"/>
      <c r="TFV53" s="258"/>
      <c r="TFW53" s="258"/>
      <c r="TFX53" s="258"/>
      <c r="TFY53" s="258"/>
      <c r="TFZ53" s="258"/>
      <c r="TGA53" s="258"/>
      <c r="TGB53" s="258"/>
      <c r="TGC53" s="258"/>
      <c r="TGD53" s="258"/>
      <c r="TGE53" s="258"/>
      <c r="TGF53" s="258"/>
      <c r="TGG53" s="258"/>
      <c r="TGH53" s="258"/>
      <c r="TGI53" s="258"/>
      <c r="TGJ53" s="258"/>
      <c r="TGK53" s="258"/>
      <c r="TGL53" s="258"/>
      <c r="TGM53" s="258"/>
      <c r="TGN53" s="258"/>
      <c r="TGO53" s="258"/>
      <c r="TGP53" s="258"/>
      <c r="TGQ53" s="258"/>
      <c r="TGR53" s="258"/>
      <c r="TGS53" s="258"/>
      <c r="TGT53" s="258"/>
      <c r="TGU53" s="258"/>
      <c r="TGV53" s="258"/>
      <c r="TGW53" s="258"/>
      <c r="TGX53" s="258"/>
      <c r="TGY53" s="258"/>
      <c r="TGZ53" s="258"/>
      <c r="THA53" s="258"/>
      <c r="THB53" s="258"/>
      <c r="THC53" s="258"/>
      <c r="THD53" s="258"/>
      <c r="THE53" s="258"/>
      <c r="THF53" s="258"/>
      <c r="THG53" s="258"/>
      <c r="THH53" s="258"/>
      <c r="THI53" s="258"/>
      <c r="THJ53" s="258"/>
      <c r="THK53" s="258"/>
      <c r="THL53" s="258"/>
      <c r="THM53" s="258"/>
      <c r="THN53" s="258"/>
      <c r="THO53" s="258"/>
      <c r="THP53" s="258"/>
      <c r="THQ53" s="258"/>
      <c r="THR53" s="258"/>
      <c r="THS53" s="258"/>
      <c r="THT53" s="258"/>
      <c r="THU53" s="258"/>
      <c r="THV53" s="258"/>
      <c r="THW53" s="258"/>
      <c r="THX53" s="258"/>
      <c r="THY53" s="258"/>
      <c r="THZ53" s="258"/>
      <c r="TIA53" s="258"/>
      <c r="TIB53" s="258"/>
      <c r="TIC53" s="258"/>
      <c r="TID53" s="258"/>
      <c r="TIE53" s="258"/>
      <c r="TIF53" s="258"/>
      <c r="TIG53" s="258"/>
      <c r="TIH53" s="258"/>
      <c r="TII53" s="258"/>
      <c r="TIJ53" s="258"/>
      <c r="TIK53" s="258"/>
      <c r="TIL53" s="258"/>
      <c r="TIM53" s="258"/>
      <c r="TIN53" s="258"/>
      <c r="TIO53" s="258"/>
      <c r="TIP53" s="258"/>
      <c r="TIQ53" s="258"/>
      <c r="TIR53" s="258"/>
      <c r="TIS53" s="258"/>
      <c r="TIT53" s="258"/>
      <c r="TIU53" s="258"/>
      <c r="TIV53" s="258"/>
      <c r="TIW53" s="258"/>
      <c r="TIX53" s="258"/>
      <c r="TIY53" s="258"/>
      <c r="TIZ53" s="258"/>
      <c r="TJA53" s="258"/>
      <c r="TJB53" s="258"/>
      <c r="TJC53" s="258"/>
      <c r="TJD53" s="258"/>
      <c r="TJE53" s="258"/>
      <c r="TJF53" s="258"/>
      <c r="TJG53" s="258"/>
      <c r="TJH53" s="258"/>
      <c r="TJI53" s="258"/>
      <c r="TJJ53" s="258"/>
      <c r="TJK53" s="258"/>
      <c r="TJL53" s="258"/>
      <c r="TJM53" s="258"/>
      <c r="TJN53" s="258"/>
      <c r="TJO53" s="258"/>
      <c r="TJP53" s="258"/>
      <c r="TJQ53" s="258"/>
      <c r="TJR53" s="258"/>
      <c r="TJS53" s="258"/>
      <c r="TJT53" s="258"/>
      <c r="TJU53" s="258"/>
      <c r="TJV53" s="258"/>
      <c r="TJW53" s="258"/>
      <c r="TJX53" s="258"/>
      <c r="TJY53" s="258"/>
      <c r="TJZ53" s="258"/>
      <c r="TKA53" s="258"/>
      <c r="TKB53" s="258"/>
      <c r="TKC53" s="258"/>
      <c r="TKD53" s="258"/>
      <c r="TKE53" s="258"/>
      <c r="TKF53" s="258"/>
      <c r="TKG53" s="258"/>
      <c r="TKH53" s="258"/>
      <c r="TKI53" s="258"/>
      <c r="TKJ53" s="258"/>
      <c r="TKK53" s="258"/>
      <c r="TKL53" s="258"/>
      <c r="TKM53" s="258"/>
      <c r="TKN53" s="258"/>
      <c r="TKO53" s="258"/>
      <c r="TKP53" s="258"/>
      <c r="TKQ53" s="258"/>
      <c r="TKR53" s="258"/>
      <c r="TKS53" s="258"/>
      <c r="TKT53" s="258"/>
      <c r="TKU53" s="258"/>
      <c r="TKV53" s="258"/>
      <c r="TKW53" s="258"/>
      <c r="TKX53" s="258"/>
      <c r="TKY53" s="258"/>
      <c r="TKZ53" s="258"/>
      <c r="TLA53" s="258"/>
      <c r="TLB53" s="258"/>
      <c r="TLC53" s="258"/>
      <c r="TLD53" s="258"/>
      <c r="TLE53" s="258"/>
      <c r="TLF53" s="258"/>
      <c r="TLG53" s="258"/>
      <c r="TLH53" s="258"/>
      <c r="TLI53" s="258"/>
      <c r="TLJ53" s="258"/>
      <c r="TLK53" s="258"/>
      <c r="TLL53" s="258"/>
      <c r="TLM53" s="258"/>
      <c r="TLN53" s="258"/>
      <c r="TLO53" s="258"/>
      <c r="TLP53" s="258"/>
      <c r="TLQ53" s="258"/>
      <c r="TLR53" s="258"/>
      <c r="TLS53" s="258"/>
      <c r="TLT53" s="258"/>
      <c r="TLU53" s="258"/>
      <c r="TLV53" s="258"/>
      <c r="TLW53" s="258"/>
      <c r="TLX53" s="258"/>
      <c r="TLY53" s="258"/>
      <c r="TLZ53" s="258"/>
      <c r="TMA53" s="258"/>
      <c r="TMB53" s="258"/>
      <c r="TMC53" s="258"/>
      <c r="TMD53" s="258"/>
      <c r="TME53" s="258"/>
      <c r="TMF53" s="258"/>
      <c r="TMG53" s="258"/>
      <c r="TMH53" s="258"/>
      <c r="TMI53" s="258"/>
      <c r="TMJ53" s="258"/>
      <c r="TMK53" s="258"/>
      <c r="TML53" s="258"/>
      <c r="TMM53" s="258"/>
      <c r="TMN53" s="258"/>
      <c r="TMO53" s="258"/>
      <c r="TMP53" s="258"/>
      <c r="TMQ53" s="258"/>
      <c r="TMR53" s="258"/>
      <c r="TMS53" s="258"/>
      <c r="TMT53" s="258"/>
      <c r="TMU53" s="258"/>
      <c r="TMV53" s="258"/>
      <c r="TMW53" s="258"/>
      <c r="TMX53" s="258"/>
      <c r="TMY53" s="258"/>
      <c r="TMZ53" s="258"/>
      <c r="TNA53" s="258"/>
      <c r="TNB53" s="258"/>
      <c r="TNC53" s="258"/>
      <c r="TND53" s="258"/>
      <c r="TNE53" s="258"/>
      <c r="TNF53" s="258"/>
      <c r="TNG53" s="258"/>
      <c r="TNH53" s="258"/>
      <c r="TNI53" s="258"/>
      <c r="TNJ53" s="258"/>
      <c r="TNK53" s="258"/>
      <c r="TNL53" s="258"/>
      <c r="TNM53" s="258"/>
      <c r="TNN53" s="258"/>
      <c r="TNO53" s="258"/>
      <c r="TNP53" s="258"/>
      <c r="TNQ53" s="258"/>
      <c r="TNR53" s="258"/>
      <c r="TNS53" s="258"/>
      <c r="TNT53" s="258"/>
      <c r="TNU53" s="258"/>
      <c r="TNV53" s="258"/>
      <c r="TNW53" s="258"/>
      <c r="TNX53" s="258"/>
      <c r="TNY53" s="258"/>
      <c r="TNZ53" s="258"/>
      <c r="TOA53" s="258"/>
      <c r="TOB53" s="258"/>
      <c r="TOC53" s="258"/>
      <c r="TOD53" s="258"/>
      <c r="TOE53" s="258"/>
      <c r="TOF53" s="258"/>
      <c r="TOG53" s="258"/>
      <c r="TOH53" s="258"/>
      <c r="TOI53" s="258"/>
      <c r="TOJ53" s="258"/>
      <c r="TOK53" s="258"/>
      <c r="TOL53" s="258"/>
      <c r="TOM53" s="258"/>
      <c r="TON53" s="258"/>
      <c r="TOO53" s="258"/>
      <c r="TOP53" s="258"/>
      <c r="TOQ53" s="258"/>
      <c r="TOR53" s="258"/>
      <c r="TOS53" s="258"/>
      <c r="TOT53" s="258"/>
      <c r="TOU53" s="258"/>
      <c r="TOV53" s="258"/>
      <c r="TOW53" s="258"/>
      <c r="TOX53" s="258"/>
      <c r="TOY53" s="258"/>
      <c r="TOZ53" s="258"/>
      <c r="TPA53" s="258"/>
      <c r="TPB53" s="258"/>
      <c r="TPC53" s="258"/>
      <c r="TPD53" s="258"/>
      <c r="TPE53" s="258"/>
      <c r="TPF53" s="258"/>
      <c r="TPG53" s="258"/>
      <c r="TPH53" s="258"/>
      <c r="TPI53" s="258"/>
      <c r="TPJ53" s="258"/>
      <c r="TPK53" s="258"/>
      <c r="TPL53" s="258"/>
      <c r="TPM53" s="258"/>
      <c r="TPN53" s="258"/>
      <c r="TPO53" s="258"/>
      <c r="TPP53" s="258"/>
      <c r="TPQ53" s="258"/>
      <c r="TPR53" s="258"/>
      <c r="TPS53" s="258"/>
      <c r="TPT53" s="258"/>
      <c r="TPU53" s="258"/>
      <c r="TPV53" s="258"/>
      <c r="TPW53" s="258"/>
      <c r="TPX53" s="258"/>
      <c r="TPY53" s="258"/>
      <c r="TPZ53" s="258"/>
      <c r="TQA53" s="258"/>
      <c r="TQB53" s="258"/>
      <c r="TQC53" s="258"/>
      <c r="TQD53" s="258"/>
      <c r="TQE53" s="258"/>
      <c r="TQF53" s="258"/>
      <c r="TQG53" s="258"/>
      <c r="TQH53" s="258"/>
      <c r="TQI53" s="258"/>
      <c r="TQJ53" s="258"/>
      <c r="TQK53" s="258"/>
      <c r="TQL53" s="258"/>
      <c r="TQM53" s="258"/>
      <c r="TQN53" s="258"/>
      <c r="TQO53" s="258"/>
      <c r="TQP53" s="258"/>
      <c r="TQQ53" s="258"/>
      <c r="TQR53" s="258"/>
      <c r="TQS53" s="258"/>
      <c r="TQT53" s="258"/>
      <c r="TQU53" s="258"/>
      <c r="TQV53" s="258"/>
      <c r="TQW53" s="258"/>
      <c r="TQX53" s="258"/>
      <c r="TQY53" s="258"/>
      <c r="TQZ53" s="258"/>
      <c r="TRA53" s="258"/>
      <c r="TRB53" s="258"/>
      <c r="TRC53" s="258"/>
      <c r="TRD53" s="258"/>
      <c r="TRE53" s="258"/>
      <c r="TRF53" s="258"/>
      <c r="TRG53" s="258"/>
      <c r="TRH53" s="258"/>
      <c r="TRI53" s="258"/>
      <c r="TRJ53" s="258"/>
      <c r="TRK53" s="258"/>
      <c r="TRL53" s="258"/>
      <c r="TRM53" s="258"/>
      <c r="TRN53" s="258"/>
      <c r="TRO53" s="258"/>
      <c r="TRP53" s="258"/>
      <c r="TRQ53" s="258"/>
      <c r="TRR53" s="258"/>
      <c r="TRS53" s="258"/>
      <c r="TRT53" s="258"/>
      <c r="TRU53" s="258"/>
      <c r="TRV53" s="258"/>
      <c r="TRW53" s="258"/>
      <c r="TRX53" s="258"/>
      <c r="TRY53" s="258"/>
      <c r="TRZ53" s="258"/>
      <c r="TSA53" s="258"/>
      <c r="TSB53" s="258"/>
      <c r="TSC53" s="258"/>
      <c r="TSD53" s="258"/>
      <c r="TSE53" s="258"/>
      <c r="TSF53" s="258"/>
      <c r="TSG53" s="258"/>
      <c r="TSH53" s="258"/>
      <c r="TSI53" s="258"/>
      <c r="TSJ53" s="258"/>
      <c r="TSK53" s="258"/>
      <c r="TSL53" s="258"/>
      <c r="TSM53" s="258"/>
      <c r="TSN53" s="258"/>
      <c r="TSO53" s="258"/>
      <c r="TSP53" s="258"/>
      <c r="TSQ53" s="258"/>
      <c r="TSR53" s="258"/>
      <c r="TSS53" s="258"/>
      <c r="TST53" s="258"/>
      <c r="TSU53" s="258"/>
      <c r="TSV53" s="258"/>
      <c r="TSW53" s="258"/>
      <c r="TSX53" s="258"/>
      <c r="TSY53" s="258"/>
      <c r="TSZ53" s="258"/>
      <c r="TTA53" s="258"/>
      <c r="TTB53" s="258"/>
      <c r="TTC53" s="258"/>
      <c r="TTD53" s="258"/>
      <c r="TTE53" s="258"/>
      <c r="TTF53" s="258"/>
      <c r="TTG53" s="258"/>
      <c r="TTH53" s="258"/>
      <c r="TTI53" s="258"/>
      <c r="TTJ53" s="258"/>
      <c r="TTK53" s="258"/>
      <c r="TTL53" s="258"/>
      <c r="TTM53" s="258"/>
      <c r="TTN53" s="258"/>
      <c r="TTO53" s="258"/>
      <c r="TTP53" s="258"/>
      <c r="TTQ53" s="258"/>
      <c r="TTR53" s="258"/>
      <c r="TTS53" s="258"/>
      <c r="TTT53" s="258"/>
      <c r="TTU53" s="258"/>
      <c r="TTV53" s="258"/>
      <c r="TTW53" s="258"/>
      <c r="TTX53" s="258"/>
      <c r="TTY53" s="258"/>
      <c r="TTZ53" s="258"/>
      <c r="TUA53" s="258"/>
      <c r="TUB53" s="258"/>
      <c r="TUC53" s="258"/>
      <c r="TUD53" s="258"/>
      <c r="TUE53" s="258"/>
      <c r="TUF53" s="258"/>
      <c r="TUG53" s="258"/>
      <c r="TUH53" s="258"/>
      <c r="TUI53" s="258"/>
      <c r="TUJ53" s="258"/>
      <c r="TUK53" s="258"/>
      <c r="TUL53" s="258"/>
      <c r="TUM53" s="258"/>
      <c r="TUN53" s="258"/>
      <c r="TUO53" s="258"/>
      <c r="TUP53" s="258"/>
      <c r="TUQ53" s="258"/>
      <c r="TUR53" s="258"/>
      <c r="TUS53" s="258"/>
      <c r="TUT53" s="258"/>
      <c r="TUU53" s="258"/>
      <c r="TUV53" s="258"/>
      <c r="TUW53" s="258"/>
      <c r="TUX53" s="258"/>
      <c r="TUY53" s="258"/>
      <c r="TUZ53" s="258"/>
      <c r="TVA53" s="258"/>
      <c r="TVB53" s="258"/>
      <c r="TVC53" s="258"/>
      <c r="TVD53" s="258"/>
      <c r="TVE53" s="258"/>
      <c r="TVF53" s="258"/>
      <c r="TVG53" s="258"/>
      <c r="TVH53" s="258"/>
      <c r="TVI53" s="258"/>
      <c r="TVJ53" s="258"/>
      <c r="TVK53" s="258"/>
      <c r="TVL53" s="258"/>
      <c r="TVM53" s="258"/>
      <c r="TVN53" s="258"/>
      <c r="TVO53" s="258"/>
      <c r="TVP53" s="258"/>
      <c r="TVQ53" s="258"/>
      <c r="TVR53" s="258"/>
      <c r="TVS53" s="258"/>
      <c r="TVT53" s="258"/>
      <c r="TVU53" s="258"/>
      <c r="TVV53" s="258"/>
      <c r="TVW53" s="258"/>
      <c r="TVX53" s="258"/>
      <c r="TVY53" s="258"/>
      <c r="TVZ53" s="258"/>
      <c r="TWA53" s="258"/>
      <c r="TWB53" s="258"/>
      <c r="TWC53" s="258"/>
      <c r="TWD53" s="258"/>
      <c r="TWE53" s="258"/>
      <c r="TWF53" s="258"/>
      <c r="TWG53" s="258"/>
      <c r="TWH53" s="258"/>
      <c r="TWI53" s="258"/>
      <c r="TWJ53" s="258"/>
      <c r="TWK53" s="258"/>
      <c r="TWL53" s="258"/>
      <c r="TWM53" s="258"/>
      <c r="TWN53" s="258"/>
      <c r="TWO53" s="258"/>
      <c r="TWP53" s="258"/>
      <c r="TWQ53" s="258"/>
      <c r="TWR53" s="258"/>
      <c r="TWS53" s="258"/>
      <c r="TWT53" s="258"/>
      <c r="TWU53" s="258"/>
      <c r="TWV53" s="258"/>
      <c r="TWW53" s="258"/>
      <c r="TWX53" s="258"/>
      <c r="TWY53" s="258"/>
      <c r="TWZ53" s="258"/>
      <c r="TXA53" s="258"/>
      <c r="TXB53" s="258"/>
      <c r="TXC53" s="258"/>
      <c r="TXD53" s="258"/>
      <c r="TXE53" s="258"/>
      <c r="TXF53" s="258"/>
      <c r="TXG53" s="258"/>
      <c r="TXH53" s="258"/>
      <c r="TXI53" s="258"/>
      <c r="TXJ53" s="258"/>
      <c r="TXK53" s="258"/>
      <c r="TXL53" s="258"/>
      <c r="TXM53" s="258"/>
      <c r="TXN53" s="258"/>
      <c r="TXO53" s="258"/>
      <c r="TXP53" s="258"/>
      <c r="TXQ53" s="258"/>
      <c r="TXR53" s="258"/>
      <c r="TXS53" s="258"/>
      <c r="TXT53" s="258"/>
      <c r="TXU53" s="258"/>
      <c r="TXV53" s="258"/>
      <c r="TXW53" s="258"/>
      <c r="TXX53" s="258"/>
      <c r="TXY53" s="258"/>
      <c r="TXZ53" s="258"/>
      <c r="TYA53" s="258"/>
      <c r="TYB53" s="258"/>
      <c r="TYC53" s="258"/>
      <c r="TYD53" s="258"/>
      <c r="TYE53" s="258"/>
      <c r="TYF53" s="258"/>
      <c r="TYG53" s="258"/>
      <c r="TYH53" s="258"/>
      <c r="TYI53" s="258"/>
      <c r="TYJ53" s="258"/>
      <c r="TYK53" s="258"/>
      <c r="TYL53" s="258"/>
      <c r="TYM53" s="258"/>
      <c r="TYN53" s="258"/>
      <c r="TYO53" s="258"/>
      <c r="TYP53" s="258"/>
      <c r="TYQ53" s="258"/>
      <c r="TYR53" s="258"/>
      <c r="TYS53" s="258"/>
      <c r="TYT53" s="258"/>
      <c r="TYU53" s="258"/>
      <c r="TYV53" s="258"/>
      <c r="TYW53" s="258"/>
      <c r="TYX53" s="258"/>
      <c r="TYY53" s="258"/>
      <c r="TYZ53" s="258"/>
      <c r="TZA53" s="258"/>
      <c r="TZB53" s="258"/>
      <c r="TZC53" s="258"/>
      <c r="TZD53" s="258"/>
      <c r="TZE53" s="258"/>
      <c r="TZF53" s="258"/>
      <c r="TZG53" s="258"/>
      <c r="TZH53" s="258"/>
      <c r="TZI53" s="258"/>
      <c r="TZJ53" s="258"/>
      <c r="TZK53" s="258"/>
      <c r="TZL53" s="258"/>
      <c r="TZM53" s="258"/>
      <c r="TZN53" s="258"/>
      <c r="TZO53" s="258"/>
      <c r="TZP53" s="258"/>
      <c r="TZQ53" s="258"/>
      <c r="TZR53" s="258"/>
      <c r="TZS53" s="258"/>
      <c r="TZT53" s="258"/>
      <c r="TZU53" s="258"/>
      <c r="TZV53" s="258"/>
      <c r="TZW53" s="258"/>
      <c r="TZX53" s="258"/>
      <c r="TZY53" s="258"/>
      <c r="TZZ53" s="258"/>
      <c r="UAA53" s="258"/>
      <c r="UAB53" s="258"/>
      <c r="UAC53" s="258"/>
      <c r="UAD53" s="258"/>
      <c r="UAE53" s="258"/>
      <c r="UAF53" s="258"/>
      <c r="UAG53" s="258"/>
      <c r="UAH53" s="258"/>
      <c r="UAI53" s="258"/>
      <c r="UAJ53" s="258"/>
      <c r="UAK53" s="258"/>
      <c r="UAL53" s="258"/>
      <c r="UAM53" s="258"/>
      <c r="UAN53" s="258"/>
      <c r="UAO53" s="258"/>
      <c r="UAP53" s="258"/>
      <c r="UAQ53" s="258"/>
      <c r="UAR53" s="258"/>
      <c r="UAS53" s="258"/>
      <c r="UAT53" s="258"/>
      <c r="UAU53" s="258"/>
      <c r="UAV53" s="258"/>
      <c r="UAW53" s="258"/>
      <c r="UAX53" s="258"/>
      <c r="UAY53" s="258"/>
      <c r="UAZ53" s="258"/>
      <c r="UBA53" s="258"/>
      <c r="UBB53" s="258"/>
      <c r="UBC53" s="258"/>
      <c r="UBD53" s="258"/>
      <c r="UBE53" s="258"/>
      <c r="UBF53" s="258"/>
      <c r="UBG53" s="258"/>
      <c r="UBH53" s="258"/>
      <c r="UBI53" s="258"/>
      <c r="UBJ53" s="258"/>
      <c r="UBK53" s="258"/>
      <c r="UBL53" s="258"/>
      <c r="UBM53" s="258"/>
      <c r="UBN53" s="258"/>
      <c r="UBO53" s="258"/>
      <c r="UBP53" s="258"/>
      <c r="UBQ53" s="258"/>
      <c r="UBR53" s="258"/>
      <c r="UBS53" s="258"/>
      <c r="UBT53" s="258"/>
      <c r="UBU53" s="258"/>
      <c r="UBV53" s="258"/>
      <c r="UBW53" s="258"/>
      <c r="UBX53" s="258"/>
      <c r="UBY53" s="258"/>
      <c r="UBZ53" s="258"/>
      <c r="UCA53" s="258"/>
      <c r="UCB53" s="258"/>
      <c r="UCC53" s="258"/>
      <c r="UCD53" s="258"/>
      <c r="UCE53" s="258"/>
      <c r="UCF53" s="258"/>
      <c r="UCG53" s="258"/>
      <c r="UCH53" s="258"/>
      <c r="UCI53" s="258"/>
      <c r="UCJ53" s="258"/>
      <c r="UCK53" s="258"/>
      <c r="UCL53" s="258"/>
      <c r="UCM53" s="258"/>
      <c r="UCN53" s="258"/>
      <c r="UCO53" s="258"/>
      <c r="UCP53" s="258"/>
      <c r="UCQ53" s="258"/>
      <c r="UCR53" s="258"/>
      <c r="UCS53" s="258"/>
      <c r="UCT53" s="258"/>
      <c r="UCU53" s="258"/>
      <c r="UCV53" s="258"/>
      <c r="UCW53" s="258"/>
      <c r="UCX53" s="258"/>
      <c r="UCY53" s="258"/>
      <c r="UCZ53" s="258"/>
      <c r="UDA53" s="258"/>
      <c r="UDB53" s="258"/>
      <c r="UDC53" s="258"/>
      <c r="UDD53" s="258"/>
      <c r="UDE53" s="258"/>
      <c r="UDF53" s="258"/>
      <c r="UDG53" s="258"/>
      <c r="UDH53" s="258"/>
      <c r="UDI53" s="258"/>
      <c r="UDJ53" s="258"/>
      <c r="UDK53" s="258"/>
      <c r="UDL53" s="258"/>
      <c r="UDM53" s="258"/>
      <c r="UDN53" s="258"/>
      <c r="UDO53" s="258"/>
      <c r="UDP53" s="258"/>
      <c r="UDQ53" s="258"/>
      <c r="UDR53" s="258"/>
      <c r="UDS53" s="258"/>
      <c r="UDT53" s="258"/>
      <c r="UDU53" s="258"/>
      <c r="UDV53" s="258"/>
      <c r="UDW53" s="258"/>
      <c r="UDX53" s="258"/>
      <c r="UDY53" s="258"/>
      <c r="UDZ53" s="258"/>
      <c r="UEA53" s="258"/>
      <c r="UEB53" s="258"/>
      <c r="UEC53" s="258"/>
      <c r="UED53" s="258"/>
      <c r="UEE53" s="258"/>
      <c r="UEF53" s="258"/>
      <c r="UEG53" s="258"/>
      <c r="UEH53" s="258"/>
      <c r="UEI53" s="258"/>
      <c r="UEJ53" s="258"/>
      <c r="UEK53" s="258"/>
      <c r="UEL53" s="258"/>
      <c r="UEM53" s="258"/>
      <c r="UEN53" s="258"/>
      <c r="UEO53" s="258"/>
      <c r="UEP53" s="258"/>
      <c r="UEQ53" s="258"/>
      <c r="UER53" s="258"/>
      <c r="UES53" s="258"/>
      <c r="UET53" s="258"/>
      <c r="UEU53" s="258"/>
      <c r="UEV53" s="258"/>
      <c r="UEW53" s="258"/>
      <c r="UEX53" s="258"/>
      <c r="UEY53" s="258"/>
      <c r="UEZ53" s="258"/>
      <c r="UFA53" s="258"/>
      <c r="UFB53" s="258"/>
      <c r="UFC53" s="258"/>
      <c r="UFD53" s="258"/>
      <c r="UFE53" s="258"/>
      <c r="UFF53" s="258"/>
      <c r="UFG53" s="258"/>
      <c r="UFH53" s="258"/>
      <c r="UFI53" s="258"/>
      <c r="UFJ53" s="258"/>
      <c r="UFK53" s="258"/>
      <c r="UFL53" s="258"/>
      <c r="UFM53" s="258"/>
      <c r="UFN53" s="258"/>
      <c r="UFO53" s="258"/>
      <c r="UFP53" s="258"/>
      <c r="UFQ53" s="258"/>
      <c r="UFR53" s="258"/>
      <c r="UFS53" s="258"/>
      <c r="UFT53" s="258"/>
      <c r="UFU53" s="258"/>
      <c r="UFV53" s="258"/>
      <c r="UFW53" s="258"/>
      <c r="UFX53" s="258"/>
      <c r="UFY53" s="258"/>
      <c r="UFZ53" s="258"/>
      <c r="UGA53" s="258"/>
      <c r="UGB53" s="258"/>
      <c r="UGC53" s="258"/>
      <c r="UGD53" s="258"/>
      <c r="UGE53" s="258"/>
      <c r="UGF53" s="258"/>
      <c r="UGG53" s="258"/>
      <c r="UGH53" s="258"/>
      <c r="UGI53" s="258"/>
      <c r="UGJ53" s="258"/>
      <c r="UGK53" s="258"/>
      <c r="UGL53" s="258"/>
      <c r="UGM53" s="258"/>
      <c r="UGN53" s="258"/>
      <c r="UGO53" s="258"/>
      <c r="UGP53" s="258"/>
      <c r="UGQ53" s="258"/>
      <c r="UGR53" s="258"/>
      <c r="UGS53" s="258"/>
      <c r="UGT53" s="258"/>
      <c r="UGU53" s="258"/>
      <c r="UGV53" s="258"/>
      <c r="UGW53" s="258"/>
      <c r="UGX53" s="258"/>
      <c r="UGY53" s="258"/>
      <c r="UGZ53" s="258"/>
      <c r="UHA53" s="258"/>
      <c r="UHB53" s="258"/>
      <c r="UHC53" s="258"/>
      <c r="UHD53" s="258"/>
      <c r="UHE53" s="258"/>
      <c r="UHF53" s="258"/>
      <c r="UHG53" s="258"/>
      <c r="UHH53" s="258"/>
      <c r="UHI53" s="258"/>
      <c r="UHJ53" s="258"/>
      <c r="UHK53" s="258"/>
      <c r="UHL53" s="258"/>
      <c r="UHM53" s="258"/>
      <c r="UHN53" s="258"/>
      <c r="UHO53" s="258"/>
      <c r="UHP53" s="258"/>
      <c r="UHQ53" s="258"/>
      <c r="UHR53" s="258"/>
      <c r="UHS53" s="258"/>
      <c r="UHT53" s="258"/>
      <c r="UHU53" s="258"/>
      <c r="UHV53" s="258"/>
      <c r="UHW53" s="258"/>
      <c r="UHX53" s="258"/>
      <c r="UHY53" s="258"/>
      <c r="UHZ53" s="258"/>
      <c r="UIA53" s="258"/>
      <c r="UIB53" s="258"/>
      <c r="UIC53" s="258"/>
      <c r="UID53" s="258"/>
      <c r="UIE53" s="258"/>
      <c r="UIF53" s="258"/>
      <c r="UIG53" s="258"/>
      <c r="UIH53" s="258"/>
      <c r="UII53" s="258"/>
      <c r="UIJ53" s="258"/>
      <c r="UIK53" s="258"/>
      <c r="UIL53" s="258"/>
      <c r="UIM53" s="258"/>
      <c r="UIN53" s="258"/>
      <c r="UIO53" s="258"/>
      <c r="UIP53" s="258"/>
      <c r="UIQ53" s="258"/>
      <c r="UIR53" s="258"/>
      <c r="UIS53" s="258"/>
      <c r="UIT53" s="258"/>
      <c r="UIU53" s="258"/>
      <c r="UIV53" s="258"/>
      <c r="UIW53" s="258"/>
      <c r="UIX53" s="258"/>
      <c r="UIY53" s="258"/>
      <c r="UIZ53" s="258"/>
      <c r="UJA53" s="258"/>
      <c r="UJB53" s="258"/>
      <c r="UJC53" s="258"/>
      <c r="UJD53" s="258"/>
      <c r="UJE53" s="258"/>
      <c r="UJF53" s="258"/>
      <c r="UJG53" s="258"/>
      <c r="UJH53" s="258"/>
      <c r="UJI53" s="258"/>
      <c r="UJJ53" s="258"/>
      <c r="UJK53" s="258"/>
      <c r="UJL53" s="258"/>
      <c r="UJM53" s="258"/>
      <c r="UJN53" s="258"/>
      <c r="UJO53" s="258"/>
      <c r="UJP53" s="258"/>
      <c r="UJQ53" s="258"/>
      <c r="UJR53" s="258"/>
      <c r="UJS53" s="258"/>
      <c r="UJT53" s="258"/>
      <c r="UJU53" s="258"/>
      <c r="UJV53" s="258"/>
      <c r="UJW53" s="258"/>
      <c r="UJX53" s="258"/>
      <c r="UJY53" s="258"/>
      <c r="UJZ53" s="258"/>
      <c r="UKA53" s="258"/>
      <c r="UKB53" s="258"/>
      <c r="UKC53" s="258"/>
      <c r="UKD53" s="258"/>
      <c r="UKE53" s="258"/>
      <c r="UKF53" s="258"/>
      <c r="UKG53" s="258"/>
      <c r="UKH53" s="258"/>
      <c r="UKI53" s="258"/>
      <c r="UKJ53" s="258"/>
      <c r="UKK53" s="258"/>
      <c r="UKL53" s="258"/>
      <c r="UKM53" s="258"/>
      <c r="UKN53" s="258"/>
      <c r="UKO53" s="258"/>
      <c r="UKP53" s="258"/>
      <c r="UKQ53" s="258"/>
      <c r="UKR53" s="258"/>
      <c r="UKS53" s="258"/>
      <c r="UKT53" s="258"/>
      <c r="UKU53" s="258"/>
      <c r="UKV53" s="258"/>
      <c r="UKW53" s="258"/>
      <c r="UKX53" s="258"/>
      <c r="UKY53" s="258"/>
      <c r="UKZ53" s="258"/>
      <c r="ULA53" s="258"/>
      <c r="ULB53" s="258"/>
      <c r="ULC53" s="258"/>
      <c r="ULD53" s="258"/>
      <c r="ULE53" s="258"/>
      <c r="ULF53" s="258"/>
      <c r="ULG53" s="258"/>
      <c r="ULH53" s="258"/>
      <c r="ULI53" s="258"/>
      <c r="ULJ53" s="258"/>
      <c r="ULK53" s="258"/>
      <c r="ULL53" s="258"/>
      <c r="ULM53" s="258"/>
      <c r="ULN53" s="258"/>
      <c r="ULO53" s="258"/>
      <c r="ULP53" s="258"/>
      <c r="ULQ53" s="258"/>
      <c r="ULR53" s="258"/>
      <c r="ULS53" s="258"/>
      <c r="ULT53" s="258"/>
      <c r="ULU53" s="258"/>
      <c r="ULV53" s="258"/>
      <c r="ULW53" s="258"/>
      <c r="ULX53" s="258"/>
      <c r="ULY53" s="258"/>
      <c r="ULZ53" s="258"/>
      <c r="UMA53" s="258"/>
      <c r="UMB53" s="258"/>
      <c r="UMC53" s="258"/>
      <c r="UMD53" s="258"/>
      <c r="UME53" s="258"/>
      <c r="UMF53" s="258"/>
      <c r="UMG53" s="258"/>
      <c r="UMH53" s="258"/>
      <c r="UMI53" s="258"/>
      <c r="UMJ53" s="258"/>
      <c r="UMK53" s="258"/>
      <c r="UML53" s="258"/>
      <c r="UMM53" s="258"/>
      <c r="UMN53" s="258"/>
      <c r="UMO53" s="258"/>
      <c r="UMP53" s="258"/>
      <c r="UMQ53" s="258"/>
      <c r="UMR53" s="258"/>
      <c r="UMS53" s="258"/>
      <c r="UMT53" s="258"/>
      <c r="UMU53" s="258"/>
      <c r="UMV53" s="258"/>
      <c r="UMW53" s="258"/>
      <c r="UMX53" s="258"/>
      <c r="UMY53" s="258"/>
      <c r="UMZ53" s="258"/>
      <c r="UNA53" s="258"/>
      <c r="UNB53" s="258"/>
      <c r="UNC53" s="258"/>
      <c r="UND53" s="258"/>
      <c r="UNE53" s="258"/>
      <c r="UNF53" s="258"/>
      <c r="UNG53" s="258"/>
      <c r="UNH53" s="258"/>
      <c r="UNI53" s="258"/>
      <c r="UNJ53" s="258"/>
      <c r="UNK53" s="258"/>
      <c r="UNL53" s="258"/>
      <c r="UNM53" s="258"/>
      <c r="UNN53" s="258"/>
      <c r="UNO53" s="258"/>
      <c r="UNP53" s="258"/>
      <c r="UNQ53" s="258"/>
      <c r="UNR53" s="258"/>
      <c r="UNS53" s="258"/>
      <c r="UNT53" s="258"/>
      <c r="UNU53" s="258"/>
      <c r="UNV53" s="258"/>
      <c r="UNW53" s="258"/>
      <c r="UNX53" s="258"/>
      <c r="UNY53" s="258"/>
      <c r="UNZ53" s="258"/>
      <c r="UOA53" s="258"/>
      <c r="UOB53" s="258"/>
      <c r="UOC53" s="258"/>
      <c r="UOD53" s="258"/>
      <c r="UOE53" s="258"/>
      <c r="UOF53" s="258"/>
      <c r="UOG53" s="258"/>
      <c r="UOH53" s="258"/>
      <c r="UOI53" s="258"/>
      <c r="UOJ53" s="258"/>
      <c r="UOK53" s="258"/>
      <c r="UOL53" s="258"/>
      <c r="UOM53" s="258"/>
      <c r="UON53" s="258"/>
      <c r="UOO53" s="258"/>
      <c r="UOP53" s="258"/>
      <c r="UOQ53" s="258"/>
      <c r="UOR53" s="258"/>
      <c r="UOS53" s="258"/>
      <c r="UOT53" s="258"/>
      <c r="UOU53" s="258"/>
      <c r="UOV53" s="258"/>
      <c r="UOW53" s="258"/>
      <c r="UOX53" s="258"/>
      <c r="UOY53" s="258"/>
      <c r="UOZ53" s="258"/>
      <c r="UPA53" s="258"/>
      <c r="UPB53" s="258"/>
      <c r="UPC53" s="258"/>
      <c r="UPD53" s="258"/>
      <c r="UPE53" s="258"/>
      <c r="UPF53" s="258"/>
      <c r="UPG53" s="258"/>
      <c r="UPH53" s="258"/>
      <c r="UPI53" s="258"/>
      <c r="UPJ53" s="258"/>
      <c r="UPK53" s="258"/>
      <c r="UPL53" s="258"/>
      <c r="UPM53" s="258"/>
      <c r="UPN53" s="258"/>
      <c r="UPO53" s="258"/>
      <c r="UPP53" s="258"/>
      <c r="UPQ53" s="258"/>
      <c r="UPR53" s="258"/>
      <c r="UPS53" s="258"/>
      <c r="UPT53" s="258"/>
      <c r="UPU53" s="258"/>
      <c r="UPV53" s="258"/>
      <c r="UPW53" s="258"/>
      <c r="UPX53" s="258"/>
      <c r="UPY53" s="258"/>
      <c r="UPZ53" s="258"/>
      <c r="UQA53" s="258"/>
      <c r="UQB53" s="258"/>
      <c r="UQC53" s="258"/>
      <c r="UQD53" s="258"/>
      <c r="UQE53" s="258"/>
      <c r="UQF53" s="258"/>
      <c r="UQG53" s="258"/>
      <c r="UQH53" s="258"/>
      <c r="UQI53" s="258"/>
      <c r="UQJ53" s="258"/>
      <c r="UQK53" s="258"/>
      <c r="UQL53" s="258"/>
      <c r="UQM53" s="258"/>
      <c r="UQN53" s="258"/>
      <c r="UQO53" s="258"/>
      <c r="UQP53" s="258"/>
      <c r="UQQ53" s="258"/>
      <c r="UQR53" s="258"/>
      <c r="UQS53" s="258"/>
      <c r="UQT53" s="258"/>
      <c r="UQU53" s="258"/>
      <c r="UQV53" s="258"/>
      <c r="UQW53" s="258"/>
      <c r="UQX53" s="258"/>
      <c r="UQY53" s="258"/>
      <c r="UQZ53" s="258"/>
      <c r="URA53" s="258"/>
      <c r="URB53" s="258"/>
      <c r="URC53" s="258"/>
      <c r="URD53" s="258"/>
      <c r="URE53" s="258"/>
      <c r="URF53" s="258"/>
      <c r="URG53" s="258"/>
      <c r="URH53" s="258"/>
      <c r="URI53" s="258"/>
      <c r="URJ53" s="258"/>
      <c r="URK53" s="258"/>
      <c r="URL53" s="258"/>
      <c r="URM53" s="258"/>
      <c r="URN53" s="258"/>
      <c r="URO53" s="258"/>
      <c r="URP53" s="258"/>
      <c r="URQ53" s="258"/>
      <c r="URR53" s="258"/>
      <c r="URS53" s="258"/>
      <c r="URT53" s="258"/>
      <c r="URU53" s="258"/>
      <c r="URV53" s="258"/>
      <c r="URW53" s="258"/>
      <c r="URX53" s="258"/>
      <c r="URY53" s="258"/>
      <c r="URZ53" s="258"/>
      <c r="USA53" s="258"/>
      <c r="USB53" s="258"/>
      <c r="USC53" s="258"/>
      <c r="USD53" s="258"/>
      <c r="USE53" s="258"/>
      <c r="USF53" s="258"/>
      <c r="USG53" s="258"/>
      <c r="USH53" s="258"/>
      <c r="USI53" s="258"/>
      <c r="USJ53" s="258"/>
      <c r="USK53" s="258"/>
      <c r="USL53" s="258"/>
      <c r="USM53" s="258"/>
      <c r="USN53" s="258"/>
      <c r="USO53" s="258"/>
      <c r="USP53" s="258"/>
      <c r="USQ53" s="258"/>
      <c r="USR53" s="258"/>
      <c r="USS53" s="258"/>
      <c r="UST53" s="258"/>
      <c r="USU53" s="258"/>
      <c r="USV53" s="258"/>
      <c r="USW53" s="258"/>
      <c r="USX53" s="258"/>
      <c r="USY53" s="258"/>
      <c r="USZ53" s="258"/>
      <c r="UTA53" s="258"/>
      <c r="UTB53" s="258"/>
      <c r="UTC53" s="258"/>
      <c r="UTD53" s="258"/>
      <c r="UTE53" s="258"/>
      <c r="UTF53" s="258"/>
      <c r="UTG53" s="258"/>
      <c r="UTH53" s="258"/>
      <c r="UTI53" s="258"/>
      <c r="UTJ53" s="258"/>
      <c r="UTK53" s="258"/>
      <c r="UTL53" s="258"/>
      <c r="UTM53" s="258"/>
      <c r="UTN53" s="258"/>
      <c r="UTO53" s="258"/>
      <c r="UTP53" s="258"/>
      <c r="UTQ53" s="258"/>
      <c r="UTR53" s="258"/>
      <c r="UTS53" s="258"/>
      <c r="UTT53" s="258"/>
      <c r="UTU53" s="258"/>
      <c r="UTV53" s="258"/>
      <c r="UTW53" s="258"/>
      <c r="UTX53" s="258"/>
      <c r="UTY53" s="258"/>
      <c r="UTZ53" s="258"/>
      <c r="UUA53" s="258"/>
      <c r="UUB53" s="258"/>
      <c r="UUC53" s="258"/>
      <c r="UUD53" s="258"/>
      <c r="UUE53" s="258"/>
      <c r="UUF53" s="258"/>
      <c r="UUG53" s="258"/>
      <c r="UUH53" s="258"/>
      <c r="UUI53" s="258"/>
      <c r="UUJ53" s="258"/>
      <c r="UUK53" s="258"/>
      <c r="UUL53" s="258"/>
      <c r="UUM53" s="258"/>
      <c r="UUN53" s="258"/>
      <c r="UUO53" s="258"/>
      <c r="UUP53" s="258"/>
      <c r="UUQ53" s="258"/>
      <c r="UUR53" s="258"/>
      <c r="UUS53" s="258"/>
      <c r="UUT53" s="258"/>
      <c r="UUU53" s="258"/>
      <c r="UUV53" s="258"/>
      <c r="UUW53" s="258"/>
      <c r="UUX53" s="258"/>
      <c r="UUY53" s="258"/>
      <c r="UUZ53" s="258"/>
      <c r="UVA53" s="258"/>
      <c r="UVB53" s="258"/>
      <c r="UVC53" s="258"/>
      <c r="UVD53" s="258"/>
      <c r="UVE53" s="258"/>
      <c r="UVF53" s="258"/>
      <c r="UVG53" s="258"/>
      <c r="UVH53" s="258"/>
      <c r="UVI53" s="258"/>
      <c r="UVJ53" s="258"/>
      <c r="UVK53" s="258"/>
      <c r="UVL53" s="258"/>
      <c r="UVM53" s="258"/>
      <c r="UVN53" s="258"/>
      <c r="UVO53" s="258"/>
      <c r="UVP53" s="258"/>
      <c r="UVQ53" s="258"/>
      <c r="UVR53" s="258"/>
      <c r="UVS53" s="258"/>
      <c r="UVT53" s="258"/>
      <c r="UVU53" s="258"/>
      <c r="UVV53" s="258"/>
      <c r="UVW53" s="258"/>
      <c r="UVX53" s="258"/>
      <c r="UVY53" s="258"/>
      <c r="UVZ53" s="258"/>
      <c r="UWA53" s="258"/>
      <c r="UWB53" s="258"/>
      <c r="UWC53" s="258"/>
      <c r="UWD53" s="258"/>
      <c r="UWE53" s="258"/>
      <c r="UWF53" s="258"/>
      <c r="UWG53" s="258"/>
      <c r="UWH53" s="258"/>
      <c r="UWI53" s="258"/>
      <c r="UWJ53" s="258"/>
      <c r="UWK53" s="258"/>
      <c r="UWL53" s="258"/>
      <c r="UWM53" s="258"/>
      <c r="UWN53" s="258"/>
      <c r="UWO53" s="258"/>
      <c r="UWP53" s="258"/>
      <c r="UWQ53" s="258"/>
      <c r="UWR53" s="258"/>
      <c r="UWS53" s="258"/>
      <c r="UWT53" s="258"/>
      <c r="UWU53" s="258"/>
      <c r="UWV53" s="258"/>
      <c r="UWW53" s="258"/>
      <c r="UWX53" s="258"/>
      <c r="UWY53" s="258"/>
      <c r="UWZ53" s="258"/>
      <c r="UXA53" s="258"/>
      <c r="UXB53" s="258"/>
      <c r="UXC53" s="258"/>
      <c r="UXD53" s="258"/>
      <c r="UXE53" s="258"/>
      <c r="UXF53" s="258"/>
      <c r="UXG53" s="258"/>
      <c r="UXH53" s="258"/>
      <c r="UXI53" s="258"/>
      <c r="UXJ53" s="258"/>
      <c r="UXK53" s="258"/>
      <c r="UXL53" s="258"/>
      <c r="UXM53" s="258"/>
      <c r="UXN53" s="258"/>
      <c r="UXO53" s="258"/>
      <c r="UXP53" s="258"/>
      <c r="UXQ53" s="258"/>
      <c r="UXR53" s="258"/>
      <c r="UXS53" s="258"/>
      <c r="UXT53" s="258"/>
      <c r="UXU53" s="258"/>
      <c r="UXV53" s="258"/>
      <c r="UXW53" s="258"/>
      <c r="UXX53" s="258"/>
      <c r="UXY53" s="258"/>
      <c r="UXZ53" s="258"/>
      <c r="UYA53" s="258"/>
      <c r="UYB53" s="258"/>
      <c r="UYC53" s="258"/>
      <c r="UYD53" s="258"/>
      <c r="UYE53" s="258"/>
      <c r="UYF53" s="258"/>
      <c r="UYG53" s="258"/>
      <c r="UYH53" s="258"/>
      <c r="UYI53" s="258"/>
      <c r="UYJ53" s="258"/>
      <c r="UYK53" s="258"/>
      <c r="UYL53" s="258"/>
      <c r="UYM53" s="258"/>
      <c r="UYN53" s="258"/>
      <c r="UYO53" s="258"/>
      <c r="UYP53" s="258"/>
      <c r="UYQ53" s="258"/>
      <c r="UYR53" s="258"/>
      <c r="UYS53" s="258"/>
      <c r="UYT53" s="258"/>
      <c r="UYU53" s="258"/>
      <c r="UYV53" s="258"/>
      <c r="UYW53" s="258"/>
      <c r="UYX53" s="258"/>
      <c r="UYY53" s="258"/>
      <c r="UYZ53" s="258"/>
      <c r="UZA53" s="258"/>
      <c r="UZB53" s="258"/>
      <c r="UZC53" s="258"/>
      <c r="UZD53" s="258"/>
      <c r="UZE53" s="258"/>
      <c r="UZF53" s="258"/>
      <c r="UZG53" s="258"/>
      <c r="UZH53" s="258"/>
      <c r="UZI53" s="258"/>
      <c r="UZJ53" s="258"/>
      <c r="UZK53" s="258"/>
      <c r="UZL53" s="258"/>
      <c r="UZM53" s="258"/>
      <c r="UZN53" s="258"/>
      <c r="UZO53" s="258"/>
      <c r="UZP53" s="258"/>
      <c r="UZQ53" s="258"/>
      <c r="UZR53" s="258"/>
      <c r="UZS53" s="258"/>
      <c r="UZT53" s="258"/>
      <c r="UZU53" s="258"/>
      <c r="UZV53" s="258"/>
      <c r="UZW53" s="258"/>
      <c r="UZX53" s="258"/>
      <c r="UZY53" s="258"/>
      <c r="UZZ53" s="258"/>
      <c r="VAA53" s="258"/>
      <c r="VAB53" s="258"/>
      <c r="VAC53" s="258"/>
      <c r="VAD53" s="258"/>
      <c r="VAE53" s="258"/>
      <c r="VAF53" s="258"/>
      <c r="VAG53" s="258"/>
      <c r="VAH53" s="258"/>
      <c r="VAI53" s="258"/>
      <c r="VAJ53" s="258"/>
      <c r="VAK53" s="258"/>
      <c r="VAL53" s="258"/>
      <c r="VAM53" s="258"/>
      <c r="VAN53" s="258"/>
      <c r="VAO53" s="258"/>
      <c r="VAP53" s="258"/>
      <c r="VAQ53" s="258"/>
      <c r="VAR53" s="258"/>
      <c r="VAS53" s="258"/>
      <c r="VAT53" s="258"/>
      <c r="VAU53" s="258"/>
      <c r="VAV53" s="258"/>
      <c r="VAW53" s="258"/>
      <c r="VAX53" s="258"/>
      <c r="VAY53" s="258"/>
      <c r="VAZ53" s="258"/>
      <c r="VBA53" s="258"/>
      <c r="VBB53" s="258"/>
      <c r="VBC53" s="258"/>
      <c r="VBD53" s="258"/>
      <c r="VBE53" s="258"/>
      <c r="VBF53" s="258"/>
      <c r="VBG53" s="258"/>
      <c r="VBH53" s="258"/>
      <c r="VBI53" s="258"/>
      <c r="VBJ53" s="258"/>
      <c r="VBK53" s="258"/>
      <c r="VBL53" s="258"/>
      <c r="VBM53" s="258"/>
      <c r="VBN53" s="258"/>
      <c r="VBO53" s="258"/>
      <c r="VBP53" s="258"/>
      <c r="VBQ53" s="258"/>
      <c r="VBR53" s="258"/>
      <c r="VBS53" s="258"/>
      <c r="VBT53" s="258"/>
      <c r="VBU53" s="258"/>
      <c r="VBV53" s="258"/>
      <c r="VBW53" s="258"/>
      <c r="VBX53" s="258"/>
      <c r="VBY53" s="258"/>
      <c r="VBZ53" s="258"/>
      <c r="VCA53" s="258"/>
      <c r="VCB53" s="258"/>
      <c r="VCC53" s="258"/>
      <c r="VCD53" s="258"/>
      <c r="VCE53" s="258"/>
      <c r="VCF53" s="258"/>
      <c r="VCG53" s="258"/>
      <c r="VCH53" s="258"/>
      <c r="VCI53" s="258"/>
      <c r="VCJ53" s="258"/>
      <c r="VCK53" s="258"/>
      <c r="VCL53" s="258"/>
      <c r="VCM53" s="258"/>
      <c r="VCN53" s="258"/>
      <c r="VCO53" s="258"/>
      <c r="VCP53" s="258"/>
      <c r="VCQ53" s="258"/>
      <c r="VCR53" s="258"/>
      <c r="VCS53" s="258"/>
      <c r="VCT53" s="258"/>
      <c r="VCU53" s="258"/>
      <c r="VCV53" s="258"/>
      <c r="VCW53" s="258"/>
      <c r="VCX53" s="258"/>
      <c r="VCY53" s="258"/>
      <c r="VCZ53" s="258"/>
      <c r="VDA53" s="258"/>
      <c r="VDB53" s="258"/>
      <c r="VDC53" s="258"/>
      <c r="VDD53" s="258"/>
      <c r="VDE53" s="258"/>
      <c r="VDF53" s="258"/>
      <c r="VDG53" s="258"/>
      <c r="VDH53" s="258"/>
      <c r="VDI53" s="258"/>
      <c r="VDJ53" s="258"/>
      <c r="VDK53" s="258"/>
      <c r="VDL53" s="258"/>
      <c r="VDM53" s="258"/>
      <c r="VDN53" s="258"/>
      <c r="VDO53" s="258"/>
      <c r="VDP53" s="258"/>
      <c r="VDQ53" s="258"/>
      <c r="VDR53" s="258"/>
      <c r="VDS53" s="258"/>
      <c r="VDT53" s="258"/>
      <c r="VDU53" s="258"/>
      <c r="VDV53" s="258"/>
      <c r="VDW53" s="258"/>
      <c r="VDX53" s="258"/>
      <c r="VDY53" s="258"/>
      <c r="VDZ53" s="258"/>
      <c r="VEA53" s="258"/>
      <c r="VEB53" s="258"/>
      <c r="VEC53" s="258"/>
      <c r="VED53" s="258"/>
      <c r="VEE53" s="258"/>
      <c r="VEF53" s="258"/>
      <c r="VEG53" s="258"/>
      <c r="VEH53" s="258"/>
      <c r="VEI53" s="258"/>
      <c r="VEJ53" s="258"/>
      <c r="VEK53" s="258"/>
      <c r="VEL53" s="258"/>
      <c r="VEM53" s="258"/>
      <c r="VEN53" s="258"/>
      <c r="VEO53" s="258"/>
      <c r="VEP53" s="258"/>
      <c r="VEQ53" s="258"/>
      <c r="VER53" s="258"/>
      <c r="VES53" s="258"/>
      <c r="VET53" s="258"/>
      <c r="VEU53" s="258"/>
      <c r="VEV53" s="258"/>
      <c r="VEW53" s="258"/>
      <c r="VEX53" s="258"/>
      <c r="VEY53" s="258"/>
      <c r="VEZ53" s="258"/>
      <c r="VFA53" s="258"/>
      <c r="VFB53" s="258"/>
      <c r="VFC53" s="258"/>
      <c r="VFD53" s="258"/>
      <c r="VFE53" s="258"/>
      <c r="VFF53" s="258"/>
      <c r="VFG53" s="258"/>
      <c r="VFH53" s="258"/>
      <c r="VFI53" s="258"/>
      <c r="VFJ53" s="258"/>
      <c r="VFK53" s="258"/>
      <c r="VFL53" s="258"/>
      <c r="VFM53" s="258"/>
      <c r="VFN53" s="258"/>
      <c r="VFO53" s="258"/>
      <c r="VFP53" s="258"/>
      <c r="VFQ53" s="258"/>
      <c r="VFR53" s="258"/>
      <c r="VFS53" s="258"/>
      <c r="VFT53" s="258"/>
      <c r="VFU53" s="258"/>
      <c r="VFV53" s="258"/>
      <c r="VFW53" s="258"/>
      <c r="VFX53" s="258"/>
      <c r="VFY53" s="258"/>
      <c r="VFZ53" s="258"/>
      <c r="VGA53" s="258"/>
      <c r="VGB53" s="258"/>
      <c r="VGC53" s="258"/>
      <c r="VGD53" s="258"/>
      <c r="VGE53" s="258"/>
      <c r="VGF53" s="258"/>
      <c r="VGG53" s="258"/>
      <c r="VGH53" s="258"/>
      <c r="VGI53" s="258"/>
      <c r="VGJ53" s="258"/>
      <c r="VGK53" s="258"/>
      <c r="VGL53" s="258"/>
      <c r="VGM53" s="258"/>
      <c r="VGN53" s="258"/>
      <c r="VGO53" s="258"/>
      <c r="VGP53" s="258"/>
      <c r="VGQ53" s="258"/>
      <c r="VGR53" s="258"/>
      <c r="VGS53" s="258"/>
      <c r="VGT53" s="258"/>
      <c r="VGU53" s="258"/>
      <c r="VGV53" s="258"/>
      <c r="VGW53" s="258"/>
      <c r="VGX53" s="258"/>
      <c r="VGY53" s="258"/>
      <c r="VGZ53" s="258"/>
      <c r="VHA53" s="258"/>
      <c r="VHB53" s="258"/>
      <c r="VHC53" s="258"/>
      <c r="VHD53" s="258"/>
      <c r="VHE53" s="258"/>
      <c r="VHF53" s="258"/>
      <c r="VHG53" s="258"/>
      <c r="VHH53" s="258"/>
      <c r="VHI53" s="258"/>
      <c r="VHJ53" s="258"/>
      <c r="VHK53" s="258"/>
      <c r="VHL53" s="258"/>
      <c r="VHM53" s="258"/>
      <c r="VHN53" s="258"/>
      <c r="VHO53" s="258"/>
      <c r="VHP53" s="258"/>
      <c r="VHQ53" s="258"/>
      <c r="VHR53" s="258"/>
      <c r="VHS53" s="258"/>
      <c r="VHT53" s="258"/>
      <c r="VHU53" s="258"/>
      <c r="VHV53" s="258"/>
      <c r="VHW53" s="258"/>
      <c r="VHX53" s="258"/>
      <c r="VHY53" s="258"/>
      <c r="VHZ53" s="258"/>
      <c r="VIA53" s="258"/>
      <c r="VIB53" s="258"/>
      <c r="VIC53" s="258"/>
      <c r="VID53" s="258"/>
      <c r="VIE53" s="258"/>
      <c r="VIF53" s="258"/>
      <c r="VIG53" s="258"/>
      <c r="VIH53" s="258"/>
      <c r="VII53" s="258"/>
      <c r="VIJ53" s="258"/>
      <c r="VIK53" s="258"/>
      <c r="VIL53" s="258"/>
      <c r="VIM53" s="258"/>
      <c r="VIN53" s="258"/>
      <c r="VIO53" s="258"/>
      <c r="VIP53" s="258"/>
      <c r="VIQ53" s="258"/>
      <c r="VIR53" s="258"/>
      <c r="VIS53" s="258"/>
      <c r="VIT53" s="258"/>
      <c r="VIU53" s="258"/>
      <c r="VIV53" s="258"/>
      <c r="VIW53" s="258"/>
      <c r="VIX53" s="258"/>
      <c r="VIY53" s="258"/>
      <c r="VIZ53" s="258"/>
      <c r="VJA53" s="258"/>
      <c r="VJB53" s="258"/>
      <c r="VJC53" s="258"/>
      <c r="VJD53" s="258"/>
      <c r="VJE53" s="258"/>
      <c r="VJF53" s="258"/>
      <c r="VJG53" s="258"/>
      <c r="VJH53" s="258"/>
      <c r="VJI53" s="258"/>
      <c r="VJJ53" s="258"/>
      <c r="VJK53" s="258"/>
      <c r="VJL53" s="258"/>
      <c r="VJM53" s="258"/>
      <c r="VJN53" s="258"/>
      <c r="VJO53" s="258"/>
      <c r="VJP53" s="258"/>
      <c r="VJQ53" s="258"/>
      <c r="VJR53" s="258"/>
      <c r="VJS53" s="258"/>
      <c r="VJT53" s="258"/>
      <c r="VJU53" s="258"/>
      <c r="VJV53" s="258"/>
      <c r="VJW53" s="258"/>
      <c r="VJX53" s="258"/>
      <c r="VJY53" s="258"/>
      <c r="VJZ53" s="258"/>
      <c r="VKA53" s="258"/>
      <c r="VKB53" s="258"/>
      <c r="VKC53" s="258"/>
      <c r="VKD53" s="258"/>
      <c r="VKE53" s="258"/>
      <c r="VKF53" s="258"/>
      <c r="VKG53" s="258"/>
      <c r="VKH53" s="258"/>
      <c r="VKI53" s="258"/>
      <c r="VKJ53" s="258"/>
      <c r="VKK53" s="258"/>
      <c r="VKL53" s="258"/>
      <c r="VKM53" s="258"/>
      <c r="VKN53" s="258"/>
      <c r="VKO53" s="258"/>
      <c r="VKP53" s="258"/>
      <c r="VKQ53" s="258"/>
      <c r="VKR53" s="258"/>
      <c r="VKS53" s="258"/>
      <c r="VKT53" s="258"/>
      <c r="VKU53" s="258"/>
      <c r="VKV53" s="258"/>
      <c r="VKW53" s="258"/>
      <c r="VKX53" s="258"/>
      <c r="VKY53" s="258"/>
      <c r="VKZ53" s="258"/>
      <c r="VLA53" s="258"/>
      <c r="VLB53" s="258"/>
      <c r="VLC53" s="258"/>
      <c r="VLD53" s="258"/>
      <c r="VLE53" s="258"/>
      <c r="VLF53" s="258"/>
      <c r="VLG53" s="258"/>
      <c r="VLH53" s="258"/>
      <c r="VLI53" s="258"/>
      <c r="VLJ53" s="258"/>
      <c r="VLK53" s="258"/>
      <c r="VLL53" s="258"/>
      <c r="VLM53" s="258"/>
      <c r="VLN53" s="258"/>
      <c r="VLO53" s="258"/>
      <c r="VLP53" s="258"/>
      <c r="VLQ53" s="258"/>
      <c r="VLR53" s="258"/>
      <c r="VLS53" s="258"/>
      <c r="VLT53" s="258"/>
      <c r="VLU53" s="258"/>
      <c r="VLV53" s="258"/>
      <c r="VLW53" s="258"/>
      <c r="VLX53" s="258"/>
      <c r="VLY53" s="258"/>
      <c r="VLZ53" s="258"/>
      <c r="VMA53" s="258"/>
      <c r="VMB53" s="258"/>
      <c r="VMC53" s="258"/>
      <c r="VMD53" s="258"/>
      <c r="VME53" s="258"/>
      <c r="VMF53" s="258"/>
      <c r="VMG53" s="258"/>
      <c r="VMH53" s="258"/>
      <c r="VMI53" s="258"/>
      <c r="VMJ53" s="258"/>
      <c r="VMK53" s="258"/>
      <c r="VML53" s="258"/>
      <c r="VMM53" s="258"/>
      <c r="VMN53" s="258"/>
      <c r="VMO53" s="258"/>
      <c r="VMP53" s="258"/>
      <c r="VMQ53" s="258"/>
      <c r="VMR53" s="258"/>
      <c r="VMS53" s="258"/>
      <c r="VMT53" s="258"/>
      <c r="VMU53" s="258"/>
      <c r="VMV53" s="258"/>
      <c r="VMW53" s="258"/>
      <c r="VMX53" s="258"/>
      <c r="VMY53" s="258"/>
      <c r="VMZ53" s="258"/>
      <c r="VNA53" s="258"/>
      <c r="VNB53" s="258"/>
      <c r="VNC53" s="258"/>
      <c r="VND53" s="258"/>
      <c r="VNE53" s="258"/>
      <c r="VNF53" s="258"/>
      <c r="VNG53" s="258"/>
      <c r="VNH53" s="258"/>
      <c r="VNI53" s="258"/>
      <c r="VNJ53" s="258"/>
      <c r="VNK53" s="258"/>
      <c r="VNL53" s="258"/>
      <c r="VNM53" s="258"/>
      <c r="VNN53" s="258"/>
      <c r="VNO53" s="258"/>
      <c r="VNP53" s="258"/>
      <c r="VNQ53" s="258"/>
      <c r="VNR53" s="258"/>
      <c r="VNS53" s="258"/>
      <c r="VNT53" s="258"/>
      <c r="VNU53" s="258"/>
      <c r="VNV53" s="258"/>
      <c r="VNW53" s="258"/>
      <c r="VNX53" s="258"/>
      <c r="VNY53" s="258"/>
      <c r="VNZ53" s="258"/>
      <c r="VOA53" s="258"/>
      <c r="VOB53" s="258"/>
      <c r="VOC53" s="258"/>
      <c r="VOD53" s="258"/>
      <c r="VOE53" s="258"/>
      <c r="VOF53" s="258"/>
      <c r="VOG53" s="258"/>
      <c r="VOH53" s="258"/>
      <c r="VOI53" s="258"/>
      <c r="VOJ53" s="258"/>
      <c r="VOK53" s="258"/>
      <c r="VOL53" s="258"/>
      <c r="VOM53" s="258"/>
      <c r="VON53" s="258"/>
      <c r="VOO53" s="258"/>
      <c r="VOP53" s="258"/>
      <c r="VOQ53" s="258"/>
      <c r="VOR53" s="258"/>
      <c r="VOS53" s="258"/>
      <c r="VOT53" s="258"/>
      <c r="VOU53" s="258"/>
      <c r="VOV53" s="258"/>
      <c r="VOW53" s="258"/>
      <c r="VOX53" s="258"/>
      <c r="VOY53" s="258"/>
      <c r="VOZ53" s="258"/>
      <c r="VPA53" s="258"/>
      <c r="VPB53" s="258"/>
      <c r="VPC53" s="258"/>
      <c r="VPD53" s="258"/>
      <c r="VPE53" s="258"/>
      <c r="VPF53" s="258"/>
      <c r="VPG53" s="258"/>
      <c r="VPH53" s="258"/>
      <c r="VPI53" s="258"/>
      <c r="VPJ53" s="258"/>
      <c r="VPK53" s="258"/>
      <c r="VPL53" s="258"/>
      <c r="VPM53" s="258"/>
      <c r="VPN53" s="258"/>
      <c r="VPO53" s="258"/>
      <c r="VPP53" s="258"/>
      <c r="VPQ53" s="258"/>
      <c r="VPR53" s="258"/>
      <c r="VPS53" s="258"/>
      <c r="VPT53" s="258"/>
      <c r="VPU53" s="258"/>
      <c r="VPV53" s="258"/>
      <c r="VPW53" s="258"/>
      <c r="VPX53" s="258"/>
      <c r="VPY53" s="258"/>
      <c r="VPZ53" s="258"/>
      <c r="VQA53" s="258"/>
      <c r="VQB53" s="258"/>
      <c r="VQC53" s="258"/>
      <c r="VQD53" s="258"/>
      <c r="VQE53" s="258"/>
      <c r="VQF53" s="258"/>
      <c r="VQG53" s="258"/>
      <c r="VQH53" s="258"/>
      <c r="VQI53" s="258"/>
      <c r="VQJ53" s="258"/>
      <c r="VQK53" s="258"/>
      <c r="VQL53" s="258"/>
      <c r="VQM53" s="258"/>
      <c r="VQN53" s="258"/>
      <c r="VQO53" s="258"/>
      <c r="VQP53" s="258"/>
      <c r="VQQ53" s="258"/>
      <c r="VQR53" s="258"/>
      <c r="VQS53" s="258"/>
      <c r="VQT53" s="258"/>
      <c r="VQU53" s="258"/>
      <c r="VQV53" s="258"/>
      <c r="VQW53" s="258"/>
      <c r="VQX53" s="258"/>
      <c r="VQY53" s="258"/>
      <c r="VQZ53" s="258"/>
      <c r="VRA53" s="258"/>
      <c r="VRB53" s="258"/>
      <c r="VRC53" s="258"/>
      <c r="VRD53" s="258"/>
      <c r="VRE53" s="258"/>
      <c r="VRF53" s="258"/>
      <c r="VRG53" s="258"/>
      <c r="VRH53" s="258"/>
      <c r="VRI53" s="258"/>
      <c r="VRJ53" s="258"/>
      <c r="VRK53" s="258"/>
      <c r="VRL53" s="258"/>
      <c r="VRM53" s="258"/>
      <c r="VRN53" s="258"/>
      <c r="VRO53" s="258"/>
      <c r="VRP53" s="258"/>
      <c r="VRQ53" s="258"/>
      <c r="VRR53" s="258"/>
      <c r="VRS53" s="258"/>
      <c r="VRT53" s="258"/>
      <c r="VRU53" s="258"/>
      <c r="VRV53" s="258"/>
      <c r="VRW53" s="258"/>
      <c r="VRX53" s="258"/>
      <c r="VRY53" s="258"/>
      <c r="VRZ53" s="258"/>
      <c r="VSA53" s="258"/>
      <c r="VSB53" s="258"/>
      <c r="VSC53" s="258"/>
      <c r="VSD53" s="258"/>
      <c r="VSE53" s="258"/>
      <c r="VSF53" s="258"/>
      <c r="VSG53" s="258"/>
      <c r="VSH53" s="258"/>
      <c r="VSI53" s="258"/>
      <c r="VSJ53" s="258"/>
      <c r="VSK53" s="258"/>
      <c r="VSL53" s="258"/>
      <c r="VSM53" s="258"/>
      <c r="VSN53" s="258"/>
      <c r="VSO53" s="258"/>
      <c r="VSP53" s="258"/>
      <c r="VSQ53" s="258"/>
      <c r="VSR53" s="258"/>
      <c r="VSS53" s="258"/>
      <c r="VST53" s="258"/>
      <c r="VSU53" s="258"/>
      <c r="VSV53" s="258"/>
      <c r="VSW53" s="258"/>
      <c r="VSX53" s="258"/>
      <c r="VSY53" s="258"/>
      <c r="VSZ53" s="258"/>
      <c r="VTA53" s="258"/>
      <c r="VTB53" s="258"/>
      <c r="VTC53" s="258"/>
      <c r="VTD53" s="258"/>
      <c r="VTE53" s="258"/>
      <c r="VTF53" s="258"/>
      <c r="VTG53" s="258"/>
      <c r="VTH53" s="258"/>
      <c r="VTI53" s="258"/>
      <c r="VTJ53" s="258"/>
      <c r="VTK53" s="258"/>
      <c r="VTL53" s="258"/>
      <c r="VTM53" s="258"/>
      <c r="VTN53" s="258"/>
      <c r="VTO53" s="258"/>
      <c r="VTP53" s="258"/>
      <c r="VTQ53" s="258"/>
      <c r="VTR53" s="258"/>
      <c r="VTS53" s="258"/>
      <c r="VTT53" s="258"/>
      <c r="VTU53" s="258"/>
      <c r="VTV53" s="258"/>
      <c r="VTW53" s="258"/>
      <c r="VTX53" s="258"/>
      <c r="VTY53" s="258"/>
      <c r="VTZ53" s="258"/>
      <c r="VUA53" s="258"/>
      <c r="VUB53" s="258"/>
      <c r="VUC53" s="258"/>
      <c r="VUD53" s="258"/>
      <c r="VUE53" s="258"/>
      <c r="VUF53" s="258"/>
      <c r="VUG53" s="258"/>
      <c r="VUH53" s="258"/>
      <c r="VUI53" s="258"/>
      <c r="VUJ53" s="258"/>
      <c r="VUK53" s="258"/>
      <c r="VUL53" s="258"/>
      <c r="VUM53" s="258"/>
      <c r="VUN53" s="258"/>
      <c r="VUO53" s="258"/>
      <c r="VUP53" s="258"/>
      <c r="VUQ53" s="258"/>
      <c r="VUR53" s="258"/>
      <c r="VUS53" s="258"/>
      <c r="VUT53" s="258"/>
      <c r="VUU53" s="258"/>
      <c r="VUV53" s="258"/>
      <c r="VUW53" s="258"/>
      <c r="VUX53" s="258"/>
      <c r="VUY53" s="258"/>
      <c r="VUZ53" s="258"/>
      <c r="VVA53" s="258"/>
      <c r="VVB53" s="258"/>
      <c r="VVC53" s="258"/>
      <c r="VVD53" s="258"/>
      <c r="VVE53" s="258"/>
      <c r="VVF53" s="258"/>
      <c r="VVG53" s="258"/>
      <c r="VVH53" s="258"/>
      <c r="VVI53" s="258"/>
      <c r="VVJ53" s="258"/>
      <c r="VVK53" s="258"/>
      <c r="VVL53" s="258"/>
      <c r="VVM53" s="258"/>
      <c r="VVN53" s="258"/>
      <c r="VVO53" s="258"/>
      <c r="VVP53" s="258"/>
      <c r="VVQ53" s="258"/>
      <c r="VVR53" s="258"/>
      <c r="VVS53" s="258"/>
      <c r="VVT53" s="258"/>
      <c r="VVU53" s="258"/>
      <c r="VVV53" s="258"/>
      <c r="VVW53" s="258"/>
      <c r="VVX53" s="258"/>
      <c r="VVY53" s="258"/>
      <c r="VVZ53" s="258"/>
      <c r="VWA53" s="258"/>
      <c r="VWB53" s="258"/>
      <c r="VWC53" s="258"/>
      <c r="VWD53" s="258"/>
      <c r="VWE53" s="258"/>
      <c r="VWF53" s="258"/>
      <c r="VWG53" s="258"/>
      <c r="VWH53" s="258"/>
      <c r="VWI53" s="258"/>
      <c r="VWJ53" s="258"/>
      <c r="VWK53" s="258"/>
      <c r="VWL53" s="258"/>
      <c r="VWM53" s="258"/>
      <c r="VWN53" s="258"/>
      <c r="VWO53" s="258"/>
      <c r="VWP53" s="258"/>
      <c r="VWQ53" s="258"/>
      <c r="VWR53" s="258"/>
      <c r="VWS53" s="258"/>
      <c r="VWT53" s="258"/>
      <c r="VWU53" s="258"/>
      <c r="VWV53" s="258"/>
      <c r="VWW53" s="258"/>
      <c r="VWX53" s="258"/>
      <c r="VWY53" s="258"/>
      <c r="VWZ53" s="258"/>
      <c r="VXA53" s="258"/>
      <c r="VXB53" s="258"/>
      <c r="VXC53" s="258"/>
      <c r="VXD53" s="258"/>
      <c r="VXE53" s="258"/>
      <c r="VXF53" s="258"/>
      <c r="VXG53" s="258"/>
      <c r="VXH53" s="258"/>
      <c r="VXI53" s="258"/>
      <c r="VXJ53" s="258"/>
      <c r="VXK53" s="258"/>
      <c r="VXL53" s="258"/>
      <c r="VXM53" s="258"/>
      <c r="VXN53" s="258"/>
      <c r="VXO53" s="258"/>
      <c r="VXP53" s="258"/>
      <c r="VXQ53" s="258"/>
      <c r="VXR53" s="258"/>
      <c r="VXS53" s="258"/>
      <c r="VXT53" s="258"/>
      <c r="VXU53" s="258"/>
      <c r="VXV53" s="258"/>
      <c r="VXW53" s="258"/>
      <c r="VXX53" s="258"/>
      <c r="VXY53" s="258"/>
      <c r="VXZ53" s="258"/>
      <c r="VYA53" s="258"/>
      <c r="VYB53" s="258"/>
      <c r="VYC53" s="258"/>
      <c r="VYD53" s="258"/>
      <c r="VYE53" s="258"/>
      <c r="VYF53" s="258"/>
      <c r="VYG53" s="258"/>
      <c r="VYH53" s="258"/>
      <c r="VYI53" s="258"/>
      <c r="VYJ53" s="258"/>
      <c r="VYK53" s="258"/>
      <c r="VYL53" s="258"/>
      <c r="VYM53" s="258"/>
      <c r="VYN53" s="258"/>
      <c r="VYO53" s="258"/>
      <c r="VYP53" s="258"/>
      <c r="VYQ53" s="258"/>
      <c r="VYR53" s="258"/>
      <c r="VYS53" s="258"/>
      <c r="VYT53" s="258"/>
      <c r="VYU53" s="258"/>
      <c r="VYV53" s="258"/>
      <c r="VYW53" s="258"/>
      <c r="VYX53" s="258"/>
      <c r="VYY53" s="258"/>
      <c r="VYZ53" s="258"/>
      <c r="VZA53" s="258"/>
      <c r="VZB53" s="258"/>
      <c r="VZC53" s="258"/>
      <c r="VZD53" s="258"/>
      <c r="VZE53" s="258"/>
      <c r="VZF53" s="258"/>
      <c r="VZG53" s="258"/>
      <c r="VZH53" s="258"/>
      <c r="VZI53" s="258"/>
      <c r="VZJ53" s="258"/>
      <c r="VZK53" s="258"/>
      <c r="VZL53" s="258"/>
      <c r="VZM53" s="258"/>
      <c r="VZN53" s="258"/>
      <c r="VZO53" s="258"/>
      <c r="VZP53" s="258"/>
      <c r="VZQ53" s="258"/>
      <c r="VZR53" s="258"/>
      <c r="VZS53" s="258"/>
      <c r="VZT53" s="258"/>
      <c r="VZU53" s="258"/>
      <c r="VZV53" s="258"/>
      <c r="VZW53" s="258"/>
      <c r="VZX53" s="258"/>
      <c r="VZY53" s="258"/>
      <c r="VZZ53" s="258"/>
      <c r="WAA53" s="258"/>
      <c r="WAB53" s="258"/>
      <c r="WAC53" s="258"/>
      <c r="WAD53" s="258"/>
      <c r="WAE53" s="258"/>
      <c r="WAF53" s="258"/>
      <c r="WAG53" s="258"/>
      <c r="WAH53" s="258"/>
      <c r="WAI53" s="258"/>
      <c r="WAJ53" s="258"/>
      <c r="WAK53" s="258"/>
      <c r="WAL53" s="258"/>
      <c r="WAM53" s="258"/>
      <c r="WAN53" s="258"/>
      <c r="WAO53" s="258"/>
      <c r="WAP53" s="258"/>
      <c r="WAQ53" s="258"/>
      <c r="WAR53" s="258"/>
      <c r="WAS53" s="258"/>
      <c r="WAT53" s="258"/>
      <c r="WAU53" s="258"/>
      <c r="WAV53" s="258"/>
      <c r="WAW53" s="258"/>
      <c r="WAX53" s="258"/>
      <c r="WAY53" s="258"/>
      <c r="WAZ53" s="258"/>
      <c r="WBA53" s="258"/>
      <c r="WBB53" s="258"/>
      <c r="WBC53" s="258"/>
      <c r="WBD53" s="258"/>
      <c r="WBE53" s="258"/>
      <c r="WBF53" s="258"/>
      <c r="WBG53" s="258"/>
      <c r="WBH53" s="258"/>
      <c r="WBI53" s="258"/>
      <c r="WBJ53" s="258"/>
      <c r="WBK53" s="258"/>
      <c r="WBL53" s="258"/>
      <c r="WBM53" s="258"/>
      <c r="WBN53" s="258"/>
      <c r="WBO53" s="258"/>
      <c r="WBP53" s="258"/>
      <c r="WBQ53" s="258"/>
      <c r="WBR53" s="258"/>
      <c r="WBS53" s="258"/>
      <c r="WBT53" s="258"/>
      <c r="WBU53" s="258"/>
      <c r="WBV53" s="258"/>
      <c r="WBW53" s="258"/>
      <c r="WBX53" s="258"/>
      <c r="WBY53" s="258"/>
      <c r="WBZ53" s="258"/>
      <c r="WCA53" s="258"/>
      <c r="WCB53" s="258"/>
      <c r="WCC53" s="258"/>
      <c r="WCD53" s="258"/>
      <c r="WCE53" s="258"/>
      <c r="WCF53" s="258"/>
      <c r="WCG53" s="258"/>
      <c r="WCH53" s="258"/>
      <c r="WCI53" s="258"/>
      <c r="WCJ53" s="258"/>
      <c r="WCK53" s="258"/>
      <c r="WCL53" s="258"/>
      <c r="WCM53" s="258"/>
      <c r="WCN53" s="258"/>
      <c r="WCO53" s="258"/>
      <c r="WCP53" s="258"/>
      <c r="WCQ53" s="258"/>
      <c r="WCR53" s="258"/>
      <c r="WCS53" s="258"/>
      <c r="WCT53" s="258"/>
      <c r="WCU53" s="258"/>
      <c r="WCV53" s="258"/>
      <c r="WCW53" s="258"/>
      <c r="WCX53" s="258"/>
      <c r="WCY53" s="258"/>
      <c r="WCZ53" s="258"/>
      <c r="WDA53" s="258"/>
      <c r="WDB53" s="258"/>
      <c r="WDC53" s="258"/>
      <c r="WDD53" s="258"/>
      <c r="WDE53" s="258"/>
      <c r="WDF53" s="258"/>
      <c r="WDG53" s="258"/>
      <c r="WDH53" s="258"/>
      <c r="WDI53" s="258"/>
      <c r="WDJ53" s="258"/>
      <c r="WDK53" s="258"/>
      <c r="WDL53" s="258"/>
      <c r="WDM53" s="258"/>
      <c r="WDN53" s="258"/>
      <c r="WDO53" s="258"/>
      <c r="WDP53" s="258"/>
      <c r="WDQ53" s="258"/>
      <c r="WDR53" s="258"/>
      <c r="WDS53" s="258"/>
      <c r="WDT53" s="258"/>
      <c r="WDU53" s="258"/>
      <c r="WDV53" s="258"/>
      <c r="WDW53" s="258"/>
      <c r="WDX53" s="258"/>
      <c r="WDY53" s="258"/>
      <c r="WDZ53" s="258"/>
      <c r="WEA53" s="258"/>
      <c r="WEB53" s="258"/>
      <c r="WEC53" s="258"/>
      <c r="WED53" s="258"/>
      <c r="WEE53" s="258"/>
      <c r="WEF53" s="258"/>
      <c r="WEG53" s="258"/>
      <c r="WEH53" s="258"/>
      <c r="WEI53" s="258"/>
      <c r="WEJ53" s="258"/>
      <c r="WEK53" s="258"/>
      <c r="WEL53" s="258"/>
      <c r="WEM53" s="258"/>
      <c r="WEN53" s="258"/>
      <c r="WEO53" s="258"/>
      <c r="WEP53" s="258"/>
      <c r="WEQ53" s="258"/>
      <c r="WER53" s="258"/>
      <c r="WES53" s="258"/>
      <c r="WET53" s="258"/>
      <c r="WEU53" s="258"/>
      <c r="WEV53" s="258"/>
      <c r="WEW53" s="258"/>
      <c r="WEX53" s="258"/>
      <c r="WEY53" s="258"/>
      <c r="WEZ53" s="258"/>
      <c r="WFA53" s="258"/>
      <c r="WFB53" s="258"/>
      <c r="WFC53" s="258"/>
      <c r="WFD53" s="258"/>
      <c r="WFE53" s="258"/>
      <c r="WFF53" s="258"/>
      <c r="WFG53" s="258"/>
      <c r="WFH53" s="258"/>
      <c r="WFI53" s="258"/>
      <c r="WFJ53" s="258"/>
      <c r="WFK53" s="258"/>
      <c r="WFL53" s="258"/>
      <c r="WFM53" s="258"/>
      <c r="WFN53" s="258"/>
      <c r="WFO53" s="258"/>
      <c r="WFP53" s="258"/>
      <c r="WFQ53" s="258"/>
      <c r="WFR53" s="258"/>
      <c r="WFS53" s="258"/>
      <c r="WFT53" s="258"/>
      <c r="WFU53" s="258"/>
      <c r="WFV53" s="258"/>
      <c r="WFW53" s="258"/>
      <c r="WFX53" s="258"/>
      <c r="WFY53" s="258"/>
      <c r="WFZ53" s="258"/>
      <c r="WGA53" s="258"/>
      <c r="WGB53" s="258"/>
      <c r="WGC53" s="258"/>
      <c r="WGD53" s="258"/>
      <c r="WGE53" s="258"/>
      <c r="WGF53" s="258"/>
      <c r="WGG53" s="258"/>
      <c r="WGH53" s="258"/>
      <c r="WGI53" s="258"/>
      <c r="WGJ53" s="258"/>
      <c r="WGK53" s="258"/>
      <c r="WGL53" s="258"/>
      <c r="WGM53" s="258"/>
      <c r="WGN53" s="258"/>
      <c r="WGO53" s="258"/>
      <c r="WGP53" s="258"/>
      <c r="WGQ53" s="258"/>
      <c r="WGR53" s="258"/>
      <c r="WGS53" s="258"/>
      <c r="WGT53" s="258"/>
      <c r="WGU53" s="258"/>
      <c r="WGV53" s="258"/>
      <c r="WGW53" s="258"/>
      <c r="WGX53" s="258"/>
      <c r="WGY53" s="258"/>
      <c r="WGZ53" s="258"/>
      <c r="WHA53" s="258"/>
      <c r="WHB53" s="258"/>
      <c r="WHC53" s="258"/>
      <c r="WHD53" s="258"/>
      <c r="WHE53" s="258"/>
      <c r="WHF53" s="258"/>
      <c r="WHG53" s="258"/>
      <c r="WHH53" s="258"/>
      <c r="WHI53" s="258"/>
      <c r="WHJ53" s="258"/>
      <c r="WHK53" s="258"/>
      <c r="WHL53" s="258"/>
      <c r="WHM53" s="258"/>
      <c r="WHN53" s="258"/>
      <c r="WHO53" s="258"/>
      <c r="WHP53" s="258"/>
      <c r="WHQ53" s="258"/>
      <c r="WHR53" s="258"/>
      <c r="WHS53" s="258"/>
      <c r="WHT53" s="258"/>
      <c r="WHU53" s="258"/>
      <c r="WHV53" s="258"/>
      <c r="WHW53" s="258"/>
      <c r="WHX53" s="258"/>
      <c r="WHY53" s="258"/>
      <c r="WHZ53" s="258"/>
      <c r="WIA53" s="258"/>
      <c r="WIB53" s="258"/>
      <c r="WIC53" s="258"/>
      <c r="WID53" s="258"/>
      <c r="WIE53" s="258"/>
      <c r="WIF53" s="258"/>
      <c r="WIG53" s="258"/>
      <c r="WIH53" s="258"/>
      <c r="WII53" s="258"/>
      <c r="WIJ53" s="258"/>
      <c r="WIK53" s="258"/>
      <c r="WIL53" s="258"/>
      <c r="WIM53" s="258"/>
      <c r="WIN53" s="258"/>
      <c r="WIO53" s="258"/>
      <c r="WIP53" s="258"/>
      <c r="WIQ53" s="258"/>
      <c r="WIR53" s="258"/>
      <c r="WIS53" s="258"/>
      <c r="WIT53" s="258"/>
      <c r="WIU53" s="258"/>
      <c r="WIV53" s="258"/>
      <c r="WIW53" s="258"/>
      <c r="WIX53" s="258"/>
      <c r="WIY53" s="258"/>
      <c r="WIZ53" s="258"/>
      <c r="WJA53" s="258"/>
      <c r="WJB53" s="258"/>
      <c r="WJC53" s="258"/>
      <c r="WJD53" s="258"/>
      <c r="WJE53" s="258"/>
      <c r="WJF53" s="258"/>
      <c r="WJG53" s="258"/>
      <c r="WJH53" s="258"/>
      <c r="WJI53" s="258"/>
      <c r="WJJ53" s="258"/>
      <c r="WJK53" s="258"/>
      <c r="WJL53" s="258"/>
      <c r="WJM53" s="258"/>
      <c r="WJN53" s="258"/>
      <c r="WJO53" s="258"/>
      <c r="WJP53" s="258"/>
      <c r="WJQ53" s="258"/>
      <c r="WJR53" s="258"/>
      <c r="WJS53" s="258"/>
      <c r="WJT53" s="258"/>
      <c r="WJU53" s="258"/>
      <c r="WJV53" s="258"/>
      <c r="WJW53" s="258"/>
      <c r="WJX53" s="258"/>
      <c r="WJY53" s="258"/>
      <c r="WJZ53" s="258"/>
      <c r="WKA53" s="258"/>
      <c r="WKB53" s="258"/>
      <c r="WKC53" s="258"/>
      <c r="WKD53" s="258"/>
      <c r="WKE53" s="258"/>
      <c r="WKF53" s="258"/>
      <c r="WKG53" s="258"/>
      <c r="WKH53" s="258"/>
      <c r="WKI53" s="258"/>
      <c r="WKJ53" s="258"/>
      <c r="WKK53" s="258"/>
      <c r="WKL53" s="258"/>
      <c r="WKM53" s="258"/>
      <c r="WKN53" s="258"/>
      <c r="WKO53" s="258"/>
      <c r="WKP53" s="258"/>
      <c r="WKQ53" s="258"/>
      <c r="WKR53" s="258"/>
      <c r="WKS53" s="258"/>
      <c r="WKT53" s="258"/>
      <c r="WKU53" s="258"/>
      <c r="WKV53" s="258"/>
      <c r="WKW53" s="258"/>
      <c r="WKX53" s="258"/>
      <c r="WKY53" s="258"/>
      <c r="WKZ53" s="258"/>
      <c r="WLA53" s="258"/>
      <c r="WLB53" s="258"/>
      <c r="WLC53" s="258"/>
      <c r="WLD53" s="258"/>
      <c r="WLE53" s="258"/>
      <c r="WLF53" s="258"/>
      <c r="WLG53" s="258"/>
      <c r="WLH53" s="258"/>
      <c r="WLI53" s="258"/>
      <c r="WLJ53" s="258"/>
      <c r="WLK53" s="258"/>
      <c r="WLL53" s="258"/>
      <c r="WLM53" s="258"/>
      <c r="WLN53" s="258"/>
      <c r="WLO53" s="258"/>
      <c r="WLP53" s="258"/>
      <c r="WLQ53" s="258"/>
      <c r="WLR53" s="258"/>
      <c r="WLS53" s="258"/>
      <c r="WLT53" s="258"/>
      <c r="WLU53" s="258"/>
      <c r="WLV53" s="258"/>
      <c r="WLW53" s="258"/>
      <c r="WLX53" s="258"/>
      <c r="WLY53" s="258"/>
      <c r="WLZ53" s="258"/>
      <c r="WMA53" s="258"/>
      <c r="WMB53" s="258"/>
      <c r="WMC53" s="258"/>
      <c r="WMD53" s="258"/>
      <c r="WME53" s="258"/>
      <c r="WMF53" s="258"/>
      <c r="WMG53" s="258"/>
      <c r="WMH53" s="258"/>
      <c r="WMI53" s="258"/>
      <c r="WMJ53" s="258"/>
      <c r="WMK53" s="258"/>
      <c r="WML53" s="258"/>
      <c r="WMM53" s="258"/>
      <c r="WMN53" s="258"/>
      <c r="WMO53" s="258"/>
      <c r="WMP53" s="258"/>
      <c r="WMQ53" s="258"/>
      <c r="WMR53" s="258"/>
      <c r="WMS53" s="258"/>
      <c r="WMT53" s="258"/>
      <c r="WMU53" s="258"/>
      <c r="WMV53" s="258"/>
      <c r="WMW53" s="258"/>
      <c r="WMX53" s="258"/>
      <c r="WMY53" s="258"/>
      <c r="WMZ53" s="258"/>
      <c r="WNA53" s="258"/>
      <c r="WNB53" s="258"/>
      <c r="WNC53" s="258"/>
      <c r="WND53" s="258"/>
      <c r="WNE53" s="258"/>
      <c r="WNF53" s="258"/>
      <c r="WNG53" s="258"/>
      <c r="WNH53" s="258"/>
      <c r="WNI53" s="258"/>
      <c r="WNJ53" s="258"/>
      <c r="WNK53" s="258"/>
      <c r="WNL53" s="258"/>
      <c r="WNM53" s="258"/>
      <c r="WNN53" s="258"/>
      <c r="WNO53" s="258"/>
      <c r="WNP53" s="258"/>
      <c r="WNQ53" s="258"/>
      <c r="WNR53" s="258"/>
      <c r="WNS53" s="258"/>
      <c r="WNT53" s="258"/>
      <c r="WNU53" s="258"/>
      <c r="WNV53" s="258"/>
      <c r="WNW53" s="258"/>
      <c r="WNX53" s="258"/>
      <c r="WNY53" s="258"/>
      <c r="WNZ53" s="258"/>
      <c r="WOA53" s="258"/>
      <c r="WOB53" s="258"/>
      <c r="WOC53" s="258"/>
      <c r="WOD53" s="258"/>
      <c r="WOE53" s="258"/>
      <c r="WOF53" s="258"/>
      <c r="WOG53" s="258"/>
      <c r="WOH53" s="258"/>
      <c r="WOI53" s="258"/>
      <c r="WOJ53" s="258"/>
      <c r="WOK53" s="258"/>
      <c r="WOL53" s="258"/>
      <c r="WOM53" s="258"/>
      <c r="WON53" s="258"/>
      <c r="WOO53" s="258"/>
      <c r="WOP53" s="258"/>
      <c r="WOQ53" s="258"/>
      <c r="WOR53" s="258"/>
      <c r="WOS53" s="258"/>
      <c r="WOT53" s="258"/>
      <c r="WOU53" s="258"/>
      <c r="WOV53" s="258"/>
      <c r="WOW53" s="258"/>
      <c r="WOX53" s="258"/>
      <c r="WOY53" s="258"/>
      <c r="WOZ53" s="258"/>
      <c r="WPA53" s="258"/>
      <c r="WPB53" s="258"/>
      <c r="WPC53" s="258"/>
      <c r="WPD53" s="258"/>
      <c r="WPE53" s="258"/>
      <c r="WPF53" s="258"/>
      <c r="WPG53" s="258"/>
      <c r="WPH53" s="258"/>
      <c r="WPI53" s="258"/>
      <c r="WPJ53" s="258"/>
      <c r="WPK53" s="258"/>
      <c r="WPL53" s="258"/>
      <c r="WPM53" s="258"/>
      <c r="WPN53" s="258"/>
      <c r="WPO53" s="258"/>
      <c r="WPP53" s="258"/>
      <c r="WPQ53" s="258"/>
      <c r="WPR53" s="258"/>
      <c r="WPS53" s="258"/>
      <c r="WPT53" s="258"/>
      <c r="WPU53" s="258"/>
      <c r="WPV53" s="258"/>
      <c r="WPW53" s="258"/>
      <c r="WPX53" s="258"/>
      <c r="WPY53" s="258"/>
      <c r="WPZ53" s="258"/>
      <c r="WQA53" s="258"/>
      <c r="WQB53" s="258"/>
      <c r="WQC53" s="258"/>
      <c r="WQD53" s="258"/>
      <c r="WQE53" s="258"/>
      <c r="WQF53" s="258"/>
      <c r="WQG53" s="258"/>
      <c r="WQH53" s="258"/>
      <c r="WQI53" s="258"/>
      <c r="WQJ53" s="258"/>
      <c r="WQK53" s="258"/>
      <c r="WQL53" s="258"/>
      <c r="WQM53" s="258"/>
      <c r="WQN53" s="258"/>
      <c r="WQO53" s="258"/>
      <c r="WQP53" s="258"/>
      <c r="WQQ53" s="258"/>
      <c r="WQR53" s="258"/>
      <c r="WQS53" s="258"/>
      <c r="WQT53" s="258"/>
      <c r="WQU53" s="258"/>
      <c r="WQV53" s="258"/>
      <c r="WQW53" s="258"/>
      <c r="WQX53" s="258"/>
      <c r="WQY53" s="258"/>
      <c r="WQZ53" s="258"/>
      <c r="WRA53" s="258"/>
      <c r="WRB53" s="258"/>
      <c r="WRC53" s="258"/>
      <c r="WRD53" s="258"/>
      <c r="WRE53" s="258"/>
      <c r="WRF53" s="258"/>
      <c r="WRG53" s="258"/>
      <c r="WRH53" s="258"/>
      <c r="WRI53" s="258"/>
      <c r="WRJ53" s="258"/>
      <c r="WRK53" s="258"/>
      <c r="WRL53" s="258"/>
      <c r="WRM53" s="258"/>
      <c r="WRN53" s="258"/>
      <c r="WRO53" s="258"/>
      <c r="WRP53" s="258"/>
      <c r="WRQ53" s="258"/>
      <c r="WRR53" s="258"/>
      <c r="WRS53" s="258"/>
      <c r="WRT53" s="258"/>
      <c r="WRU53" s="258"/>
      <c r="WRV53" s="258"/>
      <c r="WRW53" s="258"/>
      <c r="WRX53" s="258"/>
      <c r="WRY53" s="258"/>
      <c r="WRZ53" s="258"/>
      <c r="WSA53" s="258"/>
      <c r="WSB53" s="258"/>
      <c r="WSC53" s="258"/>
      <c r="WSD53" s="258"/>
      <c r="WSE53" s="258"/>
      <c r="WSF53" s="258"/>
      <c r="WSG53" s="258"/>
      <c r="WSH53" s="258"/>
      <c r="WSI53" s="258"/>
      <c r="WSJ53" s="258"/>
      <c r="WSK53" s="258"/>
      <c r="WSL53" s="258"/>
      <c r="WSM53" s="258"/>
      <c r="WSN53" s="258"/>
      <c r="WSO53" s="258"/>
      <c r="WSP53" s="258"/>
      <c r="WSQ53" s="258"/>
      <c r="WSR53" s="258"/>
      <c r="WSS53" s="258"/>
      <c r="WST53" s="258"/>
      <c r="WSU53" s="258"/>
      <c r="WSV53" s="258"/>
      <c r="WSW53" s="258"/>
      <c r="WSX53" s="258"/>
      <c r="WSY53" s="258"/>
      <c r="WSZ53" s="258"/>
      <c r="WTA53" s="258"/>
      <c r="WTB53" s="258"/>
      <c r="WTC53" s="258"/>
      <c r="WTD53" s="258"/>
      <c r="WTE53" s="258"/>
      <c r="WTF53" s="258"/>
      <c r="WTG53" s="258"/>
      <c r="WTH53" s="258"/>
      <c r="WTI53" s="258"/>
      <c r="WTJ53" s="258"/>
      <c r="WTK53" s="258"/>
      <c r="WTL53" s="258"/>
      <c r="WTM53" s="258"/>
      <c r="WTN53" s="258"/>
      <c r="WTO53" s="258"/>
      <c r="WTP53" s="258"/>
      <c r="WTQ53" s="258"/>
      <c r="WTR53" s="258"/>
      <c r="WTS53" s="258"/>
      <c r="WTT53" s="258"/>
      <c r="WTU53" s="258"/>
      <c r="WTV53" s="258"/>
      <c r="WTW53" s="258"/>
      <c r="WTX53" s="258"/>
      <c r="WTY53" s="258"/>
      <c r="WTZ53" s="258"/>
      <c r="WUA53" s="258"/>
      <c r="WUB53" s="258"/>
      <c r="WUC53" s="258"/>
      <c r="WUD53" s="258"/>
      <c r="WUE53" s="258"/>
      <c r="WUF53" s="258"/>
      <c r="WUG53" s="258"/>
      <c r="WUH53" s="258"/>
      <c r="WUI53" s="258"/>
      <c r="WUJ53" s="258"/>
      <c r="WUK53" s="258"/>
      <c r="WUL53" s="258"/>
      <c r="WUM53" s="258"/>
      <c r="WUN53" s="258"/>
      <c r="WUO53" s="258"/>
      <c r="WUP53" s="258"/>
      <c r="WUQ53" s="258"/>
      <c r="WUR53" s="258"/>
      <c r="WUS53" s="258"/>
      <c r="WUT53" s="258"/>
      <c r="WUU53" s="258"/>
      <c r="WUV53" s="258"/>
      <c r="WUW53" s="258"/>
      <c r="WUX53" s="258"/>
      <c r="WUY53" s="258"/>
      <c r="WUZ53" s="258"/>
      <c r="WVA53" s="258"/>
      <c r="WVB53" s="258"/>
      <c r="WVC53" s="258"/>
      <c r="WVD53" s="258"/>
      <c r="WVE53" s="258"/>
      <c r="WVF53" s="258"/>
      <c r="WVG53" s="258"/>
      <c r="WVH53" s="258"/>
      <c r="WVI53" s="258"/>
      <c r="WVJ53" s="258"/>
      <c r="WVK53" s="258"/>
      <c r="WVL53" s="258"/>
      <c r="WVM53" s="258"/>
      <c r="WVN53" s="258"/>
      <c r="WVO53" s="258"/>
      <c r="WVP53" s="258"/>
      <c r="WVQ53" s="258"/>
      <c r="WVR53" s="258"/>
      <c r="WVS53" s="258"/>
      <c r="WVT53" s="258"/>
      <c r="WVU53" s="258"/>
      <c r="WVV53" s="258"/>
      <c r="WVW53" s="258"/>
      <c r="WVX53" s="258"/>
      <c r="WVY53" s="258"/>
      <c r="WVZ53" s="258"/>
      <c r="WWA53" s="258"/>
      <c r="WWB53" s="258"/>
      <c r="WWC53" s="258"/>
      <c r="WWD53" s="258"/>
      <c r="WWE53" s="258"/>
      <c r="WWF53" s="258"/>
      <c r="WWG53" s="258"/>
      <c r="WWH53" s="258"/>
      <c r="WWI53" s="258"/>
      <c r="WWJ53" s="258"/>
      <c r="WWK53" s="258"/>
      <c r="WWL53" s="258"/>
      <c r="WWM53" s="258"/>
      <c r="WWN53" s="258"/>
      <c r="WWO53" s="258"/>
      <c r="WWP53" s="258"/>
      <c r="WWQ53" s="258"/>
      <c r="WWR53" s="258"/>
      <c r="WWS53" s="258"/>
      <c r="WWT53" s="258"/>
      <c r="WWU53" s="258"/>
      <c r="WWV53" s="258"/>
      <c r="WWW53" s="258"/>
      <c r="WWX53" s="258"/>
      <c r="WWY53" s="258"/>
      <c r="WWZ53" s="258"/>
      <c r="WXA53" s="258"/>
      <c r="WXB53" s="258"/>
      <c r="WXC53" s="258"/>
      <c r="WXD53" s="258"/>
      <c r="WXE53" s="258"/>
      <c r="WXF53" s="258"/>
      <c r="WXG53" s="258"/>
      <c r="WXH53" s="258"/>
      <c r="WXI53" s="258"/>
      <c r="WXJ53" s="258"/>
      <c r="WXK53" s="258"/>
      <c r="WXL53" s="258"/>
      <c r="WXM53" s="258"/>
      <c r="WXN53" s="258"/>
      <c r="WXO53" s="258"/>
      <c r="WXP53" s="258"/>
      <c r="WXQ53" s="258"/>
      <c r="WXR53" s="258"/>
      <c r="WXS53" s="258"/>
      <c r="WXT53" s="258"/>
      <c r="WXU53" s="258"/>
      <c r="WXV53" s="258"/>
      <c r="WXW53" s="258"/>
      <c r="WXX53" s="258"/>
      <c r="WXY53" s="258"/>
      <c r="WXZ53" s="258"/>
      <c r="WYA53" s="258"/>
      <c r="WYB53" s="258"/>
      <c r="WYC53" s="258"/>
      <c r="WYD53" s="258"/>
      <c r="WYE53" s="258"/>
      <c r="WYF53" s="258"/>
      <c r="WYG53" s="258"/>
      <c r="WYH53" s="258"/>
      <c r="WYI53" s="258"/>
      <c r="WYJ53" s="258"/>
      <c r="WYK53" s="258"/>
      <c r="WYL53" s="258"/>
      <c r="WYM53" s="258"/>
      <c r="WYN53" s="258"/>
      <c r="WYO53" s="258"/>
      <c r="WYP53" s="258"/>
      <c r="WYQ53" s="258"/>
      <c r="WYR53" s="258"/>
      <c r="WYS53" s="258"/>
      <c r="WYT53" s="258"/>
      <c r="WYU53" s="258"/>
      <c r="WYV53" s="258"/>
      <c r="WYW53" s="258"/>
      <c r="WYX53" s="258"/>
      <c r="WYY53" s="258"/>
      <c r="WYZ53" s="258"/>
      <c r="WZA53" s="258"/>
      <c r="WZB53" s="258"/>
      <c r="WZC53" s="258"/>
      <c r="WZD53" s="258"/>
      <c r="WZE53" s="258"/>
      <c r="WZF53" s="258"/>
      <c r="WZG53" s="258"/>
      <c r="WZH53" s="258"/>
      <c r="WZI53" s="258"/>
      <c r="WZJ53" s="258"/>
      <c r="WZK53" s="258"/>
      <c r="WZL53" s="258"/>
      <c r="WZM53" s="258"/>
      <c r="WZN53" s="258"/>
      <c r="WZO53" s="258"/>
      <c r="WZP53" s="258"/>
      <c r="WZQ53" s="258"/>
      <c r="WZR53" s="258"/>
      <c r="WZS53" s="258"/>
      <c r="WZT53" s="258"/>
      <c r="WZU53" s="258"/>
      <c r="WZV53" s="258"/>
      <c r="WZW53" s="258"/>
      <c r="WZX53" s="258"/>
      <c r="WZY53" s="258"/>
      <c r="WZZ53" s="258"/>
      <c r="XAA53" s="258"/>
      <c r="XAB53" s="258"/>
      <c r="XAC53" s="258"/>
      <c r="XAD53" s="258"/>
      <c r="XAE53" s="258"/>
      <c r="XAF53" s="258"/>
      <c r="XAG53" s="258"/>
      <c r="XAH53" s="258"/>
      <c r="XAI53" s="258"/>
      <c r="XAJ53" s="258"/>
      <c r="XAK53" s="258"/>
      <c r="XAL53" s="258"/>
      <c r="XAM53" s="258"/>
      <c r="XAN53" s="258"/>
      <c r="XAO53" s="258"/>
      <c r="XAP53" s="258"/>
      <c r="XAQ53" s="258"/>
      <c r="XAR53" s="258"/>
      <c r="XAS53" s="258"/>
      <c r="XAT53" s="258"/>
      <c r="XAU53" s="258"/>
      <c r="XAV53" s="258"/>
      <c r="XAW53" s="258"/>
      <c r="XAX53" s="258"/>
      <c r="XAY53" s="258"/>
      <c r="XAZ53" s="258"/>
      <c r="XBA53" s="258"/>
      <c r="XBB53" s="258"/>
      <c r="XBC53" s="258"/>
      <c r="XBD53" s="258"/>
      <c r="XBE53" s="258"/>
      <c r="XBF53" s="258"/>
      <c r="XBG53" s="258"/>
      <c r="XBH53" s="258"/>
      <c r="XBI53" s="258"/>
      <c r="XBJ53" s="258"/>
      <c r="XBK53" s="258"/>
      <c r="XBL53" s="258"/>
      <c r="XBM53" s="258"/>
      <c r="XBN53" s="258"/>
      <c r="XBO53" s="258"/>
      <c r="XBP53" s="258"/>
      <c r="XBQ53" s="258"/>
      <c r="XBR53" s="258"/>
      <c r="XBS53" s="258"/>
      <c r="XBT53" s="258"/>
      <c r="XBU53" s="258"/>
      <c r="XBV53" s="258"/>
      <c r="XBW53" s="258"/>
      <c r="XBX53" s="258"/>
      <c r="XBY53" s="258"/>
      <c r="XBZ53" s="258"/>
      <c r="XCA53" s="258"/>
      <c r="XCB53" s="258"/>
      <c r="XCC53" s="258"/>
      <c r="XCD53" s="258"/>
      <c r="XCE53" s="258"/>
      <c r="XCF53" s="258"/>
      <c r="XCG53" s="258"/>
      <c r="XCH53" s="258"/>
      <c r="XCI53" s="258"/>
      <c r="XCJ53" s="258"/>
      <c r="XCK53" s="258"/>
      <c r="XCL53" s="258"/>
      <c r="XCM53" s="258"/>
      <c r="XCN53" s="258"/>
      <c r="XCO53" s="258"/>
      <c r="XCP53" s="258"/>
      <c r="XCQ53" s="258"/>
      <c r="XCR53" s="258"/>
      <c r="XCS53" s="258"/>
      <c r="XCT53" s="258"/>
      <c r="XCU53" s="258"/>
      <c r="XCV53" s="258"/>
      <c r="XCW53" s="258"/>
      <c r="XCX53" s="258"/>
      <c r="XCY53" s="258"/>
      <c r="XCZ53" s="258"/>
      <c r="XDA53" s="258"/>
      <c r="XDB53" s="258"/>
      <c r="XDC53" s="258"/>
      <c r="XDD53" s="258"/>
      <c r="XDE53" s="258"/>
      <c r="XDF53" s="258"/>
      <c r="XDG53" s="258"/>
      <c r="XDH53" s="258"/>
      <c r="XDI53" s="258"/>
      <c r="XDJ53" s="258"/>
      <c r="XDK53" s="258"/>
      <c r="XDL53" s="258"/>
      <c r="XDM53" s="258"/>
      <c r="XDN53" s="258"/>
      <c r="XDO53" s="258"/>
      <c r="XDP53" s="258"/>
      <c r="XDQ53" s="258"/>
      <c r="XDR53" s="258"/>
      <c r="XDS53" s="258"/>
      <c r="XDT53" s="258"/>
      <c r="XDU53" s="258"/>
      <c r="XDV53" s="258"/>
      <c r="XDW53" s="258"/>
      <c r="XDX53" s="258"/>
      <c r="XDY53" s="258"/>
      <c r="XDZ53" s="258"/>
      <c r="XEA53" s="258"/>
      <c r="XEB53" s="258"/>
      <c r="XEC53" s="258"/>
      <c r="XED53" s="258"/>
      <c r="XEE53" s="258"/>
      <c r="XEF53" s="258"/>
      <c r="XEG53" s="258"/>
      <c r="XEH53" s="258"/>
      <c r="XEI53" s="258"/>
      <c r="XEJ53" s="258"/>
      <c r="XEK53" s="258"/>
      <c r="XEL53" s="258"/>
      <c r="XEM53" s="258"/>
      <c r="XEN53" s="258"/>
      <c r="XEO53" s="258"/>
      <c r="XEP53" s="258"/>
      <c r="XEQ53" s="258"/>
      <c r="XER53" s="258"/>
      <c r="XES53" s="258"/>
      <c r="XET53" s="258"/>
      <c r="XEU53" s="258"/>
      <c r="XEV53" s="258"/>
      <c r="XEW53" s="258"/>
      <c r="XEX53" s="258"/>
      <c r="XEY53" s="258"/>
      <c r="XEZ53" s="258"/>
      <c r="XFA53" s="258"/>
      <c r="XFB53" s="258"/>
      <c r="XFC53" s="258"/>
    </row>
    <row r="54" spans="1:16383" s="223" customFormat="1">
      <c r="A54" s="291" t="s">
        <v>98</v>
      </c>
      <c r="B54" s="292" t="s">
        <v>46</v>
      </c>
      <c r="C54" s="292" t="str">
        <f>PARAMETROS!$A$4</f>
        <v>Sindesp-MG</v>
      </c>
      <c r="D54" s="255" t="str">
        <f t="shared" si="0"/>
        <v>UberlandiaVigilante Armado - 12x36 h Noturno</v>
      </c>
      <c r="E54" s="54" t="s">
        <v>127</v>
      </c>
      <c r="F54" s="54" t="s">
        <v>128</v>
      </c>
      <c r="G54" s="252">
        <v>4</v>
      </c>
      <c r="H54" s="293">
        <v>1872.18</v>
      </c>
      <c r="I54" s="222">
        <f>VLOOKUP($C54,PARAMETROS!$A:$F,4,0)</f>
        <v>20.93</v>
      </c>
      <c r="J54" s="222">
        <f>VLOOKUP($C54,PARAMETROS!$A:$F,5,0)</f>
        <v>131.87</v>
      </c>
      <c r="K54" s="222">
        <f>VLOOKUP($C54,PARAMETROS!$A:$F,2,0)</f>
        <v>106.38</v>
      </c>
      <c r="L54" s="222">
        <f>VLOOKUP($C54,PARAMETROS!$A:$F,3,0)</f>
        <v>15.94</v>
      </c>
      <c r="M54" s="222">
        <f>PARAMETROS!$B$7</f>
        <v>14.98</v>
      </c>
      <c r="N54" s="222">
        <v>0</v>
      </c>
      <c r="O54" s="283">
        <f>VLOOKUP($C54,PARAMETROS!$A:$I,6,0)</f>
        <v>44197</v>
      </c>
      <c r="P54" s="279" t="str">
        <f>VLOOKUP($C54,PARAMETROS!$A:$I,7,0)</f>
        <v>-</v>
      </c>
      <c r="Q54" s="279" t="str">
        <f>VLOOKUP($C54,PARAMETROS!$A:$I,8,0)</f>
        <v>-</v>
      </c>
      <c r="R54" s="97"/>
      <c r="S54" s="258"/>
      <c r="T54" s="258"/>
      <c r="U54" s="258"/>
      <c r="V54" s="258"/>
      <c r="W54" s="258"/>
      <c r="X54" s="258"/>
      <c r="Y54" s="258"/>
      <c r="Z54" s="258"/>
      <c r="AA54" s="258"/>
      <c r="AB54" s="258"/>
      <c r="AC54" s="258"/>
      <c r="AD54" s="258"/>
      <c r="AE54" s="258"/>
      <c r="AF54" s="258"/>
      <c r="AG54" s="258"/>
      <c r="AH54" s="258"/>
      <c r="AI54" s="258"/>
      <c r="AJ54" s="258"/>
      <c r="AK54" s="258"/>
      <c r="AL54" s="258"/>
      <c r="AM54" s="258"/>
      <c r="AN54" s="258"/>
      <c r="AO54" s="258"/>
      <c r="AP54" s="258"/>
      <c r="AQ54" s="258"/>
      <c r="AR54" s="258"/>
      <c r="AS54" s="258"/>
      <c r="AT54" s="258"/>
      <c r="AU54" s="258"/>
      <c r="AV54" s="258"/>
      <c r="AW54" s="258"/>
      <c r="AX54" s="258"/>
      <c r="AY54" s="258"/>
      <c r="AZ54" s="258"/>
      <c r="BA54" s="258"/>
      <c r="BB54" s="258"/>
      <c r="BC54" s="258"/>
      <c r="BD54" s="258"/>
      <c r="BE54" s="258"/>
      <c r="BF54" s="258"/>
      <c r="BG54" s="258"/>
      <c r="BH54" s="258"/>
      <c r="BI54" s="258"/>
      <c r="BJ54" s="258"/>
      <c r="BK54" s="258"/>
      <c r="BL54" s="258"/>
      <c r="BM54" s="258"/>
      <c r="BN54" s="258"/>
      <c r="BO54" s="258"/>
      <c r="BP54" s="258"/>
      <c r="BQ54" s="258"/>
      <c r="BR54" s="258"/>
      <c r="BS54" s="258"/>
      <c r="BT54" s="258"/>
      <c r="BU54" s="258"/>
      <c r="BV54" s="258"/>
      <c r="BW54" s="258"/>
      <c r="BX54" s="258"/>
      <c r="BY54" s="258"/>
      <c r="BZ54" s="258"/>
      <c r="CA54" s="258"/>
      <c r="CB54" s="258"/>
      <c r="CC54" s="258"/>
      <c r="CD54" s="258"/>
      <c r="CE54" s="258"/>
      <c r="CF54" s="258"/>
      <c r="CG54" s="258"/>
      <c r="CH54" s="258"/>
      <c r="CI54" s="258"/>
      <c r="CJ54" s="258"/>
      <c r="CK54" s="258"/>
      <c r="CL54" s="258"/>
      <c r="CM54" s="258"/>
      <c r="CN54" s="258"/>
      <c r="CO54" s="258"/>
      <c r="CP54" s="258"/>
      <c r="CQ54" s="258"/>
      <c r="CR54" s="258"/>
      <c r="CS54" s="258"/>
      <c r="CT54" s="258"/>
      <c r="CU54" s="258"/>
      <c r="CV54" s="258"/>
      <c r="CW54" s="258"/>
      <c r="CX54" s="258"/>
      <c r="CY54" s="258"/>
      <c r="CZ54" s="258"/>
      <c r="DA54" s="258"/>
      <c r="DB54" s="258"/>
      <c r="DC54" s="258"/>
      <c r="DD54" s="258"/>
      <c r="DE54" s="258"/>
      <c r="DF54" s="258"/>
      <c r="DG54" s="258"/>
      <c r="DH54" s="258"/>
      <c r="DI54" s="258"/>
      <c r="DJ54" s="258"/>
      <c r="DK54" s="258"/>
      <c r="DL54" s="258"/>
      <c r="DM54" s="258"/>
      <c r="DN54" s="258"/>
      <c r="DO54" s="258"/>
      <c r="DP54" s="258"/>
      <c r="DQ54" s="258"/>
      <c r="DR54" s="258"/>
      <c r="DS54" s="258"/>
      <c r="DT54" s="258"/>
      <c r="DU54" s="258"/>
      <c r="DV54" s="258"/>
      <c r="DW54" s="258"/>
      <c r="DX54" s="258"/>
      <c r="DY54" s="258"/>
      <c r="DZ54" s="258"/>
      <c r="EA54" s="258"/>
      <c r="EB54" s="258"/>
      <c r="EC54" s="258"/>
      <c r="ED54" s="258"/>
      <c r="EE54" s="258"/>
      <c r="EF54" s="258"/>
      <c r="EG54" s="258"/>
      <c r="EH54" s="258"/>
      <c r="EI54" s="258"/>
      <c r="EJ54" s="258"/>
      <c r="EK54" s="258"/>
      <c r="EL54" s="258"/>
      <c r="EM54" s="258"/>
      <c r="EN54" s="258"/>
      <c r="EO54" s="258"/>
      <c r="EP54" s="258"/>
      <c r="EQ54" s="258"/>
      <c r="ER54" s="258"/>
      <c r="ES54" s="258"/>
      <c r="ET54" s="258"/>
      <c r="EU54" s="258"/>
      <c r="EV54" s="258"/>
      <c r="EW54" s="258"/>
      <c r="EX54" s="258"/>
      <c r="EY54" s="258"/>
      <c r="EZ54" s="258"/>
      <c r="FA54" s="258"/>
      <c r="FB54" s="258"/>
      <c r="FC54" s="258"/>
      <c r="FD54" s="258"/>
      <c r="FE54" s="258"/>
      <c r="FF54" s="258"/>
      <c r="FG54" s="258"/>
      <c r="FH54" s="258"/>
      <c r="FI54" s="258"/>
      <c r="FJ54" s="258"/>
      <c r="FK54" s="258"/>
      <c r="FL54" s="258"/>
      <c r="FM54" s="258"/>
      <c r="FN54" s="258"/>
      <c r="FO54" s="258"/>
      <c r="FP54" s="258"/>
      <c r="FQ54" s="258"/>
      <c r="FR54" s="258"/>
      <c r="FS54" s="258"/>
      <c r="FT54" s="258"/>
      <c r="FU54" s="258"/>
      <c r="FV54" s="258"/>
      <c r="FW54" s="258"/>
      <c r="FX54" s="258"/>
      <c r="FY54" s="258"/>
      <c r="FZ54" s="258"/>
      <c r="GA54" s="258"/>
      <c r="GB54" s="258"/>
      <c r="GC54" s="258"/>
      <c r="GD54" s="258"/>
      <c r="GE54" s="258"/>
      <c r="GF54" s="258"/>
      <c r="GG54" s="258"/>
      <c r="GH54" s="258"/>
      <c r="GI54" s="258"/>
      <c r="GJ54" s="258"/>
      <c r="GK54" s="258"/>
      <c r="GL54" s="258"/>
      <c r="GM54" s="258"/>
      <c r="GN54" s="258"/>
      <c r="GO54" s="258"/>
      <c r="GP54" s="258"/>
      <c r="GQ54" s="258"/>
      <c r="GR54" s="258"/>
      <c r="GS54" s="258"/>
      <c r="GT54" s="258"/>
      <c r="GU54" s="258"/>
      <c r="GV54" s="258"/>
      <c r="GW54" s="258"/>
      <c r="GX54" s="258"/>
      <c r="GY54" s="258"/>
      <c r="GZ54" s="258"/>
      <c r="HA54" s="258"/>
      <c r="HB54" s="258"/>
      <c r="HC54" s="258"/>
      <c r="HD54" s="258"/>
      <c r="HE54" s="258"/>
      <c r="HF54" s="258"/>
      <c r="HG54" s="258"/>
      <c r="HH54" s="258"/>
      <c r="HI54" s="258"/>
      <c r="HJ54" s="258"/>
      <c r="HK54" s="258"/>
      <c r="HL54" s="258"/>
      <c r="HM54" s="258"/>
      <c r="HN54" s="258"/>
      <c r="HO54" s="258"/>
      <c r="HP54" s="258"/>
      <c r="HQ54" s="258"/>
      <c r="HR54" s="258"/>
      <c r="HS54" s="258"/>
      <c r="HT54" s="258"/>
      <c r="HU54" s="258"/>
      <c r="HV54" s="258"/>
      <c r="HW54" s="258"/>
      <c r="HX54" s="258"/>
      <c r="HY54" s="258"/>
      <c r="HZ54" s="258"/>
      <c r="IA54" s="258"/>
      <c r="IB54" s="258"/>
      <c r="IC54" s="258"/>
      <c r="ID54" s="258"/>
      <c r="IE54" s="258"/>
      <c r="IF54" s="258"/>
      <c r="IG54" s="258"/>
      <c r="IH54" s="258"/>
      <c r="II54" s="258"/>
      <c r="IJ54" s="258"/>
      <c r="IK54" s="258"/>
      <c r="IL54" s="258"/>
      <c r="IM54" s="258"/>
      <c r="IN54" s="258"/>
      <c r="IO54" s="258"/>
      <c r="IP54" s="258"/>
      <c r="IQ54" s="258"/>
      <c r="IR54" s="258"/>
      <c r="IS54" s="258"/>
      <c r="IT54" s="258"/>
      <c r="IU54" s="258"/>
      <c r="IV54" s="258"/>
      <c r="IW54" s="258"/>
      <c r="IX54" s="258"/>
      <c r="IY54" s="258"/>
      <c r="IZ54" s="258"/>
      <c r="JA54" s="258"/>
      <c r="JB54" s="258"/>
      <c r="JC54" s="258"/>
      <c r="JD54" s="258"/>
      <c r="JE54" s="258"/>
      <c r="JF54" s="258"/>
      <c r="JG54" s="258"/>
      <c r="JH54" s="258"/>
      <c r="JI54" s="258"/>
      <c r="JJ54" s="258"/>
      <c r="JK54" s="258"/>
      <c r="JL54" s="258"/>
      <c r="JM54" s="258"/>
      <c r="JN54" s="258"/>
      <c r="JO54" s="258"/>
      <c r="JP54" s="258"/>
      <c r="JQ54" s="258"/>
      <c r="JR54" s="258"/>
      <c r="JS54" s="258"/>
      <c r="JT54" s="258"/>
      <c r="JU54" s="258"/>
      <c r="JV54" s="258"/>
      <c r="JW54" s="258"/>
      <c r="JX54" s="258"/>
      <c r="JY54" s="258"/>
      <c r="JZ54" s="258"/>
      <c r="KA54" s="258"/>
      <c r="KB54" s="258"/>
      <c r="KC54" s="258"/>
      <c r="KD54" s="258"/>
      <c r="KE54" s="258"/>
      <c r="KF54" s="258"/>
      <c r="KG54" s="258"/>
      <c r="KH54" s="258"/>
      <c r="KI54" s="258"/>
      <c r="KJ54" s="258"/>
      <c r="KK54" s="258"/>
      <c r="KL54" s="258"/>
      <c r="KM54" s="258"/>
      <c r="KN54" s="258"/>
      <c r="KO54" s="258"/>
      <c r="KP54" s="258"/>
      <c r="KQ54" s="258"/>
      <c r="KR54" s="258"/>
      <c r="KS54" s="258"/>
      <c r="KT54" s="258"/>
      <c r="KU54" s="258"/>
      <c r="KV54" s="258"/>
      <c r="KW54" s="258"/>
      <c r="KX54" s="258"/>
      <c r="KY54" s="258"/>
      <c r="KZ54" s="258"/>
      <c r="LA54" s="258"/>
      <c r="LB54" s="258"/>
      <c r="LC54" s="258"/>
      <c r="LD54" s="258"/>
      <c r="LE54" s="258"/>
      <c r="LF54" s="258"/>
      <c r="LG54" s="258"/>
      <c r="LH54" s="258"/>
      <c r="LI54" s="258"/>
      <c r="LJ54" s="258"/>
      <c r="LK54" s="258"/>
      <c r="LL54" s="258"/>
      <c r="LM54" s="258"/>
      <c r="LN54" s="258"/>
      <c r="LO54" s="258"/>
      <c r="LP54" s="258"/>
      <c r="LQ54" s="258"/>
      <c r="LR54" s="258"/>
      <c r="LS54" s="258"/>
      <c r="LT54" s="258"/>
      <c r="LU54" s="258"/>
      <c r="LV54" s="258"/>
      <c r="LW54" s="258"/>
      <c r="LX54" s="258"/>
      <c r="LY54" s="258"/>
      <c r="LZ54" s="258"/>
      <c r="MA54" s="258"/>
      <c r="MB54" s="258"/>
      <c r="MC54" s="258"/>
      <c r="MD54" s="258"/>
      <c r="ME54" s="258"/>
      <c r="MF54" s="258"/>
      <c r="MG54" s="258"/>
      <c r="MH54" s="258"/>
      <c r="MI54" s="258"/>
      <c r="MJ54" s="258"/>
      <c r="MK54" s="258"/>
      <c r="ML54" s="258"/>
      <c r="MM54" s="258"/>
      <c r="MN54" s="258"/>
      <c r="MO54" s="258"/>
      <c r="MP54" s="258"/>
      <c r="MQ54" s="258"/>
      <c r="MR54" s="258"/>
      <c r="MS54" s="258"/>
      <c r="MT54" s="258"/>
      <c r="MU54" s="258"/>
      <c r="MV54" s="258"/>
      <c r="MW54" s="258"/>
      <c r="MX54" s="258"/>
      <c r="MY54" s="258"/>
      <c r="MZ54" s="258"/>
      <c r="NA54" s="258"/>
      <c r="NB54" s="258"/>
      <c r="NC54" s="258"/>
      <c r="ND54" s="258"/>
      <c r="NE54" s="258"/>
      <c r="NF54" s="258"/>
      <c r="NG54" s="258"/>
      <c r="NH54" s="258"/>
      <c r="NI54" s="258"/>
      <c r="NJ54" s="258"/>
      <c r="NK54" s="258"/>
      <c r="NL54" s="258"/>
      <c r="NM54" s="258"/>
      <c r="NN54" s="258"/>
      <c r="NO54" s="258"/>
      <c r="NP54" s="258"/>
      <c r="NQ54" s="258"/>
      <c r="NR54" s="258"/>
      <c r="NS54" s="258"/>
      <c r="NT54" s="258"/>
      <c r="NU54" s="258"/>
      <c r="NV54" s="258"/>
      <c r="NW54" s="258"/>
      <c r="NX54" s="258"/>
      <c r="NY54" s="258"/>
      <c r="NZ54" s="258"/>
      <c r="OA54" s="258"/>
      <c r="OB54" s="258"/>
      <c r="OC54" s="258"/>
      <c r="OD54" s="258"/>
      <c r="OE54" s="258"/>
      <c r="OF54" s="258"/>
      <c r="OG54" s="258"/>
      <c r="OH54" s="258"/>
      <c r="OI54" s="258"/>
      <c r="OJ54" s="258"/>
      <c r="OK54" s="258"/>
      <c r="OL54" s="258"/>
      <c r="OM54" s="258"/>
      <c r="ON54" s="258"/>
      <c r="OO54" s="258"/>
      <c r="OP54" s="258"/>
      <c r="OQ54" s="258"/>
      <c r="OR54" s="258"/>
      <c r="OS54" s="258"/>
      <c r="OT54" s="258"/>
      <c r="OU54" s="258"/>
      <c r="OV54" s="258"/>
      <c r="OW54" s="258"/>
      <c r="OX54" s="258"/>
      <c r="OY54" s="258"/>
      <c r="OZ54" s="258"/>
      <c r="PA54" s="258"/>
      <c r="PB54" s="258"/>
      <c r="PC54" s="258"/>
      <c r="PD54" s="258"/>
      <c r="PE54" s="258"/>
      <c r="PF54" s="258"/>
      <c r="PG54" s="258"/>
      <c r="PH54" s="258"/>
      <c r="PI54" s="258"/>
      <c r="PJ54" s="258"/>
      <c r="PK54" s="258"/>
      <c r="PL54" s="258"/>
      <c r="PM54" s="258"/>
      <c r="PN54" s="258"/>
      <c r="PO54" s="258"/>
      <c r="PP54" s="258"/>
      <c r="PQ54" s="258"/>
      <c r="PR54" s="258"/>
      <c r="PS54" s="258"/>
      <c r="PT54" s="258"/>
      <c r="PU54" s="258"/>
      <c r="PV54" s="258"/>
      <c r="PW54" s="258"/>
      <c r="PX54" s="258"/>
      <c r="PY54" s="258"/>
      <c r="PZ54" s="258"/>
      <c r="QA54" s="258"/>
      <c r="QB54" s="258"/>
      <c r="QC54" s="258"/>
      <c r="QD54" s="258"/>
      <c r="QE54" s="258"/>
      <c r="QF54" s="258"/>
      <c r="QG54" s="258"/>
      <c r="QH54" s="258"/>
      <c r="QI54" s="258"/>
      <c r="QJ54" s="258"/>
      <c r="QK54" s="258"/>
      <c r="QL54" s="258"/>
      <c r="QM54" s="258"/>
      <c r="QN54" s="258"/>
      <c r="QO54" s="258"/>
      <c r="QP54" s="258"/>
      <c r="QQ54" s="258"/>
      <c r="QR54" s="258"/>
      <c r="QS54" s="258"/>
      <c r="QT54" s="258"/>
      <c r="QU54" s="258"/>
      <c r="QV54" s="258"/>
      <c r="QW54" s="258"/>
      <c r="QX54" s="258"/>
      <c r="QY54" s="258"/>
      <c r="QZ54" s="258"/>
      <c r="RA54" s="258"/>
      <c r="RB54" s="258"/>
      <c r="RC54" s="258"/>
      <c r="RD54" s="258"/>
      <c r="RE54" s="258"/>
      <c r="RF54" s="258"/>
      <c r="RG54" s="258"/>
      <c r="RH54" s="258"/>
      <c r="RI54" s="258"/>
      <c r="RJ54" s="258"/>
      <c r="RK54" s="258"/>
      <c r="RL54" s="258"/>
      <c r="RM54" s="258"/>
      <c r="RN54" s="258"/>
      <c r="RO54" s="258"/>
      <c r="RP54" s="258"/>
      <c r="RQ54" s="258"/>
      <c r="RR54" s="258"/>
      <c r="RS54" s="258"/>
      <c r="RT54" s="258"/>
      <c r="RU54" s="258"/>
      <c r="RV54" s="258"/>
      <c r="RW54" s="258"/>
      <c r="RX54" s="258"/>
      <c r="RY54" s="258"/>
      <c r="RZ54" s="258"/>
      <c r="SA54" s="258"/>
      <c r="SB54" s="258"/>
      <c r="SC54" s="258"/>
      <c r="SD54" s="258"/>
      <c r="SE54" s="258"/>
      <c r="SF54" s="258"/>
      <c r="SG54" s="258"/>
      <c r="SH54" s="258"/>
      <c r="SI54" s="258"/>
      <c r="SJ54" s="258"/>
      <c r="SK54" s="258"/>
      <c r="SL54" s="258"/>
      <c r="SM54" s="258"/>
      <c r="SN54" s="258"/>
      <c r="SO54" s="258"/>
      <c r="SP54" s="258"/>
      <c r="SQ54" s="258"/>
      <c r="SR54" s="258"/>
      <c r="SS54" s="258"/>
      <c r="ST54" s="258"/>
      <c r="SU54" s="258"/>
      <c r="SV54" s="258"/>
      <c r="SW54" s="258"/>
      <c r="SX54" s="258"/>
      <c r="SY54" s="258"/>
      <c r="SZ54" s="258"/>
      <c r="TA54" s="258"/>
      <c r="TB54" s="258"/>
      <c r="TC54" s="258"/>
      <c r="TD54" s="258"/>
      <c r="TE54" s="258"/>
      <c r="TF54" s="258"/>
      <c r="TG54" s="258"/>
      <c r="TH54" s="258"/>
      <c r="TI54" s="258"/>
      <c r="TJ54" s="258"/>
      <c r="TK54" s="258"/>
      <c r="TL54" s="258"/>
      <c r="TM54" s="258"/>
      <c r="TN54" s="258"/>
      <c r="TO54" s="258"/>
      <c r="TP54" s="258"/>
      <c r="TQ54" s="258"/>
      <c r="TR54" s="258"/>
      <c r="TS54" s="258"/>
      <c r="TT54" s="258"/>
      <c r="TU54" s="258"/>
      <c r="TV54" s="258"/>
      <c r="TW54" s="258"/>
      <c r="TX54" s="258"/>
      <c r="TY54" s="258"/>
      <c r="TZ54" s="258"/>
      <c r="UA54" s="258"/>
      <c r="UB54" s="258"/>
      <c r="UC54" s="258"/>
      <c r="UD54" s="258"/>
      <c r="UE54" s="258"/>
      <c r="UF54" s="258"/>
      <c r="UG54" s="258"/>
      <c r="UH54" s="258"/>
      <c r="UI54" s="258"/>
      <c r="UJ54" s="258"/>
      <c r="UK54" s="258"/>
      <c r="UL54" s="258"/>
      <c r="UM54" s="258"/>
      <c r="UN54" s="258"/>
      <c r="UO54" s="258"/>
      <c r="UP54" s="258"/>
      <c r="UQ54" s="258"/>
      <c r="UR54" s="258"/>
      <c r="US54" s="258"/>
      <c r="UT54" s="258"/>
      <c r="UU54" s="258"/>
      <c r="UV54" s="258"/>
      <c r="UW54" s="258"/>
      <c r="UX54" s="258"/>
      <c r="UY54" s="258"/>
      <c r="UZ54" s="258"/>
      <c r="VA54" s="258"/>
      <c r="VB54" s="258"/>
      <c r="VC54" s="258"/>
      <c r="VD54" s="258"/>
      <c r="VE54" s="258"/>
      <c r="VF54" s="258"/>
      <c r="VG54" s="258"/>
      <c r="VH54" s="258"/>
      <c r="VI54" s="258"/>
      <c r="VJ54" s="258"/>
      <c r="VK54" s="258"/>
      <c r="VL54" s="258"/>
      <c r="VM54" s="258"/>
      <c r="VN54" s="258"/>
      <c r="VO54" s="258"/>
      <c r="VP54" s="258"/>
      <c r="VQ54" s="258"/>
      <c r="VR54" s="258"/>
      <c r="VS54" s="258"/>
      <c r="VT54" s="258"/>
      <c r="VU54" s="258"/>
      <c r="VV54" s="258"/>
      <c r="VW54" s="258"/>
      <c r="VX54" s="258"/>
      <c r="VY54" s="258"/>
      <c r="VZ54" s="258"/>
      <c r="WA54" s="258"/>
      <c r="WB54" s="258"/>
      <c r="WC54" s="258"/>
      <c r="WD54" s="258"/>
      <c r="WE54" s="258"/>
      <c r="WF54" s="258"/>
      <c r="WG54" s="258"/>
      <c r="WH54" s="258"/>
      <c r="WI54" s="258"/>
      <c r="WJ54" s="258"/>
      <c r="WK54" s="258"/>
      <c r="WL54" s="258"/>
      <c r="WM54" s="258"/>
      <c r="WN54" s="258"/>
      <c r="WO54" s="258"/>
      <c r="WP54" s="258"/>
      <c r="WQ54" s="258"/>
      <c r="WR54" s="258"/>
      <c r="WS54" s="258"/>
      <c r="WT54" s="258"/>
      <c r="WU54" s="258"/>
      <c r="WV54" s="258"/>
      <c r="WW54" s="258"/>
      <c r="WX54" s="258"/>
      <c r="WY54" s="258"/>
      <c r="WZ54" s="258"/>
      <c r="XA54" s="258"/>
      <c r="XB54" s="258"/>
      <c r="XC54" s="258"/>
      <c r="XD54" s="258"/>
      <c r="XE54" s="258"/>
      <c r="XF54" s="258"/>
      <c r="XG54" s="258"/>
      <c r="XH54" s="258"/>
      <c r="XI54" s="258"/>
      <c r="XJ54" s="258"/>
      <c r="XK54" s="258"/>
      <c r="XL54" s="258"/>
      <c r="XM54" s="258"/>
      <c r="XN54" s="258"/>
      <c r="XO54" s="258"/>
      <c r="XP54" s="258"/>
      <c r="XQ54" s="258"/>
      <c r="XR54" s="258"/>
      <c r="XS54" s="258"/>
      <c r="XT54" s="258"/>
      <c r="XU54" s="258"/>
      <c r="XV54" s="258"/>
      <c r="XW54" s="258"/>
      <c r="XX54" s="258"/>
      <c r="XY54" s="258"/>
      <c r="XZ54" s="258"/>
      <c r="YA54" s="258"/>
      <c r="YB54" s="258"/>
      <c r="YC54" s="258"/>
      <c r="YD54" s="258"/>
      <c r="YE54" s="258"/>
      <c r="YF54" s="258"/>
      <c r="YG54" s="258"/>
      <c r="YH54" s="258"/>
      <c r="YI54" s="258"/>
      <c r="YJ54" s="258"/>
      <c r="YK54" s="258"/>
      <c r="YL54" s="258"/>
      <c r="YM54" s="258"/>
      <c r="YN54" s="258"/>
      <c r="YO54" s="258"/>
      <c r="YP54" s="258"/>
      <c r="YQ54" s="258"/>
      <c r="YR54" s="258"/>
      <c r="YS54" s="258"/>
      <c r="YT54" s="258"/>
      <c r="YU54" s="258"/>
      <c r="YV54" s="258"/>
      <c r="YW54" s="258"/>
      <c r="YX54" s="258"/>
      <c r="YY54" s="258"/>
      <c r="YZ54" s="258"/>
      <c r="ZA54" s="258"/>
      <c r="ZB54" s="258"/>
      <c r="ZC54" s="258"/>
      <c r="ZD54" s="258"/>
      <c r="ZE54" s="258"/>
      <c r="ZF54" s="258"/>
      <c r="ZG54" s="258"/>
      <c r="ZH54" s="258"/>
      <c r="ZI54" s="258"/>
      <c r="ZJ54" s="258"/>
      <c r="ZK54" s="258"/>
      <c r="ZL54" s="258"/>
      <c r="ZM54" s="258"/>
      <c r="ZN54" s="258"/>
      <c r="ZO54" s="258"/>
      <c r="ZP54" s="258"/>
      <c r="ZQ54" s="258"/>
      <c r="ZR54" s="258"/>
      <c r="ZS54" s="258"/>
      <c r="ZT54" s="258"/>
      <c r="ZU54" s="258"/>
      <c r="ZV54" s="258"/>
      <c r="ZW54" s="258"/>
      <c r="ZX54" s="258"/>
      <c r="ZY54" s="258"/>
      <c r="ZZ54" s="258"/>
      <c r="AAA54" s="258"/>
      <c r="AAB54" s="258"/>
      <c r="AAC54" s="258"/>
      <c r="AAD54" s="258"/>
      <c r="AAE54" s="258"/>
      <c r="AAF54" s="258"/>
      <c r="AAG54" s="258"/>
      <c r="AAH54" s="258"/>
      <c r="AAI54" s="258"/>
      <c r="AAJ54" s="258"/>
      <c r="AAK54" s="258"/>
      <c r="AAL54" s="258"/>
      <c r="AAM54" s="258"/>
      <c r="AAN54" s="258"/>
      <c r="AAO54" s="258"/>
      <c r="AAP54" s="258"/>
      <c r="AAQ54" s="258"/>
      <c r="AAR54" s="258"/>
      <c r="AAS54" s="258"/>
      <c r="AAT54" s="258"/>
      <c r="AAU54" s="258"/>
      <c r="AAV54" s="258"/>
      <c r="AAW54" s="258"/>
      <c r="AAX54" s="258"/>
      <c r="AAY54" s="258"/>
      <c r="AAZ54" s="258"/>
      <c r="ABA54" s="258"/>
      <c r="ABB54" s="258"/>
      <c r="ABC54" s="258"/>
      <c r="ABD54" s="258"/>
      <c r="ABE54" s="258"/>
      <c r="ABF54" s="258"/>
      <c r="ABG54" s="258"/>
      <c r="ABH54" s="258"/>
      <c r="ABI54" s="258"/>
      <c r="ABJ54" s="258"/>
      <c r="ABK54" s="258"/>
      <c r="ABL54" s="258"/>
      <c r="ABM54" s="258"/>
      <c r="ABN54" s="258"/>
      <c r="ABO54" s="258"/>
      <c r="ABP54" s="258"/>
      <c r="ABQ54" s="258"/>
      <c r="ABR54" s="258"/>
      <c r="ABS54" s="258"/>
      <c r="ABT54" s="258"/>
      <c r="ABU54" s="258"/>
      <c r="ABV54" s="258"/>
      <c r="ABW54" s="258"/>
      <c r="ABX54" s="258"/>
      <c r="ABY54" s="258"/>
      <c r="ABZ54" s="258"/>
      <c r="ACA54" s="258"/>
      <c r="ACB54" s="258"/>
      <c r="ACC54" s="258"/>
      <c r="ACD54" s="258"/>
      <c r="ACE54" s="258"/>
      <c r="ACF54" s="258"/>
      <c r="ACG54" s="258"/>
      <c r="ACH54" s="258"/>
      <c r="ACI54" s="258"/>
      <c r="ACJ54" s="258"/>
      <c r="ACK54" s="258"/>
      <c r="ACL54" s="258"/>
      <c r="ACM54" s="258"/>
      <c r="ACN54" s="258"/>
      <c r="ACO54" s="258"/>
      <c r="ACP54" s="258"/>
      <c r="ACQ54" s="258"/>
      <c r="ACR54" s="258"/>
      <c r="ACS54" s="258"/>
      <c r="ACT54" s="258"/>
      <c r="ACU54" s="258"/>
      <c r="ACV54" s="258"/>
      <c r="ACW54" s="258"/>
      <c r="ACX54" s="258"/>
      <c r="ACY54" s="258"/>
      <c r="ACZ54" s="258"/>
      <c r="ADA54" s="258"/>
      <c r="ADB54" s="258"/>
      <c r="ADC54" s="258"/>
      <c r="ADD54" s="258"/>
      <c r="ADE54" s="258"/>
      <c r="ADF54" s="258"/>
      <c r="ADG54" s="258"/>
      <c r="ADH54" s="258"/>
      <c r="ADI54" s="258"/>
      <c r="ADJ54" s="258"/>
      <c r="ADK54" s="258"/>
      <c r="ADL54" s="258"/>
      <c r="ADM54" s="258"/>
      <c r="ADN54" s="258"/>
      <c r="ADO54" s="258"/>
      <c r="ADP54" s="258"/>
      <c r="ADQ54" s="258"/>
      <c r="ADR54" s="258"/>
      <c r="ADS54" s="258"/>
      <c r="ADT54" s="258"/>
      <c r="ADU54" s="258"/>
      <c r="ADV54" s="258"/>
      <c r="ADW54" s="258"/>
      <c r="ADX54" s="258"/>
      <c r="ADY54" s="258"/>
      <c r="ADZ54" s="258"/>
      <c r="AEA54" s="258"/>
      <c r="AEB54" s="258"/>
      <c r="AEC54" s="258"/>
      <c r="AED54" s="258"/>
      <c r="AEE54" s="258"/>
      <c r="AEF54" s="258"/>
      <c r="AEG54" s="258"/>
      <c r="AEH54" s="258"/>
      <c r="AEI54" s="258"/>
      <c r="AEJ54" s="258"/>
      <c r="AEK54" s="258"/>
      <c r="AEL54" s="258"/>
      <c r="AEM54" s="258"/>
      <c r="AEN54" s="258"/>
      <c r="AEO54" s="258"/>
      <c r="AEP54" s="258"/>
      <c r="AEQ54" s="258"/>
      <c r="AER54" s="258"/>
      <c r="AES54" s="258"/>
      <c r="AET54" s="258"/>
      <c r="AEU54" s="258"/>
      <c r="AEV54" s="258"/>
      <c r="AEW54" s="258"/>
      <c r="AEX54" s="258"/>
      <c r="AEY54" s="258"/>
      <c r="AEZ54" s="258"/>
      <c r="AFA54" s="258"/>
      <c r="AFB54" s="258"/>
      <c r="AFC54" s="258"/>
      <c r="AFD54" s="258"/>
      <c r="AFE54" s="258"/>
      <c r="AFF54" s="258"/>
      <c r="AFG54" s="258"/>
      <c r="AFH54" s="258"/>
      <c r="AFI54" s="258"/>
      <c r="AFJ54" s="258"/>
      <c r="AFK54" s="258"/>
      <c r="AFL54" s="258"/>
      <c r="AFM54" s="258"/>
      <c r="AFN54" s="258"/>
      <c r="AFO54" s="258"/>
      <c r="AFP54" s="258"/>
      <c r="AFQ54" s="258"/>
      <c r="AFR54" s="258"/>
      <c r="AFS54" s="258"/>
      <c r="AFT54" s="258"/>
      <c r="AFU54" s="258"/>
      <c r="AFV54" s="258"/>
      <c r="AFW54" s="258"/>
      <c r="AFX54" s="258"/>
      <c r="AFY54" s="258"/>
      <c r="AFZ54" s="258"/>
      <c r="AGA54" s="258"/>
      <c r="AGB54" s="258"/>
      <c r="AGC54" s="258"/>
      <c r="AGD54" s="258"/>
      <c r="AGE54" s="258"/>
      <c r="AGF54" s="258"/>
      <c r="AGG54" s="258"/>
      <c r="AGH54" s="258"/>
      <c r="AGI54" s="258"/>
      <c r="AGJ54" s="258"/>
      <c r="AGK54" s="258"/>
      <c r="AGL54" s="258"/>
      <c r="AGM54" s="258"/>
      <c r="AGN54" s="258"/>
      <c r="AGO54" s="258"/>
      <c r="AGP54" s="258"/>
      <c r="AGQ54" s="258"/>
      <c r="AGR54" s="258"/>
      <c r="AGS54" s="258"/>
      <c r="AGT54" s="258"/>
      <c r="AGU54" s="258"/>
      <c r="AGV54" s="258"/>
      <c r="AGW54" s="258"/>
      <c r="AGX54" s="258"/>
      <c r="AGY54" s="258"/>
      <c r="AGZ54" s="258"/>
      <c r="AHA54" s="258"/>
      <c r="AHB54" s="258"/>
      <c r="AHC54" s="258"/>
      <c r="AHD54" s="258"/>
      <c r="AHE54" s="258"/>
      <c r="AHF54" s="258"/>
      <c r="AHG54" s="258"/>
      <c r="AHH54" s="258"/>
      <c r="AHI54" s="258"/>
      <c r="AHJ54" s="258"/>
      <c r="AHK54" s="258"/>
      <c r="AHL54" s="258"/>
      <c r="AHM54" s="258"/>
      <c r="AHN54" s="258"/>
      <c r="AHO54" s="258"/>
      <c r="AHP54" s="258"/>
      <c r="AHQ54" s="258"/>
      <c r="AHR54" s="258"/>
      <c r="AHS54" s="258"/>
      <c r="AHT54" s="258"/>
      <c r="AHU54" s="258"/>
      <c r="AHV54" s="258"/>
      <c r="AHW54" s="258"/>
      <c r="AHX54" s="258"/>
      <c r="AHY54" s="258"/>
      <c r="AHZ54" s="258"/>
      <c r="AIA54" s="258"/>
      <c r="AIB54" s="258"/>
      <c r="AIC54" s="258"/>
      <c r="AID54" s="258"/>
      <c r="AIE54" s="258"/>
      <c r="AIF54" s="258"/>
      <c r="AIG54" s="258"/>
      <c r="AIH54" s="258"/>
      <c r="AII54" s="258"/>
      <c r="AIJ54" s="258"/>
      <c r="AIK54" s="258"/>
      <c r="AIL54" s="258"/>
      <c r="AIM54" s="258"/>
      <c r="AIN54" s="258"/>
      <c r="AIO54" s="258"/>
      <c r="AIP54" s="258"/>
      <c r="AIQ54" s="258"/>
      <c r="AIR54" s="258"/>
      <c r="AIS54" s="258"/>
      <c r="AIT54" s="258"/>
      <c r="AIU54" s="258"/>
      <c r="AIV54" s="258"/>
      <c r="AIW54" s="258"/>
      <c r="AIX54" s="258"/>
      <c r="AIY54" s="258"/>
      <c r="AIZ54" s="258"/>
      <c r="AJA54" s="258"/>
      <c r="AJB54" s="258"/>
      <c r="AJC54" s="258"/>
      <c r="AJD54" s="258"/>
      <c r="AJE54" s="258"/>
      <c r="AJF54" s="258"/>
      <c r="AJG54" s="258"/>
      <c r="AJH54" s="258"/>
      <c r="AJI54" s="258"/>
      <c r="AJJ54" s="258"/>
      <c r="AJK54" s="258"/>
      <c r="AJL54" s="258"/>
      <c r="AJM54" s="258"/>
      <c r="AJN54" s="258"/>
      <c r="AJO54" s="258"/>
      <c r="AJP54" s="258"/>
      <c r="AJQ54" s="258"/>
      <c r="AJR54" s="258"/>
      <c r="AJS54" s="258"/>
      <c r="AJT54" s="258"/>
      <c r="AJU54" s="258"/>
      <c r="AJV54" s="258"/>
      <c r="AJW54" s="258"/>
      <c r="AJX54" s="258"/>
      <c r="AJY54" s="258"/>
      <c r="AJZ54" s="258"/>
      <c r="AKA54" s="258"/>
      <c r="AKB54" s="258"/>
      <c r="AKC54" s="258"/>
      <c r="AKD54" s="258"/>
      <c r="AKE54" s="258"/>
      <c r="AKF54" s="258"/>
      <c r="AKG54" s="258"/>
      <c r="AKH54" s="258"/>
      <c r="AKI54" s="258"/>
      <c r="AKJ54" s="258"/>
      <c r="AKK54" s="258"/>
      <c r="AKL54" s="258"/>
      <c r="AKM54" s="258"/>
      <c r="AKN54" s="258"/>
      <c r="AKO54" s="258"/>
      <c r="AKP54" s="258"/>
      <c r="AKQ54" s="258"/>
      <c r="AKR54" s="258"/>
      <c r="AKS54" s="258"/>
      <c r="AKT54" s="258"/>
      <c r="AKU54" s="258"/>
      <c r="AKV54" s="258"/>
      <c r="AKW54" s="258"/>
      <c r="AKX54" s="258"/>
      <c r="AKY54" s="258"/>
      <c r="AKZ54" s="258"/>
      <c r="ALA54" s="258"/>
      <c r="ALB54" s="258"/>
      <c r="ALC54" s="258"/>
      <c r="ALD54" s="258"/>
      <c r="ALE54" s="258"/>
      <c r="ALF54" s="258"/>
      <c r="ALG54" s="258"/>
      <c r="ALH54" s="258"/>
      <c r="ALI54" s="258"/>
      <c r="ALJ54" s="258"/>
      <c r="ALK54" s="258"/>
      <c r="ALL54" s="258"/>
      <c r="ALM54" s="258"/>
      <c r="ALN54" s="258"/>
      <c r="ALO54" s="258"/>
      <c r="ALP54" s="258"/>
      <c r="ALQ54" s="258"/>
      <c r="ALR54" s="258"/>
      <c r="ALS54" s="258"/>
      <c r="ALT54" s="258"/>
      <c r="ALU54" s="258"/>
      <c r="ALV54" s="258"/>
      <c r="ALW54" s="258"/>
      <c r="ALX54" s="258"/>
      <c r="ALY54" s="258"/>
      <c r="ALZ54" s="258"/>
      <c r="AMA54" s="258"/>
      <c r="AMB54" s="258"/>
      <c r="AMC54" s="258"/>
      <c r="AMD54" s="258"/>
      <c r="AME54" s="258"/>
      <c r="AMF54" s="258"/>
      <c r="AMG54" s="258"/>
      <c r="AMH54" s="258"/>
      <c r="AMI54" s="258"/>
      <c r="AMJ54" s="258"/>
      <c r="AMK54" s="258"/>
      <c r="AML54" s="258"/>
      <c r="AMM54" s="258"/>
      <c r="AMN54" s="258"/>
      <c r="AMO54" s="258"/>
      <c r="AMP54" s="258"/>
      <c r="AMQ54" s="258"/>
      <c r="AMR54" s="258"/>
      <c r="AMS54" s="258"/>
      <c r="AMT54" s="258"/>
      <c r="AMU54" s="258"/>
      <c r="AMV54" s="258"/>
      <c r="AMW54" s="258"/>
      <c r="AMX54" s="258"/>
      <c r="AMY54" s="258"/>
      <c r="AMZ54" s="258"/>
      <c r="ANA54" s="258"/>
      <c r="ANB54" s="258"/>
      <c r="ANC54" s="258"/>
      <c r="AND54" s="258"/>
      <c r="ANE54" s="258"/>
      <c r="ANF54" s="258"/>
      <c r="ANG54" s="258"/>
      <c r="ANH54" s="258"/>
      <c r="ANI54" s="258"/>
      <c r="ANJ54" s="258"/>
      <c r="ANK54" s="258"/>
      <c r="ANL54" s="258"/>
      <c r="ANM54" s="258"/>
      <c r="ANN54" s="258"/>
      <c r="ANO54" s="258"/>
      <c r="ANP54" s="258"/>
      <c r="ANQ54" s="258"/>
      <c r="ANR54" s="258"/>
      <c r="ANS54" s="258"/>
      <c r="ANT54" s="258"/>
      <c r="ANU54" s="258"/>
      <c r="ANV54" s="258"/>
      <c r="ANW54" s="258"/>
      <c r="ANX54" s="258"/>
      <c r="ANY54" s="258"/>
      <c r="ANZ54" s="258"/>
      <c r="AOA54" s="258"/>
      <c r="AOB54" s="258"/>
      <c r="AOC54" s="258"/>
      <c r="AOD54" s="258"/>
      <c r="AOE54" s="258"/>
      <c r="AOF54" s="258"/>
      <c r="AOG54" s="258"/>
      <c r="AOH54" s="258"/>
      <c r="AOI54" s="258"/>
      <c r="AOJ54" s="258"/>
      <c r="AOK54" s="258"/>
      <c r="AOL54" s="258"/>
      <c r="AOM54" s="258"/>
      <c r="AON54" s="258"/>
      <c r="AOO54" s="258"/>
      <c r="AOP54" s="258"/>
      <c r="AOQ54" s="258"/>
      <c r="AOR54" s="258"/>
      <c r="AOS54" s="258"/>
      <c r="AOT54" s="258"/>
      <c r="AOU54" s="258"/>
      <c r="AOV54" s="258"/>
      <c r="AOW54" s="258"/>
      <c r="AOX54" s="258"/>
      <c r="AOY54" s="258"/>
      <c r="AOZ54" s="258"/>
      <c r="APA54" s="258"/>
      <c r="APB54" s="258"/>
      <c r="APC54" s="258"/>
      <c r="APD54" s="258"/>
      <c r="APE54" s="258"/>
      <c r="APF54" s="258"/>
      <c r="APG54" s="258"/>
      <c r="APH54" s="258"/>
      <c r="API54" s="258"/>
      <c r="APJ54" s="258"/>
      <c r="APK54" s="258"/>
      <c r="APL54" s="258"/>
      <c r="APM54" s="258"/>
      <c r="APN54" s="258"/>
      <c r="APO54" s="258"/>
      <c r="APP54" s="258"/>
      <c r="APQ54" s="258"/>
      <c r="APR54" s="258"/>
      <c r="APS54" s="258"/>
      <c r="APT54" s="258"/>
      <c r="APU54" s="258"/>
      <c r="APV54" s="258"/>
      <c r="APW54" s="258"/>
      <c r="APX54" s="258"/>
      <c r="APY54" s="258"/>
      <c r="APZ54" s="258"/>
      <c r="AQA54" s="258"/>
      <c r="AQB54" s="258"/>
      <c r="AQC54" s="258"/>
      <c r="AQD54" s="258"/>
      <c r="AQE54" s="258"/>
      <c r="AQF54" s="258"/>
      <c r="AQG54" s="258"/>
      <c r="AQH54" s="258"/>
      <c r="AQI54" s="258"/>
      <c r="AQJ54" s="258"/>
      <c r="AQK54" s="258"/>
      <c r="AQL54" s="258"/>
      <c r="AQM54" s="258"/>
      <c r="AQN54" s="258"/>
      <c r="AQO54" s="258"/>
      <c r="AQP54" s="258"/>
      <c r="AQQ54" s="258"/>
      <c r="AQR54" s="258"/>
      <c r="AQS54" s="258"/>
      <c r="AQT54" s="258"/>
      <c r="AQU54" s="258"/>
      <c r="AQV54" s="258"/>
      <c r="AQW54" s="258"/>
      <c r="AQX54" s="258"/>
      <c r="AQY54" s="258"/>
      <c r="AQZ54" s="258"/>
      <c r="ARA54" s="258"/>
      <c r="ARB54" s="258"/>
      <c r="ARC54" s="258"/>
      <c r="ARD54" s="258"/>
      <c r="ARE54" s="258"/>
      <c r="ARF54" s="258"/>
      <c r="ARG54" s="258"/>
      <c r="ARH54" s="258"/>
      <c r="ARI54" s="258"/>
      <c r="ARJ54" s="258"/>
      <c r="ARK54" s="258"/>
      <c r="ARL54" s="258"/>
      <c r="ARM54" s="258"/>
      <c r="ARN54" s="258"/>
      <c r="ARO54" s="258"/>
      <c r="ARP54" s="258"/>
      <c r="ARQ54" s="258"/>
      <c r="ARR54" s="258"/>
      <c r="ARS54" s="258"/>
      <c r="ART54" s="258"/>
      <c r="ARU54" s="258"/>
      <c r="ARV54" s="258"/>
      <c r="ARW54" s="258"/>
      <c r="ARX54" s="258"/>
      <c r="ARY54" s="258"/>
      <c r="ARZ54" s="258"/>
      <c r="ASA54" s="258"/>
      <c r="ASB54" s="258"/>
      <c r="ASC54" s="258"/>
      <c r="ASD54" s="258"/>
      <c r="ASE54" s="258"/>
      <c r="ASF54" s="258"/>
      <c r="ASG54" s="258"/>
      <c r="ASH54" s="258"/>
      <c r="ASI54" s="258"/>
      <c r="ASJ54" s="258"/>
      <c r="ASK54" s="258"/>
      <c r="ASL54" s="258"/>
      <c r="ASM54" s="258"/>
      <c r="ASN54" s="258"/>
      <c r="ASO54" s="258"/>
      <c r="ASP54" s="258"/>
      <c r="ASQ54" s="258"/>
      <c r="ASR54" s="258"/>
      <c r="ASS54" s="258"/>
      <c r="AST54" s="258"/>
      <c r="ASU54" s="258"/>
      <c r="ASV54" s="258"/>
      <c r="ASW54" s="258"/>
      <c r="ASX54" s="258"/>
      <c r="ASY54" s="258"/>
      <c r="ASZ54" s="258"/>
      <c r="ATA54" s="258"/>
      <c r="ATB54" s="258"/>
      <c r="ATC54" s="258"/>
      <c r="ATD54" s="258"/>
      <c r="ATE54" s="258"/>
      <c r="ATF54" s="258"/>
      <c r="ATG54" s="258"/>
      <c r="ATH54" s="258"/>
      <c r="ATI54" s="258"/>
      <c r="ATJ54" s="258"/>
      <c r="ATK54" s="258"/>
      <c r="ATL54" s="258"/>
      <c r="ATM54" s="258"/>
      <c r="ATN54" s="258"/>
      <c r="ATO54" s="258"/>
      <c r="ATP54" s="258"/>
      <c r="ATQ54" s="258"/>
      <c r="ATR54" s="258"/>
      <c r="ATS54" s="258"/>
      <c r="ATT54" s="258"/>
      <c r="ATU54" s="258"/>
      <c r="ATV54" s="258"/>
      <c r="ATW54" s="258"/>
      <c r="ATX54" s="258"/>
      <c r="ATY54" s="258"/>
      <c r="ATZ54" s="258"/>
      <c r="AUA54" s="258"/>
      <c r="AUB54" s="258"/>
      <c r="AUC54" s="258"/>
      <c r="AUD54" s="258"/>
      <c r="AUE54" s="258"/>
      <c r="AUF54" s="258"/>
      <c r="AUG54" s="258"/>
      <c r="AUH54" s="258"/>
      <c r="AUI54" s="258"/>
      <c r="AUJ54" s="258"/>
      <c r="AUK54" s="258"/>
      <c r="AUL54" s="258"/>
      <c r="AUM54" s="258"/>
      <c r="AUN54" s="258"/>
      <c r="AUO54" s="258"/>
      <c r="AUP54" s="258"/>
      <c r="AUQ54" s="258"/>
      <c r="AUR54" s="258"/>
      <c r="AUS54" s="258"/>
      <c r="AUT54" s="258"/>
      <c r="AUU54" s="258"/>
      <c r="AUV54" s="258"/>
      <c r="AUW54" s="258"/>
      <c r="AUX54" s="258"/>
      <c r="AUY54" s="258"/>
      <c r="AUZ54" s="258"/>
      <c r="AVA54" s="258"/>
      <c r="AVB54" s="258"/>
      <c r="AVC54" s="258"/>
      <c r="AVD54" s="258"/>
      <c r="AVE54" s="258"/>
      <c r="AVF54" s="258"/>
      <c r="AVG54" s="258"/>
      <c r="AVH54" s="258"/>
      <c r="AVI54" s="258"/>
      <c r="AVJ54" s="258"/>
      <c r="AVK54" s="258"/>
      <c r="AVL54" s="258"/>
      <c r="AVM54" s="258"/>
      <c r="AVN54" s="258"/>
      <c r="AVO54" s="258"/>
      <c r="AVP54" s="258"/>
      <c r="AVQ54" s="258"/>
      <c r="AVR54" s="258"/>
      <c r="AVS54" s="258"/>
      <c r="AVT54" s="258"/>
      <c r="AVU54" s="258"/>
      <c r="AVV54" s="258"/>
      <c r="AVW54" s="258"/>
      <c r="AVX54" s="258"/>
      <c r="AVY54" s="258"/>
      <c r="AVZ54" s="258"/>
      <c r="AWA54" s="258"/>
      <c r="AWB54" s="258"/>
      <c r="AWC54" s="258"/>
      <c r="AWD54" s="258"/>
      <c r="AWE54" s="258"/>
      <c r="AWF54" s="258"/>
      <c r="AWG54" s="258"/>
      <c r="AWH54" s="258"/>
      <c r="AWI54" s="258"/>
      <c r="AWJ54" s="258"/>
      <c r="AWK54" s="258"/>
      <c r="AWL54" s="258"/>
      <c r="AWM54" s="258"/>
      <c r="AWN54" s="258"/>
      <c r="AWO54" s="258"/>
      <c r="AWP54" s="258"/>
      <c r="AWQ54" s="258"/>
      <c r="AWR54" s="258"/>
      <c r="AWS54" s="258"/>
      <c r="AWT54" s="258"/>
      <c r="AWU54" s="258"/>
      <c r="AWV54" s="258"/>
      <c r="AWW54" s="258"/>
      <c r="AWX54" s="258"/>
      <c r="AWY54" s="258"/>
      <c r="AWZ54" s="258"/>
      <c r="AXA54" s="258"/>
      <c r="AXB54" s="258"/>
      <c r="AXC54" s="258"/>
      <c r="AXD54" s="258"/>
      <c r="AXE54" s="258"/>
      <c r="AXF54" s="258"/>
      <c r="AXG54" s="258"/>
      <c r="AXH54" s="258"/>
      <c r="AXI54" s="258"/>
      <c r="AXJ54" s="258"/>
      <c r="AXK54" s="258"/>
      <c r="AXL54" s="258"/>
      <c r="AXM54" s="258"/>
      <c r="AXN54" s="258"/>
      <c r="AXO54" s="258"/>
      <c r="AXP54" s="258"/>
      <c r="AXQ54" s="258"/>
      <c r="AXR54" s="258"/>
      <c r="AXS54" s="258"/>
      <c r="AXT54" s="258"/>
      <c r="AXU54" s="258"/>
      <c r="AXV54" s="258"/>
      <c r="AXW54" s="258"/>
      <c r="AXX54" s="258"/>
      <c r="AXY54" s="258"/>
      <c r="AXZ54" s="258"/>
      <c r="AYA54" s="258"/>
      <c r="AYB54" s="258"/>
      <c r="AYC54" s="258"/>
      <c r="AYD54" s="258"/>
      <c r="AYE54" s="258"/>
      <c r="AYF54" s="258"/>
      <c r="AYG54" s="258"/>
      <c r="AYH54" s="258"/>
      <c r="AYI54" s="258"/>
      <c r="AYJ54" s="258"/>
      <c r="AYK54" s="258"/>
      <c r="AYL54" s="258"/>
      <c r="AYM54" s="258"/>
      <c r="AYN54" s="258"/>
      <c r="AYO54" s="258"/>
      <c r="AYP54" s="258"/>
      <c r="AYQ54" s="258"/>
      <c r="AYR54" s="258"/>
      <c r="AYS54" s="258"/>
      <c r="AYT54" s="258"/>
      <c r="AYU54" s="258"/>
      <c r="AYV54" s="258"/>
      <c r="AYW54" s="258"/>
      <c r="AYX54" s="258"/>
      <c r="AYY54" s="258"/>
      <c r="AYZ54" s="258"/>
      <c r="AZA54" s="258"/>
      <c r="AZB54" s="258"/>
      <c r="AZC54" s="258"/>
      <c r="AZD54" s="258"/>
      <c r="AZE54" s="258"/>
      <c r="AZF54" s="258"/>
      <c r="AZG54" s="258"/>
      <c r="AZH54" s="258"/>
      <c r="AZI54" s="258"/>
      <c r="AZJ54" s="258"/>
      <c r="AZK54" s="258"/>
      <c r="AZL54" s="258"/>
      <c r="AZM54" s="258"/>
      <c r="AZN54" s="258"/>
      <c r="AZO54" s="258"/>
      <c r="AZP54" s="258"/>
      <c r="AZQ54" s="258"/>
      <c r="AZR54" s="258"/>
      <c r="AZS54" s="258"/>
      <c r="AZT54" s="258"/>
      <c r="AZU54" s="258"/>
      <c r="AZV54" s="258"/>
      <c r="AZW54" s="258"/>
      <c r="AZX54" s="258"/>
      <c r="AZY54" s="258"/>
      <c r="AZZ54" s="258"/>
      <c r="BAA54" s="258"/>
      <c r="BAB54" s="258"/>
      <c r="BAC54" s="258"/>
      <c r="BAD54" s="258"/>
      <c r="BAE54" s="258"/>
      <c r="BAF54" s="258"/>
      <c r="BAG54" s="258"/>
      <c r="BAH54" s="258"/>
      <c r="BAI54" s="258"/>
      <c r="BAJ54" s="258"/>
      <c r="BAK54" s="258"/>
      <c r="BAL54" s="258"/>
      <c r="BAM54" s="258"/>
      <c r="BAN54" s="258"/>
      <c r="BAO54" s="258"/>
      <c r="BAP54" s="258"/>
      <c r="BAQ54" s="258"/>
      <c r="BAR54" s="258"/>
      <c r="BAS54" s="258"/>
      <c r="BAT54" s="258"/>
      <c r="BAU54" s="258"/>
      <c r="BAV54" s="258"/>
      <c r="BAW54" s="258"/>
      <c r="BAX54" s="258"/>
      <c r="BAY54" s="258"/>
      <c r="BAZ54" s="258"/>
      <c r="BBA54" s="258"/>
      <c r="BBB54" s="258"/>
      <c r="BBC54" s="258"/>
      <c r="BBD54" s="258"/>
      <c r="BBE54" s="258"/>
      <c r="BBF54" s="258"/>
      <c r="BBG54" s="258"/>
      <c r="BBH54" s="258"/>
      <c r="BBI54" s="258"/>
      <c r="BBJ54" s="258"/>
      <c r="BBK54" s="258"/>
      <c r="BBL54" s="258"/>
      <c r="BBM54" s="258"/>
      <c r="BBN54" s="258"/>
      <c r="BBO54" s="258"/>
      <c r="BBP54" s="258"/>
      <c r="BBQ54" s="258"/>
      <c r="BBR54" s="258"/>
      <c r="BBS54" s="258"/>
      <c r="BBT54" s="258"/>
      <c r="BBU54" s="258"/>
      <c r="BBV54" s="258"/>
      <c r="BBW54" s="258"/>
      <c r="BBX54" s="258"/>
      <c r="BBY54" s="258"/>
      <c r="BBZ54" s="258"/>
      <c r="BCA54" s="258"/>
      <c r="BCB54" s="258"/>
      <c r="BCC54" s="258"/>
      <c r="BCD54" s="258"/>
      <c r="BCE54" s="258"/>
      <c r="BCF54" s="258"/>
      <c r="BCG54" s="258"/>
      <c r="BCH54" s="258"/>
      <c r="BCI54" s="258"/>
      <c r="BCJ54" s="258"/>
      <c r="BCK54" s="258"/>
      <c r="BCL54" s="258"/>
      <c r="BCM54" s="258"/>
      <c r="BCN54" s="258"/>
      <c r="BCO54" s="258"/>
      <c r="BCP54" s="258"/>
      <c r="BCQ54" s="258"/>
      <c r="BCR54" s="258"/>
      <c r="BCS54" s="258"/>
      <c r="BCT54" s="258"/>
      <c r="BCU54" s="258"/>
      <c r="BCV54" s="258"/>
      <c r="BCW54" s="258"/>
      <c r="BCX54" s="258"/>
      <c r="BCY54" s="258"/>
      <c r="BCZ54" s="258"/>
      <c r="BDA54" s="258"/>
      <c r="BDB54" s="258"/>
      <c r="BDC54" s="258"/>
      <c r="BDD54" s="258"/>
      <c r="BDE54" s="258"/>
      <c r="BDF54" s="258"/>
      <c r="BDG54" s="258"/>
      <c r="BDH54" s="258"/>
      <c r="BDI54" s="258"/>
      <c r="BDJ54" s="258"/>
      <c r="BDK54" s="258"/>
      <c r="BDL54" s="258"/>
      <c r="BDM54" s="258"/>
      <c r="BDN54" s="258"/>
      <c r="BDO54" s="258"/>
      <c r="BDP54" s="258"/>
      <c r="BDQ54" s="258"/>
      <c r="BDR54" s="258"/>
      <c r="BDS54" s="258"/>
      <c r="BDT54" s="258"/>
      <c r="BDU54" s="258"/>
      <c r="BDV54" s="258"/>
      <c r="BDW54" s="258"/>
      <c r="BDX54" s="258"/>
      <c r="BDY54" s="258"/>
      <c r="BDZ54" s="258"/>
      <c r="BEA54" s="258"/>
      <c r="BEB54" s="258"/>
      <c r="BEC54" s="258"/>
      <c r="BED54" s="258"/>
      <c r="BEE54" s="258"/>
      <c r="BEF54" s="258"/>
      <c r="BEG54" s="258"/>
      <c r="BEH54" s="258"/>
      <c r="BEI54" s="258"/>
      <c r="BEJ54" s="258"/>
      <c r="BEK54" s="258"/>
      <c r="BEL54" s="258"/>
      <c r="BEM54" s="258"/>
      <c r="BEN54" s="258"/>
      <c r="BEO54" s="258"/>
      <c r="BEP54" s="258"/>
      <c r="BEQ54" s="258"/>
      <c r="BER54" s="258"/>
      <c r="BES54" s="258"/>
      <c r="BET54" s="258"/>
      <c r="BEU54" s="258"/>
      <c r="BEV54" s="258"/>
      <c r="BEW54" s="258"/>
      <c r="BEX54" s="258"/>
      <c r="BEY54" s="258"/>
      <c r="BEZ54" s="258"/>
      <c r="BFA54" s="258"/>
      <c r="BFB54" s="258"/>
      <c r="BFC54" s="258"/>
      <c r="BFD54" s="258"/>
      <c r="BFE54" s="258"/>
      <c r="BFF54" s="258"/>
      <c r="BFG54" s="258"/>
      <c r="BFH54" s="258"/>
      <c r="BFI54" s="258"/>
      <c r="BFJ54" s="258"/>
      <c r="BFK54" s="258"/>
      <c r="BFL54" s="258"/>
      <c r="BFM54" s="258"/>
      <c r="BFN54" s="258"/>
      <c r="BFO54" s="258"/>
      <c r="BFP54" s="258"/>
      <c r="BFQ54" s="258"/>
      <c r="BFR54" s="258"/>
      <c r="BFS54" s="258"/>
      <c r="BFT54" s="258"/>
      <c r="BFU54" s="258"/>
      <c r="BFV54" s="258"/>
      <c r="BFW54" s="258"/>
      <c r="BFX54" s="258"/>
      <c r="BFY54" s="258"/>
      <c r="BFZ54" s="258"/>
      <c r="BGA54" s="258"/>
      <c r="BGB54" s="258"/>
      <c r="BGC54" s="258"/>
      <c r="BGD54" s="258"/>
      <c r="BGE54" s="258"/>
      <c r="BGF54" s="258"/>
      <c r="BGG54" s="258"/>
      <c r="BGH54" s="258"/>
      <c r="BGI54" s="258"/>
      <c r="BGJ54" s="258"/>
      <c r="BGK54" s="258"/>
      <c r="BGL54" s="258"/>
      <c r="BGM54" s="258"/>
      <c r="BGN54" s="258"/>
      <c r="BGO54" s="258"/>
      <c r="BGP54" s="258"/>
      <c r="BGQ54" s="258"/>
      <c r="BGR54" s="258"/>
      <c r="BGS54" s="258"/>
      <c r="BGT54" s="258"/>
      <c r="BGU54" s="258"/>
      <c r="BGV54" s="258"/>
      <c r="BGW54" s="258"/>
      <c r="BGX54" s="258"/>
      <c r="BGY54" s="258"/>
      <c r="BGZ54" s="258"/>
      <c r="BHA54" s="258"/>
      <c r="BHB54" s="258"/>
      <c r="BHC54" s="258"/>
      <c r="BHD54" s="258"/>
      <c r="BHE54" s="258"/>
      <c r="BHF54" s="258"/>
      <c r="BHG54" s="258"/>
      <c r="BHH54" s="258"/>
      <c r="BHI54" s="258"/>
      <c r="BHJ54" s="258"/>
      <c r="BHK54" s="258"/>
      <c r="BHL54" s="258"/>
      <c r="BHM54" s="258"/>
      <c r="BHN54" s="258"/>
      <c r="BHO54" s="258"/>
      <c r="BHP54" s="258"/>
      <c r="BHQ54" s="258"/>
      <c r="BHR54" s="258"/>
      <c r="BHS54" s="258"/>
      <c r="BHT54" s="258"/>
      <c r="BHU54" s="258"/>
      <c r="BHV54" s="258"/>
      <c r="BHW54" s="258"/>
      <c r="BHX54" s="258"/>
      <c r="BHY54" s="258"/>
      <c r="BHZ54" s="258"/>
      <c r="BIA54" s="258"/>
      <c r="BIB54" s="258"/>
      <c r="BIC54" s="258"/>
      <c r="BID54" s="258"/>
      <c r="BIE54" s="258"/>
      <c r="BIF54" s="258"/>
      <c r="BIG54" s="258"/>
      <c r="BIH54" s="258"/>
      <c r="BII54" s="258"/>
      <c r="BIJ54" s="258"/>
      <c r="BIK54" s="258"/>
      <c r="BIL54" s="258"/>
      <c r="BIM54" s="258"/>
      <c r="BIN54" s="258"/>
      <c r="BIO54" s="258"/>
      <c r="BIP54" s="258"/>
      <c r="BIQ54" s="258"/>
      <c r="BIR54" s="258"/>
      <c r="BIS54" s="258"/>
      <c r="BIT54" s="258"/>
      <c r="BIU54" s="258"/>
      <c r="BIV54" s="258"/>
      <c r="BIW54" s="258"/>
      <c r="BIX54" s="258"/>
      <c r="BIY54" s="258"/>
      <c r="BIZ54" s="258"/>
      <c r="BJA54" s="258"/>
      <c r="BJB54" s="258"/>
      <c r="BJC54" s="258"/>
      <c r="BJD54" s="258"/>
      <c r="BJE54" s="258"/>
      <c r="BJF54" s="258"/>
      <c r="BJG54" s="258"/>
      <c r="BJH54" s="258"/>
      <c r="BJI54" s="258"/>
      <c r="BJJ54" s="258"/>
      <c r="BJK54" s="258"/>
      <c r="BJL54" s="258"/>
      <c r="BJM54" s="258"/>
      <c r="BJN54" s="258"/>
      <c r="BJO54" s="258"/>
      <c r="BJP54" s="258"/>
      <c r="BJQ54" s="258"/>
      <c r="BJR54" s="258"/>
      <c r="BJS54" s="258"/>
      <c r="BJT54" s="258"/>
      <c r="BJU54" s="258"/>
      <c r="BJV54" s="258"/>
      <c r="BJW54" s="258"/>
      <c r="BJX54" s="258"/>
      <c r="BJY54" s="258"/>
      <c r="BJZ54" s="258"/>
      <c r="BKA54" s="258"/>
      <c r="BKB54" s="258"/>
      <c r="BKC54" s="258"/>
      <c r="BKD54" s="258"/>
      <c r="BKE54" s="258"/>
      <c r="BKF54" s="258"/>
      <c r="BKG54" s="258"/>
      <c r="BKH54" s="258"/>
      <c r="BKI54" s="258"/>
      <c r="BKJ54" s="258"/>
      <c r="BKK54" s="258"/>
      <c r="BKL54" s="258"/>
      <c r="BKM54" s="258"/>
      <c r="BKN54" s="258"/>
      <c r="BKO54" s="258"/>
      <c r="BKP54" s="258"/>
      <c r="BKQ54" s="258"/>
      <c r="BKR54" s="258"/>
      <c r="BKS54" s="258"/>
      <c r="BKT54" s="258"/>
      <c r="BKU54" s="258"/>
      <c r="BKV54" s="258"/>
      <c r="BKW54" s="258"/>
      <c r="BKX54" s="258"/>
      <c r="BKY54" s="258"/>
      <c r="BKZ54" s="258"/>
      <c r="BLA54" s="258"/>
      <c r="BLB54" s="258"/>
      <c r="BLC54" s="258"/>
      <c r="BLD54" s="258"/>
      <c r="BLE54" s="258"/>
      <c r="BLF54" s="258"/>
      <c r="BLG54" s="258"/>
      <c r="BLH54" s="258"/>
      <c r="BLI54" s="258"/>
      <c r="BLJ54" s="258"/>
      <c r="BLK54" s="258"/>
      <c r="BLL54" s="258"/>
      <c r="BLM54" s="258"/>
      <c r="BLN54" s="258"/>
      <c r="BLO54" s="258"/>
      <c r="BLP54" s="258"/>
      <c r="BLQ54" s="258"/>
      <c r="BLR54" s="258"/>
      <c r="BLS54" s="258"/>
      <c r="BLT54" s="258"/>
      <c r="BLU54" s="258"/>
      <c r="BLV54" s="258"/>
      <c r="BLW54" s="258"/>
      <c r="BLX54" s="258"/>
      <c r="BLY54" s="258"/>
      <c r="BLZ54" s="258"/>
      <c r="BMA54" s="258"/>
      <c r="BMB54" s="258"/>
      <c r="BMC54" s="258"/>
      <c r="BMD54" s="258"/>
      <c r="BME54" s="258"/>
      <c r="BMF54" s="258"/>
      <c r="BMG54" s="258"/>
      <c r="BMH54" s="258"/>
      <c r="BMI54" s="258"/>
      <c r="BMJ54" s="258"/>
      <c r="BMK54" s="258"/>
      <c r="BML54" s="258"/>
      <c r="BMM54" s="258"/>
      <c r="BMN54" s="258"/>
      <c r="BMO54" s="258"/>
      <c r="BMP54" s="258"/>
      <c r="BMQ54" s="258"/>
      <c r="BMR54" s="258"/>
      <c r="BMS54" s="258"/>
      <c r="BMT54" s="258"/>
      <c r="BMU54" s="258"/>
      <c r="BMV54" s="258"/>
      <c r="BMW54" s="258"/>
      <c r="BMX54" s="258"/>
      <c r="BMY54" s="258"/>
      <c r="BMZ54" s="258"/>
      <c r="BNA54" s="258"/>
      <c r="BNB54" s="258"/>
      <c r="BNC54" s="258"/>
      <c r="BND54" s="258"/>
      <c r="BNE54" s="258"/>
      <c r="BNF54" s="258"/>
      <c r="BNG54" s="258"/>
      <c r="BNH54" s="258"/>
      <c r="BNI54" s="258"/>
      <c r="BNJ54" s="258"/>
      <c r="BNK54" s="258"/>
      <c r="BNL54" s="258"/>
      <c r="BNM54" s="258"/>
      <c r="BNN54" s="258"/>
      <c r="BNO54" s="258"/>
      <c r="BNP54" s="258"/>
      <c r="BNQ54" s="258"/>
      <c r="BNR54" s="258"/>
      <c r="BNS54" s="258"/>
      <c r="BNT54" s="258"/>
      <c r="BNU54" s="258"/>
      <c r="BNV54" s="258"/>
      <c r="BNW54" s="258"/>
      <c r="BNX54" s="258"/>
      <c r="BNY54" s="258"/>
      <c r="BNZ54" s="258"/>
      <c r="BOA54" s="258"/>
      <c r="BOB54" s="258"/>
      <c r="BOC54" s="258"/>
      <c r="BOD54" s="258"/>
      <c r="BOE54" s="258"/>
      <c r="BOF54" s="258"/>
      <c r="BOG54" s="258"/>
      <c r="BOH54" s="258"/>
      <c r="BOI54" s="258"/>
      <c r="BOJ54" s="258"/>
      <c r="BOK54" s="258"/>
      <c r="BOL54" s="258"/>
      <c r="BOM54" s="258"/>
      <c r="BON54" s="258"/>
      <c r="BOO54" s="258"/>
      <c r="BOP54" s="258"/>
      <c r="BOQ54" s="258"/>
      <c r="BOR54" s="258"/>
      <c r="BOS54" s="258"/>
      <c r="BOT54" s="258"/>
      <c r="BOU54" s="258"/>
      <c r="BOV54" s="258"/>
      <c r="BOW54" s="258"/>
      <c r="BOX54" s="258"/>
      <c r="BOY54" s="258"/>
      <c r="BOZ54" s="258"/>
      <c r="BPA54" s="258"/>
      <c r="BPB54" s="258"/>
      <c r="BPC54" s="258"/>
      <c r="BPD54" s="258"/>
      <c r="BPE54" s="258"/>
      <c r="BPF54" s="258"/>
      <c r="BPG54" s="258"/>
      <c r="BPH54" s="258"/>
      <c r="BPI54" s="258"/>
      <c r="BPJ54" s="258"/>
      <c r="BPK54" s="258"/>
      <c r="BPL54" s="258"/>
      <c r="BPM54" s="258"/>
      <c r="BPN54" s="258"/>
      <c r="BPO54" s="258"/>
      <c r="BPP54" s="258"/>
      <c r="BPQ54" s="258"/>
      <c r="BPR54" s="258"/>
      <c r="BPS54" s="258"/>
      <c r="BPT54" s="258"/>
      <c r="BPU54" s="258"/>
      <c r="BPV54" s="258"/>
      <c r="BPW54" s="258"/>
      <c r="BPX54" s="258"/>
      <c r="BPY54" s="258"/>
      <c r="BPZ54" s="258"/>
      <c r="BQA54" s="258"/>
      <c r="BQB54" s="258"/>
      <c r="BQC54" s="258"/>
      <c r="BQD54" s="258"/>
      <c r="BQE54" s="258"/>
      <c r="BQF54" s="258"/>
      <c r="BQG54" s="258"/>
      <c r="BQH54" s="258"/>
      <c r="BQI54" s="258"/>
      <c r="BQJ54" s="258"/>
      <c r="BQK54" s="258"/>
      <c r="BQL54" s="258"/>
      <c r="BQM54" s="258"/>
      <c r="BQN54" s="258"/>
      <c r="BQO54" s="258"/>
      <c r="BQP54" s="258"/>
      <c r="BQQ54" s="258"/>
      <c r="BQR54" s="258"/>
      <c r="BQS54" s="258"/>
      <c r="BQT54" s="258"/>
      <c r="BQU54" s="258"/>
      <c r="BQV54" s="258"/>
      <c r="BQW54" s="258"/>
      <c r="BQX54" s="258"/>
      <c r="BQY54" s="258"/>
      <c r="BQZ54" s="258"/>
      <c r="BRA54" s="258"/>
      <c r="BRB54" s="258"/>
      <c r="BRC54" s="258"/>
      <c r="BRD54" s="258"/>
      <c r="BRE54" s="258"/>
      <c r="BRF54" s="258"/>
      <c r="BRG54" s="258"/>
      <c r="BRH54" s="258"/>
      <c r="BRI54" s="258"/>
      <c r="BRJ54" s="258"/>
      <c r="BRK54" s="258"/>
      <c r="BRL54" s="258"/>
      <c r="BRM54" s="258"/>
      <c r="BRN54" s="258"/>
      <c r="BRO54" s="258"/>
      <c r="BRP54" s="258"/>
      <c r="BRQ54" s="258"/>
      <c r="BRR54" s="258"/>
      <c r="BRS54" s="258"/>
      <c r="BRT54" s="258"/>
      <c r="BRU54" s="258"/>
      <c r="BRV54" s="258"/>
      <c r="BRW54" s="258"/>
      <c r="BRX54" s="258"/>
      <c r="BRY54" s="258"/>
      <c r="BRZ54" s="258"/>
      <c r="BSA54" s="258"/>
      <c r="BSB54" s="258"/>
      <c r="BSC54" s="258"/>
      <c r="BSD54" s="258"/>
      <c r="BSE54" s="258"/>
      <c r="BSF54" s="258"/>
      <c r="BSG54" s="258"/>
      <c r="BSH54" s="258"/>
      <c r="BSI54" s="258"/>
      <c r="BSJ54" s="258"/>
      <c r="BSK54" s="258"/>
      <c r="BSL54" s="258"/>
      <c r="BSM54" s="258"/>
      <c r="BSN54" s="258"/>
      <c r="BSO54" s="258"/>
      <c r="BSP54" s="258"/>
      <c r="BSQ54" s="258"/>
      <c r="BSR54" s="258"/>
      <c r="BSS54" s="258"/>
      <c r="BST54" s="258"/>
      <c r="BSU54" s="258"/>
      <c r="BSV54" s="258"/>
      <c r="BSW54" s="258"/>
      <c r="BSX54" s="258"/>
      <c r="BSY54" s="258"/>
      <c r="BSZ54" s="258"/>
      <c r="BTA54" s="258"/>
      <c r="BTB54" s="258"/>
      <c r="BTC54" s="258"/>
      <c r="BTD54" s="258"/>
      <c r="BTE54" s="258"/>
      <c r="BTF54" s="258"/>
      <c r="BTG54" s="258"/>
      <c r="BTH54" s="258"/>
      <c r="BTI54" s="258"/>
      <c r="BTJ54" s="258"/>
      <c r="BTK54" s="258"/>
      <c r="BTL54" s="258"/>
      <c r="BTM54" s="258"/>
      <c r="BTN54" s="258"/>
      <c r="BTO54" s="258"/>
      <c r="BTP54" s="258"/>
      <c r="BTQ54" s="258"/>
      <c r="BTR54" s="258"/>
      <c r="BTS54" s="258"/>
      <c r="BTT54" s="258"/>
      <c r="BTU54" s="258"/>
      <c r="BTV54" s="258"/>
      <c r="BTW54" s="258"/>
      <c r="BTX54" s="258"/>
      <c r="BTY54" s="258"/>
      <c r="BTZ54" s="258"/>
      <c r="BUA54" s="258"/>
      <c r="BUB54" s="258"/>
      <c r="BUC54" s="258"/>
      <c r="BUD54" s="258"/>
      <c r="BUE54" s="258"/>
      <c r="BUF54" s="258"/>
      <c r="BUG54" s="258"/>
      <c r="BUH54" s="258"/>
      <c r="BUI54" s="258"/>
      <c r="BUJ54" s="258"/>
      <c r="BUK54" s="258"/>
      <c r="BUL54" s="258"/>
      <c r="BUM54" s="258"/>
      <c r="BUN54" s="258"/>
      <c r="BUO54" s="258"/>
      <c r="BUP54" s="258"/>
      <c r="BUQ54" s="258"/>
      <c r="BUR54" s="258"/>
      <c r="BUS54" s="258"/>
      <c r="BUT54" s="258"/>
      <c r="BUU54" s="258"/>
      <c r="BUV54" s="258"/>
      <c r="BUW54" s="258"/>
      <c r="BUX54" s="258"/>
      <c r="BUY54" s="258"/>
      <c r="BUZ54" s="258"/>
      <c r="BVA54" s="258"/>
      <c r="BVB54" s="258"/>
      <c r="BVC54" s="258"/>
      <c r="BVD54" s="258"/>
      <c r="BVE54" s="258"/>
      <c r="BVF54" s="258"/>
      <c r="BVG54" s="258"/>
      <c r="BVH54" s="258"/>
      <c r="BVI54" s="258"/>
      <c r="BVJ54" s="258"/>
      <c r="BVK54" s="258"/>
      <c r="BVL54" s="258"/>
      <c r="BVM54" s="258"/>
      <c r="BVN54" s="258"/>
      <c r="BVO54" s="258"/>
      <c r="BVP54" s="258"/>
      <c r="BVQ54" s="258"/>
      <c r="BVR54" s="258"/>
      <c r="BVS54" s="258"/>
      <c r="BVT54" s="258"/>
      <c r="BVU54" s="258"/>
      <c r="BVV54" s="258"/>
      <c r="BVW54" s="258"/>
      <c r="BVX54" s="258"/>
      <c r="BVY54" s="258"/>
      <c r="BVZ54" s="258"/>
      <c r="BWA54" s="258"/>
      <c r="BWB54" s="258"/>
      <c r="BWC54" s="258"/>
      <c r="BWD54" s="258"/>
      <c r="BWE54" s="258"/>
      <c r="BWF54" s="258"/>
      <c r="BWG54" s="258"/>
      <c r="BWH54" s="258"/>
      <c r="BWI54" s="258"/>
      <c r="BWJ54" s="258"/>
      <c r="BWK54" s="258"/>
      <c r="BWL54" s="258"/>
      <c r="BWM54" s="258"/>
      <c r="BWN54" s="258"/>
      <c r="BWO54" s="258"/>
      <c r="BWP54" s="258"/>
      <c r="BWQ54" s="258"/>
      <c r="BWR54" s="258"/>
      <c r="BWS54" s="258"/>
      <c r="BWT54" s="258"/>
      <c r="BWU54" s="258"/>
      <c r="BWV54" s="258"/>
      <c r="BWW54" s="258"/>
      <c r="BWX54" s="258"/>
      <c r="BWY54" s="258"/>
      <c r="BWZ54" s="258"/>
      <c r="BXA54" s="258"/>
      <c r="BXB54" s="258"/>
      <c r="BXC54" s="258"/>
      <c r="BXD54" s="258"/>
      <c r="BXE54" s="258"/>
      <c r="BXF54" s="258"/>
      <c r="BXG54" s="258"/>
      <c r="BXH54" s="258"/>
      <c r="BXI54" s="258"/>
      <c r="BXJ54" s="258"/>
      <c r="BXK54" s="258"/>
      <c r="BXL54" s="258"/>
      <c r="BXM54" s="258"/>
      <c r="BXN54" s="258"/>
      <c r="BXO54" s="258"/>
      <c r="BXP54" s="258"/>
      <c r="BXQ54" s="258"/>
      <c r="BXR54" s="258"/>
      <c r="BXS54" s="258"/>
      <c r="BXT54" s="258"/>
      <c r="BXU54" s="258"/>
      <c r="BXV54" s="258"/>
      <c r="BXW54" s="258"/>
      <c r="BXX54" s="258"/>
      <c r="BXY54" s="258"/>
      <c r="BXZ54" s="258"/>
      <c r="BYA54" s="258"/>
      <c r="BYB54" s="258"/>
      <c r="BYC54" s="258"/>
      <c r="BYD54" s="258"/>
      <c r="BYE54" s="258"/>
      <c r="BYF54" s="258"/>
      <c r="BYG54" s="258"/>
      <c r="BYH54" s="258"/>
      <c r="BYI54" s="258"/>
      <c r="BYJ54" s="258"/>
      <c r="BYK54" s="258"/>
      <c r="BYL54" s="258"/>
      <c r="BYM54" s="258"/>
      <c r="BYN54" s="258"/>
      <c r="BYO54" s="258"/>
      <c r="BYP54" s="258"/>
      <c r="BYQ54" s="258"/>
      <c r="BYR54" s="258"/>
      <c r="BYS54" s="258"/>
      <c r="BYT54" s="258"/>
      <c r="BYU54" s="258"/>
      <c r="BYV54" s="258"/>
      <c r="BYW54" s="258"/>
      <c r="BYX54" s="258"/>
      <c r="BYY54" s="258"/>
      <c r="BYZ54" s="258"/>
      <c r="BZA54" s="258"/>
      <c r="BZB54" s="258"/>
      <c r="BZC54" s="258"/>
      <c r="BZD54" s="258"/>
      <c r="BZE54" s="258"/>
      <c r="BZF54" s="258"/>
      <c r="BZG54" s="258"/>
      <c r="BZH54" s="258"/>
      <c r="BZI54" s="258"/>
      <c r="BZJ54" s="258"/>
      <c r="BZK54" s="258"/>
      <c r="BZL54" s="258"/>
      <c r="BZM54" s="258"/>
      <c r="BZN54" s="258"/>
      <c r="BZO54" s="258"/>
      <c r="BZP54" s="258"/>
      <c r="BZQ54" s="258"/>
      <c r="BZR54" s="258"/>
      <c r="BZS54" s="258"/>
      <c r="BZT54" s="258"/>
      <c r="BZU54" s="258"/>
      <c r="BZV54" s="258"/>
      <c r="BZW54" s="258"/>
      <c r="BZX54" s="258"/>
      <c r="BZY54" s="258"/>
      <c r="BZZ54" s="258"/>
      <c r="CAA54" s="258"/>
      <c r="CAB54" s="258"/>
      <c r="CAC54" s="258"/>
      <c r="CAD54" s="258"/>
      <c r="CAE54" s="258"/>
      <c r="CAF54" s="258"/>
      <c r="CAG54" s="258"/>
      <c r="CAH54" s="258"/>
      <c r="CAI54" s="258"/>
      <c r="CAJ54" s="258"/>
      <c r="CAK54" s="258"/>
      <c r="CAL54" s="258"/>
      <c r="CAM54" s="258"/>
      <c r="CAN54" s="258"/>
      <c r="CAO54" s="258"/>
      <c r="CAP54" s="258"/>
      <c r="CAQ54" s="258"/>
      <c r="CAR54" s="258"/>
      <c r="CAS54" s="258"/>
      <c r="CAT54" s="258"/>
      <c r="CAU54" s="258"/>
      <c r="CAV54" s="258"/>
      <c r="CAW54" s="258"/>
      <c r="CAX54" s="258"/>
      <c r="CAY54" s="258"/>
      <c r="CAZ54" s="258"/>
      <c r="CBA54" s="258"/>
      <c r="CBB54" s="258"/>
      <c r="CBC54" s="258"/>
      <c r="CBD54" s="258"/>
      <c r="CBE54" s="258"/>
      <c r="CBF54" s="258"/>
      <c r="CBG54" s="258"/>
      <c r="CBH54" s="258"/>
      <c r="CBI54" s="258"/>
      <c r="CBJ54" s="258"/>
      <c r="CBK54" s="258"/>
      <c r="CBL54" s="258"/>
      <c r="CBM54" s="258"/>
      <c r="CBN54" s="258"/>
      <c r="CBO54" s="258"/>
      <c r="CBP54" s="258"/>
      <c r="CBQ54" s="258"/>
      <c r="CBR54" s="258"/>
      <c r="CBS54" s="258"/>
      <c r="CBT54" s="258"/>
      <c r="CBU54" s="258"/>
      <c r="CBV54" s="258"/>
      <c r="CBW54" s="258"/>
      <c r="CBX54" s="258"/>
      <c r="CBY54" s="258"/>
      <c r="CBZ54" s="258"/>
      <c r="CCA54" s="258"/>
      <c r="CCB54" s="258"/>
      <c r="CCC54" s="258"/>
      <c r="CCD54" s="258"/>
      <c r="CCE54" s="258"/>
      <c r="CCF54" s="258"/>
      <c r="CCG54" s="258"/>
      <c r="CCH54" s="258"/>
      <c r="CCI54" s="258"/>
      <c r="CCJ54" s="258"/>
      <c r="CCK54" s="258"/>
      <c r="CCL54" s="258"/>
      <c r="CCM54" s="258"/>
      <c r="CCN54" s="258"/>
      <c r="CCO54" s="258"/>
      <c r="CCP54" s="258"/>
      <c r="CCQ54" s="258"/>
      <c r="CCR54" s="258"/>
      <c r="CCS54" s="258"/>
      <c r="CCT54" s="258"/>
      <c r="CCU54" s="258"/>
      <c r="CCV54" s="258"/>
      <c r="CCW54" s="258"/>
      <c r="CCX54" s="258"/>
      <c r="CCY54" s="258"/>
      <c r="CCZ54" s="258"/>
      <c r="CDA54" s="258"/>
      <c r="CDB54" s="258"/>
      <c r="CDC54" s="258"/>
      <c r="CDD54" s="258"/>
      <c r="CDE54" s="258"/>
      <c r="CDF54" s="258"/>
      <c r="CDG54" s="258"/>
      <c r="CDH54" s="258"/>
      <c r="CDI54" s="258"/>
      <c r="CDJ54" s="258"/>
      <c r="CDK54" s="258"/>
      <c r="CDL54" s="258"/>
      <c r="CDM54" s="258"/>
      <c r="CDN54" s="258"/>
      <c r="CDO54" s="258"/>
      <c r="CDP54" s="258"/>
      <c r="CDQ54" s="258"/>
      <c r="CDR54" s="258"/>
      <c r="CDS54" s="258"/>
      <c r="CDT54" s="258"/>
      <c r="CDU54" s="258"/>
      <c r="CDV54" s="258"/>
      <c r="CDW54" s="258"/>
      <c r="CDX54" s="258"/>
      <c r="CDY54" s="258"/>
      <c r="CDZ54" s="258"/>
      <c r="CEA54" s="258"/>
      <c r="CEB54" s="258"/>
      <c r="CEC54" s="258"/>
      <c r="CED54" s="258"/>
      <c r="CEE54" s="258"/>
      <c r="CEF54" s="258"/>
      <c r="CEG54" s="258"/>
      <c r="CEH54" s="258"/>
      <c r="CEI54" s="258"/>
      <c r="CEJ54" s="258"/>
      <c r="CEK54" s="258"/>
      <c r="CEL54" s="258"/>
      <c r="CEM54" s="258"/>
      <c r="CEN54" s="258"/>
      <c r="CEO54" s="258"/>
      <c r="CEP54" s="258"/>
      <c r="CEQ54" s="258"/>
      <c r="CER54" s="258"/>
      <c r="CES54" s="258"/>
      <c r="CET54" s="258"/>
      <c r="CEU54" s="258"/>
      <c r="CEV54" s="258"/>
      <c r="CEW54" s="258"/>
      <c r="CEX54" s="258"/>
      <c r="CEY54" s="258"/>
      <c r="CEZ54" s="258"/>
      <c r="CFA54" s="258"/>
      <c r="CFB54" s="258"/>
      <c r="CFC54" s="258"/>
      <c r="CFD54" s="258"/>
      <c r="CFE54" s="258"/>
      <c r="CFF54" s="258"/>
      <c r="CFG54" s="258"/>
      <c r="CFH54" s="258"/>
      <c r="CFI54" s="258"/>
      <c r="CFJ54" s="258"/>
      <c r="CFK54" s="258"/>
      <c r="CFL54" s="258"/>
      <c r="CFM54" s="258"/>
      <c r="CFN54" s="258"/>
      <c r="CFO54" s="258"/>
      <c r="CFP54" s="258"/>
      <c r="CFQ54" s="258"/>
      <c r="CFR54" s="258"/>
      <c r="CFS54" s="258"/>
      <c r="CFT54" s="258"/>
      <c r="CFU54" s="258"/>
      <c r="CFV54" s="258"/>
      <c r="CFW54" s="258"/>
      <c r="CFX54" s="258"/>
      <c r="CFY54" s="258"/>
      <c r="CFZ54" s="258"/>
      <c r="CGA54" s="258"/>
      <c r="CGB54" s="258"/>
      <c r="CGC54" s="258"/>
      <c r="CGD54" s="258"/>
      <c r="CGE54" s="258"/>
      <c r="CGF54" s="258"/>
      <c r="CGG54" s="258"/>
      <c r="CGH54" s="258"/>
      <c r="CGI54" s="258"/>
      <c r="CGJ54" s="258"/>
      <c r="CGK54" s="258"/>
      <c r="CGL54" s="258"/>
      <c r="CGM54" s="258"/>
      <c r="CGN54" s="258"/>
      <c r="CGO54" s="258"/>
      <c r="CGP54" s="258"/>
      <c r="CGQ54" s="258"/>
      <c r="CGR54" s="258"/>
      <c r="CGS54" s="258"/>
      <c r="CGT54" s="258"/>
      <c r="CGU54" s="258"/>
      <c r="CGV54" s="258"/>
      <c r="CGW54" s="258"/>
      <c r="CGX54" s="258"/>
      <c r="CGY54" s="258"/>
      <c r="CGZ54" s="258"/>
      <c r="CHA54" s="258"/>
      <c r="CHB54" s="258"/>
      <c r="CHC54" s="258"/>
      <c r="CHD54" s="258"/>
      <c r="CHE54" s="258"/>
      <c r="CHF54" s="258"/>
      <c r="CHG54" s="258"/>
      <c r="CHH54" s="258"/>
      <c r="CHI54" s="258"/>
      <c r="CHJ54" s="258"/>
      <c r="CHK54" s="258"/>
      <c r="CHL54" s="258"/>
      <c r="CHM54" s="258"/>
      <c r="CHN54" s="258"/>
      <c r="CHO54" s="258"/>
      <c r="CHP54" s="258"/>
      <c r="CHQ54" s="258"/>
      <c r="CHR54" s="258"/>
      <c r="CHS54" s="258"/>
      <c r="CHT54" s="258"/>
      <c r="CHU54" s="258"/>
      <c r="CHV54" s="258"/>
      <c r="CHW54" s="258"/>
      <c r="CHX54" s="258"/>
      <c r="CHY54" s="258"/>
      <c r="CHZ54" s="258"/>
      <c r="CIA54" s="258"/>
      <c r="CIB54" s="258"/>
      <c r="CIC54" s="258"/>
      <c r="CID54" s="258"/>
      <c r="CIE54" s="258"/>
      <c r="CIF54" s="258"/>
      <c r="CIG54" s="258"/>
      <c r="CIH54" s="258"/>
      <c r="CII54" s="258"/>
      <c r="CIJ54" s="258"/>
      <c r="CIK54" s="258"/>
      <c r="CIL54" s="258"/>
      <c r="CIM54" s="258"/>
      <c r="CIN54" s="258"/>
      <c r="CIO54" s="258"/>
      <c r="CIP54" s="258"/>
      <c r="CIQ54" s="258"/>
      <c r="CIR54" s="258"/>
      <c r="CIS54" s="258"/>
      <c r="CIT54" s="258"/>
      <c r="CIU54" s="258"/>
      <c r="CIV54" s="258"/>
      <c r="CIW54" s="258"/>
      <c r="CIX54" s="258"/>
      <c r="CIY54" s="258"/>
      <c r="CIZ54" s="258"/>
      <c r="CJA54" s="258"/>
      <c r="CJB54" s="258"/>
      <c r="CJC54" s="258"/>
      <c r="CJD54" s="258"/>
      <c r="CJE54" s="258"/>
      <c r="CJF54" s="258"/>
      <c r="CJG54" s="258"/>
      <c r="CJH54" s="258"/>
      <c r="CJI54" s="258"/>
      <c r="CJJ54" s="258"/>
      <c r="CJK54" s="258"/>
      <c r="CJL54" s="258"/>
      <c r="CJM54" s="258"/>
      <c r="CJN54" s="258"/>
      <c r="CJO54" s="258"/>
      <c r="CJP54" s="258"/>
      <c r="CJQ54" s="258"/>
      <c r="CJR54" s="258"/>
      <c r="CJS54" s="258"/>
      <c r="CJT54" s="258"/>
      <c r="CJU54" s="258"/>
      <c r="CJV54" s="258"/>
      <c r="CJW54" s="258"/>
      <c r="CJX54" s="258"/>
      <c r="CJY54" s="258"/>
      <c r="CJZ54" s="258"/>
      <c r="CKA54" s="258"/>
      <c r="CKB54" s="258"/>
      <c r="CKC54" s="258"/>
      <c r="CKD54" s="258"/>
      <c r="CKE54" s="258"/>
      <c r="CKF54" s="258"/>
      <c r="CKG54" s="258"/>
      <c r="CKH54" s="258"/>
      <c r="CKI54" s="258"/>
      <c r="CKJ54" s="258"/>
      <c r="CKK54" s="258"/>
      <c r="CKL54" s="258"/>
      <c r="CKM54" s="258"/>
      <c r="CKN54" s="258"/>
      <c r="CKO54" s="258"/>
      <c r="CKP54" s="258"/>
      <c r="CKQ54" s="258"/>
      <c r="CKR54" s="258"/>
      <c r="CKS54" s="258"/>
      <c r="CKT54" s="258"/>
      <c r="CKU54" s="258"/>
      <c r="CKV54" s="258"/>
      <c r="CKW54" s="258"/>
      <c r="CKX54" s="258"/>
      <c r="CKY54" s="258"/>
      <c r="CKZ54" s="258"/>
      <c r="CLA54" s="258"/>
      <c r="CLB54" s="258"/>
      <c r="CLC54" s="258"/>
      <c r="CLD54" s="258"/>
      <c r="CLE54" s="258"/>
      <c r="CLF54" s="258"/>
      <c r="CLG54" s="258"/>
      <c r="CLH54" s="258"/>
      <c r="CLI54" s="258"/>
      <c r="CLJ54" s="258"/>
      <c r="CLK54" s="258"/>
      <c r="CLL54" s="258"/>
      <c r="CLM54" s="258"/>
      <c r="CLN54" s="258"/>
      <c r="CLO54" s="258"/>
      <c r="CLP54" s="258"/>
      <c r="CLQ54" s="258"/>
      <c r="CLR54" s="258"/>
      <c r="CLS54" s="258"/>
      <c r="CLT54" s="258"/>
      <c r="CLU54" s="258"/>
      <c r="CLV54" s="258"/>
      <c r="CLW54" s="258"/>
      <c r="CLX54" s="258"/>
      <c r="CLY54" s="258"/>
      <c r="CLZ54" s="258"/>
      <c r="CMA54" s="258"/>
      <c r="CMB54" s="258"/>
      <c r="CMC54" s="258"/>
      <c r="CMD54" s="258"/>
      <c r="CME54" s="258"/>
      <c r="CMF54" s="258"/>
      <c r="CMG54" s="258"/>
      <c r="CMH54" s="258"/>
      <c r="CMI54" s="258"/>
      <c r="CMJ54" s="258"/>
      <c r="CMK54" s="258"/>
      <c r="CML54" s="258"/>
      <c r="CMM54" s="258"/>
      <c r="CMN54" s="258"/>
      <c r="CMO54" s="258"/>
      <c r="CMP54" s="258"/>
      <c r="CMQ54" s="258"/>
      <c r="CMR54" s="258"/>
      <c r="CMS54" s="258"/>
      <c r="CMT54" s="258"/>
      <c r="CMU54" s="258"/>
      <c r="CMV54" s="258"/>
      <c r="CMW54" s="258"/>
      <c r="CMX54" s="258"/>
      <c r="CMY54" s="258"/>
      <c r="CMZ54" s="258"/>
      <c r="CNA54" s="258"/>
      <c r="CNB54" s="258"/>
      <c r="CNC54" s="258"/>
      <c r="CND54" s="258"/>
      <c r="CNE54" s="258"/>
      <c r="CNF54" s="258"/>
      <c r="CNG54" s="258"/>
      <c r="CNH54" s="258"/>
      <c r="CNI54" s="258"/>
      <c r="CNJ54" s="258"/>
      <c r="CNK54" s="258"/>
      <c r="CNL54" s="258"/>
      <c r="CNM54" s="258"/>
      <c r="CNN54" s="258"/>
      <c r="CNO54" s="258"/>
      <c r="CNP54" s="258"/>
      <c r="CNQ54" s="258"/>
      <c r="CNR54" s="258"/>
      <c r="CNS54" s="258"/>
      <c r="CNT54" s="258"/>
      <c r="CNU54" s="258"/>
      <c r="CNV54" s="258"/>
      <c r="CNW54" s="258"/>
      <c r="CNX54" s="258"/>
      <c r="CNY54" s="258"/>
      <c r="CNZ54" s="258"/>
      <c r="COA54" s="258"/>
      <c r="COB54" s="258"/>
      <c r="COC54" s="258"/>
      <c r="COD54" s="258"/>
      <c r="COE54" s="258"/>
      <c r="COF54" s="258"/>
      <c r="COG54" s="258"/>
      <c r="COH54" s="258"/>
      <c r="COI54" s="258"/>
      <c r="COJ54" s="258"/>
      <c r="COK54" s="258"/>
      <c r="COL54" s="258"/>
      <c r="COM54" s="258"/>
      <c r="CON54" s="258"/>
      <c r="COO54" s="258"/>
      <c r="COP54" s="258"/>
      <c r="COQ54" s="258"/>
      <c r="COR54" s="258"/>
      <c r="COS54" s="258"/>
      <c r="COT54" s="258"/>
      <c r="COU54" s="258"/>
      <c r="COV54" s="258"/>
      <c r="COW54" s="258"/>
      <c r="COX54" s="258"/>
      <c r="COY54" s="258"/>
      <c r="COZ54" s="258"/>
      <c r="CPA54" s="258"/>
      <c r="CPB54" s="258"/>
      <c r="CPC54" s="258"/>
      <c r="CPD54" s="258"/>
      <c r="CPE54" s="258"/>
      <c r="CPF54" s="258"/>
      <c r="CPG54" s="258"/>
      <c r="CPH54" s="258"/>
      <c r="CPI54" s="258"/>
      <c r="CPJ54" s="258"/>
      <c r="CPK54" s="258"/>
      <c r="CPL54" s="258"/>
      <c r="CPM54" s="258"/>
      <c r="CPN54" s="258"/>
      <c r="CPO54" s="258"/>
      <c r="CPP54" s="258"/>
      <c r="CPQ54" s="258"/>
      <c r="CPR54" s="258"/>
      <c r="CPS54" s="258"/>
      <c r="CPT54" s="258"/>
      <c r="CPU54" s="258"/>
      <c r="CPV54" s="258"/>
      <c r="CPW54" s="258"/>
      <c r="CPX54" s="258"/>
      <c r="CPY54" s="258"/>
      <c r="CPZ54" s="258"/>
      <c r="CQA54" s="258"/>
      <c r="CQB54" s="258"/>
      <c r="CQC54" s="258"/>
      <c r="CQD54" s="258"/>
      <c r="CQE54" s="258"/>
      <c r="CQF54" s="258"/>
      <c r="CQG54" s="258"/>
      <c r="CQH54" s="258"/>
      <c r="CQI54" s="258"/>
      <c r="CQJ54" s="258"/>
      <c r="CQK54" s="258"/>
      <c r="CQL54" s="258"/>
      <c r="CQM54" s="258"/>
      <c r="CQN54" s="258"/>
      <c r="CQO54" s="258"/>
      <c r="CQP54" s="258"/>
      <c r="CQQ54" s="258"/>
      <c r="CQR54" s="258"/>
      <c r="CQS54" s="258"/>
      <c r="CQT54" s="258"/>
      <c r="CQU54" s="258"/>
      <c r="CQV54" s="258"/>
      <c r="CQW54" s="258"/>
      <c r="CQX54" s="258"/>
      <c r="CQY54" s="258"/>
      <c r="CQZ54" s="258"/>
      <c r="CRA54" s="258"/>
      <c r="CRB54" s="258"/>
      <c r="CRC54" s="258"/>
      <c r="CRD54" s="258"/>
      <c r="CRE54" s="258"/>
      <c r="CRF54" s="258"/>
      <c r="CRG54" s="258"/>
      <c r="CRH54" s="258"/>
      <c r="CRI54" s="258"/>
      <c r="CRJ54" s="258"/>
      <c r="CRK54" s="258"/>
      <c r="CRL54" s="258"/>
      <c r="CRM54" s="258"/>
      <c r="CRN54" s="258"/>
      <c r="CRO54" s="258"/>
      <c r="CRP54" s="258"/>
      <c r="CRQ54" s="258"/>
      <c r="CRR54" s="258"/>
      <c r="CRS54" s="258"/>
      <c r="CRT54" s="258"/>
      <c r="CRU54" s="258"/>
      <c r="CRV54" s="258"/>
      <c r="CRW54" s="258"/>
      <c r="CRX54" s="258"/>
      <c r="CRY54" s="258"/>
      <c r="CRZ54" s="258"/>
      <c r="CSA54" s="258"/>
      <c r="CSB54" s="258"/>
      <c r="CSC54" s="258"/>
      <c r="CSD54" s="258"/>
      <c r="CSE54" s="258"/>
      <c r="CSF54" s="258"/>
      <c r="CSG54" s="258"/>
      <c r="CSH54" s="258"/>
      <c r="CSI54" s="258"/>
      <c r="CSJ54" s="258"/>
      <c r="CSK54" s="258"/>
      <c r="CSL54" s="258"/>
      <c r="CSM54" s="258"/>
      <c r="CSN54" s="258"/>
      <c r="CSO54" s="258"/>
      <c r="CSP54" s="258"/>
      <c r="CSQ54" s="258"/>
      <c r="CSR54" s="258"/>
      <c r="CSS54" s="258"/>
      <c r="CST54" s="258"/>
      <c r="CSU54" s="258"/>
      <c r="CSV54" s="258"/>
      <c r="CSW54" s="258"/>
      <c r="CSX54" s="258"/>
      <c r="CSY54" s="258"/>
      <c r="CSZ54" s="258"/>
      <c r="CTA54" s="258"/>
      <c r="CTB54" s="258"/>
      <c r="CTC54" s="258"/>
      <c r="CTD54" s="258"/>
      <c r="CTE54" s="258"/>
      <c r="CTF54" s="258"/>
      <c r="CTG54" s="258"/>
      <c r="CTH54" s="258"/>
      <c r="CTI54" s="258"/>
      <c r="CTJ54" s="258"/>
      <c r="CTK54" s="258"/>
      <c r="CTL54" s="258"/>
      <c r="CTM54" s="258"/>
      <c r="CTN54" s="258"/>
      <c r="CTO54" s="258"/>
      <c r="CTP54" s="258"/>
      <c r="CTQ54" s="258"/>
      <c r="CTR54" s="258"/>
      <c r="CTS54" s="258"/>
      <c r="CTT54" s="258"/>
      <c r="CTU54" s="258"/>
      <c r="CTV54" s="258"/>
      <c r="CTW54" s="258"/>
      <c r="CTX54" s="258"/>
      <c r="CTY54" s="258"/>
      <c r="CTZ54" s="258"/>
      <c r="CUA54" s="258"/>
      <c r="CUB54" s="258"/>
      <c r="CUC54" s="258"/>
      <c r="CUD54" s="258"/>
      <c r="CUE54" s="258"/>
      <c r="CUF54" s="258"/>
      <c r="CUG54" s="258"/>
      <c r="CUH54" s="258"/>
      <c r="CUI54" s="258"/>
      <c r="CUJ54" s="258"/>
      <c r="CUK54" s="258"/>
      <c r="CUL54" s="258"/>
      <c r="CUM54" s="258"/>
      <c r="CUN54" s="258"/>
      <c r="CUO54" s="258"/>
      <c r="CUP54" s="258"/>
      <c r="CUQ54" s="258"/>
      <c r="CUR54" s="258"/>
      <c r="CUS54" s="258"/>
      <c r="CUT54" s="258"/>
      <c r="CUU54" s="258"/>
      <c r="CUV54" s="258"/>
      <c r="CUW54" s="258"/>
      <c r="CUX54" s="258"/>
      <c r="CUY54" s="258"/>
      <c r="CUZ54" s="258"/>
      <c r="CVA54" s="258"/>
      <c r="CVB54" s="258"/>
      <c r="CVC54" s="258"/>
      <c r="CVD54" s="258"/>
      <c r="CVE54" s="258"/>
      <c r="CVF54" s="258"/>
      <c r="CVG54" s="258"/>
      <c r="CVH54" s="258"/>
      <c r="CVI54" s="258"/>
      <c r="CVJ54" s="258"/>
      <c r="CVK54" s="258"/>
      <c r="CVL54" s="258"/>
      <c r="CVM54" s="258"/>
      <c r="CVN54" s="258"/>
      <c r="CVO54" s="258"/>
      <c r="CVP54" s="258"/>
      <c r="CVQ54" s="258"/>
      <c r="CVR54" s="258"/>
      <c r="CVS54" s="258"/>
      <c r="CVT54" s="258"/>
      <c r="CVU54" s="258"/>
      <c r="CVV54" s="258"/>
      <c r="CVW54" s="258"/>
      <c r="CVX54" s="258"/>
      <c r="CVY54" s="258"/>
      <c r="CVZ54" s="258"/>
      <c r="CWA54" s="258"/>
      <c r="CWB54" s="258"/>
      <c r="CWC54" s="258"/>
      <c r="CWD54" s="258"/>
      <c r="CWE54" s="258"/>
      <c r="CWF54" s="258"/>
      <c r="CWG54" s="258"/>
      <c r="CWH54" s="258"/>
      <c r="CWI54" s="258"/>
      <c r="CWJ54" s="258"/>
      <c r="CWK54" s="258"/>
      <c r="CWL54" s="258"/>
      <c r="CWM54" s="258"/>
      <c r="CWN54" s="258"/>
      <c r="CWO54" s="258"/>
      <c r="CWP54" s="258"/>
      <c r="CWQ54" s="258"/>
      <c r="CWR54" s="258"/>
      <c r="CWS54" s="258"/>
      <c r="CWT54" s="258"/>
      <c r="CWU54" s="258"/>
      <c r="CWV54" s="258"/>
      <c r="CWW54" s="258"/>
      <c r="CWX54" s="258"/>
      <c r="CWY54" s="258"/>
      <c r="CWZ54" s="258"/>
      <c r="CXA54" s="258"/>
      <c r="CXB54" s="258"/>
      <c r="CXC54" s="258"/>
      <c r="CXD54" s="258"/>
      <c r="CXE54" s="258"/>
      <c r="CXF54" s="258"/>
      <c r="CXG54" s="258"/>
      <c r="CXH54" s="258"/>
      <c r="CXI54" s="258"/>
      <c r="CXJ54" s="258"/>
      <c r="CXK54" s="258"/>
      <c r="CXL54" s="258"/>
      <c r="CXM54" s="258"/>
      <c r="CXN54" s="258"/>
      <c r="CXO54" s="258"/>
      <c r="CXP54" s="258"/>
      <c r="CXQ54" s="258"/>
      <c r="CXR54" s="258"/>
      <c r="CXS54" s="258"/>
      <c r="CXT54" s="258"/>
      <c r="CXU54" s="258"/>
      <c r="CXV54" s="258"/>
      <c r="CXW54" s="258"/>
      <c r="CXX54" s="258"/>
      <c r="CXY54" s="258"/>
      <c r="CXZ54" s="258"/>
      <c r="CYA54" s="258"/>
      <c r="CYB54" s="258"/>
      <c r="CYC54" s="258"/>
      <c r="CYD54" s="258"/>
      <c r="CYE54" s="258"/>
      <c r="CYF54" s="258"/>
      <c r="CYG54" s="258"/>
      <c r="CYH54" s="258"/>
      <c r="CYI54" s="258"/>
      <c r="CYJ54" s="258"/>
      <c r="CYK54" s="258"/>
      <c r="CYL54" s="258"/>
      <c r="CYM54" s="258"/>
      <c r="CYN54" s="258"/>
      <c r="CYO54" s="258"/>
      <c r="CYP54" s="258"/>
      <c r="CYQ54" s="258"/>
      <c r="CYR54" s="258"/>
      <c r="CYS54" s="258"/>
      <c r="CYT54" s="258"/>
      <c r="CYU54" s="258"/>
      <c r="CYV54" s="258"/>
      <c r="CYW54" s="258"/>
      <c r="CYX54" s="258"/>
      <c r="CYY54" s="258"/>
      <c r="CYZ54" s="258"/>
      <c r="CZA54" s="258"/>
      <c r="CZB54" s="258"/>
      <c r="CZC54" s="258"/>
      <c r="CZD54" s="258"/>
      <c r="CZE54" s="258"/>
      <c r="CZF54" s="258"/>
      <c r="CZG54" s="258"/>
      <c r="CZH54" s="258"/>
      <c r="CZI54" s="258"/>
      <c r="CZJ54" s="258"/>
      <c r="CZK54" s="258"/>
      <c r="CZL54" s="258"/>
      <c r="CZM54" s="258"/>
      <c r="CZN54" s="258"/>
      <c r="CZO54" s="258"/>
      <c r="CZP54" s="258"/>
      <c r="CZQ54" s="258"/>
      <c r="CZR54" s="258"/>
      <c r="CZS54" s="258"/>
      <c r="CZT54" s="258"/>
      <c r="CZU54" s="258"/>
      <c r="CZV54" s="258"/>
      <c r="CZW54" s="258"/>
      <c r="CZX54" s="258"/>
      <c r="CZY54" s="258"/>
      <c r="CZZ54" s="258"/>
      <c r="DAA54" s="258"/>
      <c r="DAB54" s="258"/>
      <c r="DAC54" s="258"/>
      <c r="DAD54" s="258"/>
      <c r="DAE54" s="258"/>
      <c r="DAF54" s="258"/>
      <c r="DAG54" s="258"/>
      <c r="DAH54" s="258"/>
      <c r="DAI54" s="258"/>
      <c r="DAJ54" s="258"/>
      <c r="DAK54" s="258"/>
      <c r="DAL54" s="258"/>
      <c r="DAM54" s="258"/>
      <c r="DAN54" s="258"/>
      <c r="DAO54" s="258"/>
      <c r="DAP54" s="258"/>
      <c r="DAQ54" s="258"/>
      <c r="DAR54" s="258"/>
      <c r="DAS54" s="258"/>
      <c r="DAT54" s="258"/>
      <c r="DAU54" s="258"/>
      <c r="DAV54" s="258"/>
      <c r="DAW54" s="258"/>
      <c r="DAX54" s="258"/>
      <c r="DAY54" s="258"/>
      <c r="DAZ54" s="258"/>
      <c r="DBA54" s="258"/>
      <c r="DBB54" s="258"/>
      <c r="DBC54" s="258"/>
      <c r="DBD54" s="258"/>
      <c r="DBE54" s="258"/>
      <c r="DBF54" s="258"/>
      <c r="DBG54" s="258"/>
      <c r="DBH54" s="258"/>
      <c r="DBI54" s="258"/>
      <c r="DBJ54" s="258"/>
      <c r="DBK54" s="258"/>
      <c r="DBL54" s="258"/>
      <c r="DBM54" s="258"/>
      <c r="DBN54" s="258"/>
      <c r="DBO54" s="258"/>
      <c r="DBP54" s="258"/>
      <c r="DBQ54" s="258"/>
      <c r="DBR54" s="258"/>
      <c r="DBS54" s="258"/>
      <c r="DBT54" s="258"/>
      <c r="DBU54" s="258"/>
      <c r="DBV54" s="258"/>
      <c r="DBW54" s="258"/>
      <c r="DBX54" s="258"/>
      <c r="DBY54" s="258"/>
      <c r="DBZ54" s="258"/>
      <c r="DCA54" s="258"/>
      <c r="DCB54" s="258"/>
      <c r="DCC54" s="258"/>
      <c r="DCD54" s="258"/>
      <c r="DCE54" s="258"/>
      <c r="DCF54" s="258"/>
      <c r="DCG54" s="258"/>
      <c r="DCH54" s="258"/>
      <c r="DCI54" s="258"/>
      <c r="DCJ54" s="258"/>
      <c r="DCK54" s="258"/>
      <c r="DCL54" s="258"/>
      <c r="DCM54" s="258"/>
      <c r="DCN54" s="258"/>
      <c r="DCO54" s="258"/>
      <c r="DCP54" s="258"/>
      <c r="DCQ54" s="258"/>
      <c r="DCR54" s="258"/>
      <c r="DCS54" s="258"/>
      <c r="DCT54" s="258"/>
      <c r="DCU54" s="258"/>
      <c r="DCV54" s="258"/>
      <c r="DCW54" s="258"/>
      <c r="DCX54" s="258"/>
      <c r="DCY54" s="258"/>
      <c r="DCZ54" s="258"/>
      <c r="DDA54" s="258"/>
      <c r="DDB54" s="258"/>
      <c r="DDC54" s="258"/>
      <c r="DDD54" s="258"/>
      <c r="DDE54" s="258"/>
      <c r="DDF54" s="258"/>
      <c r="DDG54" s="258"/>
      <c r="DDH54" s="258"/>
      <c r="DDI54" s="258"/>
      <c r="DDJ54" s="258"/>
      <c r="DDK54" s="258"/>
      <c r="DDL54" s="258"/>
      <c r="DDM54" s="258"/>
      <c r="DDN54" s="258"/>
      <c r="DDO54" s="258"/>
      <c r="DDP54" s="258"/>
      <c r="DDQ54" s="258"/>
      <c r="DDR54" s="258"/>
      <c r="DDS54" s="258"/>
      <c r="DDT54" s="258"/>
      <c r="DDU54" s="258"/>
      <c r="DDV54" s="258"/>
      <c r="DDW54" s="258"/>
      <c r="DDX54" s="258"/>
      <c r="DDY54" s="258"/>
      <c r="DDZ54" s="258"/>
      <c r="DEA54" s="258"/>
      <c r="DEB54" s="258"/>
      <c r="DEC54" s="258"/>
      <c r="DED54" s="258"/>
      <c r="DEE54" s="258"/>
      <c r="DEF54" s="258"/>
      <c r="DEG54" s="258"/>
      <c r="DEH54" s="258"/>
      <c r="DEI54" s="258"/>
      <c r="DEJ54" s="258"/>
      <c r="DEK54" s="258"/>
      <c r="DEL54" s="258"/>
      <c r="DEM54" s="258"/>
      <c r="DEN54" s="258"/>
      <c r="DEO54" s="258"/>
      <c r="DEP54" s="258"/>
      <c r="DEQ54" s="258"/>
      <c r="DER54" s="258"/>
      <c r="DES54" s="258"/>
      <c r="DET54" s="258"/>
      <c r="DEU54" s="258"/>
      <c r="DEV54" s="258"/>
      <c r="DEW54" s="258"/>
      <c r="DEX54" s="258"/>
      <c r="DEY54" s="258"/>
      <c r="DEZ54" s="258"/>
      <c r="DFA54" s="258"/>
      <c r="DFB54" s="258"/>
      <c r="DFC54" s="258"/>
      <c r="DFD54" s="258"/>
      <c r="DFE54" s="258"/>
      <c r="DFF54" s="258"/>
      <c r="DFG54" s="258"/>
      <c r="DFH54" s="258"/>
      <c r="DFI54" s="258"/>
      <c r="DFJ54" s="258"/>
      <c r="DFK54" s="258"/>
      <c r="DFL54" s="258"/>
      <c r="DFM54" s="258"/>
      <c r="DFN54" s="258"/>
      <c r="DFO54" s="258"/>
      <c r="DFP54" s="258"/>
      <c r="DFQ54" s="258"/>
      <c r="DFR54" s="258"/>
      <c r="DFS54" s="258"/>
      <c r="DFT54" s="258"/>
      <c r="DFU54" s="258"/>
      <c r="DFV54" s="258"/>
      <c r="DFW54" s="258"/>
      <c r="DFX54" s="258"/>
      <c r="DFY54" s="258"/>
      <c r="DFZ54" s="258"/>
      <c r="DGA54" s="258"/>
      <c r="DGB54" s="258"/>
      <c r="DGC54" s="258"/>
      <c r="DGD54" s="258"/>
      <c r="DGE54" s="258"/>
      <c r="DGF54" s="258"/>
      <c r="DGG54" s="258"/>
      <c r="DGH54" s="258"/>
      <c r="DGI54" s="258"/>
      <c r="DGJ54" s="258"/>
      <c r="DGK54" s="258"/>
      <c r="DGL54" s="258"/>
      <c r="DGM54" s="258"/>
      <c r="DGN54" s="258"/>
      <c r="DGO54" s="258"/>
      <c r="DGP54" s="258"/>
      <c r="DGQ54" s="258"/>
      <c r="DGR54" s="258"/>
      <c r="DGS54" s="258"/>
      <c r="DGT54" s="258"/>
      <c r="DGU54" s="258"/>
      <c r="DGV54" s="258"/>
      <c r="DGW54" s="258"/>
      <c r="DGX54" s="258"/>
      <c r="DGY54" s="258"/>
      <c r="DGZ54" s="258"/>
      <c r="DHA54" s="258"/>
      <c r="DHB54" s="258"/>
      <c r="DHC54" s="258"/>
      <c r="DHD54" s="258"/>
      <c r="DHE54" s="258"/>
      <c r="DHF54" s="258"/>
      <c r="DHG54" s="258"/>
      <c r="DHH54" s="258"/>
      <c r="DHI54" s="258"/>
      <c r="DHJ54" s="258"/>
      <c r="DHK54" s="258"/>
      <c r="DHL54" s="258"/>
      <c r="DHM54" s="258"/>
      <c r="DHN54" s="258"/>
      <c r="DHO54" s="258"/>
      <c r="DHP54" s="258"/>
      <c r="DHQ54" s="258"/>
      <c r="DHR54" s="258"/>
      <c r="DHS54" s="258"/>
      <c r="DHT54" s="258"/>
      <c r="DHU54" s="258"/>
      <c r="DHV54" s="258"/>
      <c r="DHW54" s="258"/>
      <c r="DHX54" s="258"/>
      <c r="DHY54" s="258"/>
      <c r="DHZ54" s="258"/>
      <c r="DIA54" s="258"/>
      <c r="DIB54" s="258"/>
      <c r="DIC54" s="258"/>
      <c r="DID54" s="258"/>
      <c r="DIE54" s="258"/>
      <c r="DIF54" s="258"/>
      <c r="DIG54" s="258"/>
      <c r="DIH54" s="258"/>
      <c r="DII54" s="258"/>
      <c r="DIJ54" s="258"/>
      <c r="DIK54" s="258"/>
      <c r="DIL54" s="258"/>
      <c r="DIM54" s="258"/>
      <c r="DIN54" s="258"/>
      <c r="DIO54" s="258"/>
      <c r="DIP54" s="258"/>
      <c r="DIQ54" s="258"/>
      <c r="DIR54" s="258"/>
      <c r="DIS54" s="258"/>
      <c r="DIT54" s="258"/>
      <c r="DIU54" s="258"/>
      <c r="DIV54" s="258"/>
      <c r="DIW54" s="258"/>
      <c r="DIX54" s="258"/>
      <c r="DIY54" s="258"/>
      <c r="DIZ54" s="258"/>
      <c r="DJA54" s="258"/>
      <c r="DJB54" s="258"/>
      <c r="DJC54" s="258"/>
      <c r="DJD54" s="258"/>
      <c r="DJE54" s="258"/>
      <c r="DJF54" s="258"/>
      <c r="DJG54" s="258"/>
      <c r="DJH54" s="258"/>
      <c r="DJI54" s="258"/>
      <c r="DJJ54" s="258"/>
      <c r="DJK54" s="258"/>
      <c r="DJL54" s="258"/>
      <c r="DJM54" s="258"/>
      <c r="DJN54" s="258"/>
      <c r="DJO54" s="258"/>
      <c r="DJP54" s="258"/>
      <c r="DJQ54" s="258"/>
      <c r="DJR54" s="258"/>
      <c r="DJS54" s="258"/>
      <c r="DJT54" s="258"/>
      <c r="DJU54" s="258"/>
      <c r="DJV54" s="258"/>
      <c r="DJW54" s="258"/>
      <c r="DJX54" s="258"/>
      <c r="DJY54" s="258"/>
      <c r="DJZ54" s="258"/>
      <c r="DKA54" s="258"/>
      <c r="DKB54" s="258"/>
      <c r="DKC54" s="258"/>
      <c r="DKD54" s="258"/>
      <c r="DKE54" s="258"/>
      <c r="DKF54" s="258"/>
      <c r="DKG54" s="258"/>
      <c r="DKH54" s="258"/>
      <c r="DKI54" s="258"/>
      <c r="DKJ54" s="258"/>
      <c r="DKK54" s="258"/>
      <c r="DKL54" s="258"/>
      <c r="DKM54" s="258"/>
      <c r="DKN54" s="258"/>
      <c r="DKO54" s="258"/>
      <c r="DKP54" s="258"/>
      <c r="DKQ54" s="258"/>
      <c r="DKR54" s="258"/>
      <c r="DKS54" s="258"/>
      <c r="DKT54" s="258"/>
      <c r="DKU54" s="258"/>
      <c r="DKV54" s="258"/>
      <c r="DKW54" s="258"/>
      <c r="DKX54" s="258"/>
      <c r="DKY54" s="258"/>
      <c r="DKZ54" s="258"/>
      <c r="DLA54" s="258"/>
      <c r="DLB54" s="258"/>
      <c r="DLC54" s="258"/>
      <c r="DLD54" s="258"/>
      <c r="DLE54" s="258"/>
      <c r="DLF54" s="258"/>
      <c r="DLG54" s="258"/>
      <c r="DLH54" s="258"/>
      <c r="DLI54" s="258"/>
      <c r="DLJ54" s="258"/>
      <c r="DLK54" s="258"/>
      <c r="DLL54" s="258"/>
      <c r="DLM54" s="258"/>
      <c r="DLN54" s="258"/>
      <c r="DLO54" s="258"/>
      <c r="DLP54" s="258"/>
      <c r="DLQ54" s="258"/>
      <c r="DLR54" s="258"/>
      <c r="DLS54" s="258"/>
      <c r="DLT54" s="258"/>
      <c r="DLU54" s="258"/>
      <c r="DLV54" s="258"/>
      <c r="DLW54" s="258"/>
      <c r="DLX54" s="258"/>
      <c r="DLY54" s="258"/>
      <c r="DLZ54" s="258"/>
      <c r="DMA54" s="258"/>
      <c r="DMB54" s="258"/>
      <c r="DMC54" s="258"/>
      <c r="DMD54" s="258"/>
      <c r="DME54" s="258"/>
      <c r="DMF54" s="258"/>
      <c r="DMG54" s="258"/>
      <c r="DMH54" s="258"/>
      <c r="DMI54" s="258"/>
      <c r="DMJ54" s="258"/>
      <c r="DMK54" s="258"/>
      <c r="DML54" s="258"/>
      <c r="DMM54" s="258"/>
      <c r="DMN54" s="258"/>
      <c r="DMO54" s="258"/>
      <c r="DMP54" s="258"/>
      <c r="DMQ54" s="258"/>
      <c r="DMR54" s="258"/>
      <c r="DMS54" s="258"/>
      <c r="DMT54" s="258"/>
      <c r="DMU54" s="258"/>
      <c r="DMV54" s="258"/>
      <c r="DMW54" s="258"/>
      <c r="DMX54" s="258"/>
      <c r="DMY54" s="258"/>
      <c r="DMZ54" s="258"/>
      <c r="DNA54" s="258"/>
      <c r="DNB54" s="258"/>
      <c r="DNC54" s="258"/>
      <c r="DND54" s="258"/>
      <c r="DNE54" s="258"/>
      <c r="DNF54" s="258"/>
      <c r="DNG54" s="258"/>
      <c r="DNH54" s="258"/>
      <c r="DNI54" s="258"/>
      <c r="DNJ54" s="258"/>
      <c r="DNK54" s="258"/>
      <c r="DNL54" s="258"/>
      <c r="DNM54" s="258"/>
      <c r="DNN54" s="258"/>
      <c r="DNO54" s="258"/>
      <c r="DNP54" s="258"/>
      <c r="DNQ54" s="258"/>
      <c r="DNR54" s="258"/>
      <c r="DNS54" s="258"/>
      <c r="DNT54" s="258"/>
      <c r="DNU54" s="258"/>
      <c r="DNV54" s="258"/>
      <c r="DNW54" s="258"/>
      <c r="DNX54" s="258"/>
      <c r="DNY54" s="258"/>
      <c r="DNZ54" s="258"/>
      <c r="DOA54" s="258"/>
      <c r="DOB54" s="258"/>
      <c r="DOC54" s="258"/>
      <c r="DOD54" s="258"/>
      <c r="DOE54" s="258"/>
      <c r="DOF54" s="258"/>
      <c r="DOG54" s="258"/>
      <c r="DOH54" s="258"/>
      <c r="DOI54" s="258"/>
      <c r="DOJ54" s="258"/>
      <c r="DOK54" s="258"/>
      <c r="DOL54" s="258"/>
      <c r="DOM54" s="258"/>
      <c r="DON54" s="258"/>
      <c r="DOO54" s="258"/>
      <c r="DOP54" s="258"/>
      <c r="DOQ54" s="258"/>
      <c r="DOR54" s="258"/>
      <c r="DOS54" s="258"/>
      <c r="DOT54" s="258"/>
      <c r="DOU54" s="258"/>
      <c r="DOV54" s="258"/>
      <c r="DOW54" s="258"/>
      <c r="DOX54" s="258"/>
      <c r="DOY54" s="258"/>
      <c r="DOZ54" s="258"/>
      <c r="DPA54" s="258"/>
      <c r="DPB54" s="258"/>
      <c r="DPC54" s="258"/>
      <c r="DPD54" s="258"/>
      <c r="DPE54" s="258"/>
      <c r="DPF54" s="258"/>
      <c r="DPG54" s="258"/>
      <c r="DPH54" s="258"/>
      <c r="DPI54" s="258"/>
      <c r="DPJ54" s="258"/>
      <c r="DPK54" s="258"/>
      <c r="DPL54" s="258"/>
      <c r="DPM54" s="258"/>
      <c r="DPN54" s="258"/>
      <c r="DPO54" s="258"/>
      <c r="DPP54" s="258"/>
      <c r="DPQ54" s="258"/>
      <c r="DPR54" s="258"/>
      <c r="DPS54" s="258"/>
      <c r="DPT54" s="258"/>
      <c r="DPU54" s="258"/>
      <c r="DPV54" s="258"/>
      <c r="DPW54" s="258"/>
      <c r="DPX54" s="258"/>
      <c r="DPY54" s="258"/>
      <c r="DPZ54" s="258"/>
      <c r="DQA54" s="258"/>
      <c r="DQB54" s="258"/>
      <c r="DQC54" s="258"/>
      <c r="DQD54" s="258"/>
      <c r="DQE54" s="258"/>
      <c r="DQF54" s="258"/>
      <c r="DQG54" s="258"/>
      <c r="DQH54" s="258"/>
      <c r="DQI54" s="258"/>
      <c r="DQJ54" s="258"/>
      <c r="DQK54" s="258"/>
      <c r="DQL54" s="258"/>
      <c r="DQM54" s="258"/>
      <c r="DQN54" s="258"/>
      <c r="DQO54" s="258"/>
      <c r="DQP54" s="258"/>
      <c r="DQQ54" s="258"/>
      <c r="DQR54" s="258"/>
      <c r="DQS54" s="258"/>
      <c r="DQT54" s="258"/>
      <c r="DQU54" s="258"/>
      <c r="DQV54" s="258"/>
      <c r="DQW54" s="258"/>
      <c r="DQX54" s="258"/>
      <c r="DQY54" s="258"/>
      <c r="DQZ54" s="258"/>
      <c r="DRA54" s="258"/>
      <c r="DRB54" s="258"/>
      <c r="DRC54" s="258"/>
      <c r="DRD54" s="258"/>
      <c r="DRE54" s="258"/>
      <c r="DRF54" s="258"/>
      <c r="DRG54" s="258"/>
      <c r="DRH54" s="258"/>
      <c r="DRI54" s="258"/>
      <c r="DRJ54" s="258"/>
      <c r="DRK54" s="258"/>
      <c r="DRL54" s="258"/>
      <c r="DRM54" s="258"/>
      <c r="DRN54" s="258"/>
      <c r="DRO54" s="258"/>
      <c r="DRP54" s="258"/>
      <c r="DRQ54" s="258"/>
      <c r="DRR54" s="258"/>
      <c r="DRS54" s="258"/>
      <c r="DRT54" s="258"/>
      <c r="DRU54" s="258"/>
      <c r="DRV54" s="258"/>
      <c r="DRW54" s="258"/>
      <c r="DRX54" s="258"/>
      <c r="DRY54" s="258"/>
      <c r="DRZ54" s="258"/>
      <c r="DSA54" s="258"/>
      <c r="DSB54" s="258"/>
      <c r="DSC54" s="258"/>
      <c r="DSD54" s="258"/>
      <c r="DSE54" s="258"/>
      <c r="DSF54" s="258"/>
      <c r="DSG54" s="258"/>
      <c r="DSH54" s="258"/>
      <c r="DSI54" s="258"/>
      <c r="DSJ54" s="258"/>
      <c r="DSK54" s="258"/>
      <c r="DSL54" s="258"/>
      <c r="DSM54" s="258"/>
      <c r="DSN54" s="258"/>
      <c r="DSO54" s="258"/>
      <c r="DSP54" s="258"/>
      <c r="DSQ54" s="258"/>
      <c r="DSR54" s="258"/>
      <c r="DSS54" s="258"/>
      <c r="DST54" s="258"/>
      <c r="DSU54" s="258"/>
      <c r="DSV54" s="258"/>
      <c r="DSW54" s="258"/>
      <c r="DSX54" s="258"/>
      <c r="DSY54" s="258"/>
      <c r="DSZ54" s="258"/>
      <c r="DTA54" s="258"/>
      <c r="DTB54" s="258"/>
      <c r="DTC54" s="258"/>
      <c r="DTD54" s="258"/>
      <c r="DTE54" s="258"/>
      <c r="DTF54" s="258"/>
      <c r="DTG54" s="258"/>
      <c r="DTH54" s="258"/>
      <c r="DTI54" s="258"/>
      <c r="DTJ54" s="258"/>
      <c r="DTK54" s="258"/>
      <c r="DTL54" s="258"/>
      <c r="DTM54" s="258"/>
      <c r="DTN54" s="258"/>
      <c r="DTO54" s="258"/>
      <c r="DTP54" s="258"/>
      <c r="DTQ54" s="258"/>
      <c r="DTR54" s="258"/>
      <c r="DTS54" s="258"/>
      <c r="DTT54" s="258"/>
      <c r="DTU54" s="258"/>
      <c r="DTV54" s="258"/>
      <c r="DTW54" s="258"/>
      <c r="DTX54" s="258"/>
      <c r="DTY54" s="258"/>
      <c r="DTZ54" s="258"/>
      <c r="DUA54" s="258"/>
      <c r="DUB54" s="258"/>
      <c r="DUC54" s="258"/>
      <c r="DUD54" s="258"/>
      <c r="DUE54" s="258"/>
      <c r="DUF54" s="258"/>
      <c r="DUG54" s="258"/>
      <c r="DUH54" s="258"/>
      <c r="DUI54" s="258"/>
      <c r="DUJ54" s="258"/>
      <c r="DUK54" s="258"/>
      <c r="DUL54" s="258"/>
      <c r="DUM54" s="258"/>
      <c r="DUN54" s="258"/>
      <c r="DUO54" s="258"/>
      <c r="DUP54" s="258"/>
      <c r="DUQ54" s="258"/>
      <c r="DUR54" s="258"/>
      <c r="DUS54" s="258"/>
      <c r="DUT54" s="258"/>
      <c r="DUU54" s="258"/>
      <c r="DUV54" s="258"/>
      <c r="DUW54" s="258"/>
      <c r="DUX54" s="258"/>
      <c r="DUY54" s="258"/>
      <c r="DUZ54" s="258"/>
      <c r="DVA54" s="258"/>
      <c r="DVB54" s="258"/>
      <c r="DVC54" s="258"/>
      <c r="DVD54" s="258"/>
      <c r="DVE54" s="258"/>
      <c r="DVF54" s="258"/>
      <c r="DVG54" s="258"/>
      <c r="DVH54" s="258"/>
      <c r="DVI54" s="258"/>
      <c r="DVJ54" s="258"/>
      <c r="DVK54" s="258"/>
      <c r="DVL54" s="258"/>
      <c r="DVM54" s="258"/>
      <c r="DVN54" s="258"/>
      <c r="DVO54" s="258"/>
      <c r="DVP54" s="258"/>
      <c r="DVQ54" s="258"/>
      <c r="DVR54" s="258"/>
      <c r="DVS54" s="258"/>
      <c r="DVT54" s="258"/>
      <c r="DVU54" s="258"/>
      <c r="DVV54" s="258"/>
      <c r="DVW54" s="258"/>
      <c r="DVX54" s="258"/>
      <c r="DVY54" s="258"/>
      <c r="DVZ54" s="258"/>
      <c r="DWA54" s="258"/>
      <c r="DWB54" s="258"/>
      <c r="DWC54" s="258"/>
      <c r="DWD54" s="258"/>
      <c r="DWE54" s="258"/>
      <c r="DWF54" s="258"/>
      <c r="DWG54" s="258"/>
      <c r="DWH54" s="258"/>
      <c r="DWI54" s="258"/>
      <c r="DWJ54" s="258"/>
      <c r="DWK54" s="258"/>
      <c r="DWL54" s="258"/>
      <c r="DWM54" s="258"/>
      <c r="DWN54" s="258"/>
      <c r="DWO54" s="258"/>
      <c r="DWP54" s="258"/>
      <c r="DWQ54" s="258"/>
      <c r="DWR54" s="258"/>
      <c r="DWS54" s="258"/>
      <c r="DWT54" s="258"/>
      <c r="DWU54" s="258"/>
      <c r="DWV54" s="258"/>
      <c r="DWW54" s="258"/>
      <c r="DWX54" s="258"/>
      <c r="DWY54" s="258"/>
      <c r="DWZ54" s="258"/>
      <c r="DXA54" s="258"/>
      <c r="DXB54" s="258"/>
      <c r="DXC54" s="258"/>
      <c r="DXD54" s="258"/>
      <c r="DXE54" s="258"/>
      <c r="DXF54" s="258"/>
      <c r="DXG54" s="258"/>
      <c r="DXH54" s="258"/>
      <c r="DXI54" s="258"/>
      <c r="DXJ54" s="258"/>
      <c r="DXK54" s="258"/>
      <c r="DXL54" s="258"/>
      <c r="DXM54" s="258"/>
      <c r="DXN54" s="258"/>
      <c r="DXO54" s="258"/>
      <c r="DXP54" s="258"/>
      <c r="DXQ54" s="258"/>
      <c r="DXR54" s="258"/>
      <c r="DXS54" s="258"/>
      <c r="DXT54" s="258"/>
      <c r="DXU54" s="258"/>
      <c r="DXV54" s="258"/>
      <c r="DXW54" s="258"/>
      <c r="DXX54" s="258"/>
      <c r="DXY54" s="258"/>
      <c r="DXZ54" s="258"/>
      <c r="DYA54" s="258"/>
      <c r="DYB54" s="258"/>
      <c r="DYC54" s="258"/>
      <c r="DYD54" s="258"/>
      <c r="DYE54" s="258"/>
      <c r="DYF54" s="258"/>
      <c r="DYG54" s="258"/>
      <c r="DYH54" s="258"/>
      <c r="DYI54" s="258"/>
      <c r="DYJ54" s="258"/>
      <c r="DYK54" s="258"/>
      <c r="DYL54" s="258"/>
      <c r="DYM54" s="258"/>
      <c r="DYN54" s="258"/>
      <c r="DYO54" s="258"/>
      <c r="DYP54" s="258"/>
      <c r="DYQ54" s="258"/>
      <c r="DYR54" s="258"/>
      <c r="DYS54" s="258"/>
      <c r="DYT54" s="258"/>
      <c r="DYU54" s="258"/>
      <c r="DYV54" s="258"/>
      <c r="DYW54" s="258"/>
      <c r="DYX54" s="258"/>
      <c r="DYY54" s="258"/>
      <c r="DYZ54" s="258"/>
      <c r="DZA54" s="258"/>
      <c r="DZB54" s="258"/>
      <c r="DZC54" s="258"/>
      <c r="DZD54" s="258"/>
      <c r="DZE54" s="258"/>
      <c r="DZF54" s="258"/>
      <c r="DZG54" s="258"/>
      <c r="DZH54" s="258"/>
      <c r="DZI54" s="258"/>
      <c r="DZJ54" s="258"/>
      <c r="DZK54" s="258"/>
      <c r="DZL54" s="258"/>
      <c r="DZM54" s="258"/>
      <c r="DZN54" s="258"/>
      <c r="DZO54" s="258"/>
      <c r="DZP54" s="258"/>
      <c r="DZQ54" s="258"/>
      <c r="DZR54" s="258"/>
      <c r="DZS54" s="258"/>
      <c r="DZT54" s="258"/>
      <c r="DZU54" s="258"/>
      <c r="DZV54" s="258"/>
      <c r="DZW54" s="258"/>
      <c r="DZX54" s="258"/>
      <c r="DZY54" s="258"/>
      <c r="DZZ54" s="258"/>
      <c r="EAA54" s="258"/>
      <c r="EAB54" s="258"/>
      <c r="EAC54" s="258"/>
      <c r="EAD54" s="258"/>
      <c r="EAE54" s="258"/>
      <c r="EAF54" s="258"/>
      <c r="EAG54" s="258"/>
      <c r="EAH54" s="258"/>
      <c r="EAI54" s="258"/>
      <c r="EAJ54" s="258"/>
      <c r="EAK54" s="258"/>
      <c r="EAL54" s="258"/>
      <c r="EAM54" s="258"/>
      <c r="EAN54" s="258"/>
      <c r="EAO54" s="258"/>
      <c r="EAP54" s="258"/>
      <c r="EAQ54" s="258"/>
      <c r="EAR54" s="258"/>
      <c r="EAS54" s="258"/>
      <c r="EAT54" s="258"/>
      <c r="EAU54" s="258"/>
      <c r="EAV54" s="258"/>
      <c r="EAW54" s="258"/>
      <c r="EAX54" s="258"/>
      <c r="EAY54" s="258"/>
      <c r="EAZ54" s="258"/>
      <c r="EBA54" s="258"/>
      <c r="EBB54" s="258"/>
      <c r="EBC54" s="258"/>
      <c r="EBD54" s="258"/>
      <c r="EBE54" s="258"/>
      <c r="EBF54" s="258"/>
      <c r="EBG54" s="258"/>
      <c r="EBH54" s="258"/>
      <c r="EBI54" s="258"/>
      <c r="EBJ54" s="258"/>
      <c r="EBK54" s="258"/>
      <c r="EBL54" s="258"/>
      <c r="EBM54" s="258"/>
      <c r="EBN54" s="258"/>
      <c r="EBO54" s="258"/>
      <c r="EBP54" s="258"/>
      <c r="EBQ54" s="258"/>
      <c r="EBR54" s="258"/>
      <c r="EBS54" s="258"/>
      <c r="EBT54" s="258"/>
      <c r="EBU54" s="258"/>
      <c r="EBV54" s="258"/>
      <c r="EBW54" s="258"/>
      <c r="EBX54" s="258"/>
      <c r="EBY54" s="258"/>
      <c r="EBZ54" s="258"/>
      <c r="ECA54" s="258"/>
      <c r="ECB54" s="258"/>
      <c r="ECC54" s="258"/>
      <c r="ECD54" s="258"/>
      <c r="ECE54" s="258"/>
      <c r="ECF54" s="258"/>
      <c r="ECG54" s="258"/>
      <c r="ECH54" s="258"/>
      <c r="ECI54" s="258"/>
      <c r="ECJ54" s="258"/>
      <c r="ECK54" s="258"/>
      <c r="ECL54" s="258"/>
      <c r="ECM54" s="258"/>
      <c r="ECN54" s="258"/>
      <c r="ECO54" s="258"/>
      <c r="ECP54" s="258"/>
      <c r="ECQ54" s="258"/>
      <c r="ECR54" s="258"/>
      <c r="ECS54" s="258"/>
      <c r="ECT54" s="258"/>
      <c r="ECU54" s="258"/>
      <c r="ECV54" s="258"/>
      <c r="ECW54" s="258"/>
      <c r="ECX54" s="258"/>
      <c r="ECY54" s="258"/>
      <c r="ECZ54" s="258"/>
      <c r="EDA54" s="258"/>
      <c r="EDB54" s="258"/>
      <c r="EDC54" s="258"/>
      <c r="EDD54" s="258"/>
      <c r="EDE54" s="258"/>
      <c r="EDF54" s="258"/>
      <c r="EDG54" s="258"/>
      <c r="EDH54" s="258"/>
      <c r="EDI54" s="258"/>
      <c r="EDJ54" s="258"/>
      <c r="EDK54" s="258"/>
      <c r="EDL54" s="258"/>
      <c r="EDM54" s="258"/>
      <c r="EDN54" s="258"/>
      <c r="EDO54" s="258"/>
      <c r="EDP54" s="258"/>
      <c r="EDQ54" s="258"/>
      <c r="EDR54" s="258"/>
      <c r="EDS54" s="258"/>
      <c r="EDT54" s="258"/>
      <c r="EDU54" s="258"/>
      <c r="EDV54" s="258"/>
      <c r="EDW54" s="258"/>
      <c r="EDX54" s="258"/>
      <c r="EDY54" s="258"/>
      <c r="EDZ54" s="258"/>
      <c r="EEA54" s="258"/>
      <c r="EEB54" s="258"/>
      <c r="EEC54" s="258"/>
      <c r="EED54" s="258"/>
      <c r="EEE54" s="258"/>
      <c r="EEF54" s="258"/>
      <c r="EEG54" s="258"/>
      <c r="EEH54" s="258"/>
      <c r="EEI54" s="258"/>
      <c r="EEJ54" s="258"/>
      <c r="EEK54" s="258"/>
      <c r="EEL54" s="258"/>
      <c r="EEM54" s="258"/>
      <c r="EEN54" s="258"/>
      <c r="EEO54" s="258"/>
      <c r="EEP54" s="258"/>
      <c r="EEQ54" s="258"/>
      <c r="EER54" s="258"/>
      <c r="EES54" s="258"/>
      <c r="EET54" s="258"/>
      <c r="EEU54" s="258"/>
      <c r="EEV54" s="258"/>
      <c r="EEW54" s="258"/>
      <c r="EEX54" s="258"/>
      <c r="EEY54" s="258"/>
      <c r="EEZ54" s="258"/>
      <c r="EFA54" s="258"/>
      <c r="EFB54" s="258"/>
      <c r="EFC54" s="258"/>
      <c r="EFD54" s="258"/>
      <c r="EFE54" s="258"/>
      <c r="EFF54" s="258"/>
      <c r="EFG54" s="258"/>
      <c r="EFH54" s="258"/>
      <c r="EFI54" s="258"/>
      <c r="EFJ54" s="258"/>
      <c r="EFK54" s="258"/>
      <c r="EFL54" s="258"/>
      <c r="EFM54" s="258"/>
      <c r="EFN54" s="258"/>
      <c r="EFO54" s="258"/>
      <c r="EFP54" s="258"/>
      <c r="EFQ54" s="258"/>
      <c r="EFR54" s="258"/>
      <c r="EFS54" s="258"/>
      <c r="EFT54" s="258"/>
      <c r="EFU54" s="258"/>
      <c r="EFV54" s="258"/>
      <c r="EFW54" s="258"/>
      <c r="EFX54" s="258"/>
      <c r="EFY54" s="258"/>
      <c r="EFZ54" s="258"/>
      <c r="EGA54" s="258"/>
      <c r="EGB54" s="258"/>
      <c r="EGC54" s="258"/>
      <c r="EGD54" s="258"/>
      <c r="EGE54" s="258"/>
      <c r="EGF54" s="258"/>
      <c r="EGG54" s="258"/>
      <c r="EGH54" s="258"/>
      <c r="EGI54" s="258"/>
      <c r="EGJ54" s="258"/>
      <c r="EGK54" s="258"/>
      <c r="EGL54" s="258"/>
      <c r="EGM54" s="258"/>
      <c r="EGN54" s="258"/>
      <c r="EGO54" s="258"/>
      <c r="EGP54" s="258"/>
      <c r="EGQ54" s="258"/>
      <c r="EGR54" s="258"/>
      <c r="EGS54" s="258"/>
      <c r="EGT54" s="258"/>
      <c r="EGU54" s="258"/>
      <c r="EGV54" s="258"/>
      <c r="EGW54" s="258"/>
      <c r="EGX54" s="258"/>
      <c r="EGY54" s="258"/>
      <c r="EGZ54" s="258"/>
      <c r="EHA54" s="258"/>
      <c r="EHB54" s="258"/>
      <c r="EHC54" s="258"/>
      <c r="EHD54" s="258"/>
      <c r="EHE54" s="258"/>
      <c r="EHF54" s="258"/>
      <c r="EHG54" s="258"/>
      <c r="EHH54" s="258"/>
      <c r="EHI54" s="258"/>
      <c r="EHJ54" s="258"/>
      <c r="EHK54" s="258"/>
      <c r="EHL54" s="258"/>
      <c r="EHM54" s="258"/>
      <c r="EHN54" s="258"/>
      <c r="EHO54" s="258"/>
      <c r="EHP54" s="258"/>
      <c r="EHQ54" s="258"/>
      <c r="EHR54" s="258"/>
      <c r="EHS54" s="258"/>
      <c r="EHT54" s="258"/>
      <c r="EHU54" s="258"/>
      <c r="EHV54" s="258"/>
      <c r="EHW54" s="258"/>
      <c r="EHX54" s="258"/>
      <c r="EHY54" s="258"/>
      <c r="EHZ54" s="258"/>
      <c r="EIA54" s="258"/>
      <c r="EIB54" s="258"/>
      <c r="EIC54" s="258"/>
      <c r="EID54" s="258"/>
      <c r="EIE54" s="258"/>
      <c r="EIF54" s="258"/>
      <c r="EIG54" s="258"/>
      <c r="EIH54" s="258"/>
      <c r="EII54" s="258"/>
      <c r="EIJ54" s="258"/>
      <c r="EIK54" s="258"/>
      <c r="EIL54" s="258"/>
      <c r="EIM54" s="258"/>
      <c r="EIN54" s="258"/>
      <c r="EIO54" s="258"/>
      <c r="EIP54" s="258"/>
      <c r="EIQ54" s="258"/>
      <c r="EIR54" s="258"/>
      <c r="EIS54" s="258"/>
      <c r="EIT54" s="258"/>
      <c r="EIU54" s="258"/>
      <c r="EIV54" s="258"/>
      <c r="EIW54" s="258"/>
      <c r="EIX54" s="258"/>
      <c r="EIY54" s="258"/>
      <c r="EIZ54" s="258"/>
      <c r="EJA54" s="258"/>
      <c r="EJB54" s="258"/>
      <c r="EJC54" s="258"/>
      <c r="EJD54" s="258"/>
      <c r="EJE54" s="258"/>
      <c r="EJF54" s="258"/>
      <c r="EJG54" s="258"/>
      <c r="EJH54" s="258"/>
      <c r="EJI54" s="258"/>
      <c r="EJJ54" s="258"/>
      <c r="EJK54" s="258"/>
      <c r="EJL54" s="258"/>
      <c r="EJM54" s="258"/>
      <c r="EJN54" s="258"/>
      <c r="EJO54" s="258"/>
      <c r="EJP54" s="258"/>
      <c r="EJQ54" s="258"/>
      <c r="EJR54" s="258"/>
      <c r="EJS54" s="258"/>
      <c r="EJT54" s="258"/>
      <c r="EJU54" s="258"/>
      <c r="EJV54" s="258"/>
      <c r="EJW54" s="258"/>
      <c r="EJX54" s="258"/>
      <c r="EJY54" s="258"/>
      <c r="EJZ54" s="258"/>
      <c r="EKA54" s="258"/>
      <c r="EKB54" s="258"/>
      <c r="EKC54" s="258"/>
      <c r="EKD54" s="258"/>
      <c r="EKE54" s="258"/>
      <c r="EKF54" s="258"/>
      <c r="EKG54" s="258"/>
      <c r="EKH54" s="258"/>
      <c r="EKI54" s="258"/>
      <c r="EKJ54" s="258"/>
      <c r="EKK54" s="258"/>
      <c r="EKL54" s="258"/>
      <c r="EKM54" s="258"/>
      <c r="EKN54" s="258"/>
      <c r="EKO54" s="258"/>
      <c r="EKP54" s="258"/>
      <c r="EKQ54" s="258"/>
      <c r="EKR54" s="258"/>
      <c r="EKS54" s="258"/>
      <c r="EKT54" s="258"/>
      <c r="EKU54" s="258"/>
      <c r="EKV54" s="258"/>
      <c r="EKW54" s="258"/>
      <c r="EKX54" s="258"/>
      <c r="EKY54" s="258"/>
      <c r="EKZ54" s="258"/>
      <c r="ELA54" s="258"/>
      <c r="ELB54" s="258"/>
      <c r="ELC54" s="258"/>
      <c r="ELD54" s="258"/>
      <c r="ELE54" s="258"/>
      <c r="ELF54" s="258"/>
      <c r="ELG54" s="258"/>
      <c r="ELH54" s="258"/>
      <c r="ELI54" s="258"/>
      <c r="ELJ54" s="258"/>
      <c r="ELK54" s="258"/>
      <c r="ELL54" s="258"/>
      <c r="ELM54" s="258"/>
      <c r="ELN54" s="258"/>
      <c r="ELO54" s="258"/>
      <c r="ELP54" s="258"/>
      <c r="ELQ54" s="258"/>
      <c r="ELR54" s="258"/>
      <c r="ELS54" s="258"/>
      <c r="ELT54" s="258"/>
      <c r="ELU54" s="258"/>
      <c r="ELV54" s="258"/>
      <c r="ELW54" s="258"/>
      <c r="ELX54" s="258"/>
      <c r="ELY54" s="258"/>
      <c r="ELZ54" s="258"/>
      <c r="EMA54" s="258"/>
      <c r="EMB54" s="258"/>
      <c r="EMC54" s="258"/>
      <c r="EMD54" s="258"/>
      <c r="EME54" s="258"/>
      <c r="EMF54" s="258"/>
      <c r="EMG54" s="258"/>
      <c r="EMH54" s="258"/>
      <c r="EMI54" s="258"/>
      <c r="EMJ54" s="258"/>
      <c r="EMK54" s="258"/>
      <c r="EML54" s="258"/>
      <c r="EMM54" s="258"/>
      <c r="EMN54" s="258"/>
      <c r="EMO54" s="258"/>
      <c r="EMP54" s="258"/>
      <c r="EMQ54" s="258"/>
      <c r="EMR54" s="258"/>
      <c r="EMS54" s="258"/>
      <c r="EMT54" s="258"/>
      <c r="EMU54" s="258"/>
      <c r="EMV54" s="258"/>
      <c r="EMW54" s="258"/>
      <c r="EMX54" s="258"/>
      <c r="EMY54" s="258"/>
      <c r="EMZ54" s="258"/>
      <c r="ENA54" s="258"/>
      <c r="ENB54" s="258"/>
      <c r="ENC54" s="258"/>
      <c r="END54" s="258"/>
      <c r="ENE54" s="258"/>
      <c r="ENF54" s="258"/>
      <c r="ENG54" s="258"/>
      <c r="ENH54" s="258"/>
      <c r="ENI54" s="258"/>
      <c r="ENJ54" s="258"/>
      <c r="ENK54" s="258"/>
      <c r="ENL54" s="258"/>
      <c r="ENM54" s="258"/>
      <c r="ENN54" s="258"/>
      <c r="ENO54" s="258"/>
      <c r="ENP54" s="258"/>
      <c r="ENQ54" s="258"/>
      <c r="ENR54" s="258"/>
      <c r="ENS54" s="258"/>
      <c r="ENT54" s="258"/>
      <c r="ENU54" s="258"/>
      <c r="ENV54" s="258"/>
      <c r="ENW54" s="258"/>
      <c r="ENX54" s="258"/>
      <c r="ENY54" s="258"/>
      <c r="ENZ54" s="258"/>
      <c r="EOA54" s="258"/>
      <c r="EOB54" s="258"/>
      <c r="EOC54" s="258"/>
      <c r="EOD54" s="258"/>
      <c r="EOE54" s="258"/>
      <c r="EOF54" s="258"/>
      <c r="EOG54" s="258"/>
      <c r="EOH54" s="258"/>
      <c r="EOI54" s="258"/>
      <c r="EOJ54" s="258"/>
      <c r="EOK54" s="258"/>
      <c r="EOL54" s="258"/>
      <c r="EOM54" s="258"/>
      <c r="EON54" s="258"/>
      <c r="EOO54" s="258"/>
      <c r="EOP54" s="258"/>
      <c r="EOQ54" s="258"/>
      <c r="EOR54" s="258"/>
      <c r="EOS54" s="258"/>
      <c r="EOT54" s="258"/>
      <c r="EOU54" s="258"/>
      <c r="EOV54" s="258"/>
      <c r="EOW54" s="258"/>
      <c r="EOX54" s="258"/>
      <c r="EOY54" s="258"/>
      <c r="EOZ54" s="258"/>
      <c r="EPA54" s="258"/>
      <c r="EPB54" s="258"/>
      <c r="EPC54" s="258"/>
      <c r="EPD54" s="258"/>
      <c r="EPE54" s="258"/>
      <c r="EPF54" s="258"/>
      <c r="EPG54" s="258"/>
      <c r="EPH54" s="258"/>
      <c r="EPI54" s="258"/>
      <c r="EPJ54" s="258"/>
      <c r="EPK54" s="258"/>
      <c r="EPL54" s="258"/>
      <c r="EPM54" s="258"/>
      <c r="EPN54" s="258"/>
      <c r="EPO54" s="258"/>
      <c r="EPP54" s="258"/>
      <c r="EPQ54" s="258"/>
      <c r="EPR54" s="258"/>
      <c r="EPS54" s="258"/>
      <c r="EPT54" s="258"/>
      <c r="EPU54" s="258"/>
      <c r="EPV54" s="258"/>
      <c r="EPW54" s="258"/>
      <c r="EPX54" s="258"/>
      <c r="EPY54" s="258"/>
      <c r="EPZ54" s="258"/>
      <c r="EQA54" s="258"/>
      <c r="EQB54" s="258"/>
      <c r="EQC54" s="258"/>
      <c r="EQD54" s="258"/>
      <c r="EQE54" s="258"/>
      <c r="EQF54" s="258"/>
      <c r="EQG54" s="258"/>
      <c r="EQH54" s="258"/>
      <c r="EQI54" s="258"/>
      <c r="EQJ54" s="258"/>
      <c r="EQK54" s="258"/>
      <c r="EQL54" s="258"/>
      <c r="EQM54" s="258"/>
      <c r="EQN54" s="258"/>
      <c r="EQO54" s="258"/>
      <c r="EQP54" s="258"/>
      <c r="EQQ54" s="258"/>
      <c r="EQR54" s="258"/>
      <c r="EQS54" s="258"/>
      <c r="EQT54" s="258"/>
      <c r="EQU54" s="258"/>
      <c r="EQV54" s="258"/>
      <c r="EQW54" s="258"/>
      <c r="EQX54" s="258"/>
      <c r="EQY54" s="258"/>
      <c r="EQZ54" s="258"/>
      <c r="ERA54" s="258"/>
      <c r="ERB54" s="258"/>
      <c r="ERC54" s="258"/>
      <c r="ERD54" s="258"/>
      <c r="ERE54" s="258"/>
      <c r="ERF54" s="258"/>
      <c r="ERG54" s="258"/>
      <c r="ERH54" s="258"/>
      <c r="ERI54" s="258"/>
      <c r="ERJ54" s="258"/>
      <c r="ERK54" s="258"/>
      <c r="ERL54" s="258"/>
      <c r="ERM54" s="258"/>
      <c r="ERN54" s="258"/>
      <c r="ERO54" s="258"/>
      <c r="ERP54" s="258"/>
      <c r="ERQ54" s="258"/>
      <c r="ERR54" s="258"/>
      <c r="ERS54" s="258"/>
      <c r="ERT54" s="258"/>
      <c r="ERU54" s="258"/>
      <c r="ERV54" s="258"/>
      <c r="ERW54" s="258"/>
      <c r="ERX54" s="258"/>
      <c r="ERY54" s="258"/>
      <c r="ERZ54" s="258"/>
      <c r="ESA54" s="258"/>
      <c r="ESB54" s="258"/>
      <c r="ESC54" s="258"/>
      <c r="ESD54" s="258"/>
      <c r="ESE54" s="258"/>
      <c r="ESF54" s="258"/>
      <c r="ESG54" s="258"/>
      <c r="ESH54" s="258"/>
      <c r="ESI54" s="258"/>
      <c r="ESJ54" s="258"/>
      <c r="ESK54" s="258"/>
      <c r="ESL54" s="258"/>
      <c r="ESM54" s="258"/>
      <c r="ESN54" s="258"/>
      <c r="ESO54" s="258"/>
      <c r="ESP54" s="258"/>
      <c r="ESQ54" s="258"/>
      <c r="ESR54" s="258"/>
      <c r="ESS54" s="258"/>
      <c r="EST54" s="258"/>
      <c r="ESU54" s="258"/>
      <c r="ESV54" s="258"/>
      <c r="ESW54" s="258"/>
      <c r="ESX54" s="258"/>
      <c r="ESY54" s="258"/>
      <c r="ESZ54" s="258"/>
      <c r="ETA54" s="258"/>
      <c r="ETB54" s="258"/>
      <c r="ETC54" s="258"/>
      <c r="ETD54" s="258"/>
      <c r="ETE54" s="258"/>
      <c r="ETF54" s="258"/>
      <c r="ETG54" s="258"/>
      <c r="ETH54" s="258"/>
      <c r="ETI54" s="258"/>
      <c r="ETJ54" s="258"/>
      <c r="ETK54" s="258"/>
      <c r="ETL54" s="258"/>
      <c r="ETM54" s="258"/>
      <c r="ETN54" s="258"/>
      <c r="ETO54" s="258"/>
      <c r="ETP54" s="258"/>
      <c r="ETQ54" s="258"/>
      <c r="ETR54" s="258"/>
      <c r="ETS54" s="258"/>
      <c r="ETT54" s="258"/>
      <c r="ETU54" s="258"/>
      <c r="ETV54" s="258"/>
      <c r="ETW54" s="258"/>
      <c r="ETX54" s="258"/>
      <c r="ETY54" s="258"/>
      <c r="ETZ54" s="258"/>
      <c r="EUA54" s="258"/>
      <c r="EUB54" s="258"/>
      <c r="EUC54" s="258"/>
      <c r="EUD54" s="258"/>
      <c r="EUE54" s="258"/>
      <c r="EUF54" s="258"/>
      <c r="EUG54" s="258"/>
      <c r="EUH54" s="258"/>
      <c r="EUI54" s="258"/>
      <c r="EUJ54" s="258"/>
      <c r="EUK54" s="258"/>
      <c r="EUL54" s="258"/>
      <c r="EUM54" s="258"/>
      <c r="EUN54" s="258"/>
      <c r="EUO54" s="258"/>
      <c r="EUP54" s="258"/>
      <c r="EUQ54" s="258"/>
      <c r="EUR54" s="258"/>
      <c r="EUS54" s="258"/>
      <c r="EUT54" s="258"/>
      <c r="EUU54" s="258"/>
      <c r="EUV54" s="258"/>
      <c r="EUW54" s="258"/>
      <c r="EUX54" s="258"/>
      <c r="EUY54" s="258"/>
      <c r="EUZ54" s="258"/>
      <c r="EVA54" s="258"/>
      <c r="EVB54" s="258"/>
      <c r="EVC54" s="258"/>
      <c r="EVD54" s="258"/>
      <c r="EVE54" s="258"/>
      <c r="EVF54" s="258"/>
      <c r="EVG54" s="258"/>
      <c r="EVH54" s="258"/>
      <c r="EVI54" s="258"/>
      <c r="EVJ54" s="258"/>
      <c r="EVK54" s="258"/>
      <c r="EVL54" s="258"/>
      <c r="EVM54" s="258"/>
      <c r="EVN54" s="258"/>
      <c r="EVO54" s="258"/>
      <c r="EVP54" s="258"/>
      <c r="EVQ54" s="258"/>
      <c r="EVR54" s="258"/>
      <c r="EVS54" s="258"/>
      <c r="EVT54" s="258"/>
      <c r="EVU54" s="258"/>
      <c r="EVV54" s="258"/>
      <c r="EVW54" s="258"/>
      <c r="EVX54" s="258"/>
      <c r="EVY54" s="258"/>
      <c r="EVZ54" s="258"/>
      <c r="EWA54" s="258"/>
      <c r="EWB54" s="258"/>
      <c r="EWC54" s="258"/>
      <c r="EWD54" s="258"/>
      <c r="EWE54" s="258"/>
      <c r="EWF54" s="258"/>
      <c r="EWG54" s="258"/>
      <c r="EWH54" s="258"/>
      <c r="EWI54" s="258"/>
      <c r="EWJ54" s="258"/>
      <c r="EWK54" s="258"/>
      <c r="EWL54" s="258"/>
      <c r="EWM54" s="258"/>
      <c r="EWN54" s="258"/>
      <c r="EWO54" s="258"/>
      <c r="EWP54" s="258"/>
      <c r="EWQ54" s="258"/>
      <c r="EWR54" s="258"/>
      <c r="EWS54" s="258"/>
      <c r="EWT54" s="258"/>
      <c r="EWU54" s="258"/>
      <c r="EWV54" s="258"/>
      <c r="EWW54" s="258"/>
      <c r="EWX54" s="258"/>
      <c r="EWY54" s="258"/>
      <c r="EWZ54" s="258"/>
      <c r="EXA54" s="258"/>
      <c r="EXB54" s="258"/>
      <c r="EXC54" s="258"/>
      <c r="EXD54" s="258"/>
      <c r="EXE54" s="258"/>
      <c r="EXF54" s="258"/>
      <c r="EXG54" s="258"/>
      <c r="EXH54" s="258"/>
      <c r="EXI54" s="258"/>
      <c r="EXJ54" s="258"/>
      <c r="EXK54" s="258"/>
      <c r="EXL54" s="258"/>
      <c r="EXM54" s="258"/>
      <c r="EXN54" s="258"/>
      <c r="EXO54" s="258"/>
      <c r="EXP54" s="258"/>
      <c r="EXQ54" s="258"/>
      <c r="EXR54" s="258"/>
      <c r="EXS54" s="258"/>
      <c r="EXT54" s="258"/>
      <c r="EXU54" s="258"/>
      <c r="EXV54" s="258"/>
      <c r="EXW54" s="258"/>
      <c r="EXX54" s="258"/>
      <c r="EXY54" s="258"/>
      <c r="EXZ54" s="258"/>
      <c r="EYA54" s="258"/>
      <c r="EYB54" s="258"/>
      <c r="EYC54" s="258"/>
      <c r="EYD54" s="258"/>
      <c r="EYE54" s="258"/>
      <c r="EYF54" s="258"/>
      <c r="EYG54" s="258"/>
      <c r="EYH54" s="258"/>
      <c r="EYI54" s="258"/>
      <c r="EYJ54" s="258"/>
      <c r="EYK54" s="258"/>
      <c r="EYL54" s="258"/>
      <c r="EYM54" s="258"/>
      <c r="EYN54" s="258"/>
      <c r="EYO54" s="258"/>
      <c r="EYP54" s="258"/>
      <c r="EYQ54" s="258"/>
      <c r="EYR54" s="258"/>
      <c r="EYS54" s="258"/>
      <c r="EYT54" s="258"/>
      <c r="EYU54" s="258"/>
      <c r="EYV54" s="258"/>
      <c r="EYW54" s="258"/>
      <c r="EYX54" s="258"/>
      <c r="EYY54" s="258"/>
      <c r="EYZ54" s="258"/>
      <c r="EZA54" s="258"/>
      <c r="EZB54" s="258"/>
      <c r="EZC54" s="258"/>
      <c r="EZD54" s="258"/>
      <c r="EZE54" s="258"/>
      <c r="EZF54" s="258"/>
      <c r="EZG54" s="258"/>
      <c r="EZH54" s="258"/>
      <c r="EZI54" s="258"/>
      <c r="EZJ54" s="258"/>
      <c r="EZK54" s="258"/>
      <c r="EZL54" s="258"/>
      <c r="EZM54" s="258"/>
      <c r="EZN54" s="258"/>
      <c r="EZO54" s="258"/>
      <c r="EZP54" s="258"/>
      <c r="EZQ54" s="258"/>
      <c r="EZR54" s="258"/>
      <c r="EZS54" s="258"/>
      <c r="EZT54" s="258"/>
      <c r="EZU54" s="258"/>
      <c r="EZV54" s="258"/>
      <c r="EZW54" s="258"/>
      <c r="EZX54" s="258"/>
      <c r="EZY54" s="258"/>
      <c r="EZZ54" s="258"/>
      <c r="FAA54" s="258"/>
      <c r="FAB54" s="258"/>
      <c r="FAC54" s="258"/>
      <c r="FAD54" s="258"/>
      <c r="FAE54" s="258"/>
      <c r="FAF54" s="258"/>
      <c r="FAG54" s="258"/>
      <c r="FAH54" s="258"/>
      <c r="FAI54" s="258"/>
      <c r="FAJ54" s="258"/>
      <c r="FAK54" s="258"/>
      <c r="FAL54" s="258"/>
      <c r="FAM54" s="258"/>
      <c r="FAN54" s="258"/>
      <c r="FAO54" s="258"/>
      <c r="FAP54" s="258"/>
      <c r="FAQ54" s="258"/>
      <c r="FAR54" s="258"/>
      <c r="FAS54" s="258"/>
      <c r="FAT54" s="258"/>
      <c r="FAU54" s="258"/>
      <c r="FAV54" s="258"/>
      <c r="FAW54" s="258"/>
      <c r="FAX54" s="258"/>
      <c r="FAY54" s="258"/>
      <c r="FAZ54" s="258"/>
      <c r="FBA54" s="258"/>
      <c r="FBB54" s="258"/>
      <c r="FBC54" s="258"/>
      <c r="FBD54" s="258"/>
      <c r="FBE54" s="258"/>
      <c r="FBF54" s="258"/>
      <c r="FBG54" s="258"/>
      <c r="FBH54" s="258"/>
      <c r="FBI54" s="258"/>
      <c r="FBJ54" s="258"/>
      <c r="FBK54" s="258"/>
      <c r="FBL54" s="258"/>
      <c r="FBM54" s="258"/>
      <c r="FBN54" s="258"/>
      <c r="FBO54" s="258"/>
      <c r="FBP54" s="258"/>
      <c r="FBQ54" s="258"/>
      <c r="FBR54" s="258"/>
      <c r="FBS54" s="258"/>
      <c r="FBT54" s="258"/>
      <c r="FBU54" s="258"/>
      <c r="FBV54" s="258"/>
      <c r="FBW54" s="258"/>
      <c r="FBX54" s="258"/>
      <c r="FBY54" s="258"/>
      <c r="FBZ54" s="258"/>
      <c r="FCA54" s="258"/>
      <c r="FCB54" s="258"/>
      <c r="FCC54" s="258"/>
      <c r="FCD54" s="258"/>
      <c r="FCE54" s="258"/>
      <c r="FCF54" s="258"/>
      <c r="FCG54" s="258"/>
      <c r="FCH54" s="258"/>
      <c r="FCI54" s="258"/>
      <c r="FCJ54" s="258"/>
      <c r="FCK54" s="258"/>
      <c r="FCL54" s="258"/>
      <c r="FCM54" s="258"/>
      <c r="FCN54" s="258"/>
      <c r="FCO54" s="258"/>
      <c r="FCP54" s="258"/>
      <c r="FCQ54" s="258"/>
      <c r="FCR54" s="258"/>
      <c r="FCS54" s="258"/>
      <c r="FCT54" s="258"/>
      <c r="FCU54" s="258"/>
      <c r="FCV54" s="258"/>
      <c r="FCW54" s="258"/>
      <c r="FCX54" s="258"/>
      <c r="FCY54" s="258"/>
      <c r="FCZ54" s="258"/>
      <c r="FDA54" s="258"/>
      <c r="FDB54" s="258"/>
      <c r="FDC54" s="258"/>
      <c r="FDD54" s="258"/>
      <c r="FDE54" s="258"/>
      <c r="FDF54" s="258"/>
      <c r="FDG54" s="258"/>
      <c r="FDH54" s="258"/>
      <c r="FDI54" s="258"/>
      <c r="FDJ54" s="258"/>
      <c r="FDK54" s="258"/>
      <c r="FDL54" s="258"/>
      <c r="FDM54" s="258"/>
      <c r="FDN54" s="258"/>
      <c r="FDO54" s="258"/>
      <c r="FDP54" s="258"/>
      <c r="FDQ54" s="258"/>
      <c r="FDR54" s="258"/>
      <c r="FDS54" s="258"/>
      <c r="FDT54" s="258"/>
      <c r="FDU54" s="258"/>
      <c r="FDV54" s="258"/>
      <c r="FDW54" s="258"/>
      <c r="FDX54" s="258"/>
      <c r="FDY54" s="258"/>
      <c r="FDZ54" s="258"/>
      <c r="FEA54" s="258"/>
      <c r="FEB54" s="258"/>
      <c r="FEC54" s="258"/>
      <c r="FED54" s="258"/>
      <c r="FEE54" s="258"/>
      <c r="FEF54" s="258"/>
      <c r="FEG54" s="258"/>
      <c r="FEH54" s="258"/>
      <c r="FEI54" s="258"/>
      <c r="FEJ54" s="258"/>
      <c r="FEK54" s="258"/>
      <c r="FEL54" s="258"/>
      <c r="FEM54" s="258"/>
      <c r="FEN54" s="258"/>
      <c r="FEO54" s="258"/>
      <c r="FEP54" s="258"/>
      <c r="FEQ54" s="258"/>
      <c r="FER54" s="258"/>
      <c r="FES54" s="258"/>
      <c r="FET54" s="258"/>
      <c r="FEU54" s="258"/>
      <c r="FEV54" s="258"/>
      <c r="FEW54" s="258"/>
      <c r="FEX54" s="258"/>
      <c r="FEY54" s="258"/>
      <c r="FEZ54" s="258"/>
      <c r="FFA54" s="258"/>
      <c r="FFB54" s="258"/>
      <c r="FFC54" s="258"/>
      <c r="FFD54" s="258"/>
      <c r="FFE54" s="258"/>
      <c r="FFF54" s="258"/>
      <c r="FFG54" s="258"/>
      <c r="FFH54" s="258"/>
      <c r="FFI54" s="258"/>
      <c r="FFJ54" s="258"/>
      <c r="FFK54" s="258"/>
      <c r="FFL54" s="258"/>
      <c r="FFM54" s="258"/>
      <c r="FFN54" s="258"/>
      <c r="FFO54" s="258"/>
      <c r="FFP54" s="258"/>
      <c r="FFQ54" s="258"/>
      <c r="FFR54" s="258"/>
      <c r="FFS54" s="258"/>
      <c r="FFT54" s="258"/>
      <c r="FFU54" s="258"/>
      <c r="FFV54" s="258"/>
      <c r="FFW54" s="258"/>
      <c r="FFX54" s="258"/>
      <c r="FFY54" s="258"/>
      <c r="FFZ54" s="258"/>
      <c r="FGA54" s="258"/>
      <c r="FGB54" s="258"/>
      <c r="FGC54" s="258"/>
      <c r="FGD54" s="258"/>
      <c r="FGE54" s="258"/>
      <c r="FGF54" s="258"/>
      <c r="FGG54" s="258"/>
      <c r="FGH54" s="258"/>
      <c r="FGI54" s="258"/>
      <c r="FGJ54" s="258"/>
      <c r="FGK54" s="258"/>
      <c r="FGL54" s="258"/>
      <c r="FGM54" s="258"/>
      <c r="FGN54" s="258"/>
      <c r="FGO54" s="258"/>
      <c r="FGP54" s="258"/>
      <c r="FGQ54" s="258"/>
      <c r="FGR54" s="258"/>
      <c r="FGS54" s="258"/>
      <c r="FGT54" s="258"/>
      <c r="FGU54" s="258"/>
      <c r="FGV54" s="258"/>
      <c r="FGW54" s="258"/>
      <c r="FGX54" s="258"/>
      <c r="FGY54" s="258"/>
      <c r="FGZ54" s="258"/>
      <c r="FHA54" s="258"/>
      <c r="FHB54" s="258"/>
      <c r="FHC54" s="258"/>
      <c r="FHD54" s="258"/>
      <c r="FHE54" s="258"/>
      <c r="FHF54" s="258"/>
      <c r="FHG54" s="258"/>
      <c r="FHH54" s="258"/>
      <c r="FHI54" s="258"/>
      <c r="FHJ54" s="258"/>
      <c r="FHK54" s="258"/>
      <c r="FHL54" s="258"/>
      <c r="FHM54" s="258"/>
      <c r="FHN54" s="258"/>
      <c r="FHO54" s="258"/>
      <c r="FHP54" s="258"/>
      <c r="FHQ54" s="258"/>
      <c r="FHR54" s="258"/>
      <c r="FHS54" s="258"/>
      <c r="FHT54" s="258"/>
      <c r="FHU54" s="258"/>
      <c r="FHV54" s="258"/>
      <c r="FHW54" s="258"/>
      <c r="FHX54" s="258"/>
      <c r="FHY54" s="258"/>
      <c r="FHZ54" s="258"/>
      <c r="FIA54" s="258"/>
      <c r="FIB54" s="258"/>
      <c r="FIC54" s="258"/>
      <c r="FID54" s="258"/>
      <c r="FIE54" s="258"/>
      <c r="FIF54" s="258"/>
      <c r="FIG54" s="258"/>
      <c r="FIH54" s="258"/>
      <c r="FII54" s="258"/>
      <c r="FIJ54" s="258"/>
      <c r="FIK54" s="258"/>
      <c r="FIL54" s="258"/>
      <c r="FIM54" s="258"/>
      <c r="FIN54" s="258"/>
      <c r="FIO54" s="258"/>
      <c r="FIP54" s="258"/>
      <c r="FIQ54" s="258"/>
      <c r="FIR54" s="258"/>
      <c r="FIS54" s="258"/>
      <c r="FIT54" s="258"/>
      <c r="FIU54" s="258"/>
      <c r="FIV54" s="258"/>
      <c r="FIW54" s="258"/>
      <c r="FIX54" s="258"/>
      <c r="FIY54" s="258"/>
      <c r="FIZ54" s="258"/>
      <c r="FJA54" s="258"/>
      <c r="FJB54" s="258"/>
      <c r="FJC54" s="258"/>
      <c r="FJD54" s="258"/>
      <c r="FJE54" s="258"/>
      <c r="FJF54" s="258"/>
      <c r="FJG54" s="258"/>
      <c r="FJH54" s="258"/>
      <c r="FJI54" s="258"/>
      <c r="FJJ54" s="258"/>
      <c r="FJK54" s="258"/>
      <c r="FJL54" s="258"/>
      <c r="FJM54" s="258"/>
      <c r="FJN54" s="258"/>
      <c r="FJO54" s="258"/>
      <c r="FJP54" s="258"/>
      <c r="FJQ54" s="258"/>
      <c r="FJR54" s="258"/>
      <c r="FJS54" s="258"/>
      <c r="FJT54" s="258"/>
      <c r="FJU54" s="258"/>
      <c r="FJV54" s="258"/>
      <c r="FJW54" s="258"/>
      <c r="FJX54" s="258"/>
      <c r="FJY54" s="258"/>
      <c r="FJZ54" s="258"/>
      <c r="FKA54" s="258"/>
      <c r="FKB54" s="258"/>
      <c r="FKC54" s="258"/>
      <c r="FKD54" s="258"/>
      <c r="FKE54" s="258"/>
      <c r="FKF54" s="258"/>
      <c r="FKG54" s="258"/>
      <c r="FKH54" s="258"/>
      <c r="FKI54" s="258"/>
      <c r="FKJ54" s="258"/>
      <c r="FKK54" s="258"/>
      <c r="FKL54" s="258"/>
      <c r="FKM54" s="258"/>
      <c r="FKN54" s="258"/>
      <c r="FKO54" s="258"/>
      <c r="FKP54" s="258"/>
      <c r="FKQ54" s="258"/>
      <c r="FKR54" s="258"/>
      <c r="FKS54" s="258"/>
      <c r="FKT54" s="258"/>
      <c r="FKU54" s="258"/>
      <c r="FKV54" s="258"/>
      <c r="FKW54" s="258"/>
      <c r="FKX54" s="258"/>
      <c r="FKY54" s="258"/>
      <c r="FKZ54" s="258"/>
      <c r="FLA54" s="258"/>
      <c r="FLB54" s="258"/>
      <c r="FLC54" s="258"/>
      <c r="FLD54" s="258"/>
      <c r="FLE54" s="258"/>
      <c r="FLF54" s="258"/>
      <c r="FLG54" s="258"/>
      <c r="FLH54" s="258"/>
      <c r="FLI54" s="258"/>
      <c r="FLJ54" s="258"/>
      <c r="FLK54" s="258"/>
      <c r="FLL54" s="258"/>
      <c r="FLM54" s="258"/>
      <c r="FLN54" s="258"/>
      <c r="FLO54" s="258"/>
      <c r="FLP54" s="258"/>
      <c r="FLQ54" s="258"/>
      <c r="FLR54" s="258"/>
      <c r="FLS54" s="258"/>
      <c r="FLT54" s="258"/>
      <c r="FLU54" s="258"/>
      <c r="FLV54" s="258"/>
      <c r="FLW54" s="258"/>
      <c r="FLX54" s="258"/>
      <c r="FLY54" s="258"/>
      <c r="FLZ54" s="258"/>
      <c r="FMA54" s="258"/>
      <c r="FMB54" s="258"/>
      <c r="FMC54" s="258"/>
      <c r="FMD54" s="258"/>
      <c r="FME54" s="258"/>
      <c r="FMF54" s="258"/>
      <c r="FMG54" s="258"/>
      <c r="FMH54" s="258"/>
      <c r="FMI54" s="258"/>
      <c r="FMJ54" s="258"/>
      <c r="FMK54" s="258"/>
      <c r="FML54" s="258"/>
      <c r="FMM54" s="258"/>
      <c r="FMN54" s="258"/>
      <c r="FMO54" s="258"/>
      <c r="FMP54" s="258"/>
      <c r="FMQ54" s="258"/>
      <c r="FMR54" s="258"/>
      <c r="FMS54" s="258"/>
      <c r="FMT54" s="258"/>
      <c r="FMU54" s="258"/>
      <c r="FMV54" s="258"/>
      <c r="FMW54" s="258"/>
      <c r="FMX54" s="258"/>
      <c r="FMY54" s="258"/>
      <c r="FMZ54" s="258"/>
      <c r="FNA54" s="258"/>
      <c r="FNB54" s="258"/>
      <c r="FNC54" s="258"/>
      <c r="FND54" s="258"/>
      <c r="FNE54" s="258"/>
      <c r="FNF54" s="258"/>
      <c r="FNG54" s="258"/>
      <c r="FNH54" s="258"/>
      <c r="FNI54" s="258"/>
      <c r="FNJ54" s="258"/>
      <c r="FNK54" s="258"/>
      <c r="FNL54" s="258"/>
      <c r="FNM54" s="258"/>
      <c r="FNN54" s="258"/>
      <c r="FNO54" s="258"/>
      <c r="FNP54" s="258"/>
      <c r="FNQ54" s="258"/>
      <c r="FNR54" s="258"/>
      <c r="FNS54" s="258"/>
      <c r="FNT54" s="258"/>
      <c r="FNU54" s="258"/>
      <c r="FNV54" s="258"/>
      <c r="FNW54" s="258"/>
      <c r="FNX54" s="258"/>
      <c r="FNY54" s="258"/>
      <c r="FNZ54" s="258"/>
      <c r="FOA54" s="258"/>
      <c r="FOB54" s="258"/>
      <c r="FOC54" s="258"/>
      <c r="FOD54" s="258"/>
      <c r="FOE54" s="258"/>
      <c r="FOF54" s="258"/>
      <c r="FOG54" s="258"/>
      <c r="FOH54" s="258"/>
      <c r="FOI54" s="258"/>
      <c r="FOJ54" s="258"/>
      <c r="FOK54" s="258"/>
      <c r="FOL54" s="258"/>
      <c r="FOM54" s="258"/>
      <c r="FON54" s="258"/>
      <c r="FOO54" s="258"/>
      <c r="FOP54" s="258"/>
      <c r="FOQ54" s="258"/>
      <c r="FOR54" s="258"/>
      <c r="FOS54" s="258"/>
      <c r="FOT54" s="258"/>
      <c r="FOU54" s="258"/>
      <c r="FOV54" s="258"/>
      <c r="FOW54" s="258"/>
      <c r="FOX54" s="258"/>
      <c r="FOY54" s="258"/>
      <c r="FOZ54" s="258"/>
      <c r="FPA54" s="258"/>
      <c r="FPB54" s="258"/>
      <c r="FPC54" s="258"/>
      <c r="FPD54" s="258"/>
      <c r="FPE54" s="258"/>
      <c r="FPF54" s="258"/>
      <c r="FPG54" s="258"/>
      <c r="FPH54" s="258"/>
      <c r="FPI54" s="258"/>
      <c r="FPJ54" s="258"/>
      <c r="FPK54" s="258"/>
      <c r="FPL54" s="258"/>
      <c r="FPM54" s="258"/>
      <c r="FPN54" s="258"/>
      <c r="FPO54" s="258"/>
      <c r="FPP54" s="258"/>
      <c r="FPQ54" s="258"/>
      <c r="FPR54" s="258"/>
      <c r="FPS54" s="258"/>
      <c r="FPT54" s="258"/>
      <c r="FPU54" s="258"/>
      <c r="FPV54" s="258"/>
      <c r="FPW54" s="258"/>
      <c r="FPX54" s="258"/>
      <c r="FPY54" s="258"/>
      <c r="FPZ54" s="258"/>
      <c r="FQA54" s="258"/>
      <c r="FQB54" s="258"/>
      <c r="FQC54" s="258"/>
      <c r="FQD54" s="258"/>
      <c r="FQE54" s="258"/>
      <c r="FQF54" s="258"/>
      <c r="FQG54" s="258"/>
      <c r="FQH54" s="258"/>
      <c r="FQI54" s="258"/>
      <c r="FQJ54" s="258"/>
      <c r="FQK54" s="258"/>
      <c r="FQL54" s="258"/>
      <c r="FQM54" s="258"/>
      <c r="FQN54" s="258"/>
      <c r="FQO54" s="258"/>
      <c r="FQP54" s="258"/>
      <c r="FQQ54" s="258"/>
      <c r="FQR54" s="258"/>
      <c r="FQS54" s="258"/>
      <c r="FQT54" s="258"/>
      <c r="FQU54" s="258"/>
      <c r="FQV54" s="258"/>
      <c r="FQW54" s="258"/>
      <c r="FQX54" s="258"/>
      <c r="FQY54" s="258"/>
      <c r="FQZ54" s="258"/>
      <c r="FRA54" s="258"/>
      <c r="FRB54" s="258"/>
      <c r="FRC54" s="258"/>
      <c r="FRD54" s="258"/>
      <c r="FRE54" s="258"/>
      <c r="FRF54" s="258"/>
      <c r="FRG54" s="258"/>
      <c r="FRH54" s="258"/>
      <c r="FRI54" s="258"/>
      <c r="FRJ54" s="258"/>
      <c r="FRK54" s="258"/>
      <c r="FRL54" s="258"/>
      <c r="FRM54" s="258"/>
      <c r="FRN54" s="258"/>
      <c r="FRO54" s="258"/>
      <c r="FRP54" s="258"/>
      <c r="FRQ54" s="258"/>
      <c r="FRR54" s="258"/>
      <c r="FRS54" s="258"/>
      <c r="FRT54" s="258"/>
      <c r="FRU54" s="258"/>
      <c r="FRV54" s="258"/>
      <c r="FRW54" s="258"/>
      <c r="FRX54" s="258"/>
      <c r="FRY54" s="258"/>
      <c r="FRZ54" s="258"/>
      <c r="FSA54" s="258"/>
      <c r="FSB54" s="258"/>
      <c r="FSC54" s="258"/>
      <c r="FSD54" s="258"/>
      <c r="FSE54" s="258"/>
      <c r="FSF54" s="258"/>
      <c r="FSG54" s="258"/>
      <c r="FSH54" s="258"/>
      <c r="FSI54" s="258"/>
      <c r="FSJ54" s="258"/>
      <c r="FSK54" s="258"/>
      <c r="FSL54" s="258"/>
      <c r="FSM54" s="258"/>
      <c r="FSN54" s="258"/>
      <c r="FSO54" s="258"/>
      <c r="FSP54" s="258"/>
      <c r="FSQ54" s="258"/>
      <c r="FSR54" s="258"/>
      <c r="FSS54" s="258"/>
      <c r="FST54" s="258"/>
      <c r="FSU54" s="258"/>
      <c r="FSV54" s="258"/>
      <c r="FSW54" s="258"/>
      <c r="FSX54" s="258"/>
      <c r="FSY54" s="258"/>
      <c r="FSZ54" s="258"/>
      <c r="FTA54" s="258"/>
      <c r="FTB54" s="258"/>
      <c r="FTC54" s="258"/>
      <c r="FTD54" s="258"/>
      <c r="FTE54" s="258"/>
      <c r="FTF54" s="258"/>
      <c r="FTG54" s="258"/>
      <c r="FTH54" s="258"/>
      <c r="FTI54" s="258"/>
      <c r="FTJ54" s="258"/>
      <c r="FTK54" s="258"/>
      <c r="FTL54" s="258"/>
      <c r="FTM54" s="258"/>
      <c r="FTN54" s="258"/>
      <c r="FTO54" s="258"/>
      <c r="FTP54" s="258"/>
      <c r="FTQ54" s="258"/>
      <c r="FTR54" s="258"/>
      <c r="FTS54" s="258"/>
      <c r="FTT54" s="258"/>
      <c r="FTU54" s="258"/>
      <c r="FTV54" s="258"/>
      <c r="FTW54" s="258"/>
      <c r="FTX54" s="258"/>
      <c r="FTY54" s="258"/>
      <c r="FTZ54" s="258"/>
      <c r="FUA54" s="258"/>
      <c r="FUB54" s="258"/>
      <c r="FUC54" s="258"/>
      <c r="FUD54" s="258"/>
      <c r="FUE54" s="258"/>
      <c r="FUF54" s="258"/>
      <c r="FUG54" s="258"/>
      <c r="FUH54" s="258"/>
      <c r="FUI54" s="258"/>
      <c r="FUJ54" s="258"/>
      <c r="FUK54" s="258"/>
      <c r="FUL54" s="258"/>
      <c r="FUM54" s="258"/>
      <c r="FUN54" s="258"/>
      <c r="FUO54" s="258"/>
      <c r="FUP54" s="258"/>
      <c r="FUQ54" s="258"/>
      <c r="FUR54" s="258"/>
      <c r="FUS54" s="258"/>
      <c r="FUT54" s="258"/>
      <c r="FUU54" s="258"/>
      <c r="FUV54" s="258"/>
      <c r="FUW54" s="258"/>
      <c r="FUX54" s="258"/>
      <c r="FUY54" s="258"/>
      <c r="FUZ54" s="258"/>
      <c r="FVA54" s="258"/>
      <c r="FVB54" s="258"/>
      <c r="FVC54" s="258"/>
      <c r="FVD54" s="258"/>
      <c r="FVE54" s="258"/>
      <c r="FVF54" s="258"/>
      <c r="FVG54" s="258"/>
      <c r="FVH54" s="258"/>
      <c r="FVI54" s="258"/>
      <c r="FVJ54" s="258"/>
      <c r="FVK54" s="258"/>
      <c r="FVL54" s="258"/>
      <c r="FVM54" s="258"/>
      <c r="FVN54" s="258"/>
      <c r="FVO54" s="258"/>
      <c r="FVP54" s="258"/>
      <c r="FVQ54" s="258"/>
      <c r="FVR54" s="258"/>
      <c r="FVS54" s="258"/>
      <c r="FVT54" s="258"/>
      <c r="FVU54" s="258"/>
      <c r="FVV54" s="258"/>
      <c r="FVW54" s="258"/>
      <c r="FVX54" s="258"/>
      <c r="FVY54" s="258"/>
      <c r="FVZ54" s="258"/>
      <c r="FWA54" s="258"/>
      <c r="FWB54" s="258"/>
      <c r="FWC54" s="258"/>
      <c r="FWD54" s="258"/>
      <c r="FWE54" s="258"/>
      <c r="FWF54" s="258"/>
      <c r="FWG54" s="258"/>
      <c r="FWH54" s="258"/>
      <c r="FWI54" s="258"/>
      <c r="FWJ54" s="258"/>
      <c r="FWK54" s="258"/>
      <c r="FWL54" s="258"/>
      <c r="FWM54" s="258"/>
      <c r="FWN54" s="258"/>
      <c r="FWO54" s="258"/>
      <c r="FWP54" s="258"/>
      <c r="FWQ54" s="258"/>
      <c r="FWR54" s="258"/>
      <c r="FWS54" s="258"/>
      <c r="FWT54" s="258"/>
      <c r="FWU54" s="258"/>
      <c r="FWV54" s="258"/>
      <c r="FWW54" s="258"/>
      <c r="FWX54" s="258"/>
      <c r="FWY54" s="258"/>
      <c r="FWZ54" s="258"/>
      <c r="FXA54" s="258"/>
      <c r="FXB54" s="258"/>
      <c r="FXC54" s="258"/>
      <c r="FXD54" s="258"/>
      <c r="FXE54" s="258"/>
      <c r="FXF54" s="258"/>
      <c r="FXG54" s="258"/>
      <c r="FXH54" s="258"/>
      <c r="FXI54" s="258"/>
      <c r="FXJ54" s="258"/>
      <c r="FXK54" s="258"/>
      <c r="FXL54" s="258"/>
      <c r="FXM54" s="258"/>
      <c r="FXN54" s="258"/>
      <c r="FXO54" s="258"/>
      <c r="FXP54" s="258"/>
      <c r="FXQ54" s="258"/>
      <c r="FXR54" s="258"/>
      <c r="FXS54" s="258"/>
      <c r="FXT54" s="258"/>
      <c r="FXU54" s="258"/>
      <c r="FXV54" s="258"/>
      <c r="FXW54" s="258"/>
      <c r="FXX54" s="258"/>
      <c r="FXY54" s="258"/>
      <c r="FXZ54" s="258"/>
      <c r="FYA54" s="258"/>
      <c r="FYB54" s="258"/>
      <c r="FYC54" s="258"/>
      <c r="FYD54" s="258"/>
      <c r="FYE54" s="258"/>
      <c r="FYF54" s="258"/>
      <c r="FYG54" s="258"/>
      <c r="FYH54" s="258"/>
      <c r="FYI54" s="258"/>
      <c r="FYJ54" s="258"/>
      <c r="FYK54" s="258"/>
      <c r="FYL54" s="258"/>
      <c r="FYM54" s="258"/>
      <c r="FYN54" s="258"/>
      <c r="FYO54" s="258"/>
      <c r="FYP54" s="258"/>
      <c r="FYQ54" s="258"/>
      <c r="FYR54" s="258"/>
      <c r="FYS54" s="258"/>
      <c r="FYT54" s="258"/>
      <c r="FYU54" s="258"/>
      <c r="FYV54" s="258"/>
      <c r="FYW54" s="258"/>
      <c r="FYX54" s="258"/>
      <c r="FYY54" s="258"/>
      <c r="FYZ54" s="258"/>
      <c r="FZA54" s="258"/>
      <c r="FZB54" s="258"/>
      <c r="FZC54" s="258"/>
      <c r="FZD54" s="258"/>
      <c r="FZE54" s="258"/>
      <c r="FZF54" s="258"/>
      <c r="FZG54" s="258"/>
      <c r="FZH54" s="258"/>
      <c r="FZI54" s="258"/>
      <c r="FZJ54" s="258"/>
      <c r="FZK54" s="258"/>
      <c r="FZL54" s="258"/>
      <c r="FZM54" s="258"/>
      <c r="FZN54" s="258"/>
      <c r="FZO54" s="258"/>
      <c r="FZP54" s="258"/>
      <c r="FZQ54" s="258"/>
      <c r="FZR54" s="258"/>
      <c r="FZS54" s="258"/>
      <c r="FZT54" s="258"/>
      <c r="FZU54" s="258"/>
      <c r="FZV54" s="258"/>
      <c r="FZW54" s="258"/>
      <c r="FZX54" s="258"/>
      <c r="FZY54" s="258"/>
      <c r="FZZ54" s="258"/>
      <c r="GAA54" s="258"/>
      <c r="GAB54" s="258"/>
      <c r="GAC54" s="258"/>
      <c r="GAD54" s="258"/>
      <c r="GAE54" s="258"/>
      <c r="GAF54" s="258"/>
      <c r="GAG54" s="258"/>
      <c r="GAH54" s="258"/>
      <c r="GAI54" s="258"/>
      <c r="GAJ54" s="258"/>
      <c r="GAK54" s="258"/>
      <c r="GAL54" s="258"/>
      <c r="GAM54" s="258"/>
      <c r="GAN54" s="258"/>
      <c r="GAO54" s="258"/>
      <c r="GAP54" s="258"/>
      <c r="GAQ54" s="258"/>
      <c r="GAR54" s="258"/>
      <c r="GAS54" s="258"/>
      <c r="GAT54" s="258"/>
      <c r="GAU54" s="258"/>
      <c r="GAV54" s="258"/>
      <c r="GAW54" s="258"/>
      <c r="GAX54" s="258"/>
      <c r="GAY54" s="258"/>
      <c r="GAZ54" s="258"/>
      <c r="GBA54" s="258"/>
      <c r="GBB54" s="258"/>
      <c r="GBC54" s="258"/>
      <c r="GBD54" s="258"/>
      <c r="GBE54" s="258"/>
      <c r="GBF54" s="258"/>
      <c r="GBG54" s="258"/>
      <c r="GBH54" s="258"/>
      <c r="GBI54" s="258"/>
      <c r="GBJ54" s="258"/>
      <c r="GBK54" s="258"/>
      <c r="GBL54" s="258"/>
      <c r="GBM54" s="258"/>
      <c r="GBN54" s="258"/>
      <c r="GBO54" s="258"/>
      <c r="GBP54" s="258"/>
      <c r="GBQ54" s="258"/>
      <c r="GBR54" s="258"/>
      <c r="GBS54" s="258"/>
      <c r="GBT54" s="258"/>
      <c r="GBU54" s="258"/>
      <c r="GBV54" s="258"/>
      <c r="GBW54" s="258"/>
      <c r="GBX54" s="258"/>
      <c r="GBY54" s="258"/>
      <c r="GBZ54" s="258"/>
      <c r="GCA54" s="258"/>
      <c r="GCB54" s="258"/>
      <c r="GCC54" s="258"/>
      <c r="GCD54" s="258"/>
      <c r="GCE54" s="258"/>
      <c r="GCF54" s="258"/>
      <c r="GCG54" s="258"/>
      <c r="GCH54" s="258"/>
      <c r="GCI54" s="258"/>
      <c r="GCJ54" s="258"/>
      <c r="GCK54" s="258"/>
      <c r="GCL54" s="258"/>
      <c r="GCM54" s="258"/>
      <c r="GCN54" s="258"/>
      <c r="GCO54" s="258"/>
      <c r="GCP54" s="258"/>
      <c r="GCQ54" s="258"/>
      <c r="GCR54" s="258"/>
      <c r="GCS54" s="258"/>
      <c r="GCT54" s="258"/>
      <c r="GCU54" s="258"/>
      <c r="GCV54" s="258"/>
      <c r="GCW54" s="258"/>
      <c r="GCX54" s="258"/>
      <c r="GCY54" s="258"/>
      <c r="GCZ54" s="258"/>
      <c r="GDA54" s="258"/>
      <c r="GDB54" s="258"/>
      <c r="GDC54" s="258"/>
      <c r="GDD54" s="258"/>
      <c r="GDE54" s="258"/>
      <c r="GDF54" s="258"/>
      <c r="GDG54" s="258"/>
      <c r="GDH54" s="258"/>
      <c r="GDI54" s="258"/>
      <c r="GDJ54" s="258"/>
      <c r="GDK54" s="258"/>
      <c r="GDL54" s="258"/>
      <c r="GDM54" s="258"/>
      <c r="GDN54" s="258"/>
      <c r="GDO54" s="258"/>
      <c r="GDP54" s="258"/>
      <c r="GDQ54" s="258"/>
      <c r="GDR54" s="258"/>
      <c r="GDS54" s="258"/>
      <c r="GDT54" s="258"/>
      <c r="GDU54" s="258"/>
      <c r="GDV54" s="258"/>
      <c r="GDW54" s="258"/>
      <c r="GDX54" s="258"/>
      <c r="GDY54" s="258"/>
      <c r="GDZ54" s="258"/>
      <c r="GEA54" s="258"/>
      <c r="GEB54" s="258"/>
      <c r="GEC54" s="258"/>
      <c r="GED54" s="258"/>
      <c r="GEE54" s="258"/>
      <c r="GEF54" s="258"/>
      <c r="GEG54" s="258"/>
      <c r="GEH54" s="258"/>
      <c r="GEI54" s="258"/>
      <c r="GEJ54" s="258"/>
      <c r="GEK54" s="258"/>
      <c r="GEL54" s="258"/>
      <c r="GEM54" s="258"/>
      <c r="GEN54" s="258"/>
      <c r="GEO54" s="258"/>
      <c r="GEP54" s="258"/>
      <c r="GEQ54" s="258"/>
      <c r="GER54" s="258"/>
      <c r="GES54" s="258"/>
      <c r="GET54" s="258"/>
      <c r="GEU54" s="258"/>
      <c r="GEV54" s="258"/>
      <c r="GEW54" s="258"/>
      <c r="GEX54" s="258"/>
      <c r="GEY54" s="258"/>
      <c r="GEZ54" s="258"/>
      <c r="GFA54" s="258"/>
      <c r="GFB54" s="258"/>
      <c r="GFC54" s="258"/>
      <c r="GFD54" s="258"/>
      <c r="GFE54" s="258"/>
      <c r="GFF54" s="258"/>
      <c r="GFG54" s="258"/>
      <c r="GFH54" s="258"/>
      <c r="GFI54" s="258"/>
      <c r="GFJ54" s="258"/>
      <c r="GFK54" s="258"/>
      <c r="GFL54" s="258"/>
      <c r="GFM54" s="258"/>
      <c r="GFN54" s="258"/>
      <c r="GFO54" s="258"/>
      <c r="GFP54" s="258"/>
      <c r="GFQ54" s="258"/>
      <c r="GFR54" s="258"/>
      <c r="GFS54" s="258"/>
      <c r="GFT54" s="258"/>
      <c r="GFU54" s="258"/>
      <c r="GFV54" s="258"/>
      <c r="GFW54" s="258"/>
      <c r="GFX54" s="258"/>
      <c r="GFY54" s="258"/>
      <c r="GFZ54" s="258"/>
      <c r="GGA54" s="258"/>
      <c r="GGB54" s="258"/>
      <c r="GGC54" s="258"/>
      <c r="GGD54" s="258"/>
      <c r="GGE54" s="258"/>
      <c r="GGF54" s="258"/>
      <c r="GGG54" s="258"/>
      <c r="GGH54" s="258"/>
      <c r="GGI54" s="258"/>
      <c r="GGJ54" s="258"/>
      <c r="GGK54" s="258"/>
      <c r="GGL54" s="258"/>
      <c r="GGM54" s="258"/>
      <c r="GGN54" s="258"/>
      <c r="GGO54" s="258"/>
      <c r="GGP54" s="258"/>
      <c r="GGQ54" s="258"/>
      <c r="GGR54" s="258"/>
      <c r="GGS54" s="258"/>
      <c r="GGT54" s="258"/>
      <c r="GGU54" s="258"/>
      <c r="GGV54" s="258"/>
      <c r="GGW54" s="258"/>
      <c r="GGX54" s="258"/>
      <c r="GGY54" s="258"/>
      <c r="GGZ54" s="258"/>
      <c r="GHA54" s="258"/>
      <c r="GHB54" s="258"/>
      <c r="GHC54" s="258"/>
      <c r="GHD54" s="258"/>
      <c r="GHE54" s="258"/>
      <c r="GHF54" s="258"/>
      <c r="GHG54" s="258"/>
      <c r="GHH54" s="258"/>
      <c r="GHI54" s="258"/>
      <c r="GHJ54" s="258"/>
      <c r="GHK54" s="258"/>
      <c r="GHL54" s="258"/>
      <c r="GHM54" s="258"/>
      <c r="GHN54" s="258"/>
      <c r="GHO54" s="258"/>
      <c r="GHP54" s="258"/>
      <c r="GHQ54" s="258"/>
      <c r="GHR54" s="258"/>
      <c r="GHS54" s="258"/>
      <c r="GHT54" s="258"/>
      <c r="GHU54" s="258"/>
      <c r="GHV54" s="258"/>
      <c r="GHW54" s="258"/>
      <c r="GHX54" s="258"/>
      <c r="GHY54" s="258"/>
      <c r="GHZ54" s="258"/>
      <c r="GIA54" s="258"/>
      <c r="GIB54" s="258"/>
      <c r="GIC54" s="258"/>
      <c r="GID54" s="258"/>
      <c r="GIE54" s="258"/>
      <c r="GIF54" s="258"/>
      <c r="GIG54" s="258"/>
      <c r="GIH54" s="258"/>
      <c r="GII54" s="258"/>
      <c r="GIJ54" s="258"/>
      <c r="GIK54" s="258"/>
      <c r="GIL54" s="258"/>
      <c r="GIM54" s="258"/>
      <c r="GIN54" s="258"/>
      <c r="GIO54" s="258"/>
      <c r="GIP54" s="258"/>
      <c r="GIQ54" s="258"/>
      <c r="GIR54" s="258"/>
      <c r="GIS54" s="258"/>
      <c r="GIT54" s="258"/>
      <c r="GIU54" s="258"/>
      <c r="GIV54" s="258"/>
      <c r="GIW54" s="258"/>
      <c r="GIX54" s="258"/>
      <c r="GIY54" s="258"/>
      <c r="GIZ54" s="258"/>
      <c r="GJA54" s="258"/>
      <c r="GJB54" s="258"/>
      <c r="GJC54" s="258"/>
      <c r="GJD54" s="258"/>
      <c r="GJE54" s="258"/>
      <c r="GJF54" s="258"/>
      <c r="GJG54" s="258"/>
      <c r="GJH54" s="258"/>
      <c r="GJI54" s="258"/>
      <c r="GJJ54" s="258"/>
      <c r="GJK54" s="258"/>
      <c r="GJL54" s="258"/>
      <c r="GJM54" s="258"/>
      <c r="GJN54" s="258"/>
      <c r="GJO54" s="258"/>
      <c r="GJP54" s="258"/>
      <c r="GJQ54" s="258"/>
      <c r="GJR54" s="258"/>
      <c r="GJS54" s="258"/>
      <c r="GJT54" s="258"/>
      <c r="GJU54" s="258"/>
      <c r="GJV54" s="258"/>
      <c r="GJW54" s="258"/>
      <c r="GJX54" s="258"/>
      <c r="GJY54" s="258"/>
      <c r="GJZ54" s="258"/>
      <c r="GKA54" s="258"/>
      <c r="GKB54" s="258"/>
      <c r="GKC54" s="258"/>
      <c r="GKD54" s="258"/>
      <c r="GKE54" s="258"/>
      <c r="GKF54" s="258"/>
      <c r="GKG54" s="258"/>
      <c r="GKH54" s="258"/>
      <c r="GKI54" s="258"/>
      <c r="GKJ54" s="258"/>
      <c r="GKK54" s="258"/>
      <c r="GKL54" s="258"/>
      <c r="GKM54" s="258"/>
      <c r="GKN54" s="258"/>
      <c r="GKO54" s="258"/>
      <c r="GKP54" s="258"/>
      <c r="GKQ54" s="258"/>
      <c r="GKR54" s="258"/>
      <c r="GKS54" s="258"/>
      <c r="GKT54" s="258"/>
      <c r="GKU54" s="258"/>
      <c r="GKV54" s="258"/>
      <c r="GKW54" s="258"/>
      <c r="GKX54" s="258"/>
      <c r="GKY54" s="258"/>
      <c r="GKZ54" s="258"/>
      <c r="GLA54" s="258"/>
      <c r="GLB54" s="258"/>
      <c r="GLC54" s="258"/>
      <c r="GLD54" s="258"/>
      <c r="GLE54" s="258"/>
      <c r="GLF54" s="258"/>
      <c r="GLG54" s="258"/>
      <c r="GLH54" s="258"/>
      <c r="GLI54" s="258"/>
      <c r="GLJ54" s="258"/>
      <c r="GLK54" s="258"/>
      <c r="GLL54" s="258"/>
      <c r="GLM54" s="258"/>
      <c r="GLN54" s="258"/>
      <c r="GLO54" s="258"/>
      <c r="GLP54" s="258"/>
      <c r="GLQ54" s="258"/>
      <c r="GLR54" s="258"/>
      <c r="GLS54" s="258"/>
      <c r="GLT54" s="258"/>
      <c r="GLU54" s="258"/>
      <c r="GLV54" s="258"/>
      <c r="GLW54" s="258"/>
      <c r="GLX54" s="258"/>
      <c r="GLY54" s="258"/>
      <c r="GLZ54" s="258"/>
      <c r="GMA54" s="258"/>
      <c r="GMB54" s="258"/>
      <c r="GMC54" s="258"/>
      <c r="GMD54" s="258"/>
      <c r="GME54" s="258"/>
      <c r="GMF54" s="258"/>
      <c r="GMG54" s="258"/>
      <c r="GMH54" s="258"/>
      <c r="GMI54" s="258"/>
      <c r="GMJ54" s="258"/>
      <c r="GMK54" s="258"/>
      <c r="GML54" s="258"/>
      <c r="GMM54" s="258"/>
      <c r="GMN54" s="258"/>
      <c r="GMO54" s="258"/>
      <c r="GMP54" s="258"/>
      <c r="GMQ54" s="258"/>
      <c r="GMR54" s="258"/>
      <c r="GMS54" s="258"/>
      <c r="GMT54" s="258"/>
      <c r="GMU54" s="258"/>
      <c r="GMV54" s="258"/>
      <c r="GMW54" s="258"/>
      <c r="GMX54" s="258"/>
      <c r="GMY54" s="258"/>
      <c r="GMZ54" s="258"/>
      <c r="GNA54" s="258"/>
      <c r="GNB54" s="258"/>
      <c r="GNC54" s="258"/>
      <c r="GND54" s="258"/>
      <c r="GNE54" s="258"/>
      <c r="GNF54" s="258"/>
      <c r="GNG54" s="258"/>
      <c r="GNH54" s="258"/>
      <c r="GNI54" s="258"/>
      <c r="GNJ54" s="258"/>
      <c r="GNK54" s="258"/>
      <c r="GNL54" s="258"/>
      <c r="GNM54" s="258"/>
      <c r="GNN54" s="258"/>
      <c r="GNO54" s="258"/>
      <c r="GNP54" s="258"/>
      <c r="GNQ54" s="258"/>
      <c r="GNR54" s="258"/>
      <c r="GNS54" s="258"/>
      <c r="GNT54" s="258"/>
      <c r="GNU54" s="258"/>
      <c r="GNV54" s="258"/>
      <c r="GNW54" s="258"/>
      <c r="GNX54" s="258"/>
      <c r="GNY54" s="258"/>
      <c r="GNZ54" s="258"/>
      <c r="GOA54" s="258"/>
      <c r="GOB54" s="258"/>
      <c r="GOC54" s="258"/>
      <c r="GOD54" s="258"/>
      <c r="GOE54" s="258"/>
      <c r="GOF54" s="258"/>
      <c r="GOG54" s="258"/>
      <c r="GOH54" s="258"/>
      <c r="GOI54" s="258"/>
      <c r="GOJ54" s="258"/>
      <c r="GOK54" s="258"/>
      <c r="GOL54" s="258"/>
      <c r="GOM54" s="258"/>
      <c r="GON54" s="258"/>
      <c r="GOO54" s="258"/>
      <c r="GOP54" s="258"/>
      <c r="GOQ54" s="258"/>
      <c r="GOR54" s="258"/>
      <c r="GOS54" s="258"/>
      <c r="GOT54" s="258"/>
      <c r="GOU54" s="258"/>
      <c r="GOV54" s="258"/>
      <c r="GOW54" s="258"/>
      <c r="GOX54" s="258"/>
      <c r="GOY54" s="258"/>
      <c r="GOZ54" s="258"/>
      <c r="GPA54" s="258"/>
      <c r="GPB54" s="258"/>
      <c r="GPC54" s="258"/>
      <c r="GPD54" s="258"/>
      <c r="GPE54" s="258"/>
      <c r="GPF54" s="258"/>
      <c r="GPG54" s="258"/>
      <c r="GPH54" s="258"/>
      <c r="GPI54" s="258"/>
      <c r="GPJ54" s="258"/>
      <c r="GPK54" s="258"/>
      <c r="GPL54" s="258"/>
      <c r="GPM54" s="258"/>
      <c r="GPN54" s="258"/>
      <c r="GPO54" s="258"/>
      <c r="GPP54" s="258"/>
      <c r="GPQ54" s="258"/>
      <c r="GPR54" s="258"/>
      <c r="GPS54" s="258"/>
      <c r="GPT54" s="258"/>
      <c r="GPU54" s="258"/>
      <c r="GPV54" s="258"/>
      <c r="GPW54" s="258"/>
      <c r="GPX54" s="258"/>
      <c r="GPY54" s="258"/>
      <c r="GPZ54" s="258"/>
      <c r="GQA54" s="258"/>
      <c r="GQB54" s="258"/>
      <c r="GQC54" s="258"/>
      <c r="GQD54" s="258"/>
      <c r="GQE54" s="258"/>
      <c r="GQF54" s="258"/>
      <c r="GQG54" s="258"/>
      <c r="GQH54" s="258"/>
      <c r="GQI54" s="258"/>
      <c r="GQJ54" s="258"/>
      <c r="GQK54" s="258"/>
      <c r="GQL54" s="258"/>
      <c r="GQM54" s="258"/>
      <c r="GQN54" s="258"/>
      <c r="GQO54" s="258"/>
      <c r="GQP54" s="258"/>
      <c r="GQQ54" s="258"/>
      <c r="GQR54" s="258"/>
      <c r="GQS54" s="258"/>
      <c r="GQT54" s="258"/>
      <c r="GQU54" s="258"/>
      <c r="GQV54" s="258"/>
      <c r="GQW54" s="258"/>
      <c r="GQX54" s="258"/>
      <c r="GQY54" s="258"/>
      <c r="GQZ54" s="258"/>
      <c r="GRA54" s="258"/>
      <c r="GRB54" s="258"/>
      <c r="GRC54" s="258"/>
      <c r="GRD54" s="258"/>
      <c r="GRE54" s="258"/>
      <c r="GRF54" s="258"/>
      <c r="GRG54" s="258"/>
      <c r="GRH54" s="258"/>
      <c r="GRI54" s="258"/>
      <c r="GRJ54" s="258"/>
      <c r="GRK54" s="258"/>
      <c r="GRL54" s="258"/>
      <c r="GRM54" s="258"/>
      <c r="GRN54" s="258"/>
      <c r="GRO54" s="258"/>
      <c r="GRP54" s="258"/>
      <c r="GRQ54" s="258"/>
      <c r="GRR54" s="258"/>
      <c r="GRS54" s="258"/>
      <c r="GRT54" s="258"/>
      <c r="GRU54" s="258"/>
      <c r="GRV54" s="258"/>
      <c r="GRW54" s="258"/>
      <c r="GRX54" s="258"/>
      <c r="GRY54" s="258"/>
      <c r="GRZ54" s="258"/>
      <c r="GSA54" s="258"/>
      <c r="GSB54" s="258"/>
      <c r="GSC54" s="258"/>
      <c r="GSD54" s="258"/>
      <c r="GSE54" s="258"/>
      <c r="GSF54" s="258"/>
      <c r="GSG54" s="258"/>
      <c r="GSH54" s="258"/>
      <c r="GSI54" s="258"/>
      <c r="GSJ54" s="258"/>
      <c r="GSK54" s="258"/>
      <c r="GSL54" s="258"/>
      <c r="GSM54" s="258"/>
      <c r="GSN54" s="258"/>
      <c r="GSO54" s="258"/>
      <c r="GSP54" s="258"/>
      <c r="GSQ54" s="258"/>
      <c r="GSR54" s="258"/>
      <c r="GSS54" s="258"/>
      <c r="GST54" s="258"/>
      <c r="GSU54" s="258"/>
      <c r="GSV54" s="258"/>
      <c r="GSW54" s="258"/>
      <c r="GSX54" s="258"/>
      <c r="GSY54" s="258"/>
      <c r="GSZ54" s="258"/>
      <c r="GTA54" s="258"/>
      <c r="GTB54" s="258"/>
      <c r="GTC54" s="258"/>
      <c r="GTD54" s="258"/>
      <c r="GTE54" s="258"/>
      <c r="GTF54" s="258"/>
      <c r="GTG54" s="258"/>
      <c r="GTH54" s="258"/>
      <c r="GTI54" s="258"/>
      <c r="GTJ54" s="258"/>
      <c r="GTK54" s="258"/>
      <c r="GTL54" s="258"/>
      <c r="GTM54" s="258"/>
      <c r="GTN54" s="258"/>
      <c r="GTO54" s="258"/>
      <c r="GTP54" s="258"/>
      <c r="GTQ54" s="258"/>
      <c r="GTR54" s="258"/>
      <c r="GTS54" s="258"/>
      <c r="GTT54" s="258"/>
      <c r="GTU54" s="258"/>
      <c r="GTV54" s="258"/>
      <c r="GTW54" s="258"/>
      <c r="GTX54" s="258"/>
      <c r="GTY54" s="258"/>
      <c r="GTZ54" s="258"/>
      <c r="GUA54" s="258"/>
      <c r="GUB54" s="258"/>
      <c r="GUC54" s="258"/>
      <c r="GUD54" s="258"/>
      <c r="GUE54" s="258"/>
      <c r="GUF54" s="258"/>
      <c r="GUG54" s="258"/>
      <c r="GUH54" s="258"/>
      <c r="GUI54" s="258"/>
      <c r="GUJ54" s="258"/>
      <c r="GUK54" s="258"/>
      <c r="GUL54" s="258"/>
      <c r="GUM54" s="258"/>
      <c r="GUN54" s="258"/>
      <c r="GUO54" s="258"/>
      <c r="GUP54" s="258"/>
      <c r="GUQ54" s="258"/>
      <c r="GUR54" s="258"/>
      <c r="GUS54" s="258"/>
      <c r="GUT54" s="258"/>
      <c r="GUU54" s="258"/>
      <c r="GUV54" s="258"/>
      <c r="GUW54" s="258"/>
      <c r="GUX54" s="258"/>
      <c r="GUY54" s="258"/>
      <c r="GUZ54" s="258"/>
      <c r="GVA54" s="258"/>
      <c r="GVB54" s="258"/>
      <c r="GVC54" s="258"/>
      <c r="GVD54" s="258"/>
      <c r="GVE54" s="258"/>
      <c r="GVF54" s="258"/>
      <c r="GVG54" s="258"/>
      <c r="GVH54" s="258"/>
      <c r="GVI54" s="258"/>
      <c r="GVJ54" s="258"/>
      <c r="GVK54" s="258"/>
      <c r="GVL54" s="258"/>
      <c r="GVM54" s="258"/>
      <c r="GVN54" s="258"/>
      <c r="GVO54" s="258"/>
      <c r="GVP54" s="258"/>
      <c r="GVQ54" s="258"/>
      <c r="GVR54" s="258"/>
      <c r="GVS54" s="258"/>
      <c r="GVT54" s="258"/>
      <c r="GVU54" s="258"/>
      <c r="GVV54" s="258"/>
      <c r="GVW54" s="258"/>
      <c r="GVX54" s="258"/>
      <c r="GVY54" s="258"/>
      <c r="GVZ54" s="258"/>
      <c r="GWA54" s="258"/>
      <c r="GWB54" s="258"/>
      <c r="GWC54" s="258"/>
      <c r="GWD54" s="258"/>
      <c r="GWE54" s="258"/>
      <c r="GWF54" s="258"/>
      <c r="GWG54" s="258"/>
      <c r="GWH54" s="258"/>
      <c r="GWI54" s="258"/>
      <c r="GWJ54" s="258"/>
      <c r="GWK54" s="258"/>
      <c r="GWL54" s="258"/>
      <c r="GWM54" s="258"/>
      <c r="GWN54" s="258"/>
      <c r="GWO54" s="258"/>
      <c r="GWP54" s="258"/>
      <c r="GWQ54" s="258"/>
      <c r="GWR54" s="258"/>
      <c r="GWS54" s="258"/>
      <c r="GWT54" s="258"/>
      <c r="GWU54" s="258"/>
      <c r="GWV54" s="258"/>
      <c r="GWW54" s="258"/>
      <c r="GWX54" s="258"/>
      <c r="GWY54" s="258"/>
      <c r="GWZ54" s="258"/>
      <c r="GXA54" s="258"/>
      <c r="GXB54" s="258"/>
      <c r="GXC54" s="258"/>
      <c r="GXD54" s="258"/>
      <c r="GXE54" s="258"/>
      <c r="GXF54" s="258"/>
      <c r="GXG54" s="258"/>
      <c r="GXH54" s="258"/>
      <c r="GXI54" s="258"/>
      <c r="GXJ54" s="258"/>
      <c r="GXK54" s="258"/>
      <c r="GXL54" s="258"/>
      <c r="GXM54" s="258"/>
      <c r="GXN54" s="258"/>
      <c r="GXO54" s="258"/>
      <c r="GXP54" s="258"/>
      <c r="GXQ54" s="258"/>
      <c r="GXR54" s="258"/>
      <c r="GXS54" s="258"/>
      <c r="GXT54" s="258"/>
      <c r="GXU54" s="258"/>
      <c r="GXV54" s="258"/>
      <c r="GXW54" s="258"/>
      <c r="GXX54" s="258"/>
      <c r="GXY54" s="258"/>
      <c r="GXZ54" s="258"/>
      <c r="GYA54" s="258"/>
      <c r="GYB54" s="258"/>
      <c r="GYC54" s="258"/>
      <c r="GYD54" s="258"/>
      <c r="GYE54" s="258"/>
      <c r="GYF54" s="258"/>
      <c r="GYG54" s="258"/>
      <c r="GYH54" s="258"/>
      <c r="GYI54" s="258"/>
      <c r="GYJ54" s="258"/>
      <c r="GYK54" s="258"/>
      <c r="GYL54" s="258"/>
      <c r="GYM54" s="258"/>
      <c r="GYN54" s="258"/>
      <c r="GYO54" s="258"/>
      <c r="GYP54" s="258"/>
      <c r="GYQ54" s="258"/>
      <c r="GYR54" s="258"/>
      <c r="GYS54" s="258"/>
      <c r="GYT54" s="258"/>
      <c r="GYU54" s="258"/>
      <c r="GYV54" s="258"/>
      <c r="GYW54" s="258"/>
      <c r="GYX54" s="258"/>
      <c r="GYY54" s="258"/>
      <c r="GYZ54" s="258"/>
      <c r="GZA54" s="258"/>
      <c r="GZB54" s="258"/>
      <c r="GZC54" s="258"/>
      <c r="GZD54" s="258"/>
      <c r="GZE54" s="258"/>
      <c r="GZF54" s="258"/>
      <c r="GZG54" s="258"/>
      <c r="GZH54" s="258"/>
      <c r="GZI54" s="258"/>
      <c r="GZJ54" s="258"/>
      <c r="GZK54" s="258"/>
      <c r="GZL54" s="258"/>
      <c r="GZM54" s="258"/>
      <c r="GZN54" s="258"/>
      <c r="GZO54" s="258"/>
      <c r="GZP54" s="258"/>
      <c r="GZQ54" s="258"/>
      <c r="GZR54" s="258"/>
      <c r="GZS54" s="258"/>
      <c r="GZT54" s="258"/>
      <c r="GZU54" s="258"/>
      <c r="GZV54" s="258"/>
      <c r="GZW54" s="258"/>
      <c r="GZX54" s="258"/>
      <c r="GZY54" s="258"/>
      <c r="GZZ54" s="258"/>
      <c r="HAA54" s="258"/>
      <c r="HAB54" s="258"/>
      <c r="HAC54" s="258"/>
      <c r="HAD54" s="258"/>
      <c r="HAE54" s="258"/>
      <c r="HAF54" s="258"/>
      <c r="HAG54" s="258"/>
      <c r="HAH54" s="258"/>
      <c r="HAI54" s="258"/>
      <c r="HAJ54" s="258"/>
      <c r="HAK54" s="258"/>
      <c r="HAL54" s="258"/>
      <c r="HAM54" s="258"/>
      <c r="HAN54" s="258"/>
      <c r="HAO54" s="258"/>
      <c r="HAP54" s="258"/>
      <c r="HAQ54" s="258"/>
      <c r="HAR54" s="258"/>
      <c r="HAS54" s="258"/>
      <c r="HAT54" s="258"/>
      <c r="HAU54" s="258"/>
      <c r="HAV54" s="258"/>
      <c r="HAW54" s="258"/>
      <c r="HAX54" s="258"/>
      <c r="HAY54" s="258"/>
      <c r="HAZ54" s="258"/>
      <c r="HBA54" s="258"/>
      <c r="HBB54" s="258"/>
      <c r="HBC54" s="258"/>
      <c r="HBD54" s="258"/>
      <c r="HBE54" s="258"/>
      <c r="HBF54" s="258"/>
      <c r="HBG54" s="258"/>
      <c r="HBH54" s="258"/>
      <c r="HBI54" s="258"/>
      <c r="HBJ54" s="258"/>
      <c r="HBK54" s="258"/>
      <c r="HBL54" s="258"/>
      <c r="HBM54" s="258"/>
      <c r="HBN54" s="258"/>
      <c r="HBO54" s="258"/>
      <c r="HBP54" s="258"/>
      <c r="HBQ54" s="258"/>
      <c r="HBR54" s="258"/>
      <c r="HBS54" s="258"/>
      <c r="HBT54" s="258"/>
      <c r="HBU54" s="258"/>
      <c r="HBV54" s="258"/>
      <c r="HBW54" s="258"/>
      <c r="HBX54" s="258"/>
      <c r="HBY54" s="258"/>
      <c r="HBZ54" s="258"/>
      <c r="HCA54" s="258"/>
      <c r="HCB54" s="258"/>
      <c r="HCC54" s="258"/>
      <c r="HCD54" s="258"/>
      <c r="HCE54" s="258"/>
      <c r="HCF54" s="258"/>
      <c r="HCG54" s="258"/>
      <c r="HCH54" s="258"/>
      <c r="HCI54" s="258"/>
      <c r="HCJ54" s="258"/>
      <c r="HCK54" s="258"/>
      <c r="HCL54" s="258"/>
      <c r="HCM54" s="258"/>
      <c r="HCN54" s="258"/>
      <c r="HCO54" s="258"/>
      <c r="HCP54" s="258"/>
      <c r="HCQ54" s="258"/>
      <c r="HCR54" s="258"/>
      <c r="HCS54" s="258"/>
      <c r="HCT54" s="258"/>
      <c r="HCU54" s="258"/>
      <c r="HCV54" s="258"/>
      <c r="HCW54" s="258"/>
      <c r="HCX54" s="258"/>
      <c r="HCY54" s="258"/>
      <c r="HCZ54" s="258"/>
      <c r="HDA54" s="258"/>
      <c r="HDB54" s="258"/>
      <c r="HDC54" s="258"/>
      <c r="HDD54" s="258"/>
      <c r="HDE54" s="258"/>
      <c r="HDF54" s="258"/>
      <c r="HDG54" s="258"/>
      <c r="HDH54" s="258"/>
      <c r="HDI54" s="258"/>
      <c r="HDJ54" s="258"/>
      <c r="HDK54" s="258"/>
      <c r="HDL54" s="258"/>
      <c r="HDM54" s="258"/>
      <c r="HDN54" s="258"/>
      <c r="HDO54" s="258"/>
      <c r="HDP54" s="258"/>
      <c r="HDQ54" s="258"/>
      <c r="HDR54" s="258"/>
      <c r="HDS54" s="258"/>
      <c r="HDT54" s="258"/>
      <c r="HDU54" s="258"/>
      <c r="HDV54" s="258"/>
      <c r="HDW54" s="258"/>
      <c r="HDX54" s="258"/>
      <c r="HDY54" s="258"/>
      <c r="HDZ54" s="258"/>
      <c r="HEA54" s="258"/>
      <c r="HEB54" s="258"/>
      <c r="HEC54" s="258"/>
      <c r="HED54" s="258"/>
      <c r="HEE54" s="258"/>
      <c r="HEF54" s="258"/>
      <c r="HEG54" s="258"/>
      <c r="HEH54" s="258"/>
      <c r="HEI54" s="258"/>
      <c r="HEJ54" s="258"/>
      <c r="HEK54" s="258"/>
      <c r="HEL54" s="258"/>
      <c r="HEM54" s="258"/>
      <c r="HEN54" s="258"/>
      <c r="HEO54" s="258"/>
      <c r="HEP54" s="258"/>
      <c r="HEQ54" s="258"/>
      <c r="HER54" s="258"/>
      <c r="HES54" s="258"/>
      <c r="HET54" s="258"/>
      <c r="HEU54" s="258"/>
      <c r="HEV54" s="258"/>
      <c r="HEW54" s="258"/>
      <c r="HEX54" s="258"/>
      <c r="HEY54" s="258"/>
      <c r="HEZ54" s="258"/>
      <c r="HFA54" s="258"/>
      <c r="HFB54" s="258"/>
      <c r="HFC54" s="258"/>
      <c r="HFD54" s="258"/>
      <c r="HFE54" s="258"/>
      <c r="HFF54" s="258"/>
      <c r="HFG54" s="258"/>
      <c r="HFH54" s="258"/>
      <c r="HFI54" s="258"/>
      <c r="HFJ54" s="258"/>
      <c r="HFK54" s="258"/>
      <c r="HFL54" s="258"/>
      <c r="HFM54" s="258"/>
      <c r="HFN54" s="258"/>
      <c r="HFO54" s="258"/>
      <c r="HFP54" s="258"/>
      <c r="HFQ54" s="258"/>
      <c r="HFR54" s="258"/>
      <c r="HFS54" s="258"/>
      <c r="HFT54" s="258"/>
      <c r="HFU54" s="258"/>
      <c r="HFV54" s="258"/>
      <c r="HFW54" s="258"/>
      <c r="HFX54" s="258"/>
      <c r="HFY54" s="258"/>
      <c r="HFZ54" s="258"/>
      <c r="HGA54" s="258"/>
      <c r="HGB54" s="258"/>
      <c r="HGC54" s="258"/>
      <c r="HGD54" s="258"/>
      <c r="HGE54" s="258"/>
      <c r="HGF54" s="258"/>
      <c r="HGG54" s="258"/>
      <c r="HGH54" s="258"/>
      <c r="HGI54" s="258"/>
      <c r="HGJ54" s="258"/>
      <c r="HGK54" s="258"/>
      <c r="HGL54" s="258"/>
      <c r="HGM54" s="258"/>
      <c r="HGN54" s="258"/>
      <c r="HGO54" s="258"/>
      <c r="HGP54" s="258"/>
      <c r="HGQ54" s="258"/>
      <c r="HGR54" s="258"/>
      <c r="HGS54" s="258"/>
      <c r="HGT54" s="258"/>
      <c r="HGU54" s="258"/>
      <c r="HGV54" s="258"/>
      <c r="HGW54" s="258"/>
      <c r="HGX54" s="258"/>
      <c r="HGY54" s="258"/>
      <c r="HGZ54" s="258"/>
      <c r="HHA54" s="258"/>
      <c r="HHB54" s="258"/>
      <c r="HHC54" s="258"/>
      <c r="HHD54" s="258"/>
      <c r="HHE54" s="258"/>
      <c r="HHF54" s="258"/>
      <c r="HHG54" s="258"/>
      <c r="HHH54" s="258"/>
      <c r="HHI54" s="258"/>
      <c r="HHJ54" s="258"/>
      <c r="HHK54" s="258"/>
      <c r="HHL54" s="258"/>
      <c r="HHM54" s="258"/>
      <c r="HHN54" s="258"/>
      <c r="HHO54" s="258"/>
      <c r="HHP54" s="258"/>
      <c r="HHQ54" s="258"/>
      <c r="HHR54" s="258"/>
      <c r="HHS54" s="258"/>
      <c r="HHT54" s="258"/>
      <c r="HHU54" s="258"/>
      <c r="HHV54" s="258"/>
      <c r="HHW54" s="258"/>
      <c r="HHX54" s="258"/>
      <c r="HHY54" s="258"/>
      <c r="HHZ54" s="258"/>
      <c r="HIA54" s="258"/>
      <c r="HIB54" s="258"/>
      <c r="HIC54" s="258"/>
      <c r="HID54" s="258"/>
      <c r="HIE54" s="258"/>
      <c r="HIF54" s="258"/>
      <c r="HIG54" s="258"/>
      <c r="HIH54" s="258"/>
      <c r="HII54" s="258"/>
      <c r="HIJ54" s="258"/>
      <c r="HIK54" s="258"/>
      <c r="HIL54" s="258"/>
      <c r="HIM54" s="258"/>
      <c r="HIN54" s="258"/>
      <c r="HIO54" s="258"/>
      <c r="HIP54" s="258"/>
      <c r="HIQ54" s="258"/>
      <c r="HIR54" s="258"/>
      <c r="HIS54" s="258"/>
      <c r="HIT54" s="258"/>
      <c r="HIU54" s="258"/>
      <c r="HIV54" s="258"/>
      <c r="HIW54" s="258"/>
      <c r="HIX54" s="258"/>
      <c r="HIY54" s="258"/>
      <c r="HIZ54" s="258"/>
      <c r="HJA54" s="258"/>
      <c r="HJB54" s="258"/>
      <c r="HJC54" s="258"/>
      <c r="HJD54" s="258"/>
      <c r="HJE54" s="258"/>
      <c r="HJF54" s="258"/>
      <c r="HJG54" s="258"/>
      <c r="HJH54" s="258"/>
      <c r="HJI54" s="258"/>
      <c r="HJJ54" s="258"/>
      <c r="HJK54" s="258"/>
      <c r="HJL54" s="258"/>
      <c r="HJM54" s="258"/>
      <c r="HJN54" s="258"/>
      <c r="HJO54" s="258"/>
      <c r="HJP54" s="258"/>
      <c r="HJQ54" s="258"/>
      <c r="HJR54" s="258"/>
      <c r="HJS54" s="258"/>
      <c r="HJT54" s="258"/>
      <c r="HJU54" s="258"/>
      <c r="HJV54" s="258"/>
      <c r="HJW54" s="258"/>
      <c r="HJX54" s="258"/>
      <c r="HJY54" s="258"/>
      <c r="HJZ54" s="258"/>
      <c r="HKA54" s="258"/>
      <c r="HKB54" s="258"/>
      <c r="HKC54" s="258"/>
      <c r="HKD54" s="258"/>
      <c r="HKE54" s="258"/>
      <c r="HKF54" s="258"/>
      <c r="HKG54" s="258"/>
      <c r="HKH54" s="258"/>
      <c r="HKI54" s="258"/>
      <c r="HKJ54" s="258"/>
      <c r="HKK54" s="258"/>
      <c r="HKL54" s="258"/>
      <c r="HKM54" s="258"/>
      <c r="HKN54" s="258"/>
      <c r="HKO54" s="258"/>
      <c r="HKP54" s="258"/>
      <c r="HKQ54" s="258"/>
      <c r="HKR54" s="258"/>
      <c r="HKS54" s="258"/>
      <c r="HKT54" s="258"/>
      <c r="HKU54" s="258"/>
      <c r="HKV54" s="258"/>
      <c r="HKW54" s="258"/>
      <c r="HKX54" s="258"/>
      <c r="HKY54" s="258"/>
      <c r="HKZ54" s="258"/>
      <c r="HLA54" s="258"/>
      <c r="HLB54" s="258"/>
      <c r="HLC54" s="258"/>
      <c r="HLD54" s="258"/>
      <c r="HLE54" s="258"/>
      <c r="HLF54" s="258"/>
      <c r="HLG54" s="258"/>
      <c r="HLH54" s="258"/>
      <c r="HLI54" s="258"/>
      <c r="HLJ54" s="258"/>
      <c r="HLK54" s="258"/>
      <c r="HLL54" s="258"/>
      <c r="HLM54" s="258"/>
      <c r="HLN54" s="258"/>
      <c r="HLO54" s="258"/>
      <c r="HLP54" s="258"/>
      <c r="HLQ54" s="258"/>
      <c r="HLR54" s="258"/>
      <c r="HLS54" s="258"/>
      <c r="HLT54" s="258"/>
      <c r="HLU54" s="258"/>
      <c r="HLV54" s="258"/>
      <c r="HLW54" s="258"/>
      <c r="HLX54" s="258"/>
      <c r="HLY54" s="258"/>
      <c r="HLZ54" s="258"/>
      <c r="HMA54" s="258"/>
      <c r="HMB54" s="258"/>
      <c r="HMC54" s="258"/>
      <c r="HMD54" s="258"/>
      <c r="HME54" s="258"/>
      <c r="HMF54" s="258"/>
      <c r="HMG54" s="258"/>
      <c r="HMH54" s="258"/>
      <c r="HMI54" s="258"/>
      <c r="HMJ54" s="258"/>
      <c r="HMK54" s="258"/>
      <c r="HML54" s="258"/>
      <c r="HMM54" s="258"/>
      <c r="HMN54" s="258"/>
      <c r="HMO54" s="258"/>
      <c r="HMP54" s="258"/>
      <c r="HMQ54" s="258"/>
      <c r="HMR54" s="258"/>
      <c r="HMS54" s="258"/>
      <c r="HMT54" s="258"/>
      <c r="HMU54" s="258"/>
      <c r="HMV54" s="258"/>
      <c r="HMW54" s="258"/>
      <c r="HMX54" s="258"/>
      <c r="HMY54" s="258"/>
      <c r="HMZ54" s="258"/>
      <c r="HNA54" s="258"/>
      <c r="HNB54" s="258"/>
      <c r="HNC54" s="258"/>
      <c r="HND54" s="258"/>
      <c r="HNE54" s="258"/>
      <c r="HNF54" s="258"/>
      <c r="HNG54" s="258"/>
      <c r="HNH54" s="258"/>
      <c r="HNI54" s="258"/>
      <c r="HNJ54" s="258"/>
      <c r="HNK54" s="258"/>
      <c r="HNL54" s="258"/>
      <c r="HNM54" s="258"/>
      <c r="HNN54" s="258"/>
      <c r="HNO54" s="258"/>
      <c r="HNP54" s="258"/>
      <c r="HNQ54" s="258"/>
      <c r="HNR54" s="258"/>
      <c r="HNS54" s="258"/>
      <c r="HNT54" s="258"/>
      <c r="HNU54" s="258"/>
      <c r="HNV54" s="258"/>
      <c r="HNW54" s="258"/>
      <c r="HNX54" s="258"/>
      <c r="HNY54" s="258"/>
      <c r="HNZ54" s="258"/>
      <c r="HOA54" s="258"/>
      <c r="HOB54" s="258"/>
      <c r="HOC54" s="258"/>
      <c r="HOD54" s="258"/>
      <c r="HOE54" s="258"/>
      <c r="HOF54" s="258"/>
      <c r="HOG54" s="258"/>
      <c r="HOH54" s="258"/>
      <c r="HOI54" s="258"/>
      <c r="HOJ54" s="258"/>
      <c r="HOK54" s="258"/>
      <c r="HOL54" s="258"/>
      <c r="HOM54" s="258"/>
      <c r="HON54" s="258"/>
      <c r="HOO54" s="258"/>
      <c r="HOP54" s="258"/>
      <c r="HOQ54" s="258"/>
      <c r="HOR54" s="258"/>
      <c r="HOS54" s="258"/>
      <c r="HOT54" s="258"/>
      <c r="HOU54" s="258"/>
      <c r="HOV54" s="258"/>
      <c r="HOW54" s="258"/>
      <c r="HOX54" s="258"/>
      <c r="HOY54" s="258"/>
      <c r="HOZ54" s="258"/>
      <c r="HPA54" s="258"/>
      <c r="HPB54" s="258"/>
      <c r="HPC54" s="258"/>
      <c r="HPD54" s="258"/>
      <c r="HPE54" s="258"/>
      <c r="HPF54" s="258"/>
      <c r="HPG54" s="258"/>
      <c r="HPH54" s="258"/>
      <c r="HPI54" s="258"/>
      <c r="HPJ54" s="258"/>
      <c r="HPK54" s="258"/>
      <c r="HPL54" s="258"/>
      <c r="HPM54" s="258"/>
      <c r="HPN54" s="258"/>
      <c r="HPO54" s="258"/>
      <c r="HPP54" s="258"/>
      <c r="HPQ54" s="258"/>
      <c r="HPR54" s="258"/>
      <c r="HPS54" s="258"/>
      <c r="HPT54" s="258"/>
      <c r="HPU54" s="258"/>
      <c r="HPV54" s="258"/>
      <c r="HPW54" s="258"/>
      <c r="HPX54" s="258"/>
      <c r="HPY54" s="258"/>
      <c r="HPZ54" s="258"/>
      <c r="HQA54" s="258"/>
      <c r="HQB54" s="258"/>
      <c r="HQC54" s="258"/>
      <c r="HQD54" s="258"/>
      <c r="HQE54" s="258"/>
      <c r="HQF54" s="258"/>
      <c r="HQG54" s="258"/>
      <c r="HQH54" s="258"/>
      <c r="HQI54" s="258"/>
      <c r="HQJ54" s="258"/>
      <c r="HQK54" s="258"/>
      <c r="HQL54" s="258"/>
      <c r="HQM54" s="258"/>
      <c r="HQN54" s="258"/>
      <c r="HQO54" s="258"/>
      <c r="HQP54" s="258"/>
      <c r="HQQ54" s="258"/>
      <c r="HQR54" s="258"/>
      <c r="HQS54" s="258"/>
      <c r="HQT54" s="258"/>
      <c r="HQU54" s="258"/>
      <c r="HQV54" s="258"/>
      <c r="HQW54" s="258"/>
      <c r="HQX54" s="258"/>
      <c r="HQY54" s="258"/>
      <c r="HQZ54" s="258"/>
      <c r="HRA54" s="258"/>
      <c r="HRB54" s="258"/>
      <c r="HRC54" s="258"/>
      <c r="HRD54" s="258"/>
      <c r="HRE54" s="258"/>
      <c r="HRF54" s="258"/>
      <c r="HRG54" s="258"/>
      <c r="HRH54" s="258"/>
      <c r="HRI54" s="258"/>
      <c r="HRJ54" s="258"/>
      <c r="HRK54" s="258"/>
      <c r="HRL54" s="258"/>
      <c r="HRM54" s="258"/>
      <c r="HRN54" s="258"/>
      <c r="HRO54" s="258"/>
      <c r="HRP54" s="258"/>
      <c r="HRQ54" s="258"/>
      <c r="HRR54" s="258"/>
      <c r="HRS54" s="258"/>
      <c r="HRT54" s="258"/>
      <c r="HRU54" s="258"/>
      <c r="HRV54" s="258"/>
      <c r="HRW54" s="258"/>
      <c r="HRX54" s="258"/>
      <c r="HRY54" s="258"/>
      <c r="HRZ54" s="258"/>
      <c r="HSA54" s="258"/>
      <c r="HSB54" s="258"/>
      <c r="HSC54" s="258"/>
      <c r="HSD54" s="258"/>
      <c r="HSE54" s="258"/>
      <c r="HSF54" s="258"/>
      <c r="HSG54" s="258"/>
      <c r="HSH54" s="258"/>
      <c r="HSI54" s="258"/>
      <c r="HSJ54" s="258"/>
      <c r="HSK54" s="258"/>
      <c r="HSL54" s="258"/>
      <c r="HSM54" s="258"/>
      <c r="HSN54" s="258"/>
      <c r="HSO54" s="258"/>
      <c r="HSP54" s="258"/>
      <c r="HSQ54" s="258"/>
      <c r="HSR54" s="258"/>
      <c r="HSS54" s="258"/>
      <c r="HST54" s="258"/>
      <c r="HSU54" s="258"/>
      <c r="HSV54" s="258"/>
      <c r="HSW54" s="258"/>
      <c r="HSX54" s="258"/>
      <c r="HSY54" s="258"/>
      <c r="HSZ54" s="258"/>
      <c r="HTA54" s="258"/>
      <c r="HTB54" s="258"/>
      <c r="HTC54" s="258"/>
      <c r="HTD54" s="258"/>
      <c r="HTE54" s="258"/>
      <c r="HTF54" s="258"/>
      <c r="HTG54" s="258"/>
      <c r="HTH54" s="258"/>
      <c r="HTI54" s="258"/>
      <c r="HTJ54" s="258"/>
      <c r="HTK54" s="258"/>
      <c r="HTL54" s="258"/>
      <c r="HTM54" s="258"/>
      <c r="HTN54" s="258"/>
      <c r="HTO54" s="258"/>
      <c r="HTP54" s="258"/>
      <c r="HTQ54" s="258"/>
      <c r="HTR54" s="258"/>
      <c r="HTS54" s="258"/>
      <c r="HTT54" s="258"/>
      <c r="HTU54" s="258"/>
      <c r="HTV54" s="258"/>
      <c r="HTW54" s="258"/>
      <c r="HTX54" s="258"/>
      <c r="HTY54" s="258"/>
      <c r="HTZ54" s="258"/>
      <c r="HUA54" s="258"/>
      <c r="HUB54" s="258"/>
      <c r="HUC54" s="258"/>
      <c r="HUD54" s="258"/>
      <c r="HUE54" s="258"/>
      <c r="HUF54" s="258"/>
      <c r="HUG54" s="258"/>
      <c r="HUH54" s="258"/>
      <c r="HUI54" s="258"/>
      <c r="HUJ54" s="258"/>
      <c r="HUK54" s="258"/>
      <c r="HUL54" s="258"/>
      <c r="HUM54" s="258"/>
      <c r="HUN54" s="258"/>
      <c r="HUO54" s="258"/>
      <c r="HUP54" s="258"/>
      <c r="HUQ54" s="258"/>
      <c r="HUR54" s="258"/>
      <c r="HUS54" s="258"/>
      <c r="HUT54" s="258"/>
      <c r="HUU54" s="258"/>
      <c r="HUV54" s="258"/>
      <c r="HUW54" s="258"/>
      <c r="HUX54" s="258"/>
      <c r="HUY54" s="258"/>
      <c r="HUZ54" s="258"/>
      <c r="HVA54" s="258"/>
      <c r="HVB54" s="258"/>
      <c r="HVC54" s="258"/>
      <c r="HVD54" s="258"/>
      <c r="HVE54" s="258"/>
      <c r="HVF54" s="258"/>
      <c r="HVG54" s="258"/>
      <c r="HVH54" s="258"/>
      <c r="HVI54" s="258"/>
      <c r="HVJ54" s="258"/>
      <c r="HVK54" s="258"/>
      <c r="HVL54" s="258"/>
      <c r="HVM54" s="258"/>
      <c r="HVN54" s="258"/>
      <c r="HVO54" s="258"/>
      <c r="HVP54" s="258"/>
      <c r="HVQ54" s="258"/>
      <c r="HVR54" s="258"/>
      <c r="HVS54" s="258"/>
      <c r="HVT54" s="258"/>
      <c r="HVU54" s="258"/>
      <c r="HVV54" s="258"/>
      <c r="HVW54" s="258"/>
      <c r="HVX54" s="258"/>
      <c r="HVY54" s="258"/>
      <c r="HVZ54" s="258"/>
      <c r="HWA54" s="258"/>
      <c r="HWB54" s="258"/>
      <c r="HWC54" s="258"/>
      <c r="HWD54" s="258"/>
      <c r="HWE54" s="258"/>
      <c r="HWF54" s="258"/>
      <c r="HWG54" s="258"/>
      <c r="HWH54" s="258"/>
      <c r="HWI54" s="258"/>
      <c r="HWJ54" s="258"/>
      <c r="HWK54" s="258"/>
      <c r="HWL54" s="258"/>
      <c r="HWM54" s="258"/>
      <c r="HWN54" s="258"/>
      <c r="HWO54" s="258"/>
      <c r="HWP54" s="258"/>
      <c r="HWQ54" s="258"/>
      <c r="HWR54" s="258"/>
      <c r="HWS54" s="258"/>
      <c r="HWT54" s="258"/>
      <c r="HWU54" s="258"/>
      <c r="HWV54" s="258"/>
      <c r="HWW54" s="258"/>
      <c r="HWX54" s="258"/>
      <c r="HWY54" s="258"/>
      <c r="HWZ54" s="258"/>
      <c r="HXA54" s="258"/>
      <c r="HXB54" s="258"/>
      <c r="HXC54" s="258"/>
      <c r="HXD54" s="258"/>
      <c r="HXE54" s="258"/>
      <c r="HXF54" s="258"/>
      <c r="HXG54" s="258"/>
      <c r="HXH54" s="258"/>
      <c r="HXI54" s="258"/>
      <c r="HXJ54" s="258"/>
      <c r="HXK54" s="258"/>
      <c r="HXL54" s="258"/>
      <c r="HXM54" s="258"/>
      <c r="HXN54" s="258"/>
      <c r="HXO54" s="258"/>
      <c r="HXP54" s="258"/>
      <c r="HXQ54" s="258"/>
      <c r="HXR54" s="258"/>
      <c r="HXS54" s="258"/>
      <c r="HXT54" s="258"/>
      <c r="HXU54" s="258"/>
      <c r="HXV54" s="258"/>
      <c r="HXW54" s="258"/>
      <c r="HXX54" s="258"/>
      <c r="HXY54" s="258"/>
      <c r="HXZ54" s="258"/>
      <c r="HYA54" s="258"/>
      <c r="HYB54" s="258"/>
      <c r="HYC54" s="258"/>
      <c r="HYD54" s="258"/>
      <c r="HYE54" s="258"/>
      <c r="HYF54" s="258"/>
      <c r="HYG54" s="258"/>
      <c r="HYH54" s="258"/>
      <c r="HYI54" s="258"/>
      <c r="HYJ54" s="258"/>
      <c r="HYK54" s="258"/>
      <c r="HYL54" s="258"/>
      <c r="HYM54" s="258"/>
      <c r="HYN54" s="258"/>
      <c r="HYO54" s="258"/>
      <c r="HYP54" s="258"/>
      <c r="HYQ54" s="258"/>
      <c r="HYR54" s="258"/>
      <c r="HYS54" s="258"/>
      <c r="HYT54" s="258"/>
      <c r="HYU54" s="258"/>
      <c r="HYV54" s="258"/>
      <c r="HYW54" s="258"/>
      <c r="HYX54" s="258"/>
      <c r="HYY54" s="258"/>
      <c r="HYZ54" s="258"/>
      <c r="HZA54" s="258"/>
      <c r="HZB54" s="258"/>
      <c r="HZC54" s="258"/>
      <c r="HZD54" s="258"/>
      <c r="HZE54" s="258"/>
      <c r="HZF54" s="258"/>
      <c r="HZG54" s="258"/>
      <c r="HZH54" s="258"/>
      <c r="HZI54" s="258"/>
      <c r="HZJ54" s="258"/>
      <c r="HZK54" s="258"/>
      <c r="HZL54" s="258"/>
      <c r="HZM54" s="258"/>
      <c r="HZN54" s="258"/>
      <c r="HZO54" s="258"/>
      <c r="HZP54" s="258"/>
      <c r="HZQ54" s="258"/>
      <c r="HZR54" s="258"/>
      <c r="HZS54" s="258"/>
      <c r="HZT54" s="258"/>
      <c r="HZU54" s="258"/>
      <c r="HZV54" s="258"/>
      <c r="HZW54" s="258"/>
      <c r="HZX54" s="258"/>
      <c r="HZY54" s="258"/>
      <c r="HZZ54" s="258"/>
      <c r="IAA54" s="258"/>
      <c r="IAB54" s="258"/>
      <c r="IAC54" s="258"/>
      <c r="IAD54" s="258"/>
      <c r="IAE54" s="258"/>
      <c r="IAF54" s="258"/>
      <c r="IAG54" s="258"/>
      <c r="IAH54" s="258"/>
      <c r="IAI54" s="258"/>
      <c r="IAJ54" s="258"/>
      <c r="IAK54" s="258"/>
      <c r="IAL54" s="258"/>
      <c r="IAM54" s="258"/>
      <c r="IAN54" s="258"/>
      <c r="IAO54" s="258"/>
      <c r="IAP54" s="258"/>
      <c r="IAQ54" s="258"/>
      <c r="IAR54" s="258"/>
      <c r="IAS54" s="258"/>
      <c r="IAT54" s="258"/>
      <c r="IAU54" s="258"/>
      <c r="IAV54" s="258"/>
      <c r="IAW54" s="258"/>
      <c r="IAX54" s="258"/>
      <c r="IAY54" s="258"/>
      <c r="IAZ54" s="258"/>
      <c r="IBA54" s="258"/>
      <c r="IBB54" s="258"/>
      <c r="IBC54" s="258"/>
      <c r="IBD54" s="258"/>
      <c r="IBE54" s="258"/>
      <c r="IBF54" s="258"/>
      <c r="IBG54" s="258"/>
      <c r="IBH54" s="258"/>
      <c r="IBI54" s="258"/>
      <c r="IBJ54" s="258"/>
      <c r="IBK54" s="258"/>
      <c r="IBL54" s="258"/>
      <c r="IBM54" s="258"/>
      <c r="IBN54" s="258"/>
      <c r="IBO54" s="258"/>
      <c r="IBP54" s="258"/>
      <c r="IBQ54" s="258"/>
      <c r="IBR54" s="258"/>
      <c r="IBS54" s="258"/>
      <c r="IBT54" s="258"/>
      <c r="IBU54" s="258"/>
      <c r="IBV54" s="258"/>
      <c r="IBW54" s="258"/>
      <c r="IBX54" s="258"/>
      <c r="IBY54" s="258"/>
      <c r="IBZ54" s="258"/>
      <c r="ICA54" s="258"/>
      <c r="ICB54" s="258"/>
      <c r="ICC54" s="258"/>
      <c r="ICD54" s="258"/>
      <c r="ICE54" s="258"/>
      <c r="ICF54" s="258"/>
      <c r="ICG54" s="258"/>
      <c r="ICH54" s="258"/>
      <c r="ICI54" s="258"/>
      <c r="ICJ54" s="258"/>
      <c r="ICK54" s="258"/>
      <c r="ICL54" s="258"/>
      <c r="ICM54" s="258"/>
      <c r="ICN54" s="258"/>
      <c r="ICO54" s="258"/>
      <c r="ICP54" s="258"/>
      <c r="ICQ54" s="258"/>
      <c r="ICR54" s="258"/>
      <c r="ICS54" s="258"/>
      <c r="ICT54" s="258"/>
      <c r="ICU54" s="258"/>
      <c r="ICV54" s="258"/>
      <c r="ICW54" s="258"/>
      <c r="ICX54" s="258"/>
      <c r="ICY54" s="258"/>
      <c r="ICZ54" s="258"/>
      <c r="IDA54" s="258"/>
      <c r="IDB54" s="258"/>
      <c r="IDC54" s="258"/>
      <c r="IDD54" s="258"/>
      <c r="IDE54" s="258"/>
      <c r="IDF54" s="258"/>
      <c r="IDG54" s="258"/>
      <c r="IDH54" s="258"/>
      <c r="IDI54" s="258"/>
      <c r="IDJ54" s="258"/>
      <c r="IDK54" s="258"/>
      <c r="IDL54" s="258"/>
      <c r="IDM54" s="258"/>
      <c r="IDN54" s="258"/>
      <c r="IDO54" s="258"/>
      <c r="IDP54" s="258"/>
      <c r="IDQ54" s="258"/>
      <c r="IDR54" s="258"/>
      <c r="IDS54" s="258"/>
      <c r="IDT54" s="258"/>
      <c r="IDU54" s="258"/>
      <c r="IDV54" s="258"/>
      <c r="IDW54" s="258"/>
      <c r="IDX54" s="258"/>
      <c r="IDY54" s="258"/>
      <c r="IDZ54" s="258"/>
      <c r="IEA54" s="258"/>
      <c r="IEB54" s="258"/>
      <c r="IEC54" s="258"/>
      <c r="IED54" s="258"/>
      <c r="IEE54" s="258"/>
      <c r="IEF54" s="258"/>
      <c r="IEG54" s="258"/>
      <c r="IEH54" s="258"/>
      <c r="IEI54" s="258"/>
      <c r="IEJ54" s="258"/>
      <c r="IEK54" s="258"/>
      <c r="IEL54" s="258"/>
      <c r="IEM54" s="258"/>
      <c r="IEN54" s="258"/>
      <c r="IEO54" s="258"/>
      <c r="IEP54" s="258"/>
      <c r="IEQ54" s="258"/>
      <c r="IER54" s="258"/>
      <c r="IES54" s="258"/>
      <c r="IET54" s="258"/>
      <c r="IEU54" s="258"/>
      <c r="IEV54" s="258"/>
      <c r="IEW54" s="258"/>
      <c r="IEX54" s="258"/>
      <c r="IEY54" s="258"/>
      <c r="IEZ54" s="258"/>
      <c r="IFA54" s="258"/>
      <c r="IFB54" s="258"/>
      <c r="IFC54" s="258"/>
      <c r="IFD54" s="258"/>
      <c r="IFE54" s="258"/>
      <c r="IFF54" s="258"/>
      <c r="IFG54" s="258"/>
      <c r="IFH54" s="258"/>
      <c r="IFI54" s="258"/>
      <c r="IFJ54" s="258"/>
      <c r="IFK54" s="258"/>
      <c r="IFL54" s="258"/>
      <c r="IFM54" s="258"/>
      <c r="IFN54" s="258"/>
      <c r="IFO54" s="258"/>
      <c r="IFP54" s="258"/>
      <c r="IFQ54" s="258"/>
      <c r="IFR54" s="258"/>
      <c r="IFS54" s="258"/>
      <c r="IFT54" s="258"/>
      <c r="IFU54" s="258"/>
      <c r="IFV54" s="258"/>
      <c r="IFW54" s="258"/>
      <c r="IFX54" s="258"/>
      <c r="IFY54" s="258"/>
      <c r="IFZ54" s="258"/>
      <c r="IGA54" s="258"/>
      <c r="IGB54" s="258"/>
      <c r="IGC54" s="258"/>
      <c r="IGD54" s="258"/>
      <c r="IGE54" s="258"/>
      <c r="IGF54" s="258"/>
      <c r="IGG54" s="258"/>
      <c r="IGH54" s="258"/>
      <c r="IGI54" s="258"/>
      <c r="IGJ54" s="258"/>
      <c r="IGK54" s="258"/>
      <c r="IGL54" s="258"/>
      <c r="IGM54" s="258"/>
      <c r="IGN54" s="258"/>
      <c r="IGO54" s="258"/>
      <c r="IGP54" s="258"/>
      <c r="IGQ54" s="258"/>
      <c r="IGR54" s="258"/>
      <c r="IGS54" s="258"/>
      <c r="IGT54" s="258"/>
      <c r="IGU54" s="258"/>
      <c r="IGV54" s="258"/>
      <c r="IGW54" s="258"/>
      <c r="IGX54" s="258"/>
      <c r="IGY54" s="258"/>
      <c r="IGZ54" s="258"/>
      <c r="IHA54" s="258"/>
      <c r="IHB54" s="258"/>
      <c r="IHC54" s="258"/>
      <c r="IHD54" s="258"/>
      <c r="IHE54" s="258"/>
      <c r="IHF54" s="258"/>
      <c r="IHG54" s="258"/>
      <c r="IHH54" s="258"/>
      <c r="IHI54" s="258"/>
      <c r="IHJ54" s="258"/>
      <c r="IHK54" s="258"/>
      <c r="IHL54" s="258"/>
      <c r="IHM54" s="258"/>
      <c r="IHN54" s="258"/>
      <c r="IHO54" s="258"/>
      <c r="IHP54" s="258"/>
      <c r="IHQ54" s="258"/>
      <c r="IHR54" s="258"/>
      <c r="IHS54" s="258"/>
      <c r="IHT54" s="258"/>
      <c r="IHU54" s="258"/>
      <c r="IHV54" s="258"/>
      <c r="IHW54" s="258"/>
      <c r="IHX54" s="258"/>
      <c r="IHY54" s="258"/>
      <c r="IHZ54" s="258"/>
      <c r="IIA54" s="258"/>
      <c r="IIB54" s="258"/>
      <c r="IIC54" s="258"/>
      <c r="IID54" s="258"/>
      <c r="IIE54" s="258"/>
      <c r="IIF54" s="258"/>
      <c r="IIG54" s="258"/>
      <c r="IIH54" s="258"/>
      <c r="III54" s="258"/>
      <c r="IIJ54" s="258"/>
      <c r="IIK54" s="258"/>
      <c r="IIL54" s="258"/>
      <c r="IIM54" s="258"/>
      <c r="IIN54" s="258"/>
      <c r="IIO54" s="258"/>
      <c r="IIP54" s="258"/>
      <c r="IIQ54" s="258"/>
      <c r="IIR54" s="258"/>
      <c r="IIS54" s="258"/>
      <c r="IIT54" s="258"/>
      <c r="IIU54" s="258"/>
      <c r="IIV54" s="258"/>
      <c r="IIW54" s="258"/>
      <c r="IIX54" s="258"/>
      <c r="IIY54" s="258"/>
      <c r="IIZ54" s="258"/>
      <c r="IJA54" s="258"/>
      <c r="IJB54" s="258"/>
      <c r="IJC54" s="258"/>
      <c r="IJD54" s="258"/>
      <c r="IJE54" s="258"/>
      <c r="IJF54" s="258"/>
      <c r="IJG54" s="258"/>
      <c r="IJH54" s="258"/>
      <c r="IJI54" s="258"/>
      <c r="IJJ54" s="258"/>
      <c r="IJK54" s="258"/>
      <c r="IJL54" s="258"/>
      <c r="IJM54" s="258"/>
      <c r="IJN54" s="258"/>
      <c r="IJO54" s="258"/>
      <c r="IJP54" s="258"/>
      <c r="IJQ54" s="258"/>
      <c r="IJR54" s="258"/>
      <c r="IJS54" s="258"/>
      <c r="IJT54" s="258"/>
      <c r="IJU54" s="258"/>
      <c r="IJV54" s="258"/>
      <c r="IJW54" s="258"/>
      <c r="IJX54" s="258"/>
      <c r="IJY54" s="258"/>
      <c r="IJZ54" s="258"/>
      <c r="IKA54" s="258"/>
      <c r="IKB54" s="258"/>
      <c r="IKC54" s="258"/>
      <c r="IKD54" s="258"/>
      <c r="IKE54" s="258"/>
      <c r="IKF54" s="258"/>
      <c r="IKG54" s="258"/>
      <c r="IKH54" s="258"/>
      <c r="IKI54" s="258"/>
      <c r="IKJ54" s="258"/>
      <c r="IKK54" s="258"/>
      <c r="IKL54" s="258"/>
      <c r="IKM54" s="258"/>
      <c r="IKN54" s="258"/>
      <c r="IKO54" s="258"/>
      <c r="IKP54" s="258"/>
      <c r="IKQ54" s="258"/>
      <c r="IKR54" s="258"/>
      <c r="IKS54" s="258"/>
      <c r="IKT54" s="258"/>
      <c r="IKU54" s="258"/>
      <c r="IKV54" s="258"/>
      <c r="IKW54" s="258"/>
      <c r="IKX54" s="258"/>
      <c r="IKY54" s="258"/>
      <c r="IKZ54" s="258"/>
      <c r="ILA54" s="258"/>
      <c r="ILB54" s="258"/>
      <c r="ILC54" s="258"/>
      <c r="ILD54" s="258"/>
      <c r="ILE54" s="258"/>
      <c r="ILF54" s="258"/>
      <c r="ILG54" s="258"/>
      <c r="ILH54" s="258"/>
      <c r="ILI54" s="258"/>
      <c r="ILJ54" s="258"/>
      <c r="ILK54" s="258"/>
      <c r="ILL54" s="258"/>
      <c r="ILM54" s="258"/>
      <c r="ILN54" s="258"/>
      <c r="ILO54" s="258"/>
      <c r="ILP54" s="258"/>
      <c r="ILQ54" s="258"/>
      <c r="ILR54" s="258"/>
      <c r="ILS54" s="258"/>
      <c r="ILT54" s="258"/>
      <c r="ILU54" s="258"/>
      <c r="ILV54" s="258"/>
      <c r="ILW54" s="258"/>
      <c r="ILX54" s="258"/>
      <c r="ILY54" s="258"/>
      <c r="ILZ54" s="258"/>
      <c r="IMA54" s="258"/>
      <c r="IMB54" s="258"/>
      <c r="IMC54" s="258"/>
      <c r="IMD54" s="258"/>
      <c r="IME54" s="258"/>
      <c r="IMF54" s="258"/>
      <c r="IMG54" s="258"/>
      <c r="IMH54" s="258"/>
      <c r="IMI54" s="258"/>
      <c r="IMJ54" s="258"/>
      <c r="IMK54" s="258"/>
      <c r="IML54" s="258"/>
      <c r="IMM54" s="258"/>
      <c r="IMN54" s="258"/>
      <c r="IMO54" s="258"/>
      <c r="IMP54" s="258"/>
      <c r="IMQ54" s="258"/>
      <c r="IMR54" s="258"/>
      <c r="IMS54" s="258"/>
      <c r="IMT54" s="258"/>
      <c r="IMU54" s="258"/>
      <c r="IMV54" s="258"/>
      <c r="IMW54" s="258"/>
      <c r="IMX54" s="258"/>
      <c r="IMY54" s="258"/>
      <c r="IMZ54" s="258"/>
      <c r="INA54" s="258"/>
      <c r="INB54" s="258"/>
      <c r="INC54" s="258"/>
      <c r="IND54" s="258"/>
      <c r="INE54" s="258"/>
      <c r="INF54" s="258"/>
      <c r="ING54" s="258"/>
      <c r="INH54" s="258"/>
      <c r="INI54" s="258"/>
      <c r="INJ54" s="258"/>
      <c r="INK54" s="258"/>
      <c r="INL54" s="258"/>
      <c r="INM54" s="258"/>
      <c r="INN54" s="258"/>
      <c r="INO54" s="258"/>
      <c r="INP54" s="258"/>
      <c r="INQ54" s="258"/>
      <c r="INR54" s="258"/>
      <c r="INS54" s="258"/>
      <c r="INT54" s="258"/>
      <c r="INU54" s="258"/>
      <c r="INV54" s="258"/>
      <c r="INW54" s="258"/>
      <c r="INX54" s="258"/>
      <c r="INY54" s="258"/>
      <c r="INZ54" s="258"/>
      <c r="IOA54" s="258"/>
      <c r="IOB54" s="258"/>
      <c r="IOC54" s="258"/>
      <c r="IOD54" s="258"/>
      <c r="IOE54" s="258"/>
      <c r="IOF54" s="258"/>
      <c r="IOG54" s="258"/>
      <c r="IOH54" s="258"/>
      <c r="IOI54" s="258"/>
      <c r="IOJ54" s="258"/>
      <c r="IOK54" s="258"/>
      <c r="IOL54" s="258"/>
      <c r="IOM54" s="258"/>
      <c r="ION54" s="258"/>
      <c r="IOO54" s="258"/>
      <c r="IOP54" s="258"/>
      <c r="IOQ54" s="258"/>
      <c r="IOR54" s="258"/>
      <c r="IOS54" s="258"/>
      <c r="IOT54" s="258"/>
      <c r="IOU54" s="258"/>
      <c r="IOV54" s="258"/>
      <c r="IOW54" s="258"/>
      <c r="IOX54" s="258"/>
      <c r="IOY54" s="258"/>
      <c r="IOZ54" s="258"/>
      <c r="IPA54" s="258"/>
      <c r="IPB54" s="258"/>
      <c r="IPC54" s="258"/>
      <c r="IPD54" s="258"/>
      <c r="IPE54" s="258"/>
      <c r="IPF54" s="258"/>
      <c r="IPG54" s="258"/>
      <c r="IPH54" s="258"/>
      <c r="IPI54" s="258"/>
      <c r="IPJ54" s="258"/>
      <c r="IPK54" s="258"/>
      <c r="IPL54" s="258"/>
      <c r="IPM54" s="258"/>
      <c r="IPN54" s="258"/>
      <c r="IPO54" s="258"/>
      <c r="IPP54" s="258"/>
      <c r="IPQ54" s="258"/>
      <c r="IPR54" s="258"/>
      <c r="IPS54" s="258"/>
      <c r="IPT54" s="258"/>
      <c r="IPU54" s="258"/>
      <c r="IPV54" s="258"/>
      <c r="IPW54" s="258"/>
      <c r="IPX54" s="258"/>
      <c r="IPY54" s="258"/>
      <c r="IPZ54" s="258"/>
      <c r="IQA54" s="258"/>
      <c r="IQB54" s="258"/>
      <c r="IQC54" s="258"/>
      <c r="IQD54" s="258"/>
      <c r="IQE54" s="258"/>
      <c r="IQF54" s="258"/>
      <c r="IQG54" s="258"/>
      <c r="IQH54" s="258"/>
      <c r="IQI54" s="258"/>
      <c r="IQJ54" s="258"/>
      <c r="IQK54" s="258"/>
      <c r="IQL54" s="258"/>
      <c r="IQM54" s="258"/>
      <c r="IQN54" s="258"/>
      <c r="IQO54" s="258"/>
      <c r="IQP54" s="258"/>
      <c r="IQQ54" s="258"/>
      <c r="IQR54" s="258"/>
      <c r="IQS54" s="258"/>
      <c r="IQT54" s="258"/>
      <c r="IQU54" s="258"/>
      <c r="IQV54" s="258"/>
      <c r="IQW54" s="258"/>
      <c r="IQX54" s="258"/>
      <c r="IQY54" s="258"/>
      <c r="IQZ54" s="258"/>
      <c r="IRA54" s="258"/>
      <c r="IRB54" s="258"/>
      <c r="IRC54" s="258"/>
      <c r="IRD54" s="258"/>
      <c r="IRE54" s="258"/>
      <c r="IRF54" s="258"/>
      <c r="IRG54" s="258"/>
      <c r="IRH54" s="258"/>
      <c r="IRI54" s="258"/>
      <c r="IRJ54" s="258"/>
      <c r="IRK54" s="258"/>
      <c r="IRL54" s="258"/>
      <c r="IRM54" s="258"/>
      <c r="IRN54" s="258"/>
      <c r="IRO54" s="258"/>
      <c r="IRP54" s="258"/>
      <c r="IRQ54" s="258"/>
      <c r="IRR54" s="258"/>
      <c r="IRS54" s="258"/>
      <c r="IRT54" s="258"/>
      <c r="IRU54" s="258"/>
      <c r="IRV54" s="258"/>
      <c r="IRW54" s="258"/>
      <c r="IRX54" s="258"/>
      <c r="IRY54" s="258"/>
      <c r="IRZ54" s="258"/>
      <c r="ISA54" s="258"/>
      <c r="ISB54" s="258"/>
      <c r="ISC54" s="258"/>
      <c r="ISD54" s="258"/>
      <c r="ISE54" s="258"/>
      <c r="ISF54" s="258"/>
      <c r="ISG54" s="258"/>
      <c r="ISH54" s="258"/>
      <c r="ISI54" s="258"/>
      <c r="ISJ54" s="258"/>
      <c r="ISK54" s="258"/>
      <c r="ISL54" s="258"/>
      <c r="ISM54" s="258"/>
      <c r="ISN54" s="258"/>
      <c r="ISO54" s="258"/>
      <c r="ISP54" s="258"/>
      <c r="ISQ54" s="258"/>
      <c r="ISR54" s="258"/>
      <c r="ISS54" s="258"/>
      <c r="IST54" s="258"/>
      <c r="ISU54" s="258"/>
      <c r="ISV54" s="258"/>
      <c r="ISW54" s="258"/>
      <c r="ISX54" s="258"/>
      <c r="ISY54" s="258"/>
      <c r="ISZ54" s="258"/>
      <c r="ITA54" s="258"/>
      <c r="ITB54" s="258"/>
      <c r="ITC54" s="258"/>
      <c r="ITD54" s="258"/>
      <c r="ITE54" s="258"/>
      <c r="ITF54" s="258"/>
      <c r="ITG54" s="258"/>
      <c r="ITH54" s="258"/>
      <c r="ITI54" s="258"/>
      <c r="ITJ54" s="258"/>
      <c r="ITK54" s="258"/>
      <c r="ITL54" s="258"/>
      <c r="ITM54" s="258"/>
      <c r="ITN54" s="258"/>
      <c r="ITO54" s="258"/>
      <c r="ITP54" s="258"/>
      <c r="ITQ54" s="258"/>
      <c r="ITR54" s="258"/>
      <c r="ITS54" s="258"/>
      <c r="ITT54" s="258"/>
      <c r="ITU54" s="258"/>
      <c r="ITV54" s="258"/>
      <c r="ITW54" s="258"/>
      <c r="ITX54" s="258"/>
      <c r="ITY54" s="258"/>
      <c r="ITZ54" s="258"/>
      <c r="IUA54" s="258"/>
      <c r="IUB54" s="258"/>
      <c r="IUC54" s="258"/>
      <c r="IUD54" s="258"/>
      <c r="IUE54" s="258"/>
      <c r="IUF54" s="258"/>
      <c r="IUG54" s="258"/>
      <c r="IUH54" s="258"/>
      <c r="IUI54" s="258"/>
      <c r="IUJ54" s="258"/>
      <c r="IUK54" s="258"/>
      <c r="IUL54" s="258"/>
      <c r="IUM54" s="258"/>
      <c r="IUN54" s="258"/>
      <c r="IUO54" s="258"/>
      <c r="IUP54" s="258"/>
      <c r="IUQ54" s="258"/>
      <c r="IUR54" s="258"/>
      <c r="IUS54" s="258"/>
      <c r="IUT54" s="258"/>
      <c r="IUU54" s="258"/>
      <c r="IUV54" s="258"/>
      <c r="IUW54" s="258"/>
      <c r="IUX54" s="258"/>
      <c r="IUY54" s="258"/>
      <c r="IUZ54" s="258"/>
      <c r="IVA54" s="258"/>
      <c r="IVB54" s="258"/>
      <c r="IVC54" s="258"/>
      <c r="IVD54" s="258"/>
      <c r="IVE54" s="258"/>
      <c r="IVF54" s="258"/>
      <c r="IVG54" s="258"/>
      <c r="IVH54" s="258"/>
      <c r="IVI54" s="258"/>
      <c r="IVJ54" s="258"/>
      <c r="IVK54" s="258"/>
      <c r="IVL54" s="258"/>
      <c r="IVM54" s="258"/>
      <c r="IVN54" s="258"/>
      <c r="IVO54" s="258"/>
      <c r="IVP54" s="258"/>
      <c r="IVQ54" s="258"/>
      <c r="IVR54" s="258"/>
      <c r="IVS54" s="258"/>
      <c r="IVT54" s="258"/>
      <c r="IVU54" s="258"/>
      <c r="IVV54" s="258"/>
      <c r="IVW54" s="258"/>
      <c r="IVX54" s="258"/>
      <c r="IVY54" s="258"/>
      <c r="IVZ54" s="258"/>
      <c r="IWA54" s="258"/>
      <c r="IWB54" s="258"/>
      <c r="IWC54" s="258"/>
      <c r="IWD54" s="258"/>
      <c r="IWE54" s="258"/>
      <c r="IWF54" s="258"/>
      <c r="IWG54" s="258"/>
      <c r="IWH54" s="258"/>
      <c r="IWI54" s="258"/>
      <c r="IWJ54" s="258"/>
      <c r="IWK54" s="258"/>
      <c r="IWL54" s="258"/>
      <c r="IWM54" s="258"/>
      <c r="IWN54" s="258"/>
      <c r="IWO54" s="258"/>
      <c r="IWP54" s="258"/>
      <c r="IWQ54" s="258"/>
      <c r="IWR54" s="258"/>
      <c r="IWS54" s="258"/>
      <c r="IWT54" s="258"/>
      <c r="IWU54" s="258"/>
      <c r="IWV54" s="258"/>
      <c r="IWW54" s="258"/>
      <c r="IWX54" s="258"/>
      <c r="IWY54" s="258"/>
      <c r="IWZ54" s="258"/>
      <c r="IXA54" s="258"/>
      <c r="IXB54" s="258"/>
      <c r="IXC54" s="258"/>
      <c r="IXD54" s="258"/>
      <c r="IXE54" s="258"/>
      <c r="IXF54" s="258"/>
      <c r="IXG54" s="258"/>
      <c r="IXH54" s="258"/>
      <c r="IXI54" s="258"/>
      <c r="IXJ54" s="258"/>
      <c r="IXK54" s="258"/>
      <c r="IXL54" s="258"/>
      <c r="IXM54" s="258"/>
      <c r="IXN54" s="258"/>
      <c r="IXO54" s="258"/>
      <c r="IXP54" s="258"/>
      <c r="IXQ54" s="258"/>
      <c r="IXR54" s="258"/>
      <c r="IXS54" s="258"/>
      <c r="IXT54" s="258"/>
      <c r="IXU54" s="258"/>
      <c r="IXV54" s="258"/>
      <c r="IXW54" s="258"/>
      <c r="IXX54" s="258"/>
      <c r="IXY54" s="258"/>
      <c r="IXZ54" s="258"/>
      <c r="IYA54" s="258"/>
      <c r="IYB54" s="258"/>
      <c r="IYC54" s="258"/>
      <c r="IYD54" s="258"/>
      <c r="IYE54" s="258"/>
      <c r="IYF54" s="258"/>
      <c r="IYG54" s="258"/>
      <c r="IYH54" s="258"/>
      <c r="IYI54" s="258"/>
      <c r="IYJ54" s="258"/>
      <c r="IYK54" s="258"/>
      <c r="IYL54" s="258"/>
      <c r="IYM54" s="258"/>
      <c r="IYN54" s="258"/>
      <c r="IYO54" s="258"/>
      <c r="IYP54" s="258"/>
      <c r="IYQ54" s="258"/>
      <c r="IYR54" s="258"/>
      <c r="IYS54" s="258"/>
      <c r="IYT54" s="258"/>
      <c r="IYU54" s="258"/>
      <c r="IYV54" s="258"/>
      <c r="IYW54" s="258"/>
      <c r="IYX54" s="258"/>
      <c r="IYY54" s="258"/>
      <c r="IYZ54" s="258"/>
      <c r="IZA54" s="258"/>
      <c r="IZB54" s="258"/>
      <c r="IZC54" s="258"/>
      <c r="IZD54" s="258"/>
      <c r="IZE54" s="258"/>
      <c r="IZF54" s="258"/>
      <c r="IZG54" s="258"/>
      <c r="IZH54" s="258"/>
      <c r="IZI54" s="258"/>
      <c r="IZJ54" s="258"/>
      <c r="IZK54" s="258"/>
      <c r="IZL54" s="258"/>
      <c r="IZM54" s="258"/>
      <c r="IZN54" s="258"/>
      <c r="IZO54" s="258"/>
      <c r="IZP54" s="258"/>
      <c r="IZQ54" s="258"/>
      <c r="IZR54" s="258"/>
      <c r="IZS54" s="258"/>
      <c r="IZT54" s="258"/>
      <c r="IZU54" s="258"/>
      <c r="IZV54" s="258"/>
      <c r="IZW54" s="258"/>
      <c r="IZX54" s="258"/>
      <c r="IZY54" s="258"/>
      <c r="IZZ54" s="258"/>
      <c r="JAA54" s="258"/>
      <c r="JAB54" s="258"/>
      <c r="JAC54" s="258"/>
      <c r="JAD54" s="258"/>
      <c r="JAE54" s="258"/>
      <c r="JAF54" s="258"/>
      <c r="JAG54" s="258"/>
      <c r="JAH54" s="258"/>
      <c r="JAI54" s="258"/>
      <c r="JAJ54" s="258"/>
      <c r="JAK54" s="258"/>
      <c r="JAL54" s="258"/>
      <c r="JAM54" s="258"/>
      <c r="JAN54" s="258"/>
      <c r="JAO54" s="258"/>
      <c r="JAP54" s="258"/>
      <c r="JAQ54" s="258"/>
      <c r="JAR54" s="258"/>
      <c r="JAS54" s="258"/>
      <c r="JAT54" s="258"/>
      <c r="JAU54" s="258"/>
      <c r="JAV54" s="258"/>
      <c r="JAW54" s="258"/>
      <c r="JAX54" s="258"/>
      <c r="JAY54" s="258"/>
      <c r="JAZ54" s="258"/>
      <c r="JBA54" s="258"/>
      <c r="JBB54" s="258"/>
      <c r="JBC54" s="258"/>
      <c r="JBD54" s="258"/>
      <c r="JBE54" s="258"/>
      <c r="JBF54" s="258"/>
      <c r="JBG54" s="258"/>
      <c r="JBH54" s="258"/>
      <c r="JBI54" s="258"/>
      <c r="JBJ54" s="258"/>
      <c r="JBK54" s="258"/>
      <c r="JBL54" s="258"/>
      <c r="JBM54" s="258"/>
      <c r="JBN54" s="258"/>
      <c r="JBO54" s="258"/>
      <c r="JBP54" s="258"/>
      <c r="JBQ54" s="258"/>
      <c r="JBR54" s="258"/>
      <c r="JBS54" s="258"/>
      <c r="JBT54" s="258"/>
      <c r="JBU54" s="258"/>
      <c r="JBV54" s="258"/>
      <c r="JBW54" s="258"/>
      <c r="JBX54" s="258"/>
      <c r="JBY54" s="258"/>
      <c r="JBZ54" s="258"/>
      <c r="JCA54" s="258"/>
      <c r="JCB54" s="258"/>
      <c r="JCC54" s="258"/>
      <c r="JCD54" s="258"/>
      <c r="JCE54" s="258"/>
      <c r="JCF54" s="258"/>
      <c r="JCG54" s="258"/>
      <c r="JCH54" s="258"/>
      <c r="JCI54" s="258"/>
      <c r="JCJ54" s="258"/>
      <c r="JCK54" s="258"/>
      <c r="JCL54" s="258"/>
      <c r="JCM54" s="258"/>
      <c r="JCN54" s="258"/>
      <c r="JCO54" s="258"/>
      <c r="JCP54" s="258"/>
      <c r="JCQ54" s="258"/>
      <c r="JCR54" s="258"/>
      <c r="JCS54" s="258"/>
      <c r="JCT54" s="258"/>
      <c r="JCU54" s="258"/>
      <c r="JCV54" s="258"/>
      <c r="JCW54" s="258"/>
      <c r="JCX54" s="258"/>
      <c r="JCY54" s="258"/>
      <c r="JCZ54" s="258"/>
      <c r="JDA54" s="258"/>
      <c r="JDB54" s="258"/>
      <c r="JDC54" s="258"/>
      <c r="JDD54" s="258"/>
      <c r="JDE54" s="258"/>
      <c r="JDF54" s="258"/>
      <c r="JDG54" s="258"/>
      <c r="JDH54" s="258"/>
      <c r="JDI54" s="258"/>
      <c r="JDJ54" s="258"/>
      <c r="JDK54" s="258"/>
      <c r="JDL54" s="258"/>
      <c r="JDM54" s="258"/>
      <c r="JDN54" s="258"/>
      <c r="JDO54" s="258"/>
      <c r="JDP54" s="258"/>
      <c r="JDQ54" s="258"/>
      <c r="JDR54" s="258"/>
      <c r="JDS54" s="258"/>
      <c r="JDT54" s="258"/>
      <c r="JDU54" s="258"/>
      <c r="JDV54" s="258"/>
      <c r="JDW54" s="258"/>
      <c r="JDX54" s="258"/>
      <c r="JDY54" s="258"/>
      <c r="JDZ54" s="258"/>
      <c r="JEA54" s="258"/>
      <c r="JEB54" s="258"/>
      <c r="JEC54" s="258"/>
      <c r="JED54" s="258"/>
      <c r="JEE54" s="258"/>
      <c r="JEF54" s="258"/>
      <c r="JEG54" s="258"/>
      <c r="JEH54" s="258"/>
      <c r="JEI54" s="258"/>
      <c r="JEJ54" s="258"/>
      <c r="JEK54" s="258"/>
      <c r="JEL54" s="258"/>
      <c r="JEM54" s="258"/>
      <c r="JEN54" s="258"/>
      <c r="JEO54" s="258"/>
      <c r="JEP54" s="258"/>
      <c r="JEQ54" s="258"/>
      <c r="JER54" s="258"/>
      <c r="JES54" s="258"/>
      <c r="JET54" s="258"/>
      <c r="JEU54" s="258"/>
      <c r="JEV54" s="258"/>
      <c r="JEW54" s="258"/>
      <c r="JEX54" s="258"/>
      <c r="JEY54" s="258"/>
      <c r="JEZ54" s="258"/>
      <c r="JFA54" s="258"/>
      <c r="JFB54" s="258"/>
      <c r="JFC54" s="258"/>
      <c r="JFD54" s="258"/>
      <c r="JFE54" s="258"/>
      <c r="JFF54" s="258"/>
      <c r="JFG54" s="258"/>
      <c r="JFH54" s="258"/>
      <c r="JFI54" s="258"/>
      <c r="JFJ54" s="258"/>
      <c r="JFK54" s="258"/>
      <c r="JFL54" s="258"/>
      <c r="JFM54" s="258"/>
      <c r="JFN54" s="258"/>
      <c r="JFO54" s="258"/>
      <c r="JFP54" s="258"/>
      <c r="JFQ54" s="258"/>
      <c r="JFR54" s="258"/>
      <c r="JFS54" s="258"/>
      <c r="JFT54" s="258"/>
      <c r="JFU54" s="258"/>
      <c r="JFV54" s="258"/>
      <c r="JFW54" s="258"/>
      <c r="JFX54" s="258"/>
      <c r="JFY54" s="258"/>
      <c r="JFZ54" s="258"/>
      <c r="JGA54" s="258"/>
      <c r="JGB54" s="258"/>
      <c r="JGC54" s="258"/>
      <c r="JGD54" s="258"/>
      <c r="JGE54" s="258"/>
      <c r="JGF54" s="258"/>
      <c r="JGG54" s="258"/>
      <c r="JGH54" s="258"/>
      <c r="JGI54" s="258"/>
      <c r="JGJ54" s="258"/>
      <c r="JGK54" s="258"/>
      <c r="JGL54" s="258"/>
      <c r="JGM54" s="258"/>
      <c r="JGN54" s="258"/>
      <c r="JGO54" s="258"/>
      <c r="JGP54" s="258"/>
      <c r="JGQ54" s="258"/>
      <c r="JGR54" s="258"/>
      <c r="JGS54" s="258"/>
      <c r="JGT54" s="258"/>
      <c r="JGU54" s="258"/>
      <c r="JGV54" s="258"/>
      <c r="JGW54" s="258"/>
      <c r="JGX54" s="258"/>
      <c r="JGY54" s="258"/>
      <c r="JGZ54" s="258"/>
      <c r="JHA54" s="258"/>
      <c r="JHB54" s="258"/>
      <c r="JHC54" s="258"/>
      <c r="JHD54" s="258"/>
      <c r="JHE54" s="258"/>
      <c r="JHF54" s="258"/>
      <c r="JHG54" s="258"/>
      <c r="JHH54" s="258"/>
      <c r="JHI54" s="258"/>
      <c r="JHJ54" s="258"/>
      <c r="JHK54" s="258"/>
      <c r="JHL54" s="258"/>
      <c r="JHM54" s="258"/>
      <c r="JHN54" s="258"/>
      <c r="JHO54" s="258"/>
      <c r="JHP54" s="258"/>
      <c r="JHQ54" s="258"/>
      <c r="JHR54" s="258"/>
      <c r="JHS54" s="258"/>
      <c r="JHT54" s="258"/>
      <c r="JHU54" s="258"/>
      <c r="JHV54" s="258"/>
      <c r="JHW54" s="258"/>
      <c r="JHX54" s="258"/>
      <c r="JHY54" s="258"/>
      <c r="JHZ54" s="258"/>
      <c r="JIA54" s="258"/>
      <c r="JIB54" s="258"/>
      <c r="JIC54" s="258"/>
      <c r="JID54" s="258"/>
      <c r="JIE54" s="258"/>
      <c r="JIF54" s="258"/>
      <c r="JIG54" s="258"/>
      <c r="JIH54" s="258"/>
      <c r="JII54" s="258"/>
      <c r="JIJ54" s="258"/>
      <c r="JIK54" s="258"/>
      <c r="JIL54" s="258"/>
      <c r="JIM54" s="258"/>
      <c r="JIN54" s="258"/>
      <c r="JIO54" s="258"/>
      <c r="JIP54" s="258"/>
      <c r="JIQ54" s="258"/>
      <c r="JIR54" s="258"/>
      <c r="JIS54" s="258"/>
      <c r="JIT54" s="258"/>
      <c r="JIU54" s="258"/>
      <c r="JIV54" s="258"/>
      <c r="JIW54" s="258"/>
      <c r="JIX54" s="258"/>
      <c r="JIY54" s="258"/>
      <c r="JIZ54" s="258"/>
      <c r="JJA54" s="258"/>
      <c r="JJB54" s="258"/>
      <c r="JJC54" s="258"/>
      <c r="JJD54" s="258"/>
      <c r="JJE54" s="258"/>
      <c r="JJF54" s="258"/>
      <c r="JJG54" s="258"/>
      <c r="JJH54" s="258"/>
      <c r="JJI54" s="258"/>
      <c r="JJJ54" s="258"/>
      <c r="JJK54" s="258"/>
      <c r="JJL54" s="258"/>
      <c r="JJM54" s="258"/>
      <c r="JJN54" s="258"/>
      <c r="JJO54" s="258"/>
      <c r="JJP54" s="258"/>
      <c r="JJQ54" s="258"/>
      <c r="JJR54" s="258"/>
      <c r="JJS54" s="258"/>
      <c r="JJT54" s="258"/>
      <c r="JJU54" s="258"/>
      <c r="JJV54" s="258"/>
      <c r="JJW54" s="258"/>
      <c r="JJX54" s="258"/>
      <c r="JJY54" s="258"/>
      <c r="JJZ54" s="258"/>
      <c r="JKA54" s="258"/>
      <c r="JKB54" s="258"/>
      <c r="JKC54" s="258"/>
      <c r="JKD54" s="258"/>
      <c r="JKE54" s="258"/>
      <c r="JKF54" s="258"/>
      <c r="JKG54" s="258"/>
      <c r="JKH54" s="258"/>
      <c r="JKI54" s="258"/>
      <c r="JKJ54" s="258"/>
      <c r="JKK54" s="258"/>
      <c r="JKL54" s="258"/>
      <c r="JKM54" s="258"/>
      <c r="JKN54" s="258"/>
      <c r="JKO54" s="258"/>
      <c r="JKP54" s="258"/>
      <c r="JKQ54" s="258"/>
      <c r="JKR54" s="258"/>
      <c r="JKS54" s="258"/>
      <c r="JKT54" s="258"/>
      <c r="JKU54" s="258"/>
      <c r="JKV54" s="258"/>
      <c r="JKW54" s="258"/>
      <c r="JKX54" s="258"/>
      <c r="JKY54" s="258"/>
      <c r="JKZ54" s="258"/>
      <c r="JLA54" s="258"/>
      <c r="JLB54" s="258"/>
      <c r="JLC54" s="258"/>
      <c r="JLD54" s="258"/>
      <c r="JLE54" s="258"/>
      <c r="JLF54" s="258"/>
      <c r="JLG54" s="258"/>
      <c r="JLH54" s="258"/>
      <c r="JLI54" s="258"/>
      <c r="JLJ54" s="258"/>
      <c r="JLK54" s="258"/>
      <c r="JLL54" s="258"/>
      <c r="JLM54" s="258"/>
      <c r="JLN54" s="258"/>
      <c r="JLO54" s="258"/>
      <c r="JLP54" s="258"/>
      <c r="JLQ54" s="258"/>
      <c r="JLR54" s="258"/>
      <c r="JLS54" s="258"/>
      <c r="JLT54" s="258"/>
      <c r="JLU54" s="258"/>
      <c r="JLV54" s="258"/>
      <c r="JLW54" s="258"/>
      <c r="JLX54" s="258"/>
      <c r="JLY54" s="258"/>
      <c r="JLZ54" s="258"/>
      <c r="JMA54" s="258"/>
      <c r="JMB54" s="258"/>
      <c r="JMC54" s="258"/>
      <c r="JMD54" s="258"/>
      <c r="JME54" s="258"/>
      <c r="JMF54" s="258"/>
      <c r="JMG54" s="258"/>
      <c r="JMH54" s="258"/>
      <c r="JMI54" s="258"/>
      <c r="JMJ54" s="258"/>
      <c r="JMK54" s="258"/>
      <c r="JML54" s="258"/>
      <c r="JMM54" s="258"/>
      <c r="JMN54" s="258"/>
      <c r="JMO54" s="258"/>
      <c r="JMP54" s="258"/>
      <c r="JMQ54" s="258"/>
      <c r="JMR54" s="258"/>
      <c r="JMS54" s="258"/>
      <c r="JMT54" s="258"/>
      <c r="JMU54" s="258"/>
      <c r="JMV54" s="258"/>
      <c r="JMW54" s="258"/>
      <c r="JMX54" s="258"/>
      <c r="JMY54" s="258"/>
      <c r="JMZ54" s="258"/>
      <c r="JNA54" s="258"/>
      <c r="JNB54" s="258"/>
      <c r="JNC54" s="258"/>
      <c r="JND54" s="258"/>
      <c r="JNE54" s="258"/>
      <c r="JNF54" s="258"/>
      <c r="JNG54" s="258"/>
      <c r="JNH54" s="258"/>
      <c r="JNI54" s="258"/>
      <c r="JNJ54" s="258"/>
      <c r="JNK54" s="258"/>
      <c r="JNL54" s="258"/>
      <c r="JNM54" s="258"/>
      <c r="JNN54" s="258"/>
      <c r="JNO54" s="258"/>
      <c r="JNP54" s="258"/>
      <c r="JNQ54" s="258"/>
      <c r="JNR54" s="258"/>
      <c r="JNS54" s="258"/>
      <c r="JNT54" s="258"/>
      <c r="JNU54" s="258"/>
      <c r="JNV54" s="258"/>
      <c r="JNW54" s="258"/>
      <c r="JNX54" s="258"/>
      <c r="JNY54" s="258"/>
      <c r="JNZ54" s="258"/>
      <c r="JOA54" s="258"/>
      <c r="JOB54" s="258"/>
      <c r="JOC54" s="258"/>
      <c r="JOD54" s="258"/>
      <c r="JOE54" s="258"/>
      <c r="JOF54" s="258"/>
      <c r="JOG54" s="258"/>
      <c r="JOH54" s="258"/>
      <c r="JOI54" s="258"/>
      <c r="JOJ54" s="258"/>
      <c r="JOK54" s="258"/>
      <c r="JOL54" s="258"/>
      <c r="JOM54" s="258"/>
      <c r="JON54" s="258"/>
      <c r="JOO54" s="258"/>
      <c r="JOP54" s="258"/>
      <c r="JOQ54" s="258"/>
      <c r="JOR54" s="258"/>
      <c r="JOS54" s="258"/>
      <c r="JOT54" s="258"/>
      <c r="JOU54" s="258"/>
      <c r="JOV54" s="258"/>
      <c r="JOW54" s="258"/>
      <c r="JOX54" s="258"/>
      <c r="JOY54" s="258"/>
      <c r="JOZ54" s="258"/>
      <c r="JPA54" s="258"/>
      <c r="JPB54" s="258"/>
      <c r="JPC54" s="258"/>
      <c r="JPD54" s="258"/>
      <c r="JPE54" s="258"/>
      <c r="JPF54" s="258"/>
      <c r="JPG54" s="258"/>
      <c r="JPH54" s="258"/>
      <c r="JPI54" s="258"/>
      <c r="JPJ54" s="258"/>
      <c r="JPK54" s="258"/>
      <c r="JPL54" s="258"/>
      <c r="JPM54" s="258"/>
      <c r="JPN54" s="258"/>
      <c r="JPO54" s="258"/>
      <c r="JPP54" s="258"/>
      <c r="JPQ54" s="258"/>
      <c r="JPR54" s="258"/>
      <c r="JPS54" s="258"/>
      <c r="JPT54" s="258"/>
      <c r="JPU54" s="258"/>
      <c r="JPV54" s="258"/>
      <c r="JPW54" s="258"/>
      <c r="JPX54" s="258"/>
      <c r="JPY54" s="258"/>
      <c r="JPZ54" s="258"/>
      <c r="JQA54" s="258"/>
      <c r="JQB54" s="258"/>
      <c r="JQC54" s="258"/>
      <c r="JQD54" s="258"/>
      <c r="JQE54" s="258"/>
      <c r="JQF54" s="258"/>
      <c r="JQG54" s="258"/>
      <c r="JQH54" s="258"/>
      <c r="JQI54" s="258"/>
      <c r="JQJ54" s="258"/>
      <c r="JQK54" s="258"/>
      <c r="JQL54" s="258"/>
      <c r="JQM54" s="258"/>
      <c r="JQN54" s="258"/>
      <c r="JQO54" s="258"/>
      <c r="JQP54" s="258"/>
      <c r="JQQ54" s="258"/>
      <c r="JQR54" s="258"/>
      <c r="JQS54" s="258"/>
      <c r="JQT54" s="258"/>
      <c r="JQU54" s="258"/>
      <c r="JQV54" s="258"/>
      <c r="JQW54" s="258"/>
      <c r="JQX54" s="258"/>
      <c r="JQY54" s="258"/>
      <c r="JQZ54" s="258"/>
      <c r="JRA54" s="258"/>
      <c r="JRB54" s="258"/>
      <c r="JRC54" s="258"/>
      <c r="JRD54" s="258"/>
      <c r="JRE54" s="258"/>
      <c r="JRF54" s="258"/>
      <c r="JRG54" s="258"/>
      <c r="JRH54" s="258"/>
      <c r="JRI54" s="258"/>
      <c r="JRJ54" s="258"/>
      <c r="JRK54" s="258"/>
      <c r="JRL54" s="258"/>
      <c r="JRM54" s="258"/>
      <c r="JRN54" s="258"/>
      <c r="JRO54" s="258"/>
      <c r="JRP54" s="258"/>
      <c r="JRQ54" s="258"/>
      <c r="JRR54" s="258"/>
      <c r="JRS54" s="258"/>
      <c r="JRT54" s="258"/>
      <c r="JRU54" s="258"/>
      <c r="JRV54" s="258"/>
      <c r="JRW54" s="258"/>
      <c r="JRX54" s="258"/>
      <c r="JRY54" s="258"/>
      <c r="JRZ54" s="258"/>
      <c r="JSA54" s="258"/>
      <c r="JSB54" s="258"/>
      <c r="JSC54" s="258"/>
      <c r="JSD54" s="258"/>
      <c r="JSE54" s="258"/>
      <c r="JSF54" s="258"/>
      <c r="JSG54" s="258"/>
      <c r="JSH54" s="258"/>
      <c r="JSI54" s="258"/>
      <c r="JSJ54" s="258"/>
      <c r="JSK54" s="258"/>
      <c r="JSL54" s="258"/>
      <c r="JSM54" s="258"/>
      <c r="JSN54" s="258"/>
      <c r="JSO54" s="258"/>
      <c r="JSP54" s="258"/>
      <c r="JSQ54" s="258"/>
      <c r="JSR54" s="258"/>
      <c r="JSS54" s="258"/>
      <c r="JST54" s="258"/>
      <c r="JSU54" s="258"/>
      <c r="JSV54" s="258"/>
      <c r="JSW54" s="258"/>
      <c r="JSX54" s="258"/>
      <c r="JSY54" s="258"/>
      <c r="JSZ54" s="258"/>
      <c r="JTA54" s="258"/>
      <c r="JTB54" s="258"/>
      <c r="JTC54" s="258"/>
      <c r="JTD54" s="258"/>
      <c r="JTE54" s="258"/>
      <c r="JTF54" s="258"/>
      <c r="JTG54" s="258"/>
      <c r="JTH54" s="258"/>
      <c r="JTI54" s="258"/>
      <c r="JTJ54" s="258"/>
      <c r="JTK54" s="258"/>
      <c r="JTL54" s="258"/>
      <c r="JTM54" s="258"/>
      <c r="JTN54" s="258"/>
      <c r="JTO54" s="258"/>
      <c r="JTP54" s="258"/>
      <c r="JTQ54" s="258"/>
      <c r="JTR54" s="258"/>
      <c r="JTS54" s="258"/>
      <c r="JTT54" s="258"/>
      <c r="JTU54" s="258"/>
      <c r="JTV54" s="258"/>
      <c r="JTW54" s="258"/>
      <c r="JTX54" s="258"/>
      <c r="JTY54" s="258"/>
      <c r="JTZ54" s="258"/>
      <c r="JUA54" s="258"/>
      <c r="JUB54" s="258"/>
      <c r="JUC54" s="258"/>
      <c r="JUD54" s="258"/>
      <c r="JUE54" s="258"/>
      <c r="JUF54" s="258"/>
      <c r="JUG54" s="258"/>
      <c r="JUH54" s="258"/>
      <c r="JUI54" s="258"/>
      <c r="JUJ54" s="258"/>
      <c r="JUK54" s="258"/>
      <c r="JUL54" s="258"/>
      <c r="JUM54" s="258"/>
      <c r="JUN54" s="258"/>
      <c r="JUO54" s="258"/>
      <c r="JUP54" s="258"/>
      <c r="JUQ54" s="258"/>
      <c r="JUR54" s="258"/>
      <c r="JUS54" s="258"/>
      <c r="JUT54" s="258"/>
      <c r="JUU54" s="258"/>
      <c r="JUV54" s="258"/>
      <c r="JUW54" s="258"/>
      <c r="JUX54" s="258"/>
      <c r="JUY54" s="258"/>
      <c r="JUZ54" s="258"/>
      <c r="JVA54" s="258"/>
      <c r="JVB54" s="258"/>
      <c r="JVC54" s="258"/>
      <c r="JVD54" s="258"/>
      <c r="JVE54" s="258"/>
      <c r="JVF54" s="258"/>
      <c r="JVG54" s="258"/>
      <c r="JVH54" s="258"/>
      <c r="JVI54" s="258"/>
      <c r="JVJ54" s="258"/>
      <c r="JVK54" s="258"/>
      <c r="JVL54" s="258"/>
      <c r="JVM54" s="258"/>
      <c r="JVN54" s="258"/>
      <c r="JVO54" s="258"/>
      <c r="JVP54" s="258"/>
      <c r="JVQ54" s="258"/>
      <c r="JVR54" s="258"/>
      <c r="JVS54" s="258"/>
      <c r="JVT54" s="258"/>
      <c r="JVU54" s="258"/>
      <c r="JVV54" s="258"/>
      <c r="JVW54" s="258"/>
      <c r="JVX54" s="258"/>
      <c r="JVY54" s="258"/>
      <c r="JVZ54" s="258"/>
      <c r="JWA54" s="258"/>
      <c r="JWB54" s="258"/>
      <c r="JWC54" s="258"/>
      <c r="JWD54" s="258"/>
      <c r="JWE54" s="258"/>
      <c r="JWF54" s="258"/>
      <c r="JWG54" s="258"/>
      <c r="JWH54" s="258"/>
      <c r="JWI54" s="258"/>
      <c r="JWJ54" s="258"/>
      <c r="JWK54" s="258"/>
      <c r="JWL54" s="258"/>
      <c r="JWM54" s="258"/>
      <c r="JWN54" s="258"/>
      <c r="JWO54" s="258"/>
      <c r="JWP54" s="258"/>
      <c r="JWQ54" s="258"/>
      <c r="JWR54" s="258"/>
      <c r="JWS54" s="258"/>
      <c r="JWT54" s="258"/>
      <c r="JWU54" s="258"/>
      <c r="JWV54" s="258"/>
      <c r="JWW54" s="258"/>
      <c r="JWX54" s="258"/>
      <c r="JWY54" s="258"/>
      <c r="JWZ54" s="258"/>
      <c r="JXA54" s="258"/>
      <c r="JXB54" s="258"/>
      <c r="JXC54" s="258"/>
      <c r="JXD54" s="258"/>
      <c r="JXE54" s="258"/>
      <c r="JXF54" s="258"/>
      <c r="JXG54" s="258"/>
      <c r="JXH54" s="258"/>
      <c r="JXI54" s="258"/>
      <c r="JXJ54" s="258"/>
      <c r="JXK54" s="258"/>
      <c r="JXL54" s="258"/>
      <c r="JXM54" s="258"/>
      <c r="JXN54" s="258"/>
      <c r="JXO54" s="258"/>
      <c r="JXP54" s="258"/>
      <c r="JXQ54" s="258"/>
      <c r="JXR54" s="258"/>
      <c r="JXS54" s="258"/>
      <c r="JXT54" s="258"/>
      <c r="JXU54" s="258"/>
      <c r="JXV54" s="258"/>
      <c r="JXW54" s="258"/>
      <c r="JXX54" s="258"/>
      <c r="JXY54" s="258"/>
      <c r="JXZ54" s="258"/>
      <c r="JYA54" s="258"/>
      <c r="JYB54" s="258"/>
      <c r="JYC54" s="258"/>
      <c r="JYD54" s="258"/>
      <c r="JYE54" s="258"/>
      <c r="JYF54" s="258"/>
      <c r="JYG54" s="258"/>
      <c r="JYH54" s="258"/>
      <c r="JYI54" s="258"/>
      <c r="JYJ54" s="258"/>
      <c r="JYK54" s="258"/>
      <c r="JYL54" s="258"/>
      <c r="JYM54" s="258"/>
      <c r="JYN54" s="258"/>
      <c r="JYO54" s="258"/>
      <c r="JYP54" s="258"/>
      <c r="JYQ54" s="258"/>
      <c r="JYR54" s="258"/>
      <c r="JYS54" s="258"/>
      <c r="JYT54" s="258"/>
      <c r="JYU54" s="258"/>
      <c r="JYV54" s="258"/>
      <c r="JYW54" s="258"/>
      <c r="JYX54" s="258"/>
      <c r="JYY54" s="258"/>
      <c r="JYZ54" s="258"/>
      <c r="JZA54" s="258"/>
      <c r="JZB54" s="258"/>
      <c r="JZC54" s="258"/>
      <c r="JZD54" s="258"/>
      <c r="JZE54" s="258"/>
      <c r="JZF54" s="258"/>
      <c r="JZG54" s="258"/>
      <c r="JZH54" s="258"/>
      <c r="JZI54" s="258"/>
      <c r="JZJ54" s="258"/>
      <c r="JZK54" s="258"/>
      <c r="JZL54" s="258"/>
      <c r="JZM54" s="258"/>
      <c r="JZN54" s="258"/>
      <c r="JZO54" s="258"/>
      <c r="JZP54" s="258"/>
      <c r="JZQ54" s="258"/>
      <c r="JZR54" s="258"/>
      <c r="JZS54" s="258"/>
      <c r="JZT54" s="258"/>
      <c r="JZU54" s="258"/>
      <c r="JZV54" s="258"/>
      <c r="JZW54" s="258"/>
      <c r="JZX54" s="258"/>
      <c r="JZY54" s="258"/>
      <c r="JZZ54" s="258"/>
      <c r="KAA54" s="258"/>
      <c r="KAB54" s="258"/>
      <c r="KAC54" s="258"/>
      <c r="KAD54" s="258"/>
      <c r="KAE54" s="258"/>
      <c r="KAF54" s="258"/>
      <c r="KAG54" s="258"/>
      <c r="KAH54" s="258"/>
      <c r="KAI54" s="258"/>
      <c r="KAJ54" s="258"/>
      <c r="KAK54" s="258"/>
      <c r="KAL54" s="258"/>
      <c r="KAM54" s="258"/>
      <c r="KAN54" s="258"/>
      <c r="KAO54" s="258"/>
      <c r="KAP54" s="258"/>
      <c r="KAQ54" s="258"/>
      <c r="KAR54" s="258"/>
      <c r="KAS54" s="258"/>
      <c r="KAT54" s="258"/>
      <c r="KAU54" s="258"/>
      <c r="KAV54" s="258"/>
      <c r="KAW54" s="258"/>
      <c r="KAX54" s="258"/>
      <c r="KAY54" s="258"/>
      <c r="KAZ54" s="258"/>
      <c r="KBA54" s="258"/>
      <c r="KBB54" s="258"/>
      <c r="KBC54" s="258"/>
      <c r="KBD54" s="258"/>
      <c r="KBE54" s="258"/>
      <c r="KBF54" s="258"/>
      <c r="KBG54" s="258"/>
      <c r="KBH54" s="258"/>
      <c r="KBI54" s="258"/>
      <c r="KBJ54" s="258"/>
      <c r="KBK54" s="258"/>
      <c r="KBL54" s="258"/>
      <c r="KBM54" s="258"/>
      <c r="KBN54" s="258"/>
      <c r="KBO54" s="258"/>
      <c r="KBP54" s="258"/>
      <c r="KBQ54" s="258"/>
      <c r="KBR54" s="258"/>
      <c r="KBS54" s="258"/>
      <c r="KBT54" s="258"/>
      <c r="KBU54" s="258"/>
      <c r="KBV54" s="258"/>
      <c r="KBW54" s="258"/>
      <c r="KBX54" s="258"/>
      <c r="KBY54" s="258"/>
      <c r="KBZ54" s="258"/>
      <c r="KCA54" s="258"/>
      <c r="KCB54" s="258"/>
      <c r="KCC54" s="258"/>
      <c r="KCD54" s="258"/>
      <c r="KCE54" s="258"/>
      <c r="KCF54" s="258"/>
      <c r="KCG54" s="258"/>
      <c r="KCH54" s="258"/>
      <c r="KCI54" s="258"/>
      <c r="KCJ54" s="258"/>
      <c r="KCK54" s="258"/>
      <c r="KCL54" s="258"/>
      <c r="KCM54" s="258"/>
      <c r="KCN54" s="258"/>
      <c r="KCO54" s="258"/>
      <c r="KCP54" s="258"/>
      <c r="KCQ54" s="258"/>
      <c r="KCR54" s="258"/>
      <c r="KCS54" s="258"/>
      <c r="KCT54" s="258"/>
      <c r="KCU54" s="258"/>
      <c r="KCV54" s="258"/>
      <c r="KCW54" s="258"/>
      <c r="KCX54" s="258"/>
      <c r="KCY54" s="258"/>
      <c r="KCZ54" s="258"/>
      <c r="KDA54" s="258"/>
      <c r="KDB54" s="258"/>
      <c r="KDC54" s="258"/>
      <c r="KDD54" s="258"/>
      <c r="KDE54" s="258"/>
      <c r="KDF54" s="258"/>
      <c r="KDG54" s="258"/>
      <c r="KDH54" s="258"/>
      <c r="KDI54" s="258"/>
      <c r="KDJ54" s="258"/>
      <c r="KDK54" s="258"/>
      <c r="KDL54" s="258"/>
      <c r="KDM54" s="258"/>
      <c r="KDN54" s="258"/>
      <c r="KDO54" s="258"/>
      <c r="KDP54" s="258"/>
      <c r="KDQ54" s="258"/>
      <c r="KDR54" s="258"/>
      <c r="KDS54" s="258"/>
      <c r="KDT54" s="258"/>
      <c r="KDU54" s="258"/>
      <c r="KDV54" s="258"/>
      <c r="KDW54" s="258"/>
      <c r="KDX54" s="258"/>
      <c r="KDY54" s="258"/>
      <c r="KDZ54" s="258"/>
      <c r="KEA54" s="258"/>
      <c r="KEB54" s="258"/>
      <c r="KEC54" s="258"/>
      <c r="KED54" s="258"/>
      <c r="KEE54" s="258"/>
      <c r="KEF54" s="258"/>
      <c r="KEG54" s="258"/>
      <c r="KEH54" s="258"/>
      <c r="KEI54" s="258"/>
      <c r="KEJ54" s="258"/>
      <c r="KEK54" s="258"/>
      <c r="KEL54" s="258"/>
      <c r="KEM54" s="258"/>
      <c r="KEN54" s="258"/>
      <c r="KEO54" s="258"/>
      <c r="KEP54" s="258"/>
      <c r="KEQ54" s="258"/>
      <c r="KER54" s="258"/>
      <c r="KES54" s="258"/>
      <c r="KET54" s="258"/>
      <c r="KEU54" s="258"/>
      <c r="KEV54" s="258"/>
      <c r="KEW54" s="258"/>
      <c r="KEX54" s="258"/>
      <c r="KEY54" s="258"/>
      <c r="KEZ54" s="258"/>
      <c r="KFA54" s="258"/>
      <c r="KFB54" s="258"/>
      <c r="KFC54" s="258"/>
      <c r="KFD54" s="258"/>
      <c r="KFE54" s="258"/>
      <c r="KFF54" s="258"/>
      <c r="KFG54" s="258"/>
      <c r="KFH54" s="258"/>
      <c r="KFI54" s="258"/>
      <c r="KFJ54" s="258"/>
      <c r="KFK54" s="258"/>
      <c r="KFL54" s="258"/>
      <c r="KFM54" s="258"/>
      <c r="KFN54" s="258"/>
      <c r="KFO54" s="258"/>
      <c r="KFP54" s="258"/>
      <c r="KFQ54" s="258"/>
      <c r="KFR54" s="258"/>
      <c r="KFS54" s="258"/>
      <c r="KFT54" s="258"/>
      <c r="KFU54" s="258"/>
      <c r="KFV54" s="258"/>
      <c r="KFW54" s="258"/>
      <c r="KFX54" s="258"/>
      <c r="KFY54" s="258"/>
      <c r="KFZ54" s="258"/>
      <c r="KGA54" s="258"/>
      <c r="KGB54" s="258"/>
      <c r="KGC54" s="258"/>
      <c r="KGD54" s="258"/>
      <c r="KGE54" s="258"/>
      <c r="KGF54" s="258"/>
      <c r="KGG54" s="258"/>
      <c r="KGH54" s="258"/>
      <c r="KGI54" s="258"/>
      <c r="KGJ54" s="258"/>
      <c r="KGK54" s="258"/>
      <c r="KGL54" s="258"/>
      <c r="KGM54" s="258"/>
      <c r="KGN54" s="258"/>
      <c r="KGO54" s="258"/>
      <c r="KGP54" s="258"/>
      <c r="KGQ54" s="258"/>
      <c r="KGR54" s="258"/>
      <c r="KGS54" s="258"/>
      <c r="KGT54" s="258"/>
      <c r="KGU54" s="258"/>
      <c r="KGV54" s="258"/>
      <c r="KGW54" s="258"/>
      <c r="KGX54" s="258"/>
      <c r="KGY54" s="258"/>
      <c r="KGZ54" s="258"/>
      <c r="KHA54" s="258"/>
      <c r="KHB54" s="258"/>
      <c r="KHC54" s="258"/>
      <c r="KHD54" s="258"/>
      <c r="KHE54" s="258"/>
      <c r="KHF54" s="258"/>
      <c r="KHG54" s="258"/>
      <c r="KHH54" s="258"/>
      <c r="KHI54" s="258"/>
      <c r="KHJ54" s="258"/>
      <c r="KHK54" s="258"/>
      <c r="KHL54" s="258"/>
      <c r="KHM54" s="258"/>
      <c r="KHN54" s="258"/>
      <c r="KHO54" s="258"/>
      <c r="KHP54" s="258"/>
      <c r="KHQ54" s="258"/>
      <c r="KHR54" s="258"/>
      <c r="KHS54" s="258"/>
      <c r="KHT54" s="258"/>
      <c r="KHU54" s="258"/>
      <c r="KHV54" s="258"/>
      <c r="KHW54" s="258"/>
      <c r="KHX54" s="258"/>
      <c r="KHY54" s="258"/>
      <c r="KHZ54" s="258"/>
      <c r="KIA54" s="258"/>
      <c r="KIB54" s="258"/>
      <c r="KIC54" s="258"/>
      <c r="KID54" s="258"/>
      <c r="KIE54" s="258"/>
      <c r="KIF54" s="258"/>
      <c r="KIG54" s="258"/>
      <c r="KIH54" s="258"/>
      <c r="KII54" s="258"/>
      <c r="KIJ54" s="258"/>
      <c r="KIK54" s="258"/>
      <c r="KIL54" s="258"/>
      <c r="KIM54" s="258"/>
      <c r="KIN54" s="258"/>
      <c r="KIO54" s="258"/>
      <c r="KIP54" s="258"/>
      <c r="KIQ54" s="258"/>
      <c r="KIR54" s="258"/>
      <c r="KIS54" s="258"/>
      <c r="KIT54" s="258"/>
      <c r="KIU54" s="258"/>
      <c r="KIV54" s="258"/>
      <c r="KIW54" s="258"/>
      <c r="KIX54" s="258"/>
      <c r="KIY54" s="258"/>
      <c r="KIZ54" s="258"/>
      <c r="KJA54" s="258"/>
      <c r="KJB54" s="258"/>
      <c r="KJC54" s="258"/>
      <c r="KJD54" s="258"/>
      <c r="KJE54" s="258"/>
      <c r="KJF54" s="258"/>
      <c r="KJG54" s="258"/>
      <c r="KJH54" s="258"/>
      <c r="KJI54" s="258"/>
      <c r="KJJ54" s="258"/>
      <c r="KJK54" s="258"/>
      <c r="KJL54" s="258"/>
      <c r="KJM54" s="258"/>
      <c r="KJN54" s="258"/>
      <c r="KJO54" s="258"/>
      <c r="KJP54" s="258"/>
      <c r="KJQ54" s="258"/>
      <c r="KJR54" s="258"/>
      <c r="KJS54" s="258"/>
      <c r="KJT54" s="258"/>
      <c r="KJU54" s="258"/>
      <c r="KJV54" s="258"/>
      <c r="KJW54" s="258"/>
      <c r="KJX54" s="258"/>
      <c r="KJY54" s="258"/>
      <c r="KJZ54" s="258"/>
      <c r="KKA54" s="258"/>
      <c r="KKB54" s="258"/>
      <c r="KKC54" s="258"/>
      <c r="KKD54" s="258"/>
      <c r="KKE54" s="258"/>
      <c r="KKF54" s="258"/>
      <c r="KKG54" s="258"/>
      <c r="KKH54" s="258"/>
      <c r="KKI54" s="258"/>
      <c r="KKJ54" s="258"/>
      <c r="KKK54" s="258"/>
      <c r="KKL54" s="258"/>
      <c r="KKM54" s="258"/>
      <c r="KKN54" s="258"/>
      <c r="KKO54" s="258"/>
      <c r="KKP54" s="258"/>
      <c r="KKQ54" s="258"/>
      <c r="KKR54" s="258"/>
      <c r="KKS54" s="258"/>
      <c r="KKT54" s="258"/>
      <c r="KKU54" s="258"/>
      <c r="KKV54" s="258"/>
      <c r="KKW54" s="258"/>
      <c r="KKX54" s="258"/>
      <c r="KKY54" s="258"/>
      <c r="KKZ54" s="258"/>
      <c r="KLA54" s="258"/>
      <c r="KLB54" s="258"/>
      <c r="KLC54" s="258"/>
      <c r="KLD54" s="258"/>
      <c r="KLE54" s="258"/>
      <c r="KLF54" s="258"/>
      <c r="KLG54" s="258"/>
      <c r="KLH54" s="258"/>
      <c r="KLI54" s="258"/>
      <c r="KLJ54" s="258"/>
      <c r="KLK54" s="258"/>
      <c r="KLL54" s="258"/>
      <c r="KLM54" s="258"/>
      <c r="KLN54" s="258"/>
      <c r="KLO54" s="258"/>
      <c r="KLP54" s="258"/>
      <c r="KLQ54" s="258"/>
      <c r="KLR54" s="258"/>
      <c r="KLS54" s="258"/>
      <c r="KLT54" s="258"/>
      <c r="KLU54" s="258"/>
      <c r="KLV54" s="258"/>
      <c r="KLW54" s="258"/>
      <c r="KLX54" s="258"/>
      <c r="KLY54" s="258"/>
      <c r="KLZ54" s="258"/>
      <c r="KMA54" s="258"/>
      <c r="KMB54" s="258"/>
      <c r="KMC54" s="258"/>
      <c r="KMD54" s="258"/>
      <c r="KME54" s="258"/>
      <c r="KMF54" s="258"/>
      <c r="KMG54" s="258"/>
      <c r="KMH54" s="258"/>
      <c r="KMI54" s="258"/>
      <c r="KMJ54" s="258"/>
      <c r="KMK54" s="258"/>
      <c r="KML54" s="258"/>
      <c r="KMM54" s="258"/>
      <c r="KMN54" s="258"/>
      <c r="KMO54" s="258"/>
      <c r="KMP54" s="258"/>
      <c r="KMQ54" s="258"/>
      <c r="KMR54" s="258"/>
      <c r="KMS54" s="258"/>
      <c r="KMT54" s="258"/>
      <c r="KMU54" s="258"/>
      <c r="KMV54" s="258"/>
      <c r="KMW54" s="258"/>
      <c r="KMX54" s="258"/>
      <c r="KMY54" s="258"/>
      <c r="KMZ54" s="258"/>
      <c r="KNA54" s="258"/>
      <c r="KNB54" s="258"/>
      <c r="KNC54" s="258"/>
      <c r="KND54" s="258"/>
      <c r="KNE54" s="258"/>
      <c r="KNF54" s="258"/>
      <c r="KNG54" s="258"/>
      <c r="KNH54" s="258"/>
      <c r="KNI54" s="258"/>
      <c r="KNJ54" s="258"/>
      <c r="KNK54" s="258"/>
      <c r="KNL54" s="258"/>
      <c r="KNM54" s="258"/>
      <c r="KNN54" s="258"/>
      <c r="KNO54" s="258"/>
      <c r="KNP54" s="258"/>
      <c r="KNQ54" s="258"/>
      <c r="KNR54" s="258"/>
      <c r="KNS54" s="258"/>
      <c r="KNT54" s="258"/>
      <c r="KNU54" s="258"/>
      <c r="KNV54" s="258"/>
      <c r="KNW54" s="258"/>
      <c r="KNX54" s="258"/>
      <c r="KNY54" s="258"/>
      <c r="KNZ54" s="258"/>
      <c r="KOA54" s="258"/>
      <c r="KOB54" s="258"/>
      <c r="KOC54" s="258"/>
      <c r="KOD54" s="258"/>
      <c r="KOE54" s="258"/>
      <c r="KOF54" s="258"/>
      <c r="KOG54" s="258"/>
      <c r="KOH54" s="258"/>
      <c r="KOI54" s="258"/>
      <c r="KOJ54" s="258"/>
      <c r="KOK54" s="258"/>
      <c r="KOL54" s="258"/>
      <c r="KOM54" s="258"/>
      <c r="KON54" s="258"/>
      <c r="KOO54" s="258"/>
      <c r="KOP54" s="258"/>
      <c r="KOQ54" s="258"/>
      <c r="KOR54" s="258"/>
      <c r="KOS54" s="258"/>
      <c r="KOT54" s="258"/>
      <c r="KOU54" s="258"/>
      <c r="KOV54" s="258"/>
      <c r="KOW54" s="258"/>
      <c r="KOX54" s="258"/>
      <c r="KOY54" s="258"/>
      <c r="KOZ54" s="258"/>
      <c r="KPA54" s="258"/>
      <c r="KPB54" s="258"/>
      <c r="KPC54" s="258"/>
      <c r="KPD54" s="258"/>
      <c r="KPE54" s="258"/>
      <c r="KPF54" s="258"/>
      <c r="KPG54" s="258"/>
      <c r="KPH54" s="258"/>
      <c r="KPI54" s="258"/>
      <c r="KPJ54" s="258"/>
      <c r="KPK54" s="258"/>
      <c r="KPL54" s="258"/>
      <c r="KPM54" s="258"/>
      <c r="KPN54" s="258"/>
      <c r="KPO54" s="258"/>
      <c r="KPP54" s="258"/>
      <c r="KPQ54" s="258"/>
      <c r="KPR54" s="258"/>
      <c r="KPS54" s="258"/>
      <c r="KPT54" s="258"/>
      <c r="KPU54" s="258"/>
      <c r="KPV54" s="258"/>
      <c r="KPW54" s="258"/>
      <c r="KPX54" s="258"/>
      <c r="KPY54" s="258"/>
      <c r="KPZ54" s="258"/>
      <c r="KQA54" s="258"/>
      <c r="KQB54" s="258"/>
      <c r="KQC54" s="258"/>
      <c r="KQD54" s="258"/>
      <c r="KQE54" s="258"/>
      <c r="KQF54" s="258"/>
      <c r="KQG54" s="258"/>
      <c r="KQH54" s="258"/>
      <c r="KQI54" s="258"/>
      <c r="KQJ54" s="258"/>
      <c r="KQK54" s="258"/>
      <c r="KQL54" s="258"/>
      <c r="KQM54" s="258"/>
      <c r="KQN54" s="258"/>
      <c r="KQO54" s="258"/>
      <c r="KQP54" s="258"/>
      <c r="KQQ54" s="258"/>
      <c r="KQR54" s="258"/>
      <c r="KQS54" s="258"/>
      <c r="KQT54" s="258"/>
      <c r="KQU54" s="258"/>
      <c r="KQV54" s="258"/>
      <c r="KQW54" s="258"/>
      <c r="KQX54" s="258"/>
      <c r="KQY54" s="258"/>
      <c r="KQZ54" s="258"/>
      <c r="KRA54" s="258"/>
      <c r="KRB54" s="258"/>
      <c r="KRC54" s="258"/>
      <c r="KRD54" s="258"/>
      <c r="KRE54" s="258"/>
      <c r="KRF54" s="258"/>
      <c r="KRG54" s="258"/>
      <c r="KRH54" s="258"/>
      <c r="KRI54" s="258"/>
      <c r="KRJ54" s="258"/>
      <c r="KRK54" s="258"/>
      <c r="KRL54" s="258"/>
      <c r="KRM54" s="258"/>
      <c r="KRN54" s="258"/>
      <c r="KRO54" s="258"/>
      <c r="KRP54" s="258"/>
      <c r="KRQ54" s="258"/>
      <c r="KRR54" s="258"/>
      <c r="KRS54" s="258"/>
      <c r="KRT54" s="258"/>
      <c r="KRU54" s="258"/>
      <c r="KRV54" s="258"/>
      <c r="KRW54" s="258"/>
      <c r="KRX54" s="258"/>
      <c r="KRY54" s="258"/>
      <c r="KRZ54" s="258"/>
      <c r="KSA54" s="258"/>
      <c r="KSB54" s="258"/>
      <c r="KSC54" s="258"/>
      <c r="KSD54" s="258"/>
      <c r="KSE54" s="258"/>
      <c r="KSF54" s="258"/>
      <c r="KSG54" s="258"/>
      <c r="KSH54" s="258"/>
      <c r="KSI54" s="258"/>
      <c r="KSJ54" s="258"/>
      <c r="KSK54" s="258"/>
      <c r="KSL54" s="258"/>
      <c r="KSM54" s="258"/>
      <c r="KSN54" s="258"/>
      <c r="KSO54" s="258"/>
      <c r="KSP54" s="258"/>
      <c r="KSQ54" s="258"/>
      <c r="KSR54" s="258"/>
      <c r="KSS54" s="258"/>
      <c r="KST54" s="258"/>
      <c r="KSU54" s="258"/>
      <c r="KSV54" s="258"/>
      <c r="KSW54" s="258"/>
      <c r="KSX54" s="258"/>
      <c r="KSY54" s="258"/>
      <c r="KSZ54" s="258"/>
      <c r="KTA54" s="258"/>
      <c r="KTB54" s="258"/>
      <c r="KTC54" s="258"/>
      <c r="KTD54" s="258"/>
      <c r="KTE54" s="258"/>
      <c r="KTF54" s="258"/>
      <c r="KTG54" s="258"/>
      <c r="KTH54" s="258"/>
      <c r="KTI54" s="258"/>
      <c r="KTJ54" s="258"/>
      <c r="KTK54" s="258"/>
      <c r="KTL54" s="258"/>
      <c r="KTM54" s="258"/>
      <c r="KTN54" s="258"/>
      <c r="KTO54" s="258"/>
      <c r="KTP54" s="258"/>
      <c r="KTQ54" s="258"/>
      <c r="KTR54" s="258"/>
      <c r="KTS54" s="258"/>
      <c r="KTT54" s="258"/>
      <c r="KTU54" s="258"/>
      <c r="KTV54" s="258"/>
      <c r="KTW54" s="258"/>
      <c r="KTX54" s="258"/>
      <c r="KTY54" s="258"/>
      <c r="KTZ54" s="258"/>
      <c r="KUA54" s="258"/>
      <c r="KUB54" s="258"/>
      <c r="KUC54" s="258"/>
      <c r="KUD54" s="258"/>
      <c r="KUE54" s="258"/>
      <c r="KUF54" s="258"/>
      <c r="KUG54" s="258"/>
      <c r="KUH54" s="258"/>
      <c r="KUI54" s="258"/>
      <c r="KUJ54" s="258"/>
      <c r="KUK54" s="258"/>
      <c r="KUL54" s="258"/>
      <c r="KUM54" s="258"/>
      <c r="KUN54" s="258"/>
      <c r="KUO54" s="258"/>
      <c r="KUP54" s="258"/>
      <c r="KUQ54" s="258"/>
      <c r="KUR54" s="258"/>
      <c r="KUS54" s="258"/>
      <c r="KUT54" s="258"/>
      <c r="KUU54" s="258"/>
      <c r="KUV54" s="258"/>
      <c r="KUW54" s="258"/>
      <c r="KUX54" s="258"/>
      <c r="KUY54" s="258"/>
      <c r="KUZ54" s="258"/>
      <c r="KVA54" s="258"/>
      <c r="KVB54" s="258"/>
      <c r="KVC54" s="258"/>
      <c r="KVD54" s="258"/>
      <c r="KVE54" s="258"/>
      <c r="KVF54" s="258"/>
      <c r="KVG54" s="258"/>
      <c r="KVH54" s="258"/>
      <c r="KVI54" s="258"/>
      <c r="KVJ54" s="258"/>
      <c r="KVK54" s="258"/>
      <c r="KVL54" s="258"/>
      <c r="KVM54" s="258"/>
      <c r="KVN54" s="258"/>
      <c r="KVO54" s="258"/>
      <c r="KVP54" s="258"/>
      <c r="KVQ54" s="258"/>
      <c r="KVR54" s="258"/>
      <c r="KVS54" s="258"/>
      <c r="KVT54" s="258"/>
      <c r="KVU54" s="258"/>
      <c r="KVV54" s="258"/>
      <c r="KVW54" s="258"/>
      <c r="KVX54" s="258"/>
      <c r="KVY54" s="258"/>
      <c r="KVZ54" s="258"/>
      <c r="KWA54" s="258"/>
      <c r="KWB54" s="258"/>
      <c r="KWC54" s="258"/>
      <c r="KWD54" s="258"/>
      <c r="KWE54" s="258"/>
      <c r="KWF54" s="258"/>
      <c r="KWG54" s="258"/>
      <c r="KWH54" s="258"/>
      <c r="KWI54" s="258"/>
      <c r="KWJ54" s="258"/>
      <c r="KWK54" s="258"/>
      <c r="KWL54" s="258"/>
      <c r="KWM54" s="258"/>
      <c r="KWN54" s="258"/>
      <c r="KWO54" s="258"/>
      <c r="KWP54" s="258"/>
      <c r="KWQ54" s="258"/>
      <c r="KWR54" s="258"/>
      <c r="KWS54" s="258"/>
      <c r="KWT54" s="258"/>
      <c r="KWU54" s="258"/>
      <c r="KWV54" s="258"/>
      <c r="KWW54" s="258"/>
      <c r="KWX54" s="258"/>
      <c r="KWY54" s="258"/>
      <c r="KWZ54" s="258"/>
      <c r="KXA54" s="258"/>
      <c r="KXB54" s="258"/>
      <c r="KXC54" s="258"/>
      <c r="KXD54" s="258"/>
      <c r="KXE54" s="258"/>
      <c r="KXF54" s="258"/>
      <c r="KXG54" s="258"/>
      <c r="KXH54" s="258"/>
      <c r="KXI54" s="258"/>
      <c r="KXJ54" s="258"/>
      <c r="KXK54" s="258"/>
      <c r="KXL54" s="258"/>
      <c r="KXM54" s="258"/>
      <c r="KXN54" s="258"/>
      <c r="KXO54" s="258"/>
      <c r="KXP54" s="258"/>
      <c r="KXQ54" s="258"/>
      <c r="KXR54" s="258"/>
      <c r="KXS54" s="258"/>
      <c r="KXT54" s="258"/>
      <c r="KXU54" s="258"/>
      <c r="KXV54" s="258"/>
      <c r="KXW54" s="258"/>
      <c r="KXX54" s="258"/>
      <c r="KXY54" s="258"/>
      <c r="KXZ54" s="258"/>
      <c r="KYA54" s="258"/>
      <c r="KYB54" s="258"/>
      <c r="KYC54" s="258"/>
      <c r="KYD54" s="258"/>
      <c r="KYE54" s="258"/>
      <c r="KYF54" s="258"/>
      <c r="KYG54" s="258"/>
      <c r="KYH54" s="258"/>
      <c r="KYI54" s="258"/>
      <c r="KYJ54" s="258"/>
      <c r="KYK54" s="258"/>
      <c r="KYL54" s="258"/>
      <c r="KYM54" s="258"/>
      <c r="KYN54" s="258"/>
      <c r="KYO54" s="258"/>
      <c r="KYP54" s="258"/>
      <c r="KYQ54" s="258"/>
      <c r="KYR54" s="258"/>
      <c r="KYS54" s="258"/>
      <c r="KYT54" s="258"/>
      <c r="KYU54" s="258"/>
      <c r="KYV54" s="258"/>
      <c r="KYW54" s="258"/>
      <c r="KYX54" s="258"/>
      <c r="KYY54" s="258"/>
      <c r="KYZ54" s="258"/>
      <c r="KZA54" s="258"/>
      <c r="KZB54" s="258"/>
      <c r="KZC54" s="258"/>
      <c r="KZD54" s="258"/>
      <c r="KZE54" s="258"/>
      <c r="KZF54" s="258"/>
      <c r="KZG54" s="258"/>
      <c r="KZH54" s="258"/>
      <c r="KZI54" s="258"/>
      <c r="KZJ54" s="258"/>
      <c r="KZK54" s="258"/>
      <c r="KZL54" s="258"/>
      <c r="KZM54" s="258"/>
      <c r="KZN54" s="258"/>
      <c r="KZO54" s="258"/>
      <c r="KZP54" s="258"/>
      <c r="KZQ54" s="258"/>
      <c r="KZR54" s="258"/>
      <c r="KZS54" s="258"/>
      <c r="KZT54" s="258"/>
      <c r="KZU54" s="258"/>
      <c r="KZV54" s="258"/>
      <c r="KZW54" s="258"/>
      <c r="KZX54" s="258"/>
      <c r="KZY54" s="258"/>
      <c r="KZZ54" s="258"/>
      <c r="LAA54" s="258"/>
      <c r="LAB54" s="258"/>
      <c r="LAC54" s="258"/>
      <c r="LAD54" s="258"/>
      <c r="LAE54" s="258"/>
      <c r="LAF54" s="258"/>
      <c r="LAG54" s="258"/>
      <c r="LAH54" s="258"/>
      <c r="LAI54" s="258"/>
      <c r="LAJ54" s="258"/>
      <c r="LAK54" s="258"/>
      <c r="LAL54" s="258"/>
      <c r="LAM54" s="258"/>
      <c r="LAN54" s="258"/>
      <c r="LAO54" s="258"/>
      <c r="LAP54" s="258"/>
      <c r="LAQ54" s="258"/>
      <c r="LAR54" s="258"/>
      <c r="LAS54" s="258"/>
      <c r="LAT54" s="258"/>
      <c r="LAU54" s="258"/>
      <c r="LAV54" s="258"/>
      <c r="LAW54" s="258"/>
      <c r="LAX54" s="258"/>
      <c r="LAY54" s="258"/>
      <c r="LAZ54" s="258"/>
      <c r="LBA54" s="258"/>
      <c r="LBB54" s="258"/>
      <c r="LBC54" s="258"/>
      <c r="LBD54" s="258"/>
      <c r="LBE54" s="258"/>
      <c r="LBF54" s="258"/>
      <c r="LBG54" s="258"/>
      <c r="LBH54" s="258"/>
      <c r="LBI54" s="258"/>
      <c r="LBJ54" s="258"/>
      <c r="LBK54" s="258"/>
      <c r="LBL54" s="258"/>
      <c r="LBM54" s="258"/>
      <c r="LBN54" s="258"/>
      <c r="LBO54" s="258"/>
      <c r="LBP54" s="258"/>
      <c r="LBQ54" s="258"/>
      <c r="LBR54" s="258"/>
      <c r="LBS54" s="258"/>
      <c r="LBT54" s="258"/>
      <c r="LBU54" s="258"/>
      <c r="LBV54" s="258"/>
      <c r="LBW54" s="258"/>
      <c r="LBX54" s="258"/>
      <c r="LBY54" s="258"/>
      <c r="LBZ54" s="258"/>
      <c r="LCA54" s="258"/>
      <c r="LCB54" s="258"/>
      <c r="LCC54" s="258"/>
      <c r="LCD54" s="258"/>
      <c r="LCE54" s="258"/>
      <c r="LCF54" s="258"/>
      <c r="LCG54" s="258"/>
      <c r="LCH54" s="258"/>
      <c r="LCI54" s="258"/>
      <c r="LCJ54" s="258"/>
      <c r="LCK54" s="258"/>
      <c r="LCL54" s="258"/>
      <c r="LCM54" s="258"/>
      <c r="LCN54" s="258"/>
      <c r="LCO54" s="258"/>
      <c r="LCP54" s="258"/>
      <c r="LCQ54" s="258"/>
      <c r="LCR54" s="258"/>
      <c r="LCS54" s="258"/>
      <c r="LCT54" s="258"/>
      <c r="LCU54" s="258"/>
      <c r="LCV54" s="258"/>
      <c r="LCW54" s="258"/>
      <c r="LCX54" s="258"/>
      <c r="LCY54" s="258"/>
      <c r="LCZ54" s="258"/>
      <c r="LDA54" s="258"/>
      <c r="LDB54" s="258"/>
      <c r="LDC54" s="258"/>
      <c r="LDD54" s="258"/>
      <c r="LDE54" s="258"/>
      <c r="LDF54" s="258"/>
      <c r="LDG54" s="258"/>
      <c r="LDH54" s="258"/>
      <c r="LDI54" s="258"/>
      <c r="LDJ54" s="258"/>
      <c r="LDK54" s="258"/>
      <c r="LDL54" s="258"/>
      <c r="LDM54" s="258"/>
      <c r="LDN54" s="258"/>
      <c r="LDO54" s="258"/>
      <c r="LDP54" s="258"/>
      <c r="LDQ54" s="258"/>
      <c r="LDR54" s="258"/>
      <c r="LDS54" s="258"/>
      <c r="LDT54" s="258"/>
      <c r="LDU54" s="258"/>
      <c r="LDV54" s="258"/>
      <c r="LDW54" s="258"/>
      <c r="LDX54" s="258"/>
      <c r="LDY54" s="258"/>
      <c r="LDZ54" s="258"/>
      <c r="LEA54" s="258"/>
      <c r="LEB54" s="258"/>
      <c r="LEC54" s="258"/>
      <c r="LED54" s="258"/>
      <c r="LEE54" s="258"/>
      <c r="LEF54" s="258"/>
      <c r="LEG54" s="258"/>
      <c r="LEH54" s="258"/>
      <c r="LEI54" s="258"/>
      <c r="LEJ54" s="258"/>
      <c r="LEK54" s="258"/>
      <c r="LEL54" s="258"/>
      <c r="LEM54" s="258"/>
      <c r="LEN54" s="258"/>
      <c r="LEO54" s="258"/>
      <c r="LEP54" s="258"/>
      <c r="LEQ54" s="258"/>
      <c r="LER54" s="258"/>
      <c r="LES54" s="258"/>
      <c r="LET54" s="258"/>
      <c r="LEU54" s="258"/>
      <c r="LEV54" s="258"/>
      <c r="LEW54" s="258"/>
      <c r="LEX54" s="258"/>
      <c r="LEY54" s="258"/>
      <c r="LEZ54" s="258"/>
      <c r="LFA54" s="258"/>
      <c r="LFB54" s="258"/>
      <c r="LFC54" s="258"/>
      <c r="LFD54" s="258"/>
      <c r="LFE54" s="258"/>
      <c r="LFF54" s="258"/>
      <c r="LFG54" s="258"/>
      <c r="LFH54" s="258"/>
      <c r="LFI54" s="258"/>
      <c r="LFJ54" s="258"/>
      <c r="LFK54" s="258"/>
      <c r="LFL54" s="258"/>
      <c r="LFM54" s="258"/>
      <c r="LFN54" s="258"/>
      <c r="LFO54" s="258"/>
      <c r="LFP54" s="258"/>
      <c r="LFQ54" s="258"/>
      <c r="LFR54" s="258"/>
      <c r="LFS54" s="258"/>
      <c r="LFT54" s="258"/>
      <c r="LFU54" s="258"/>
      <c r="LFV54" s="258"/>
      <c r="LFW54" s="258"/>
      <c r="LFX54" s="258"/>
      <c r="LFY54" s="258"/>
      <c r="LFZ54" s="258"/>
      <c r="LGA54" s="258"/>
      <c r="LGB54" s="258"/>
      <c r="LGC54" s="258"/>
      <c r="LGD54" s="258"/>
      <c r="LGE54" s="258"/>
      <c r="LGF54" s="258"/>
      <c r="LGG54" s="258"/>
      <c r="LGH54" s="258"/>
      <c r="LGI54" s="258"/>
      <c r="LGJ54" s="258"/>
      <c r="LGK54" s="258"/>
      <c r="LGL54" s="258"/>
      <c r="LGM54" s="258"/>
      <c r="LGN54" s="258"/>
      <c r="LGO54" s="258"/>
      <c r="LGP54" s="258"/>
      <c r="LGQ54" s="258"/>
      <c r="LGR54" s="258"/>
      <c r="LGS54" s="258"/>
      <c r="LGT54" s="258"/>
      <c r="LGU54" s="258"/>
      <c r="LGV54" s="258"/>
      <c r="LGW54" s="258"/>
      <c r="LGX54" s="258"/>
      <c r="LGY54" s="258"/>
      <c r="LGZ54" s="258"/>
      <c r="LHA54" s="258"/>
      <c r="LHB54" s="258"/>
      <c r="LHC54" s="258"/>
      <c r="LHD54" s="258"/>
      <c r="LHE54" s="258"/>
      <c r="LHF54" s="258"/>
      <c r="LHG54" s="258"/>
      <c r="LHH54" s="258"/>
      <c r="LHI54" s="258"/>
      <c r="LHJ54" s="258"/>
      <c r="LHK54" s="258"/>
      <c r="LHL54" s="258"/>
      <c r="LHM54" s="258"/>
      <c r="LHN54" s="258"/>
      <c r="LHO54" s="258"/>
      <c r="LHP54" s="258"/>
      <c r="LHQ54" s="258"/>
      <c r="LHR54" s="258"/>
      <c r="LHS54" s="258"/>
      <c r="LHT54" s="258"/>
      <c r="LHU54" s="258"/>
      <c r="LHV54" s="258"/>
      <c r="LHW54" s="258"/>
      <c r="LHX54" s="258"/>
      <c r="LHY54" s="258"/>
      <c r="LHZ54" s="258"/>
      <c r="LIA54" s="258"/>
      <c r="LIB54" s="258"/>
      <c r="LIC54" s="258"/>
      <c r="LID54" s="258"/>
      <c r="LIE54" s="258"/>
      <c r="LIF54" s="258"/>
      <c r="LIG54" s="258"/>
      <c r="LIH54" s="258"/>
      <c r="LII54" s="258"/>
      <c r="LIJ54" s="258"/>
      <c r="LIK54" s="258"/>
      <c r="LIL54" s="258"/>
      <c r="LIM54" s="258"/>
      <c r="LIN54" s="258"/>
      <c r="LIO54" s="258"/>
      <c r="LIP54" s="258"/>
      <c r="LIQ54" s="258"/>
      <c r="LIR54" s="258"/>
      <c r="LIS54" s="258"/>
      <c r="LIT54" s="258"/>
      <c r="LIU54" s="258"/>
      <c r="LIV54" s="258"/>
      <c r="LIW54" s="258"/>
      <c r="LIX54" s="258"/>
      <c r="LIY54" s="258"/>
      <c r="LIZ54" s="258"/>
      <c r="LJA54" s="258"/>
      <c r="LJB54" s="258"/>
      <c r="LJC54" s="258"/>
      <c r="LJD54" s="258"/>
      <c r="LJE54" s="258"/>
      <c r="LJF54" s="258"/>
      <c r="LJG54" s="258"/>
      <c r="LJH54" s="258"/>
      <c r="LJI54" s="258"/>
      <c r="LJJ54" s="258"/>
      <c r="LJK54" s="258"/>
      <c r="LJL54" s="258"/>
      <c r="LJM54" s="258"/>
      <c r="LJN54" s="258"/>
      <c r="LJO54" s="258"/>
      <c r="LJP54" s="258"/>
      <c r="LJQ54" s="258"/>
      <c r="LJR54" s="258"/>
      <c r="LJS54" s="258"/>
      <c r="LJT54" s="258"/>
      <c r="LJU54" s="258"/>
      <c r="LJV54" s="258"/>
      <c r="LJW54" s="258"/>
      <c r="LJX54" s="258"/>
      <c r="LJY54" s="258"/>
      <c r="LJZ54" s="258"/>
      <c r="LKA54" s="258"/>
      <c r="LKB54" s="258"/>
      <c r="LKC54" s="258"/>
      <c r="LKD54" s="258"/>
      <c r="LKE54" s="258"/>
      <c r="LKF54" s="258"/>
      <c r="LKG54" s="258"/>
      <c r="LKH54" s="258"/>
      <c r="LKI54" s="258"/>
      <c r="LKJ54" s="258"/>
      <c r="LKK54" s="258"/>
      <c r="LKL54" s="258"/>
      <c r="LKM54" s="258"/>
      <c r="LKN54" s="258"/>
      <c r="LKO54" s="258"/>
      <c r="LKP54" s="258"/>
      <c r="LKQ54" s="258"/>
      <c r="LKR54" s="258"/>
      <c r="LKS54" s="258"/>
      <c r="LKT54" s="258"/>
      <c r="LKU54" s="258"/>
      <c r="LKV54" s="258"/>
      <c r="LKW54" s="258"/>
      <c r="LKX54" s="258"/>
      <c r="LKY54" s="258"/>
      <c r="LKZ54" s="258"/>
      <c r="LLA54" s="258"/>
      <c r="LLB54" s="258"/>
      <c r="LLC54" s="258"/>
      <c r="LLD54" s="258"/>
      <c r="LLE54" s="258"/>
      <c r="LLF54" s="258"/>
      <c r="LLG54" s="258"/>
      <c r="LLH54" s="258"/>
      <c r="LLI54" s="258"/>
      <c r="LLJ54" s="258"/>
      <c r="LLK54" s="258"/>
      <c r="LLL54" s="258"/>
      <c r="LLM54" s="258"/>
      <c r="LLN54" s="258"/>
      <c r="LLO54" s="258"/>
      <c r="LLP54" s="258"/>
      <c r="LLQ54" s="258"/>
      <c r="LLR54" s="258"/>
      <c r="LLS54" s="258"/>
      <c r="LLT54" s="258"/>
      <c r="LLU54" s="258"/>
      <c r="LLV54" s="258"/>
      <c r="LLW54" s="258"/>
      <c r="LLX54" s="258"/>
      <c r="LLY54" s="258"/>
      <c r="LLZ54" s="258"/>
      <c r="LMA54" s="258"/>
      <c r="LMB54" s="258"/>
      <c r="LMC54" s="258"/>
      <c r="LMD54" s="258"/>
      <c r="LME54" s="258"/>
      <c r="LMF54" s="258"/>
      <c r="LMG54" s="258"/>
      <c r="LMH54" s="258"/>
      <c r="LMI54" s="258"/>
      <c r="LMJ54" s="258"/>
      <c r="LMK54" s="258"/>
      <c r="LML54" s="258"/>
      <c r="LMM54" s="258"/>
      <c r="LMN54" s="258"/>
      <c r="LMO54" s="258"/>
      <c r="LMP54" s="258"/>
      <c r="LMQ54" s="258"/>
      <c r="LMR54" s="258"/>
      <c r="LMS54" s="258"/>
      <c r="LMT54" s="258"/>
      <c r="LMU54" s="258"/>
      <c r="LMV54" s="258"/>
      <c r="LMW54" s="258"/>
      <c r="LMX54" s="258"/>
      <c r="LMY54" s="258"/>
      <c r="LMZ54" s="258"/>
      <c r="LNA54" s="258"/>
      <c r="LNB54" s="258"/>
      <c r="LNC54" s="258"/>
      <c r="LND54" s="258"/>
      <c r="LNE54" s="258"/>
      <c r="LNF54" s="258"/>
      <c r="LNG54" s="258"/>
      <c r="LNH54" s="258"/>
      <c r="LNI54" s="258"/>
      <c r="LNJ54" s="258"/>
      <c r="LNK54" s="258"/>
      <c r="LNL54" s="258"/>
      <c r="LNM54" s="258"/>
      <c r="LNN54" s="258"/>
      <c r="LNO54" s="258"/>
      <c r="LNP54" s="258"/>
      <c r="LNQ54" s="258"/>
      <c r="LNR54" s="258"/>
      <c r="LNS54" s="258"/>
      <c r="LNT54" s="258"/>
      <c r="LNU54" s="258"/>
      <c r="LNV54" s="258"/>
      <c r="LNW54" s="258"/>
      <c r="LNX54" s="258"/>
      <c r="LNY54" s="258"/>
      <c r="LNZ54" s="258"/>
      <c r="LOA54" s="258"/>
      <c r="LOB54" s="258"/>
      <c r="LOC54" s="258"/>
      <c r="LOD54" s="258"/>
      <c r="LOE54" s="258"/>
      <c r="LOF54" s="258"/>
      <c r="LOG54" s="258"/>
      <c r="LOH54" s="258"/>
      <c r="LOI54" s="258"/>
      <c r="LOJ54" s="258"/>
      <c r="LOK54" s="258"/>
      <c r="LOL54" s="258"/>
      <c r="LOM54" s="258"/>
      <c r="LON54" s="258"/>
      <c r="LOO54" s="258"/>
      <c r="LOP54" s="258"/>
      <c r="LOQ54" s="258"/>
      <c r="LOR54" s="258"/>
      <c r="LOS54" s="258"/>
      <c r="LOT54" s="258"/>
      <c r="LOU54" s="258"/>
      <c r="LOV54" s="258"/>
      <c r="LOW54" s="258"/>
      <c r="LOX54" s="258"/>
      <c r="LOY54" s="258"/>
      <c r="LOZ54" s="258"/>
      <c r="LPA54" s="258"/>
      <c r="LPB54" s="258"/>
      <c r="LPC54" s="258"/>
      <c r="LPD54" s="258"/>
      <c r="LPE54" s="258"/>
      <c r="LPF54" s="258"/>
      <c r="LPG54" s="258"/>
      <c r="LPH54" s="258"/>
      <c r="LPI54" s="258"/>
      <c r="LPJ54" s="258"/>
      <c r="LPK54" s="258"/>
      <c r="LPL54" s="258"/>
      <c r="LPM54" s="258"/>
      <c r="LPN54" s="258"/>
      <c r="LPO54" s="258"/>
      <c r="LPP54" s="258"/>
      <c r="LPQ54" s="258"/>
      <c r="LPR54" s="258"/>
      <c r="LPS54" s="258"/>
      <c r="LPT54" s="258"/>
      <c r="LPU54" s="258"/>
      <c r="LPV54" s="258"/>
      <c r="LPW54" s="258"/>
      <c r="LPX54" s="258"/>
      <c r="LPY54" s="258"/>
      <c r="LPZ54" s="258"/>
      <c r="LQA54" s="258"/>
      <c r="LQB54" s="258"/>
      <c r="LQC54" s="258"/>
      <c r="LQD54" s="258"/>
      <c r="LQE54" s="258"/>
      <c r="LQF54" s="258"/>
      <c r="LQG54" s="258"/>
      <c r="LQH54" s="258"/>
      <c r="LQI54" s="258"/>
      <c r="LQJ54" s="258"/>
      <c r="LQK54" s="258"/>
      <c r="LQL54" s="258"/>
      <c r="LQM54" s="258"/>
      <c r="LQN54" s="258"/>
      <c r="LQO54" s="258"/>
      <c r="LQP54" s="258"/>
      <c r="LQQ54" s="258"/>
      <c r="LQR54" s="258"/>
      <c r="LQS54" s="258"/>
      <c r="LQT54" s="258"/>
      <c r="LQU54" s="258"/>
      <c r="LQV54" s="258"/>
      <c r="LQW54" s="258"/>
      <c r="LQX54" s="258"/>
      <c r="LQY54" s="258"/>
      <c r="LQZ54" s="258"/>
      <c r="LRA54" s="258"/>
      <c r="LRB54" s="258"/>
      <c r="LRC54" s="258"/>
      <c r="LRD54" s="258"/>
      <c r="LRE54" s="258"/>
      <c r="LRF54" s="258"/>
      <c r="LRG54" s="258"/>
      <c r="LRH54" s="258"/>
      <c r="LRI54" s="258"/>
      <c r="LRJ54" s="258"/>
      <c r="LRK54" s="258"/>
      <c r="LRL54" s="258"/>
      <c r="LRM54" s="258"/>
      <c r="LRN54" s="258"/>
      <c r="LRO54" s="258"/>
      <c r="LRP54" s="258"/>
      <c r="LRQ54" s="258"/>
      <c r="LRR54" s="258"/>
      <c r="LRS54" s="258"/>
      <c r="LRT54" s="258"/>
      <c r="LRU54" s="258"/>
      <c r="LRV54" s="258"/>
      <c r="LRW54" s="258"/>
      <c r="LRX54" s="258"/>
      <c r="LRY54" s="258"/>
      <c r="LRZ54" s="258"/>
      <c r="LSA54" s="258"/>
      <c r="LSB54" s="258"/>
      <c r="LSC54" s="258"/>
      <c r="LSD54" s="258"/>
      <c r="LSE54" s="258"/>
      <c r="LSF54" s="258"/>
      <c r="LSG54" s="258"/>
      <c r="LSH54" s="258"/>
      <c r="LSI54" s="258"/>
      <c r="LSJ54" s="258"/>
      <c r="LSK54" s="258"/>
      <c r="LSL54" s="258"/>
      <c r="LSM54" s="258"/>
      <c r="LSN54" s="258"/>
      <c r="LSO54" s="258"/>
      <c r="LSP54" s="258"/>
      <c r="LSQ54" s="258"/>
      <c r="LSR54" s="258"/>
      <c r="LSS54" s="258"/>
      <c r="LST54" s="258"/>
      <c r="LSU54" s="258"/>
      <c r="LSV54" s="258"/>
      <c r="LSW54" s="258"/>
      <c r="LSX54" s="258"/>
      <c r="LSY54" s="258"/>
      <c r="LSZ54" s="258"/>
      <c r="LTA54" s="258"/>
      <c r="LTB54" s="258"/>
      <c r="LTC54" s="258"/>
      <c r="LTD54" s="258"/>
      <c r="LTE54" s="258"/>
      <c r="LTF54" s="258"/>
      <c r="LTG54" s="258"/>
      <c r="LTH54" s="258"/>
      <c r="LTI54" s="258"/>
      <c r="LTJ54" s="258"/>
      <c r="LTK54" s="258"/>
      <c r="LTL54" s="258"/>
      <c r="LTM54" s="258"/>
      <c r="LTN54" s="258"/>
      <c r="LTO54" s="258"/>
      <c r="LTP54" s="258"/>
      <c r="LTQ54" s="258"/>
      <c r="LTR54" s="258"/>
      <c r="LTS54" s="258"/>
      <c r="LTT54" s="258"/>
      <c r="LTU54" s="258"/>
      <c r="LTV54" s="258"/>
      <c r="LTW54" s="258"/>
      <c r="LTX54" s="258"/>
      <c r="LTY54" s="258"/>
      <c r="LTZ54" s="258"/>
      <c r="LUA54" s="258"/>
      <c r="LUB54" s="258"/>
      <c r="LUC54" s="258"/>
      <c r="LUD54" s="258"/>
      <c r="LUE54" s="258"/>
      <c r="LUF54" s="258"/>
      <c r="LUG54" s="258"/>
      <c r="LUH54" s="258"/>
      <c r="LUI54" s="258"/>
      <c r="LUJ54" s="258"/>
      <c r="LUK54" s="258"/>
      <c r="LUL54" s="258"/>
      <c r="LUM54" s="258"/>
      <c r="LUN54" s="258"/>
      <c r="LUO54" s="258"/>
      <c r="LUP54" s="258"/>
      <c r="LUQ54" s="258"/>
      <c r="LUR54" s="258"/>
      <c r="LUS54" s="258"/>
      <c r="LUT54" s="258"/>
      <c r="LUU54" s="258"/>
      <c r="LUV54" s="258"/>
      <c r="LUW54" s="258"/>
      <c r="LUX54" s="258"/>
      <c r="LUY54" s="258"/>
      <c r="LUZ54" s="258"/>
      <c r="LVA54" s="258"/>
      <c r="LVB54" s="258"/>
      <c r="LVC54" s="258"/>
      <c r="LVD54" s="258"/>
      <c r="LVE54" s="258"/>
      <c r="LVF54" s="258"/>
      <c r="LVG54" s="258"/>
      <c r="LVH54" s="258"/>
      <c r="LVI54" s="258"/>
      <c r="LVJ54" s="258"/>
      <c r="LVK54" s="258"/>
      <c r="LVL54" s="258"/>
      <c r="LVM54" s="258"/>
      <c r="LVN54" s="258"/>
      <c r="LVO54" s="258"/>
      <c r="LVP54" s="258"/>
      <c r="LVQ54" s="258"/>
      <c r="LVR54" s="258"/>
      <c r="LVS54" s="258"/>
      <c r="LVT54" s="258"/>
      <c r="LVU54" s="258"/>
      <c r="LVV54" s="258"/>
      <c r="LVW54" s="258"/>
      <c r="LVX54" s="258"/>
      <c r="LVY54" s="258"/>
      <c r="LVZ54" s="258"/>
      <c r="LWA54" s="258"/>
      <c r="LWB54" s="258"/>
      <c r="LWC54" s="258"/>
      <c r="LWD54" s="258"/>
      <c r="LWE54" s="258"/>
      <c r="LWF54" s="258"/>
      <c r="LWG54" s="258"/>
      <c r="LWH54" s="258"/>
      <c r="LWI54" s="258"/>
      <c r="LWJ54" s="258"/>
      <c r="LWK54" s="258"/>
      <c r="LWL54" s="258"/>
      <c r="LWM54" s="258"/>
      <c r="LWN54" s="258"/>
      <c r="LWO54" s="258"/>
      <c r="LWP54" s="258"/>
      <c r="LWQ54" s="258"/>
      <c r="LWR54" s="258"/>
      <c r="LWS54" s="258"/>
      <c r="LWT54" s="258"/>
      <c r="LWU54" s="258"/>
      <c r="LWV54" s="258"/>
      <c r="LWW54" s="258"/>
      <c r="LWX54" s="258"/>
      <c r="LWY54" s="258"/>
      <c r="LWZ54" s="258"/>
      <c r="LXA54" s="258"/>
      <c r="LXB54" s="258"/>
      <c r="LXC54" s="258"/>
      <c r="LXD54" s="258"/>
      <c r="LXE54" s="258"/>
      <c r="LXF54" s="258"/>
      <c r="LXG54" s="258"/>
      <c r="LXH54" s="258"/>
      <c r="LXI54" s="258"/>
      <c r="LXJ54" s="258"/>
      <c r="LXK54" s="258"/>
      <c r="LXL54" s="258"/>
      <c r="LXM54" s="258"/>
      <c r="LXN54" s="258"/>
      <c r="LXO54" s="258"/>
      <c r="LXP54" s="258"/>
      <c r="LXQ54" s="258"/>
      <c r="LXR54" s="258"/>
      <c r="LXS54" s="258"/>
      <c r="LXT54" s="258"/>
      <c r="LXU54" s="258"/>
      <c r="LXV54" s="258"/>
      <c r="LXW54" s="258"/>
      <c r="LXX54" s="258"/>
      <c r="LXY54" s="258"/>
      <c r="LXZ54" s="258"/>
      <c r="LYA54" s="258"/>
      <c r="LYB54" s="258"/>
      <c r="LYC54" s="258"/>
      <c r="LYD54" s="258"/>
      <c r="LYE54" s="258"/>
      <c r="LYF54" s="258"/>
      <c r="LYG54" s="258"/>
      <c r="LYH54" s="258"/>
      <c r="LYI54" s="258"/>
      <c r="LYJ54" s="258"/>
      <c r="LYK54" s="258"/>
      <c r="LYL54" s="258"/>
      <c r="LYM54" s="258"/>
      <c r="LYN54" s="258"/>
      <c r="LYO54" s="258"/>
      <c r="LYP54" s="258"/>
      <c r="LYQ54" s="258"/>
      <c r="LYR54" s="258"/>
      <c r="LYS54" s="258"/>
      <c r="LYT54" s="258"/>
      <c r="LYU54" s="258"/>
      <c r="LYV54" s="258"/>
      <c r="LYW54" s="258"/>
      <c r="LYX54" s="258"/>
      <c r="LYY54" s="258"/>
      <c r="LYZ54" s="258"/>
      <c r="LZA54" s="258"/>
      <c r="LZB54" s="258"/>
      <c r="LZC54" s="258"/>
      <c r="LZD54" s="258"/>
      <c r="LZE54" s="258"/>
      <c r="LZF54" s="258"/>
      <c r="LZG54" s="258"/>
      <c r="LZH54" s="258"/>
      <c r="LZI54" s="258"/>
      <c r="LZJ54" s="258"/>
      <c r="LZK54" s="258"/>
      <c r="LZL54" s="258"/>
      <c r="LZM54" s="258"/>
      <c r="LZN54" s="258"/>
      <c r="LZO54" s="258"/>
      <c r="LZP54" s="258"/>
      <c r="LZQ54" s="258"/>
      <c r="LZR54" s="258"/>
      <c r="LZS54" s="258"/>
      <c r="LZT54" s="258"/>
      <c r="LZU54" s="258"/>
      <c r="LZV54" s="258"/>
      <c r="LZW54" s="258"/>
      <c r="LZX54" s="258"/>
      <c r="LZY54" s="258"/>
      <c r="LZZ54" s="258"/>
      <c r="MAA54" s="258"/>
      <c r="MAB54" s="258"/>
      <c r="MAC54" s="258"/>
      <c r="MAD54" s="258"/>
      <c r="MAE54" s="258"/>
      <c r="MAF54" s="258"/>
      <c r="MAG54" s="258"/>
      <c r="MAH54" s="258"/>
      <c r="MAI54" s="258"/>
      <c r="MAJ54" s="258"/>
      <c r="MAK54" s="258"/>
      <c r="MAL54" s="258"/>
      <c r="MAM54" s="258"/>
      <c r="MAN54" s="258"/>
      <c r="MAO54" s="258"/>
      <c r="MAP54" s="258"/>
      <c r="MAQ54" s="258"/>
      <c r="MAR54" s="258"/>
      <c r="MAS54" s="258"/>
      <c r="MAT54" s="258"/>
      <c r="MAU54" s="258"/>
      <c r="MAV54" s="258"/>
      <c r="MAW54" s="258"/>
      <c r="MAX54" s="258"/>
      <c r="MAY54" s="258"/>
      <c r="MAZ54" s="258"/>
      <c r="MBA54" s="258"/>
      <c r="MBB54" s="258"/>
      <c r="MBC54" s="258"/>
      <c r="MBD54" s="258"/>
      <c r="MBE54" s="258"/>
      <c r="MBF54" s="258"/>
      <c r="MBG54" s="258"/>
      <c r="MBH54" s="258"/>
      <c r="MBI54" s="258"/>
      <c r="MBJ54" s="258"/>
      <c r="MBK54" s="258"/>
      <c r="MBL54" s="258"/>
      <c r="MBM54" s="258"/>
      <c r="MBN54" s="258"/>
      <c r="MBO54" s="258"/>
      <c r="MBP54" s="258"/>
      <c r="MBQ54" s="258"/>
      <c r="MBR54" s="258"/>
      <c r="MBS54" s="258"/>
      <c r="MBT54" s="258"/>
      <c r="MBU54" s="258"/>
      <c r="MBV54" s="258"/>
      <c r="MBW54" s="258"/>
      <c r="MBX54" s="258"/>
      <c r="MBY54" s="258"/>
      <c r="MBZ54" s="258"/>
      <c r="MCA54" s="258"/>
      <c r="MCB54" s="258"/>
      <c r="MCC54" s="258"/>
      <c r="MCD54" s="258"/>
      <c r="MCE54" s="258"/>
      <c r="MCF54" s="258"/>
      <c r="MCG54" s="258"/>
      <c r="MCH54" s="258"/>
      <c r="MCI54" s="258"/>
      <c r="MCJ54" s="258"/>
      <c r="MCK54" s="258"/>
      <c r="MCL54" s="258"/>
      <c r="MCM54" s="258"/>
      <c r="MCN54" s="258"/>
      <c r="MCO54" s="258"/>
      <c r="MCP54" s="258"/>
      <c r="MCQ54" s="258"/>
      <c r="MCR54" s="258"/>
      <c r="MCS54" s="258"/>
      <c r="MCT54" s="258"/>
      <c r="MCU54" s="258"/>
      <c r="MCV54" s="258"/>
      <c r="MCW54" s="258"/>
      <c r="MCX54" s="258"/>
      <c r="MCY54" s="258"/>
      <c r="MCZ54" s="258"/>
      <c r="MDA54" s="258"/>
      <c r="MDB54" s="258"/>
      <c r="MDC54" s="258"/>
      <c r="MDD54" s="258"/>
      <c r="MDE54" s="258"/>
      <c r="MDF54" s="258"/>
      <c r="MDG54" s="258"/>
      <c r="MDH54" s="258"/>
      <c r="MDI54" s="258"/>
      <c r="MDJ54" s="258"/>
      <c r="MDK54" s="258"/>
      <c r="MDL54" s="258"/>
      <c r="MDM54" s="258"/>
      <c r="MDN54" s="258"/>
      <c r="MDO54" s="258"/>
      <c r="MDP54" s="258"/>
      <c r="MDQ54" s="258"/>
      <c r="MDR54" s="258"/>
      <c r="MDS54" s="258"/>
      <c r="MDT54" s="258"/>
      <c r="MDU54" s="258"/>
      <c r="MDV54" s="258"/>
      <c r="MDW54" s="258"/>
      <c r="MDX54" s="258"/>
      <c r="MDY54" s="258"/>
      <c r="MDZ54" s="258"/>
      <c r="MEA54" s="258"/>
      <c r="MEB54" s="258"/>
      <c r="MEC54" s="258"/>
      <c r="MED54" s="258"/>
      <c r="MEE54" s="258"/>
      <c r="MEF54" s="258"/>
      <c r="MEG54" s="258"/>
      <c r="MEH54" s="258"/>
      <c r="MEI54" s="258"/>
      <c r="MEJ54" s="258"/>
      <c r="MEK54" s="258"/>
      <c r="MEL54" s="258"/>
      <c r="MEM54" s="258"/>
      <c r="MEN54" s="258"/>
      <c r="MEO54" s="258"/>
      <c r="MEP54" s="258"/>
      <c r="MEQ54" s="258"/>
      <c r="MER54" s="258"/>
      <c r="MES54" s="258"/>
      <c r="MET54" s="258"/>
      <c r="MEU54" s="258"/>
      <c r="MEV54" s="258"/>
      <c r="MEW54" s="258"/>
      <c r="MEX54" s="258"/>
      <c r="MEY54" s="258"/>
      <c r="MEZ54" s="258"/>
      <c r="MFA54" s="258"/>
      <c r="MFB54" s="258"/>
      <c r="MFC54" s="258"/>
      <c r="MFD54" s="258"/>
      <c r="MFE54" s="258"/>
      <c r="MFF54" s="258"/>
      <c r="MFG54" s="258"/>
      <c r="MFH54" s="258"/>
      <c r="MFI54" s="258"/>
      <c r="MFJ54" s="258"/>
      <c r="MFK54" s="258"/>
      <c r="MFL54" s="258"/>
      <c r="MFM54" s="258"/>
      <c r="MFN54" s="258"/>
      <c r="MFO54" s="258"/>
      <c r="MFP54" s="258"/>
      <c r="MFQ54" s="258"/>
      <c r="MFR54" s="258"/>
      <c r="MFS54" s="258"/>
      <c r="MFT54" s="258"/>
      <c r="MFU54" s="258"/>
      <c r="MFV54" s="258"/>
      <c r="MFW54" s="258"/>
      <c r="MFX54" s="258"/>
      <c r="MFY54" s="258"/>
      <c r="MFZ54" s="258"/>
      <c r="MGA54" s="258"/>
      <c r="MGB54" s="258"/>
      <c r="MGC54" s="258"/>
      <c r="MGD54" s="258"/>
      <c r="MGE54" s="258"/>
      <c r="MGF54" s="258"/>
      <c r="MGG54" s="258"/>
      <c r="MGH54" s="258"/>
      <c r="MGI54" s="258"/>
      <c r="MGJ54" s="258"/>
      <c r="MGK54" s="258"/>
      <c r="MGL54" s="258"/>
      <c r="MGM54" s="258"/>
      <c r="MGN54" s="258"/>
      <c r="MGO54" s="258"/>
      <c r="MGP54" s="258"/>
      <c r="MGQ54" s="258"/>
      <c r="MGR54" s="258"/>
      <c r="MGS54" s="258"/>
      <c r="MGT54" s="258"/>
      <c r="MGU54" s="258"/>
      <c r="MGV54" s="258"/>
      <c r="MGW54" s="258"/>
      <c r="MGX54" s="258"/>
      <c r="MGY54" s="258"/>
      <c r="MGZ54" s="258"/>
      <c r="MHA54" s="258"/>
      <c r="MHB54" s="258"/>
      <c r="MHC54" s="258"/>
      <c r="MHD54" s="258"/>
      <c r="MHE54" s="258"/>
      <c r="MHF54" s="258"/>
      <c r="MHG54" s="258"/>
      <c r="MHH54" s="258"/>
      <c r="MHI54" s="258"/>
      <c r="MHJ54" s="258"/>
      <c r="MHK54" s="258"/>
      <c r="MHL54" s="258"/>
      <c r="MHM54" s="258"/>
      <c r="MHN54" s="258"/>
      <c r="MHO54" s="258"/>
      <c r="MHP54" s="258"/>
      <c r="MHQ54" s="258"/>
      <c r="MHR54" s="258"/>
      <c r="MHS54" s="258"/>
      <c r="MHT54" s="258"/>
      <c r="MHU54" s="258"/>
      <c r="MHV54" s="258"/>
      <c r="MHW54" s="258"/>
      <c r="MHX54" s="258"/>
      <c r="MHY54" s="258"/>
      <c r="MHZ54" s="258"/>
      <c r="MIA54" s="258"/>
      <c r="MIB54" s="258"/>
      <c r="MIC54" s="258"/>
      <c r="MID54" s="258"/>
      <c r="MIE54" s="258"/>
      <c r="MIF54" s="258"/>
      <c r="MIG54" s="258"/>
      <c r="MIH54" s="258"/>
      <c r="MII54" s="258"/>
      <c r="MIJ54" s="258"/>
      <c r="MIK54" s="258"/>
      <c r="MIL54" s="258"/>
      <c r="MIM54" s="258"/>
      <c r="MIN54" s="258"/>
      <c r="MIO54" s="258"/>
      <c r="MIP54" s="258"/>
      <c r="MIQ54" s="258"/>
      <c r="MIR54" s="258"/>
      <c r="MIS54" s="258"/>
      <c r="MIT54" s="258"/>
      <c r="MIU54" s="258"/>
      <c r="MIV54" s="258"/>
      <c r="MIW54" s="258"/>
      <c r="MIX54" s="258"/>
      <c r="MIY54" s="258"/>
      <c r="MIZ54" s="258"/>
      <c r="MJA54" s="258"/>
      <c r="MJB54" s="258"/>
      <c r="MJC54" s="258"/>
      <c r="MJD54" s="258"/>
      <c r="MJE54" s="258"/>
      <c r="MJF54" s="258"/>
      <c r="MJG54" s="258"/>
      <c r="MJH54" s="258"/>
      <c r="MJI54" s="258"/>
      <c r="MJJ54" s="258"/>
      <c r="MJK54" s="258"/>
      <c r="MJL54" s="258"/>
      <c r="MJM54" s="258"/>
      <c r="MJN54" s="258"/>
      <c r="MJO54" s="258"/>
      <c r="MJP54" s="258"/>
      <c r="MJQ54" s="258"/>
      <c r="MJR54" s="258"/>
      <c r="MJS54" s="258"/>
      <c r="MJT54" s="258"/>
      <c r="MJU54" s="258"/>
      <c r="MJV54" s="258"/>
      <c r="MJW54" s="258"/>
      <c r="MJX54" s="258"/>
      <c r="MJY54" s="258"/>
      <c r="MJZ54" s="258"/>
      <c r="MKA54" s="258"/>
      <c r="MKB54" s="258"/>
      <c r="MKC54" s="258"/>
      <c r="MKD54" s="258"/>
      <c r="MKE54" s="258"/>
      <c r="MKF54" s="258"/>
      <c r="MKG54" s="258"/>
      <c r="MKH54" s="258"/>
      <c r="MKI54" s="258"/>
      <c r="MKJ54" s="258"/>
      <c r="MKK54" s="258"/>
      <c r="MKL54" s="258"/>
      <c r="MKM54" s="258"/>
      <c r="MKN54" s="258"/>
      <c r="MKO54" s="258"/>
      <c r="MKP54" s="258"/>
      <c r="MKQ54" s="258"/>
      <c r="MKR54" s="258"/>
      <c r="MKS54" s="258"/>
      <c r="MKT54" s="258"/>
      <c r="MKU54" s="258"/>
      <c r="MKV54" s="258"/>
      <c r="MKW54" s="258"/>
      <c r="MKX54" s="258"/>
      <c r="MKY54" s="258"/>
      <c r="MKZ54" s="258"/>
      <c r="MLA54" s="258"/>
      <c r="MLB54" s="258"/>
      <c r="MLC54" s="258"/>
      <c r="MLD54" s="258"/>
      <c r="MLE54" s="258"/>
      <c r="MLF54" s="258"/>
      <c r="MLG54" s="258"/>
      <c r="MLH54" s="258"/>
      <c r="MLI54" s="258"/>
      <c r="MLJ54" s="258"/>
      <c r="MLK54" s="258"/>
      <c r="MLL54" s="258"/>
      <c r="MLM54" s="258"/>
      <c r="MLN54" s="258"/>
      <c r="MLO54" s="258"/>
      <c r="MLP54" s="258"/>
      <c r="MLQ54" s="258"/>
      <c r="MLR54" s="258"/>
      <c r="MLS54" s="258"/>
      <c r="MLT54" s="258"/>
      <c r="MLU54" s="258"/>
      <c r="MLV54" s="258"/>
      <c r="MLW54" s="258"/>
      <c r="MLX54" s="258"/>
      <c r="MLY54" s="258"/>
      <c r="MLZ54" s="258"/>
      <c r="MMA54" s="258"/>
      <c r="MMB54" s="258"/>
      <c r="MMC54" s="258"/>
      <c r="MMD54" s="258"/>
      <c r="MME54" s="258"/>
      <c r="MMF54" s="258"/>
      <c r="MMG54" s="258"/>
      <c r="MMH54" s="258"/>
      <c r="MMI54" s="258"/>
      <c r="MMJ54" s="258"/>
      <c r="MMK54" s="258"/>
      <c r="MML54" s="258"/>
      <c r="MMM54" s="258"/>
      <c r="MMN54" s="258"/>
      <c r="MMO54" s="258"/>
      <c r="MMP54" s="258"/>
      <c r="MMQ54" s="258"/>
      <c r="MMR54" s="258"/>
      <c r="MMS54" s="258"/>
      <c r="MMT54" s="258"/>
      <c r="MMU54" s="258"/>
      <c r="MMV54" s="258"/>
      <c r="MMW54" s="258"/>
      <c r="MMX54" s="258"/>
      <c r="MMY54" s="258"/>
      <c r="MMZ54" s="258"/>
      <c r="MNA54" s="258"/>
      <c r="MNB54" s="258"/>
      <c r="MNC54" s="258"/>
      <c r="MND54" s="258"/>
      <c r="MNE54" s="258"/>
      <c r="MNF54" s="258"/>
      <c r="MNG54" s="258"/>
      <c r="MNH54" s="258"/>
      <c r="MNI54" s="258"/>
      <c r="MNJ54" s="258"/>
      <c r="MNK54" s="258"/>
      <c r="MNL54" s="258"/>
      <c r="MNM54" s="258"/>
      <c r="MNN54" s="258"/>
      <c r="MNO54" s="258"/>
      <c r="MNP54" s="258"/>
      <c r="MNQ54" s="258"/>
      <c r="MNR54" s="258"/>
      <c r="MNS54" s="258"/>
      <c r="MNT54" s="258"/>
      <c r="MNU54" s="258"/>
      <c r="MNV54" s="258"/>
      <c r="MNW54" s="258"/>
      <c r="MNX54" s="258"/>
      <c r="MNY54" s="258"/>
      <c r="MNZ54" s="258"/>
      <c r="MOA54" s="258"/>
      <c r="MOB54" s="258"/>
      <c r="MOC54" s="258"/>
      <c r="MOD54" s="258"/>
      <c r="MOE54" s="258"/>
      <c r="MOF54" s="258"/>
      <c r="MOG54" s="258"/>
      <c r="MOH54" s="258"/>
      <c r="MOI54" s="258"/>
      <c r="MOJ54" s="258"/>
      <c r="MOK54" s="258"/>
      <c r="MOL54" s="258"/>
      <c r="MOM54" s="258"/>
      <c r="MON54" s="258"/>
      <c r="MOO54" s="258"/>
      <c r="MOP54" s="258"/>
      <c r="MOQ54" s="258"/>
      <c r="MOR54" s="258"/>
      <c r="MOS54" s="258"/>
      <c r="MOT54" s="258"/>
      <c r="MOU54" s="258"/>
      <c r="MOV54" s="258"/>
      <c r="MOW54" s="258"/>
      <c r="MOX54" s="258"/>
      <c r="MOY54" s="258"/>
      <c r="MOZ54" s="258"/>
      <c r="MPA54" s="258"/>
      <c r="MPB54" s="258"/>
      <c r="MPC54" s="258"/>
      <c r="MPD54" s="258"/>
      <c r="MPE54" s="258"/>
      <c r="MPF54" s="258"/>
      <c r="MPG54" s="258"/>
      <c r="MPH54" s="258"/>
      <c r="MPI54" s="258"/>
      <c r="MPJ54" s="258"/>
      <c r="MPK54" s="258"/>
      <c r="MPL54" s="258"/>
      <c r="MPM54" s="258"/>
      <c r="MPN54" s="258"/>
      <c r="MPO54" s="258"/>
      <c r="MPP54" s="258"/>
      <c r="MPQ54" s="258"/>
      <c r="MPR54" s="258"/>
      <c r="MPS54" s="258"/>
      <c r="MPT54" s="258"/>
      <c r="MPU54" s="258"/>
      <c r="MPV54" s="258"/>
      <c r="MPW54" s="258"/>
      <c r="MPX54" s="258"/>
      <c r="MPY54" s="258"/>
      <c r="MPZ54" s="258"/>
      <c r="MQA54" s="258"/>
      <c r="MQB54" s="258"/>
      <c r="MQC54" s="258"/>
      <c r="MQD54" s="258"/>
      <c r="MQE54" s="258"/>
      <c r="MQF54" s="258"/>
      <c r="MQG54" s="258"/>
      <c r="MQH54" s="258"/>
      <c r="MQI54" s="258"/>
      <c r="MQJ54" s="258"/>
      <c r="MQK54" s="258"/>
      <c r="MQL54" s="258"/>
      <c r="MQM54" s="258"/>
      <c r="MQN54" s="258"/>
      <c r="MQO54" s="258"/>
      <c r="MQP54" s="258"/>
      <c r="MQQ54" s="258"/>
      <c r="MQR54" s="258"/>
      <c r="MQS54" s="258"/>
      <c r="MQT54" s="258"/>
      <c r="MQU54" s="258"/>
      <c r="MQV54" s="258"/>
      <c r="MQW54" s="258"/>
      <c r="MQX54" s="258"/>
      <c r="MQY54" s="258"/>
      <c r="MQZ54" s="258"/>
      <c r="MRA54" s="258"/>
      <c r="MRB54" s="258"/>
      <c r="MRC54" s="258"/>
      <c r="MRD54" s="258"/>
      <c r="MRE54" s="258"/>
      <c r="MRF54" s="258"/>
      <c r="MRG54" s="258"/>
      <c r="MRH54" s="258"/>
      <c r="MRI54" s="258"/>
      <c r="MRJ54" s="258"/>
      <c r="MRK54" s="258"/>
      <c r="MRL54" s="258"/>
      <c r="MRM54" s="258"/>
      <c r="MRN54" s="258"/>
      <c r="MRO54" s="258"/>
      <c r="MRP54" s="258"/>
      <c r="MRQ54" s="258"/>
      <c r="MRR54" s="258"/>
      <c r="MRS54" s="258"/>
      <c r="MRT54" s="258"/>
      <c r="MRU54" s="258"/>
      <c r="MRV54" s="258"/>
      <c r="MRW54" s="258"/>
      <c r="MRX54" s="258"/>
      <c r="MRY54" s="258"/>
      <c r="MRZ54" s="258"/>
      <c r="MSA54" s="258"/>
      <c r="MSB54" s="258"/>
      <c r="MSC54" s="258"/>
      <c r="MSD54" s="258"/>
      <c r="MSE54" s="258"/>
      <c r="MSF54" s="258"/>
      <c r="MSG54" s="258"/>
      <c r="MSH54" s="258"/>
      <c r="MSI54" s="258"/>
      <c r="MSJ54" s="258"/>
      <c r="MSK54" s="258"/>
      <c r="MSL54" s="258"/>
      <c r="MSM54" s="258"/>
      <c r="MSN54" s="258"/>
      <c r="MSO54" s="258"/>
      <c r="MSP54" s="258"/>
      <c r="MSQ54" s="258"/>
      <c r="MSR54" s="258"/>
      <c r="MSS54" s="258"/>
      <c r="MST54" s="258"/>
      <c r="MSU54" s="258"/>
      <c r="MSV54" s="258"/>
      <c r="MSW54" s="258"/>
      <c r="MSX54" s="258"/>
      <c r="MSY54" s="258"/>
      <c r="MSZ54" s="258"/>
      <c r="MTA54" s="258"/>
      <c r="MTB54" s="258"/>
      <c r="MTC54" s="258"/>
      <c r="MTD54" s="258"/>
      <c r="MTE54" s="258"/>
      <c r="MTF54" s="258"/>
      <c r="MTG54" s="258"/>
      <c r="MTH54" s="258"/>
      <c r="MTI54" s="258"/>
      <c r="MTJ54" s="258"/>
      <c r="MTK54" s="258"/>
      <c r="MTL54" s="258"/>
      <c r="MTM54" s="258"/>
      <c r="MTN54" s="258"/>
      <c r="MTO54" s="258"/>
      <c r="MTP54" s="258"/>
      <c r="MTQ54" s="258"/>
      <c r="MTR54" s="258"/>
      <c r="MTS54" s="258"/>
      <c r="MTT54" s="258"/>
      <c r="MTU54" s="258"/>
      <c r="MTV54" s="258"/>
      <c r="MTW54" s="258"/>
      <c r="MTX54" s="258"/>
      <c r="MTY54" s="258"/>
      <c r="MTZ54" s="258"/>
      <c r="MUA54" s="258"/>
      <c r="MUB54" s="258"/>
      <c r="MUC54" s="258"/>
      <c r="MUD54" s="258"/>
      <c r="MUE54" s="258"/>
      <c r="MUF54" s="258"/>
      <c r="MUG54" s="258"/>
      <c r="MUH54" s="258"/>
      <c r="MUI54" s="258"/>
      <c r="MUJ54" s="258"/>
      <c r="MUK54" s="258"/>
      <c r="MUL54" s="258"/>
      <c r="MUM54" s="258"/>
      <c r="MUN54" s="258"/>
      <c r="MUO54" s="258"/>
      <c r="MUP54" s="258"/>
      <c r="MUQ54" s="258"/>
      <c r="MUR54" s="258"/>
      <c r="MUS54" s="258"/>
      <c r="MUT54" s="258"/>
      <c r="MUU54" s="258"/>
      <c r="MUV54" s="258"/>
      <c r="MUW54" s="258"/>
      <c r="MUX54" s="258"/>
      <c r="MUY54" s="258"/>
      <c r="MUZ54" s="258"/>
      <c r="MVA54" s="258"/>
      <c r="MVB54" s="258"/>
      <c r="MVC54" s="258"/>
      <c r="MVD54" s="258"/>
      <c r="MVE54" s="258"/>
      <c r="MVF54" s="258"/>
      <c r="MVG54" s="258"/>
      <c r="MVH54" s="258"/>
      <c r="MVI54" s="258"/>
      <c r="MVJ54" s="258"/>
      <c r="MVK54" s="258"/>
      <c r="MVL54" s="258"/>
      <c r="MVM54" s="258"/>
      <c r="MVN54" s="258"/>
      <c r="MVO54" s="258"/>
      <c r="MVP54" s="258"/>
      <c r="MVQ54" s="258"/>
      <c r="MVR54" s="258"/>
      <c r="MVS54" s="258"/>
      <c r="MVT54" s="258"/>
      <c r="MVU54" s="258"/>
      <c r="MVV54" s="258"/>
      <c r="MVW54" s="258"/>
      <c r="MVX54" s="258"/>
      <c r="MVY54" s="258"/>
      <c r="MVZ54" s="258"/>
      <c r="MWA54" s="258"/>
      <c r="MWB54" s="258"/>
      <c r="MWC54" s="258"/>
      <c r="MWD54" s="258"/>
      <c r="MWE54" s="258"/>
      <c r="MWF54" s="258"/>
      <c r="MWG54" s="258"/>
      <c r="MWH54" s="258"/>
      <c r="MWI54" s="258"/>
      <c r="MWJ54" s="258"/>
      <c r="MWK54" s="258"/>
      <c r="MWL54" s="258"/>
      <c r="MWM54" s="258"/>
      <c r="MWN54" s="258"/>
      <c r="MWO54" s="258"/>
      <c r="MWP54" s="258"/>
      <c r="MWQ54" s="258"/>
      <c r="MWR54" s="258"/>
      <c r="MWS54" s="258"/>
      <c r="MWT54" s="258"/>
      <c r="MWU54" s="258"/>
      <c r="MWV54" s="258"/>
      <c r="MWW54" s="258"/>
      <c r="MWX54" s="258"/>
      <c r="MWY54" s="258"/>
      <c r="MWZ54" s="258"/>
      <c r="MXA54" s="258"/>
      <c r="MXB54" s="258"/>
      <c r="MXC54" s="258"/>
      <c r="MXD54" s="258"/>
      <c r="MXE54" s="258"/>
      <c r="MXF54" s="258"/>
      <c r="MXG54" s="258"/>
      <c r="MXH54" s="258"/>
      <c r="MXI54" s="258"/>
      <c r="MXJ54" s="258"/>
      <c r="MXK54" s="258"/>
      <c r="MXL54" s="258"/>
      <c r="MXM54" s="258"/>
      <c r="MXN54" s="258"/>
      <c r="MXO54" s="258"/>
      <c r="MXP54" s="258"/>
      <c r="MXQ54" s="258"/>
      <c r="MXR54" s="258"/>
      <c r="MXS54" s="258"/>
      <c r="MXT54" s="258"/>
      <c r="MXU54" s="258"/>
      <c r="MXV54" s="258"/>
      <c r="MXW54" s="258"/>
      <c r="MXX54" s="258"/>
      <c r="MXY54" s="258"/>
      <c r="MXZ54" s="258"/>
      <c r="MYA54" s="258"/>
      <c r="MYB54" s="258"/>
      <c r="MYC54" s="258"/>
      <c r="MYD54" s="258"/>
      <c r="MYE54" s="258"/>
      <c r="MYF54" s="258"/>
      <c r="MYG54" s="258"/>
      <c r="MYH54" s="258"/>
      <c r="MYI54" s="258"/>
      <c r="MYJ54" s="258"/>
      <c r="MYK54" s="258"/>
      <c r="MYL54" s="258"/>
      <c r="MYM54" s="258"/>
      <c r="MYN54" s="258"/>
      <c r="MYO54" s="258"/>
      <c r="MYP54" s="258"/>
      <c r="MYQ54" s="258"/>
      <c r="MYR54" s="258"/>
      <c r="MYS54" s="258"/>
      <c r="MYT54" s="258"/>
      <c r="MYU54" s="258"/>
      <c r="MYV54" s="258"/>
      <c r="MYW54" s="258"/>
      <c r="MYX54" s="258"/>
      <c r="MYY54" s="258"/>
      <c r="MYZ54" s="258"/>
      <c r="MZA54" s="258"/>
      <c r="MZB54" s="258"/>
      <c r="MZC54" s="258"/>
      <c r="MZD54" s="258"/>
      <c r="MZE54" s="258"/>
      <c r="MZF54" s="258"/>
      <c r="MZG54" s="258"/>
      <c r="MZH54" s="258"/>
      <c r="MZI54" s="258"/>
      <c r="MZJ54" s="258"/>
      <c r="MZK54" s="258"/>
      <c r="MZL54" s="258"/>
      <c r="MZM54" s="258"/>
      <c r="MZN54" s="258"/>
      <c r="MZO54" s="258"/>
      <c r="MZP54" s="258"/>
      <c r="MZQ54" s="258"/>
      <c r="MZR54" s="258"/>
      <c r="MZS54" s="258"/>
      <c r="MZT54" s="258"/>
      <c r="MZU54" s="258"/>
      <c r="MZV54" s="258"/>
      <c r="MZW54" s="258"/>
      <c r="MZX54" s="258"/>
      <c r="MZY54" s="258"/>
      <c r="MZZ54" s="258"/>
      <c r="NAA54" s="258"/>
      <c r="NAB54" s="258"/>
      <c r="NAC54" s="258"/>
      <c r="NAD54" s="258"/>
      <c r="NAE54" s="258"/>
      <c r="NAF54" s="258"/>
      <c r="NAG54" s="258"/>
      <c r="NAH54" s="258"/>
      <c r="NAI54" s="258"/>
      <c r="NAJ54" s="258"/>
      <c r="NAK54" s="258"/>
      <c r="NAL54" s="258"/>
      <c r="NAM54" s="258"/>
      <c r="NAN54" s="258"/>
      <c r="NAO54" s="258"/>
      <c r="NAP54" s="258"/>
      <c r="NAQ54" s="258"/>
      <c r="NAR54" s="258"/>
      <c r="NAS54" s="258"/>
      <c r="NAT54" s="258"/>
      <c r="NAU54" s="258"/>
      <c r="NAV54" s="258"/>
      <c r="NAW54" s="258"/>
      <c r="NAX54" s="258"/>
      <c r="NAY54" s="258"/>
      <c r="NAZ54" s="258"/>
      <c r="NBA54" s="258"/>
      <c r="NBB54" s="258"/>
      <c r="NBC54" s="258"/>
      <c r="NBD54" s="258"/>
      <c r="NBE54" s="258"/>
      <c r="NBF54" s="258"/>
      <c r="NBG54" s="258"/>
      <c r="NBH54" s="258"/>
      <c r="NBI54" s="258"/>
      <c r="NBJ54" s="258"/>
      <c r="NBK54" s="258"/>
      <c r="NBL54" s="258"/>
      <c r="NBM54" s="258"/>
      <c r="NBN54" s="258"/>
      <c r="NBO54" s="258"/>
      <c r="NBP54" s="258"/>
      <c r="NBQ54" s="258"/>
      <c r="NBR54" s="258"/>
      <c r="NBS54" s="258"/>
      <c r="NBT54" s="258"/>
      <c r="NBU54" s="258"/>
      <c r="NBV54" s="258"/>
      <c r="NBW54" s="258"/>
      <c r="NBX54" s="258"/>
      <c r="NBY54" s="258"/>
      <c r="NBZ54" s="258"/>
      <c r="NCA54" s="258"/>
      <c r="NCB54" s="258"/>
      <c r="NCC54" s="258"/>
      <c r="NCD54" s="258"/>
      <c r="NCE54" s="258"/>
      <c r="NCF54" s="258"/>
      <c r="NCG54" s="258"/>
      <c r="NCH54" s="258"/>
      <c r="NCI54" s="258"/>
      <c r="NCJ54" s="258"/>
      <c r="NCK54" s="258"/>
      <c r="NCL54" s="258"/>
      <c r="NCM54" s="258"/>
      <c r="NCN54" s="258"/>
      <c r="NCO54" s="258"/>
      <c r="NCP54" s="258"/>
      <c r="NCQ54" s="258"/>
      <c r="NCR54" s="258"/>
      <c r="NCS54" s="258"/>
      <c r="NCT54" s="258"/>
      <c r="NCU54" s="258"/>
      <c r="NCV54" s="258"/>
      <c r="NCW54" s="258"/>
      <c r="NCX54" s="258"/>
      <c r="NCY54" s="258"/>
      <c r="NCZ54" s="258"/>
      <c r="NDA54" s="258"/>
      <c r="NDB54" s="258"/>
      <c r="NDC54" s="258"/>
      <c r="NDD54" s="258"/>
      <c r="NDE54" s="258"/>
      <c r="NDF54" s="258"/>
      <c r="NDG54" s="258"/>
      <c r="NDH54" s="258"/>
      <c r="NDI54" s="258"/>
      <c r="NDJ54" s="258"/>
      <c r="NDK54" s="258"/>
      <c r="NDL54" s="258"/>
      <c r="NDM54" s="258"/>
      <c r="NDN54" s="258"/>
      <c r="NDO54" s="258"/>
      <c r="NDP54" s="258"/>
      <c r="NDQ54" s="258"/>
      <c r="NDR54" s="258"/>
      <c r="NDS54" s="258"/>
      <c r="NDT54" s="258"/>
      <c r="NDU54" s="258"/>
      <c r="NDV54" s="258"/>
      <c r="NDW54" s="258"/>
      <c r="NDX54" s="258"/>
      <c r="NDY54" s="258"/>
      <c r="NDZ54" s="258"/>
      <c r="NEA54" s="258"/>
      <c r="NEB54" s="258"/>
      <c r="NEC54" s="258"/>
      <c r="NED54" s="258"/>
      <c r="NEE54" s="258"/>
      <c r="NEF54" s="258"/>
      <c r="NEG54" s="258"/>
      <c r="NEH54" s="258"/>
      <c r="NEI54" s="258"/>
      <c r="NEJ54" s="258"/>
      <c r="NEK54" s="258"/>
      <c r="NEL54" s="258"/>
      <c r="NEM54" s="258"/>
      <c r="NEN54" s="258"/>
      <c r="NEO54" s="258"/>
      <c r="NEP54" s="258"/>
      <c r="NEQ54" s="258"/>
      <c r="NER54" s="258"/>
      <c r="NES54" s="258"/>
      <c r="NET54" s="258"/>
      <c r="NEU54" s="258"/>
      <c r="NEV54" s="258"/>
      <c r="NEW54" s="258"/>
      <c r="NEX54" s="258"/>
      <c r="NEY54" s="258"/>
      <c r="NEZ54" s="258"/>
      <c r="NFA54" s="258"/>
      <c r="NFB54" s="258"/>
      <c r="NFC54" s="258"/>
      <c r="NFD54" s="258"/>
      <c r="NFE54" s="258"/>
      <c r="NFF54" s="258"/>
      <c r="NFG54" s="258"/>
      <c r="NFH54" s="258"/>
      <c r="NFI54" s="258"/>
      <c r="NFJ54" s="258"/>
      <c r="NFK54" s="258"/>
      <c r="NFL54" s="258"/>
      <c r="NFM54" s="258"/>
      <c r="NFN54" s="258"/>
      <c r="NFO54" s="258"/>
      <c r="NFP54" s="258"/>
      <c r="NFQ54" s="258"/>
      <c r="NFR54" s="258"/>
      <c r="NFS54" s="258"/>
      <c r="NFT54" s="258"/>
      <c r="NFU54" s="258"/>
      <c r="NFV54" s="258"/>
      <c r="NFW54" s="258"/>
      <c r="NFX54" s="258"/>
      <c r="NFY54" s="258"/>
      <c r="NFZ54" s="258"/>
      <c r="NGA54" s="258"/>
      <c r="NGB54" s="258"/>
      <c r="NGC54" s="258"/>
      <c r="NGD54" s="258"/>
      <c r="NGE54" s="258"/>
      <c r="NGF54" s="258"/>
      <c r="NGG54" s="258"/>
      <c r="NGH54" s="258"/>
      <c r="NGI54" s="258"/>
      <c r="NGJ54" s="258"/>
      <c r="NGK54" s="258"/>
      <c r="NGL54" s="258"/>
      <c r="NGM54" s="258"/>
      <c r="NGN54" s="258"/>
      <c r="NGO54" s="258"/>
      <c r="NGP54" s="258"/>
      <c r="NGQ54" s="258"/>
      <c r="NGR54" s="258"/>
      <c r="NGS54" s="258"/>
      <c r="NGT54" s="258"/>
      <c r="NGU54" s="258"/>
      <c r="NGV54" s="258"/>
      <c r="NGW54" s="258"/>
      <c r="NGX54" s="258"/>
      <c r="NGY54" s="258"/>
      <c r="NGZ54" s="258"/>
      <c r="NHA54" s="258"/>
      <c r="NHB54" s="258"/>
      <c r="NHC54" s="258"/>
      <c r="NHD54" s="258"/>
      <c r="NHE54" s="258"/>
      <c r="NHF54" s="258"/>
      <c r="NHG54" s="258"/>
      <c r="NHH54" s="258"/>
      <c r="NHI54" s="258"/>
      <c r="NHJ54" s="258"/>
      <c r="NHK54" s="258"/>
      <c r="NHL54" s="258"/>
      <c r="NHM54" s="258"/>
      <c r="NHN54" s="258"/>
      <c r="NHO54" s="258"/>
      <c r="NHP54" s="258"/>
      <c r="NHQ54" s="258"/>
      <c r="NHR54" s="258"/>
      <c r="NHS54" s="258"/>
      <c r="NHT54" s="258"/>
      <c r="NHU54" s="258"/>
      <c r="NHV54" s="258"/>
      <c r="NHW54" s="258"/>
      <c r="NHX54" s="258"/>
      <c r="NHY54" s="258"/>
      <c r="NHZ54" s="258"/>
      <c r="NIA54" s="258"/>
      <c r="NIB54" s="258"/>
      <c r="NIC54" s="258"/>
      <c r="NID54" s="258"/>
      <c r="NIE54" s="258"/>
      <c r="NIF54" s="258"/>
      <c r="NIG54" s="258"/>
      <c r="NIH54" s="258"/>
      <c r="NII54" s="258"/>
      <c r="NIJ54" s="258"/>
      <c r="NIK54" s="258"/>
      <c r="NIL54" s="258"/>
      <c r="NIM54" s="258"/>
      <c r="NIN54" s="258"/>
      <c r="NIO54" s="258"/>
      <c r="NIP54" s="258"/>
      <c r="NIQ54" s="258"/>
      <c r="NIR54" s="258"/>
      <c r="NIS54" s="258"/>
      <c r="NIT54" s="258"/>
      <c r="NIU54" s="258"/>
      <c r="NIV54" s="258"/>
      <c r="NIW54" s="258"/>
      <c r="NIX54" s="258"/>
      <c r="NIY54" s="258"/>
      <c r="NIZ54" s="258"/>
      <c r="NJA54" s="258"/>
      <c r="NJB54" s="258"/>
      <c r="NJC54" s="258"/>
      <c r="NJD54" s="258"/>
      <c r="NJE54" s="258"/>
      <c r="NJF54" s="258"/>
      <c r="NJG54" s="258"/>
      <c r="NJH54" s="258"/>
      <c r="NJI54" s="258"/>
      <c r="NJJ54" s="258"/>
      <c r="NJK54" s="258"/>
      <c r="NJL54" s="258"/>
      <c r="NJM54" s="258"/>
      <c r="NJN54" s="258"/>
      <c r="NJO54" s="258"/>
      <c r="NJP54" s="258"/>
      <c r="NJQ54" s="258"/>
      <c r="NJR54" s="258"/>
      <c r="NJS54" s="258"/>
      <c r="NJT54" s="258"/>
      <c r="NJU54" s="258"/>
      <c r="NJV54" s="258"/>
      <c r="NJW54" s="258"/>
      <c r="NJX54" s="258"/>
      <c r="NJY54" s="258"/>
      <c r="NJZ54" s="258"/>
      <c r="NKA54" s="258"/>
      <c r="NKB54" s="258"/>
      <c r="NKC54" s="258"/>
      <c r="NKD54" s="258"/>
      <c r="NKE54" s="258"/>
      <c r="NKF54" s="258"/>
      <c r="NKG54" s="258"/>
      <c r="NKH54" s="258"/>
      <c r="NKI54" s="258"/>
      <c r="NKJ54" s="258"/>
      <c r="NKK54" s="258"/>
      <c r="NKL54" s="258"/>
      <c r="NKM54" s="258"/>
      <c r="NKN54" s="258"/>
      <c r="NKO54" s="258"/>
      <c r="NKP54" s="258"/>
      <c r="NKQ54" s="258"/>
      <c r="NKR54" s="258"/>
      <c r="NKS54" s="258"/>
      <c r="NKT54" s="258"/>
      <c r="NKU54" s="258"/>
      <c r="NKV54" s="258"/>
      <c r="NKW54" s="258"/>
      <c r="NKX54" s="258"/>
      <c r="NKY54" s="258"/>
      <c r="NKZ54" s="258"/>
      <c r="NLA54" s="258"/>
      <c r="NLB54" s="258"/>
      <c r="NLC54" s="258"/>
      <c r="NLD54" s="258"/>
      <c r="NLE54" s="258"/>
      <c r="NLF54" s="258"/>
      <c r="NLG54" s="258"/>
      <c r="NLH54" s="258"/>
      <c r="NLI54" s="258"/>
      <c r="NLJ54" s="258"/>
      <c r="NLK54" s="258"/>
      <c r="NLL54" s="258"/>
      <c r="NLM54" s="258"/>
      <c r="NLN54" s="258"/>
      <c r="NLO54" s="258"/>
      <c r="NLP54" s="258"/>
      <c r="NLQ54" s="258"/>
      <c r="NLR54" s="258"/>
      <c r="NLS54" s="258"/>
      <c r="NLT54" s="258"/>
      <c r="NLU54" s="258"/>
      <c r="NLV54" s="258"/>
      <c r="NLW54" s="258"/>
      <c r="NLX54" s="258"/>
      <c r="NLY54" s="258"/>
      <c r="NLZ54" s="258"/>
      <c r="NMA54" s="258"/>
      <c r="NMB54" s="258"/>
      <c r="NMC54" s="258"/>
      <c r="NMD54" s="258"/>
      <c r="NME54" s="258"/>
      <c r="NMF54" s="258"/>
      <c r="NMG54" s="258"/>
      <c r="NMH54" s="258"/>
      <c r="NMI54" s="258"/>
      <c r="NMJ54" s="258"/>
      <c r="NMK54" s="258"/>
      <c r="NML54" s="258"/>
      <c r="NMM54" s="258"/>
      <c r="NMN54" s="258"/>
      <c r="NMO54" s="258"/>
      <c r="NMP54" s="258"/>
      <c r="NMQ54" s="258"/>
      <c r="NMR54" s="258"/>
      <c r="NMS54" s="258"/>
      <c r="NMT54" s="258"/>
      <c r="NMU54" s="258"/>
      <c r="NMV54" s="258"/>
      <c r="NMW54" s="258"/>
      <c r="NMX54" s="258"/>
      <c r="NMY54" s="258"/>
      <c r="NMZ54" s="258"/>
      <c r="NNA54" s="258"/>
      <c r="NNB54" s="258"/>
      <c r="NNC54" s="258"/>
      <c r="NND54" s="258"/>
      <c r="NNE54" s="258"/>
      <c r="NNF54" s="258"/>
      <c r="NNG54" s="258"/>
      <c r="NNH54" s="258"/>
      <c r="NNI54" s="258"/>
      <c r="NNJ54" s="258"/>
      <c r="NNK54" s="258"/>
      <c r="NNL54" s="258"/>
      <c r="NNM54" s="258"/>
      <c r="NNN54" s="258"/>
      <c r="NNO54" s="258"/>
      <c r="NNP54" s="258"/>
      <c r="NNQ54" s="258"/>
      <c r="NNR54" s="258"/>
      <c r="NNS54" s="258"/>
      <c r="NNT54" s="258"/>
      <c r="NNU54" s="258"/>
      <c r="NNV54" s="258"/>
      <c r="NNW54" s="258"/>
      <c r="NNX54" s="258"/>
      <c r="NNY54" s="258"/>
      <c r="NNZ54" s="258"/>
      <c r="NOA54" s="258"/>
      <c r="NOB54" s="258"/>
      <c r="NOC54" s="258"/>
      <c r="NOD54" s="258"/>
      <c r="NOE54" s="258"/>
      <c r="NOF54" s="258"/>
      <c r="NOG54" s="258"/>
      <c r="NOH54" s="258"/>
      <c r="NOI54" s="258"/>
      <c r="NOJ54" s="258"/>
      <c r="NOK54" s="258"/>
      <c r="NOL54" s="258"/>
      <c r="NOM54" s="258"/>
      <c r="NON54" s="258"/>
      <c r="NOO54" s="258"/>
      <c r="NOP54" s="258"/>
      <c r="NOQ54" s="258"/>
      <c r="NOR54" s="258"/>
      <c r="NOS54" s="258"/>
      <c r="NOT54" s="258"/>
      <c r="NOU54" s="258"/>
      <c r="NOV54" s="258"/>
      <c r="NOW54" s="258"/>
      <c r="NOX54" s="258"/>
      <c r="NOY54" s="258"/>
      <c r="NOZ54" s="258"/>
      <c r="NPA54" s="258"/>
      <c r="NPB54" s="258"/>
      <c r="NPC54" s="258"/>
      <c r="NPD54" s="258"/>
      <c r="NPE54" s="258"/>
      <c r="NPF54" s="258"/>
      <c r="NPG54" s="258"/>
      <c r="NPH54" s="258"/>
      <c r="NPI54" s="258"/>
      <c r="NPJ54" s="258"/>
      <c r="NPK54" s="258"/>
      <c r="NPL54" s="258"/>
      <c r="NPM54" s="258"/>
      <c r="NPN54" s="258"/>
      <c r="NPO54" s="258"/>
      <c r="NPP54" s="258"/>
      <c r="NPQ54" s="258"/>
      <c r="NPR54" s="258"/>
      <c r="NPS54" s="258"/>
      <c r="NPT54" s="258"/>
      <c r="NPU54" s="258"/>
      <c r="NPV54" s="258"/>
      <c r="NPW54" s="258"/>
      <c r="NPX54" s="258"/>
      <c r="NPY54" s="258"/>
      <c r="NPZ54" s="258"/>
      <c r="NQA54" s="258"/>
      <c r="NQB54" s="258"/>
      <c r="NQC54" s="258"/>
      <c r="NQD54" s="258"/>
      <c r="NQE54" s="258"/>
      <c r="NQF54" s="258"/>
      <c r="NQG54" s="258"/>
      <c r="NQH54" s="258"/>
      <c r="NQI54" s="258"/>
      <c r="NQJ54" s="258"/>
      <c r="NQK54" s="258"/>
      <c r="NQL54" s="258"/>
      <c r="NQM54" s="258"/>
      <c r="NQN54" s="258"/>
      <c r="NQO54" s="258"/>
      <c r="NQP54" s="258"/>
      <c r="NQQ54" s="258"/>
      <c r="NQR54" s="258"/>
      <c r="NQS54" s="258"/>
      <c r="NQT54" s="258"/>
      <c r="NQU54" s="258"/>
      <c r="NQV54" s="258"/>
      <c r="NQW54" s="258"/>
      <c r="NQX54" s="258"/>
      <c r="NQY54" s="258"/>
      <c r="NQZ54" s="258"/>
      <c r="NRA54" s="258"/>
      <c r="NRB54" s="258"/>
      <c r="NRC54" s="258"/>
      <c r="NRD54" s="258"/>
      <c r="NRE54" s="258"/>
      <c r="NRF54" s="258"/>
      <c r="NRG54" s="258"/>
      <c r="NRH54" s="258"/>
      <c r="NRI54" s="258"/>
      <c r="NRJ54" s="258"/>
      <c r="NRK54" s="258"/>
      <c r="NRL54" s="258"/>
      <c r="NRM54" s="258"/>
      <c r="NRN54" s="258"/>
      <c r="NRO54" s="258"/>
      <c r="NRP54" s="258"/>
      <c r="NRQ54" s="258"/>
      <c r="NRR54" s="258"/>
      <c r="NRS54" s="258"/>
      <c r="NRT54" s="258"/>
      <c r="NRU54" s="258"/>
      <c r="NRV54" s="258"/>
      <c r="NRW54" s="258"/>
      <c r="NRX54" s="258"/>
      <c r="NRY54" s="258"/>
      <c r="NRZ54" s="258"/>
      <c r="NSA54" s="258"/>
      <c r="NSB54" s="258"/>
      <c r="NSC54" s="258"/>
      <c r="NSD54" s="258"/>
      <c r="NSE54" s="258"/>
      <c r="NSF54" s="258"/>
      <c r="NSG54" s="258"/>
      <c r="NSH54" s="258"/>
      <c r="NSI54" s="258"/>
      <c r="NSJ54" s="258"/>
      <c r="NSK54" s="258"/>
      <c r="NSL54" s="258"/>
      <c r="NSM54" s="258"/>
      <c r="NSN54" s="258"/>
      <c r="NSO54" s="258"/>
      <c r="NSP54" s="258"/>
      <c r="NSQ54" s="258"/>
      <c r="NSR54" s="258"/>
      <c r="NSS54" s="258"/>
      <c r="NST54" s="258"/>
      <c r="NSU54" s="258"/>
      <c r="NSV54" s="258"/>
      <c r="NSW54" s="258"/>
      <c r="NSX54" s="258"/>
      <c r="NSY54" s="258"/>
      <c r="NSZ54" s="258"/>
      <c r="NTA54" s="258"/>
      <c r="NTB54" s="258"/>
      <c r="NTC54" s="258"/>
      <c r="NTD54" s="258"/>
      <c r="NTE54" s="258"/>
      <c r="NTF54" s="258"/>
      <c r="NTG54" s="258"/>
      <c r="NTH54" s="258"/>
      <c r="NTI54" s="258"/>
      <c r="NTJ54" s="258"/>
      <c r="NTK54" s="258"/>
      <c r="NTL54" s="258"/>
      <c r="NTM54" s="258"/>
      <c r="NTN54" s="258"/>
      <c r="NTO54" s="258"/>
      <c r="NTP54" s="258"/>
      <c r="NTQ54" s="258"/>
      <c r="NTR54" s="258"/>
      <c r="NTS54" s="258"/>
      <c r="NTT54" s="258"/>
      <c r="NTU54" s="258"/>
      <c r="NTV54" s="258"/>
      <c r="NTW54" s="258"/>
      <c r="NTX54" s="258"/>
      <c r="NTY54" s="258"/>
      <c r="NTZ54" s="258"/>
      <c r="NUA54" s="258"/>
      <c r="NUB54" s="258"/>
      <c r="NUC54" s="258"/>
      <c r="NUD54" s="258"/>
      <c r="NUE54" s="258"/>
      <c r="NUF54" s="258"/>
      <c r="NUG54" s="258"/>
      <c r="NUH54" s="258"/>
      <c r="NUI54" s="258"/>
      <c r="NUJ54" s="258"/>
      <c r="NUK54" s="258"/>
      <c r="NUL54" s="258"/>
      <c r="NUM54" s="258"/>
      <c r="NUN54" s="258"/>
      <c r="NUO54" s="258"/>
      <c r="NUP54" s="258"/>
      <c r="NUQ54" s="258"/>
      <c r="NUR54" s="258"/>
      <c r="NUS54" s="258"/>
      <c r="NUT54" s="258"/>
      <c r="NUU54" s="258"/>
      <c r="NUV54" s="258"/>
      <c r="NUW54" s="258"/>
      <c r="NUX54" s="258"/>
      <c r="NUY54" s="258"/>
      <c r="NUZ54" s="258"/>
      <c r="NVA54" s="258"/>
      <c r="NVB54" s="258"/>
      <c r="NVC54" s="258"/>
      <c r="NVD54" s="258"/>
      <c r="NVE54" s="258"/>
      <c r="NVF54" s="258"/>
      <c r="NVG54" s="258"/>
      <c r="NVH54" s="258"/>
      <c r="NVI54" s="258"/>
      <c r="NVJ54" s="258"/>
      <c r="NVK54" s="258"/>
      <c r="NVL54" s="258"/>
      <c r="NVM54" s="258"/>
      <c r="NVN54" s="258"/>
      <c r="NVO54" s="258"/>
      <c r="NVP54" s="258"/>
      <c r="NVQ54" s="258"/>
      <c r="NVR54" s="258"/>
      <c r="NVS54" s="258"/>
      <c r="NVT54" s="258"/>
      <c r="NVU54" s="258"/>
      <c r="NVV54" s="258"/>
      <c r="NVW54" s="258"/>
      <c r="NVX54" s="258"/>
      <c r="NVY54" s="258"/>
      <c r="NVZ54" s="258"/>
      <c r="NWA54" s="258"/>
      <c r="NWB54" s="258"/>
      <c r="NWC54" s="258"/>
      <c r="NWD54" s="258"/>
      <c r="NWE54" s="258"/>
      <c r="NWF54" s="258"/>
      <c r="NWG54" s="258"/>
      <c r="NWH54" s="258"/>
      <c r="NWI54" s="258"/>
      <c r="NWJ54" s="258"/>
      <c r="NWK54" s="258"/>
      <c r="NWL54" s="258"/>
      <c r="NWM54" s="258"/>
      <c r="NWN54" s="258"/>
      <c r="NWO54" s="258"/>
      <c r="NWP54" s="258"/>
      <c r="NWQ54" s="258"/>
      <c r="NWR54" s="258"/>
      <c r="NWS54" s="258"/>
      <c r="NWT54" s="258"/>
      <c r="NWU54" s="258"/>
      <c r="NWV54" s="258"/>
      <c r="NWW54" s="258"/>
      <c r="NWX54" s="258"/>
      <c r="NWY54" s="258"/>
      <c r="NWZ54" s="258"/>
      <c r="NXA54" s="258"/>
      <c r="NXB54" s="258"/>
      <c r="NXC54" s="258"/>
      <c r="NXD54" s="258"/>
      <c r="NXE54" s="258"/>
      <c r="NXF54" s="258"/>
      <c r="NXG54" s="258"/>
      <c r="NXH54" s="258"/>
      <c r="NXI54" s="258"/>
      <c r="NXJ54" s="258"/>
      <c r="NXK54" s="258"/>
      <c r="NXL54" s="258"/>
      <c r="NXM54" s="258"/>
      <c r="NXN54" s="258"/>
      <c r="NXO54" s="258"/>
      <c r="NXP54" s="258"/>
      <c r="NXQ54" s="258"/>
      <c r="NXR54" s="258"/>
      <c r="NXS54" s="258"/>
      <c r="NXT54" s="258"/>
      <c r="NXU54" s="258"/>
      <c r="NXV54" s="258"/>
      <c r="NXW54" s="258"/>
      <c r="NXX54" s="258"/>
      <c r="NXY54" s="258"/>
      <c r="NXZ54" s="258"/>
      <c r="NYA54" s="258"/>
      <c r="NYB54" s="258"/>
      <c r="NYC54" s="258"/>
      <c r="NYD54" s="258"/>
      <c r="NYE54" s="258"/>
      <c r="NYF54" s="258"/>
      <c r="NYG54" s="258"/>
      <c r="NYH54" s="258"/>
      <c r="NYI54" s="258"/>
      <c r="NYJ54" s="258"/>
      <c r="NYK54" s="258"/>
      <c r="NYL54" s="258"/>
      <c r="NYM54" s="258"/>
      <c r="NYN54" s="258"/>
      <c r="NYO54" s="258"/>
      <c r="NYP54" s="258"/>
      <c r="NYQ54" s="258"/>
      <c r="NYR54" s="258"/>
      <c r="NYS54" s="258"/>
      <c r="NYT54" s="258"/>
      <c r="NYU54" s="258"/>
      <c r="NYV54" s="258"/>
      <c r="NYW54" s="258"/>
      <c r="NYX54" s="258"/>
      <c r="NYY54" s="258"/>
      <c r="NYZ54" s="258"/>
      <c r="NZA54" s="258"/>
      <c r="NZB54" s="258"/>
      <c r="NZC54" s="258"/>
      <c r="NZD54" s="258"/>
      <c r="NZE54" s="258"/>
      <c r="NZF54" s="258"/>
      <c r="NZG54" s="258"/>
      <c r="NZH54" s="258"/>
      <c r="NZI54" s="258"/>
      <c r="NZJ54" s="258"/>
      <c r="NZK54" s="258"/>
      <c r="NZL54" s="258"/>
      <c r="NZM54" s="258"/>
      <c r="NZN54" s="258"/>
      <c r="NZO54" s="258"/>
      <c r="NZP54" s="258"/>
      <c r="NZQ54" s="258"/>
      <c r="NZR54" s="258"/>
      <c r="NZS54" s="258"/>
      <c r="NZT54" s="258"/>
      <c r="NZU54" s="258"/>
      <c r="NZV54" s="258"/>
      <c r="NZW54" s="258"/>
      <c r="NZX54" s="258"/>
      <c r="NZY54" s="258"/>
      <c r="NZZ54" s="258"/>
      <c r="OAA54" s="258"/>
      <c r="OAB54" s="258"/>
      <c r="OAC54" s="258"/>
      <c r="OAD54" s="258"/>
      <c r="OAE54" s="258"/>
      <c r="OAF54" s="258"/>
      <c r="OAG54" s="258"/>
      <c r="OAH54" s="258"/>
      <c r="OAI54" s="258"/>
      <c r="OAJ54" s="258"/>
      <c r="OAK54" s="258"/>
      <c r="OAL54" s="258"/>
      <c r="OAM54" s="258"/>
      <c r="OAN54" s="258"/>
      <c r="OAO54" s="258"/>
      <c r="OAP54" s="258"/>
      <c r="OAQ54" s="258"/>
      <c r="OAR54" s="258"/>
      <c r="OAS54" s="258"/>
      <c r="OAT54" s="258"/>
      <c r="OAU54" s="258"/>
      <c r="OAV54" s="258"/>
      <c r="OAW54" s="258"/>
      <c r="OAX54" s="258"/>
      <c r="OAY54" s="258"/>
      <c r="OAZ54" s="258"/>
      <c r="OBA54" s="258"/>
      <c r="OBB54" s="258"/>
      <c r="OBC54" s="258"/>
      <c r="OBD54" s="258"/>
      <c r="OBE54" s="258"/>
      <c r="OBF54" s="258"/>
      <c r="OBG54" s="258"/>
      <c r="OBH54" s="258"/>
      <c r="OBI54" s="258"/>
      <c r="OBJ54" s="258"/>
      <c r="OBK54" s="258"/>
      <c r="OBL54" s="258"/>
      <c r="OBM54" s="258"/>
      <c r="OBN54" s="258"/>
      <c r="OBO54" s="258"/>
      <c r="OBP54" s="258"/>
      <c r="OBQ54" s="258"/>
      <c r="OBR54" s="258"/>
      <c r="OBS54" s="258"/>
      <c r="OBT54" s="258"/>
      <c r="OBU54" s="258"/>
      <c r="OBV54" s="258"/>
      <c r="OBW54" s="258"/>
      <c r="OBX54" s="258"/>
      <c r="OBY54" s="258"/>
      <c r="OBZ54" s="258"/>
      <c r="OCA54" s="258"/>
      <c r="OCB54" s="258"/>
      <c r="OCC54" s="258"/>
      <c r="OCD54" s="258"/>
      <c r="OCE54" s="258"/>
      <c r="OCF54" s="258"/>
      <c r="OCG54" s="258"/>
      <c r="OCH54" s="258"/>
      <c r="OCI54" s="258"/>
      <c r="OCJ54" s="258"/>
      <c r="OCK54" s="258"/>
      <c r="OCL54" s="258"/>
      <c r="OCM54" s="258"/>
      <c r="OCN54" s="258"/>
      <c r="OCO54" s="258"/>
      <c r="OCP54" s="258"/>
      <c r="OCQ54" s="258"/>
      <c r="OCR54" s="258"/>
      <c r="OCS54" s="258"/>
      <c r="OCT54" s="258"/>
      <c r="OCU54" s="258"/>
      <c r="OCV54" s="258"/>
      <c r="OCW54" s="258"/>
      <c r="OCX54" s="258"/>
      <c r="OCY54" s="258"/>
      <c r="OCZ54" s="258"/>
      <c r="ODA54" s="258"/>
      <c r="ODB54" s="258"/>
      <c r="ODC54" s="258"/>
      <c r="ODD54" s="258"/>
      <c r="ODE54" s="258"/>
      <c r="ODF54" s="258"/>
      <c r="ODG54" s="258"/>
      <c r="ODH54" s="258"/>
      <c r="ODI54" s="258"/>
      <c r="ODJ54" s="258"/>
      <c r="ODK54" s="258"/>
      <c r="ODL54" s="258"/>
      <c r="ODM54" s="258"/>
      <c r="ODN54" s="258"/>
      <c r="ODO54" s="258"/>
      <c r="ODP54" s="258"/>
      <c r="ODQ54" s="258"/>
      <c r="ODR54" s="258"/>
      <c r="ODS54" s="258"/>
      <c r="ODT54" s="258"/>
      <c r="ODU54" s="258"/>
      <c r="ODV54" s="258"/>
      <c r="ODW54" s="258"/>
      <c r="ODX54" s="258"/>
      <c r="ODY54" s="258"/>
      <c r="ODZ54" s="258"/>
      <c r="OEA54" s="258"/>
      <c r="OEB54" s="258"/>
      <c r="OEC54" s="258"/>
      <c r="OED54" s="258"/>
      <c r="OEE54" s="258"/>
      <c r="OEF54" s="258"/>
      <c r="OEG54" s="258"/>
      <c r="OEH54" s="258"/>
      <c r="OEI54" s="258"/>
      <c r="OEJ54" s="258"/>
      <c r="OEK54" s="258"/>
      <c r="OEL54" s="258"/>
      <c r="OEM54" s="258"/>
      <c r="OEN54" s="258"/>
      <c r="OEO54" s="258"/>
      <c r="OEP54" s="258"/>
      <c r="OEQ54" s="258"/>
      <c r="OER54" s="258"/>
      <c r="OES54" s="258"/>
      <c r="OET54" s="258"/>
      <c r="OEU54" s="258"/>
      <c r="OEV54" s="258"/>
      <c r="OEW54" s="258"/>
      <c r="OEX54" s="258"/>
      <c r="OEY54" s="258"/>
      <c r="OEZ54" s="258"/>
      <c r="OFA54" s="258"/>
      <c r="OFB54" s="258"/>
      <c r="OFC54" s="258"/>
      <c r="OFD54" s="258"/>
      <c r="OFE54" s="258"/>
      <c r="OFF54" s="258"/>
      <c r="OFG54" s="258"/>
      <c r="OFH54" s="258"/>
      <c r="OFI54" s="258"/>
      <c r="OFJ54" s="258"/>
      <c r="OFK54" s="258"/>
      <c r="OFL54" s="258"/>
      <c r="OFM54" s="258"/>
      <c r="OFN54" s="258"/>
      <c r="OFO54" s="258"/>
      <c r="OFP54" s="258"/>
      <c r="OFQ54" s="258"/>
      <c r="OFR54" s="258"/>
      <c r="OFS54" s="258"/>
      <c r="OFT54" s="258"/>
      <c r="OFU54" s="258"/>
      <c r="OFV54" s="258"/>
      <c r="OFW54" s="258"/>
      <c r="OFX54" s="258"/>
      <c r="OFY54" s="258"/>
      <c r="OFZ54" s="258"/>
      <c r="OGA54" s="258"/>
      <c r="OGB54" s="258"/>
      <c r="OGC54" s="258"/>
      <c r="OGD54" s="258"/>
      <c r="OGE54" s="258"/>
      <c r="OGF54" s="258"/>
      <c r="OGG54" s="258"/>
      <c r="OGH54" s="258"/>
      <c r="OGI54" s="258"/>
      <c r="OGJ54" s="258"/>
      <c r="OGK54" s="258"/>
      <c r="OGL54" s="258"/>
      <c r="OGM54" s="258"/>
      <c r="OGN54" s="258"/>
      <c r="OGO54" s="258"/>
      <c r="OGP54" s="258"/>
      <c r="OGQ54" s="258"/>
      <c r="OGR54" s="258"/>
      <c r="OGS54" s="258"/>
      <c r="OGT54" s="258"/>
      <c r="OGU54" s="258"/>
      <c r="OGV54" s="258"/>
      <c r="OGW54" s="258"/>
      <c r="OGX54" s="258"/>
      <c r="OGY54" s="258"/>
      <c r="OGZ54" s="258"/>
      <c r="OHA54" s="258"/>
      <c r="OHB54" s="258"/>
      <c r="OHC54" s="258"/>
      <c r="OHD54" s="258"/>
      <c r="OHE54" s="258"/>
      <c r="OHF54" s="258"/>
      <c r="OHG54" s="258"/>
      <c r="OHH54" s="258"/>
      <c r="OHI54" s="258"/>
      <c r="OHJ54" s="258"/>
      <c r="OHK54" s="258"/>
      <c r="OHL54" s="258"/>
      <c r="OHM54" s="258"/>
      <c r="OHN54" s="258"/>
      <c r="OHO54" s="258"/>
      <c r="OHP54" s="258"/>
      <c r="OHQ54" s="258"/>
      <c r="OHR54" s="258"/>
      <c r="OHS54" s="258"/>
      <c r="OHT54" s="258"/>
      <c r="OHU54" s="258"/>
      <c r="OHV54" s="258"/>
      <c r="OHW54" s="258"/>
      <c r="OHX54" s="258"/>
      <c r="OHY54" s="258"/>
      <c r="OHZ54" s="258"/>
      <c r="OIA54" s="258"/>
      <c r="OIB54" s="258"/>
      <c r="OIC54" s="258"/>
      <c r="OID54" s="258"/>
      <c r="OIE54" s="258"/>
      <c r="OIF54" s="258"/>
      <c r="OIG54" s="258"/>
      <c r="OIH54" s="258"/>
      <c r="OII54" s="258"/>
      <c r="OIJ54" s="258"/>
      <c r="OIK54" s="258"/>
      <c r="OIL54" s="258"/>
      <c r="OIM54" s="258"/>
      <c r="OIN54" s="258"/>
      <c r="OIO54" s="258"/>
      <c r="OIP54" s="258"/>
      <c r="OIQ54" s="258"/>
      <c r="OIR54" s="258"/>
      <c r="OIS54" s="258"/>
      <c r="OIT54" s="258"/>
      <c r="OIU54" s="258"/>
      <c r="OIV54" s="258"/>
      <c r="OIW54" s="258"/>
      <c r="OIX54" s="258"/>
      <c r="OIY54" s="258"/>
      <c r="OIZ54" s="258"/>
      <c r="OJA54" s="258"/>
      <c r="OJB54" s="258"/>
      <c r="OJC54" s="258"/>
      <c r="OJD54" s="258"/>
      <c r="OJE54" s="258"/>
      <c r="OJF54" s="258"/>
      <c r="OJG54" s="258"/>
      <c r="OJH54" s="258"/>
      <c r="OJI54" s="258"/>
      <c r="OJJ54" s="258"/>
      <c r="OJK54" s="258"/>
      <c r="OJL54" s="258"/>
      <c r="OJM54" s="258"/>
      <c r="OJN54" s="258"/>
      <c r="OJO54" s="258"/>
      <c r="OJP54" s="258"/>
      <c r="OJQ54" s="258"/>
      <c r="OJR54" s="258"/>
      <c r="OJS54" s="258"/>
      <c r="OJT54" s="258"/>
      <c r="OJU54" s="258"/>
      <c r="OJV54" s="258"/>
      <c r="OJW54" s="258"/>
      <c r="OJX54" s="258"/>
      <c r="OJY54" s="258"/>
      <c r="OJZ54" s="258"/>
      <c r="OKA54" s="258"/>
      <c r="OKB54" s="258"/>
      <c r="OKC54" s="258"/>
      <c r="OKD54" s="258"/>
      <c r="OKE54" s="258"/>
      <c r="OKF54" s="258"/>
      <c r="OKG54" s="258"/>
      <c r="OKH54" s="258"/>
      <c r="OKI54" s="258"/>
      <c r="OKJ54" s="258"/>
      <c r="OKK54" s="258"/>
      <c r="OKL54" s="258"/>
      <c r="OKM54" s="258"/>
      <c r="OKN54" s="258"/>
      <c r="OKO54" s="258"/>
      <c r="OKP54" s="258"/>
      <c r="OKQ54" s="258"/>
      <c r="OKR54" s="258"/>
      <c r="OKS54" s="258"/>
      <c r="OKT54" s="258"/>
      <c r="OKU54" s="258"/>
      <c r="OKV54" s="258"/>
      <c r="OKW54" s="258"/>
      <c r="OKX54" s="258"/>
      <c r="OKY54" s="258"/>
      <c r="OKZ54" s="258"/>
      <c r="OLA54" s="258"/>
      <c r="OLB54" s="258"/>
      <c r="OLC54" s="258"/>
      <c r="OLD54" s="258"/>
      <c r="OLE54" s="258"/>
      <c r="OLF54" s="258"/>
      <c r="OLG54" s="258"/>
      <c r="OLH54" s="258"/>
      <c r="OLI54" s="258"/>
      <c r="OLJ54" s="258"/>
      <c r="OLK54" s="258"/>
      <c r="OLL54" s="258"/>
      <c r="OLM54" s="258"/>
      <c r="OLN54" s="258"/>
      <c r="OLO54" s="258"/>
      <c r="OLP54" s="258"/>
      <c r="OLQ54" s="258"/>
      <c r="OLR54" s="258"/>
      <c r="OLS54" s="258"/>
      <c r="OLT54" s="258"/>
      <c r="OLU54" s="258"/>
      <c r="OLV54" s="258"/>
      <c r="OLW54" s="258"/>
      <c r="OLX54" s="258"/>
      <c r="OLY54" s="258"/>
      <c r="OLZ54" s="258"/>
      <c r="OMA54" s="258"/>
      <c r="OMB54" s="258"/>
      <c r="OMC54" s="258"/>
      <c r="OMD54" s="258"/>
      <c r="OME54" s="258"/>
      <c r="OMF54" s="258"/>
      <c r="OMG54" s="258"/>
      <c r="OMH54" s="258"/>
      <c r="OMI54" s="258"/>
      <c r="OMJ54" s="258"/>
      <c r="OMK54" s="258"/>
      <c r="OML54" s="258"/>
      <c r="OMM54" s="258"/>
      <c r="OMN54" s="258"/>
      <c r="OMO54" s="258"/>
      <c r="OMP54" s="258"/>
      <c r="OMQ54" s="258"/>
      <c r="OMR54" s="258"/>
      <c r="OMS54" s="258"/>
      <c r="OMT54" s="258"/>
      <c r="OMU54" s="258"/>
      <c r="OMV54" s="258"/>
      <c r="OMW54" s="258"/>
      <c r="OMX54" s="258"/>
      <c r="OMY54" s="258"/>
      <c r="OMZ54" s="258"/>
      <c r="ONA54" s="258"/>
      <c r="ONB54" s="258"/>
      <c r="ONC54" s="258"/>
      <c r="OND54" s="258"/>
      <c r="ONE54" s="258"/>
      <c r="ONF54" s="258"/>
      <c r="ONG54" s="258"/>
      <c r="ONH54" s="258"/>
      <c r="ONI54" s="258"/>
      <c r="ONJ54" s="258"/>
      <c r="ONK54" s="258"/>
      <c r="ONL54" s="258"/>
      <c r="ONM54" s="258"/>
      <c r="ONN54" s="258"/>
      <c r="ONO54" s="258"/>
      <c r="ONP54" s="258"/>
      <c r="ONQ54" s="258"/>
      <c r="ONR54" s="258"/>
      <c r="ONS54" s="258"/>
      <c r="ONT54" s="258"/>
      <c r="ONU54" s="258"/>
      <c r="ONV54" s="258"/>
      <c r="ONW54" s="258"/>
      <c r="ONX54" s="258"/>
      <c r="ONY54" s="258"/>
      <c r="ONZ54" s="258"/>
      <c r="OOA54" s="258"/>
      <c r="OOB54" s="258"/>
      <c r="OOC54" s="258"/>
      <c r="OOD54" s="258"/>
      <c r="OOE54" s="258"/>
      <c r="OOF54" s="258"/>
      <c r="OOG54" s="258"/>
      <c r="OOH54" s="258"/>
      <c r="OOI54" s="258"/>
      <c r="OOJ54" s="258"/>
      <c r="OOK54" s="258"/>
      <c r="OOL54" s="258"/>
      <c r="OOM54" s="258"/>
      <c r="OON54" s="258"/>
      <c r="OOO54" s="258"/>
      <c r="OOP54" s="258"/>
      <c r="OOQ54" s="258"/>
      <c r="OOR54" s="258"/>
      <c r="OOS54" s="258"/>
      <c r="OOT54" s="258"/>
      <c r="OOU54" s="258"/>
      <c r="OOV54" s="258"/>
      <c r="OOW54" s="258"/>
      <c r="OOX54" s="258"/>
      <c r="OOY54" s="258"/>
      <c r="OOZ54" s="258"/>
      <c r="OPA54" s="258"/>
      <c r="OPB54" s="258"/>
      <c r="OPC54" s="258"/>
      <c r="OPD54" s="258"/>
      <c r="OPE54" s="258"/>
      <c r="OPF54" s="258"/>
      <c r="OPG54" s="258"/>
      <c r="OPH54" s="258"/>
      <c r="OPI54" s="258"/>
      <c r="OPJ54" s="258"/>
      <c r="OPK54" s="258"/>
      <c r="OPL54" s="258"/>
      <c r="OPM54" s="258"/>
      <c r="OPN54" s="258"/>
      <c r="OPO54" s="258"/>
      <c r="OPP54" s="258"/>
      <c r="OPQ54" s="258"/>
      <c r="OPR54" s="258"/>
      <c r="OPS54" s="258"/>
      <c r="OPT54" s="258"/>
      <c r="OPU54" s="258"/>
      <c r="OPV54" s="258"/>
      <c r="OPW54" s="258"/>
      <c r="OPX54" s="258"/>
      <c r="OPY54" s="258"/>
      <c r="OPZ54" s="258"/>
      <c r="OQA54" s="258"/>
      <c r="OQB54" s="258"/>
      <c r="OQC54" s="258"/>
      <c r="OQD54" s="258"/>
      <c r="OQE54" s="258"/>
      <c r="OQF54" s="258"/>
      <c r="OQG54" s="258"/>
      <c r="OQH54" s="258"/>
      <c r="OQI54" s="258"/>
      <c r="OQJ54" s="258"/>
      <c r="OQK54" s="258"/>
      <c r="OQL54" s="258"/>
      <c r="OQM54" s="258"/>
      <c r="OQN54" s="258"/>
      <c r="OQO54" s="258"/>
      <c r="OQP54" s="258"/>
      <c r="OQQ54" s="258"/>
      <c r="OQR54" s="258"/>
      <c r="OQS54" s="258"/>
      <c r="OQT54" s="258"/>
      <c r="OQU54" s="258"/>
      <c r="OQV54" s="258"/>
      <c r="OQW54" s="258"/>
      <c r="OQX54" s="258"/>
      <c r="OQY54" s="258"/>
      <c r="OQZ54" s="258"/>
      <c r="ORA54" s="258"/>
      <c r="ORB54" s="258"/>
      <c r="ORC54" s="258"/>
      <c r="ORD54" s="258"/>
      <c r="ORE54" s="258"/>
      <c r="ORF54" s="258"/>
      <c r="ORG54" s="258"/>
      <c r="ORH54" s="258"/>
      <c r="ORI54" s="258"/>
      <c r="ORJ54" s="258"/>
      <c r="ORK54" s="258"/>
      <c r="ORL54" s="258"/>
      <c r="ORM54" s="258"/>
      <c r="ORN54" s="258"/>
      <c r="ORO54" s="258"/>
      <c r="ORP54" s="258"/>
      <c r="ORQ54" s="258"/>
      <c r="ORR54" s="258"/>
      <c r="ORS54" s="258"/>
      <c r="ORT54" s="258"/>
      <c r="ORU54" s="258"/>
      <c r="ORV54" s="258"/>
      <c r="ORW54" s="258"/>
      <c r="ORX54" s="258"/>
      <c r="ORY54" s="258"/>
      <c r="ORZ54" s="258"/>
      <c r="OSA54" s="258"/>
      <c r="OSB54" s="258"/>
      <c r="OSC54" s="258"/>
      <c r="OSD54" s="258"/>
      <c r="OSE54" s="258"/>
      <c r="OSF54" s="258"/>
      <c r="OSG54" s="258"/>
      <c r="OSH54" s="258"/>
      <c r="OSI54" s="258"/>
      <c r="OSJ54" s="258"/>
      <c r="OSK54" s="258"/>
      <c r="OSL54" s="258"/>
      <c r="OSM54" s="258"/>
      <c r="OSN54" s="258"/>
      <c r="OSO54" s="258"/>
      <c r="OSP54" s="258"/>
      <c r="OSQ54" s="258"/>
      <c r="OSR54" s="258"/>
      <c r="OSS54" s="258"/>
      <c r="OST54" s="258"/>
      <c r="OSU54" s="258"/>
      <c r="OSV54" s="258"/>
      <c r="OSW54" s="258"/>
      <c r="OSX54" s="258"/>
      <c r="OSY54" s="258"/>
      <c r="OSZ54" s="258"/>
      <c r="OTA54" s="258"/>
      <c r="OTB54" s="258"/>
      <c r="OTC54" s="258"/>
      <c r="OTD54" s="258"/>
      <c r="OTE54" s="258"/>
      <c r="OTF54" s="258"/>
      <c r="OTG54" s="258"/>
      <c r="OTH54" s="258"/>
      <c r="OTI54" s="258"/>
      <c r="OTJ54" s="258"/>
      <c r="OTK54" s="258"/>
      <c r="OTL54" s="258"/>
      <c r="OTM54" s="258"/>
      <c r="OTN54" s="258"/>
      <c r="OTO54" s="258"/>
      <c r="OTP54" s="258"/>
      <c r="OTQ54" s="258"/>
      <c r="OTR54" s="258"/>
      <c r="OTS54" s="258"/>
      <c r="OTT54" s="258"/>
      <c r="OTU54" s="258"/>
      <c r="OTV54" s="258"/>
      <c r="OTW54" s="258"/>
      <c r="OTX54" s="258"/>
      <c r="OTY54" s="258"/>
      <c r="OTZ54" s="258"/>
      <c r="OUA54" s="258"/>
      <c r="OUB54" s="258"/>
      <c r="OUC54" s="258"/>
      <c r="OUD54" s="258"/>
      <c r="OUE54" s="258"/>
      <c r="OUF54" s="258"/>
      <c r="OUG54" s="258"/>
      <c r="OUH54" s="258"/>
      <c r="OUI54" s="258"/>
      <c r="OUJ54" s="258"/>
      <c r="OUK54" s="258"/>
      <c r="OUL54" s="258"/>
      <c r="OUM54" s="258"/>
      <c r="OUN54" s="258"/>
      <c r="OUO54" s="258"/>
      <c r="OUP54" s="258"/>
      <c r="OUQ54" s="258"/>
      <c r="OUR54" s="258"/>
      <c r="OUS54" s="258"/>
      <c r="OUT54" s="258"/>
      <c r="OUU54" s="258"/>
      <c r="OUV54" s="258"/>
      <c r="OUW54" s="258"/>
      <c r="OUX54" s="258"/>
      <c r="OUY54" s="258"/>
      <c r="OUZ54" s="258"/>
      <c r="OVA54" s="258"/>
      <c r="OVB54" s="258"/>
      <c r="OVC54" s="258"/>
      <c r="OVD54" s="258"/>
      <c r="OVE54" s="258"/>
      <c r="OVF54" s="258"/>
      <c r="OVG54" s="258"/>
      <c r="OVH54" s="258"/>
      <c r="OVI54" s="258"/>
      <c r="OVJ54" s="258"/>
      <c r="OVK54" s="258"/>
      <c r="OVL54" s="258"/>
      <c r="OVM54" s="258"/>
      <c r="OVN54" s="258"/>
      <c r="OVO54" s="258"/>
      <c r="OVP54" s="258"/>
      <c r="OVQ54" s="258"/>
      <c r="OVR54" s="258"/>
      <c r="OVS54" s="258"/>
      <c r="OVT54" s="258"/>
      <c r="OVU54" s="258"/>
      <c r="OVV54" s="258"/>
      <c r="OVW54" s="258"/>
      <c r="OVX54" s="258"/>
      <c r="OVY54" s="258"/>
      <c r="OVZ54" s="258"/>
      <c r="OWA54" s="258"/>
      <c r="OWB54" s="258"/>
      <c r="OWC54" s="258"/>
      <c r="OWD54" s="258"/>
      <c r="OWE54" s="258"/>
      <c r="OWF54" s="258"/>
      <c r="OWG54" s="258"/>
      <c r="OWH54" s="258"/>
      <c r="OWI54" s="258"/>
      <c r="OWJ54" s="258"/>
      <c r="OWK54" s="258"/>
      <c r="OWL54" s="258"/>
      <c r="OWM54" s="258"/>
      <c r="OWN54" s="258"/>
      <c r="OWO54" s="258"/>
      <c r="OWP54" s="258"/>
      <c r="OWQ54" s="258"/>
      <c r="OWR54" s="258"/>
      <c r="OWS54" s="258"/>
      <c r="OWT54" s="258"/>
      <c r="OWU54" s="258"/>
      <c r="OWV54" s="258"/>
      <c r="OWW54" s="258"/>
      <c r="OWX54" s="258"/>
      <c r="OWY54" s="258"/>
      <c r="OWZ54" s="258"/>
      <c r="OXA54" s="258"/>
      <c r="OXB54" s="258"/>
      <c r="OXC54" s="258"/>
      <c r="OXD54" s="258"/>
      <c r="OXE54" s="258"/>
      <c r="OXF54" s="258"/>
      <c r="OXG54" s="258"/>
      <c r="OXH54" s="258"/>
      <c r="OXI54" s="258"/>
      <c r="OXJ54" s="258"/>
      <c r="OXK54" s="258"/>
      <c r="OXL54" s="258"/>
      <c r="OXM54" s="258"/>
      <c r="OXN54" s="258"/>
      <c r="OXO54" s="258"/>
      <c r="OXP54" s="258"/>
      <c r="OXQ54" s="258"/>
      <c r="OXR54" s="258"/>
      <c r="OXS54" s="258"/>
      <c r="OXT54" s="258"/>
      <c r="OXU54" s="258"/>
      <c r="OXV54" s="258"/>
      <c r="OXW54" s="258"/>
      <c r="OXX54" s="258"/>
      <c r="OXY54" s="258"/>
      <c r="OXZ54" s="258"/>
      <c r="OYA54" s="258"/>
      <c r="OYB54" s="258"/>
      <c r="OYC54" s="258"/>
      <c r="OYD54" s="258"/>
      <c r="OYE54" s="258"/>
      <c r="OYF54" s="258"/>
      <c r="OYG54" s="258"/>
      <c r="OYH54" s="258"/>
      <c r="OYI54" s="258"/>
      <c r="OYJ54" s="258"/>
      <c r="OYK54" s="258"/>
      <c r="OYL54" s="258"/>
      <c r="OYM54" s="258"/>
      <c r="OYN54" s="258"/>
      <c r="OYO54" s="258"/>
      <c r="OYP54" s="258"/>
      <c r="OYQ54" s="258"/>
      <c r="OYR54" s="258"/>
      <c r="OYS54" s="258"/>
      <c r="OYT54" s="258"/>
      <c r="OYU54" s="258"/>
      <c r="OYV54" s="258"/>
      <c r="OYW54" s="258"/>
      <c r="OYX54" s="258"/>
      <c r="OYY54" s="258"/>
      <c r="OYZ54" s="258"/>
      <c r="OZA54" s="258"/>
      <c r="OZB54" s="258"/>
      <c r="OZC54" s="258"/>
      <c r="OZD54" s="258"/>
      <c r="OZE54" s="258"/>
      <c r="OZF54" s="258"/>
      <c r="OZG54" s="258"/>
      <c r="OZH54" s="258"/>
      <c r="OZI54" s="258"/>
      <c r="OZJ54" s="258"/>
      <c r="OZK54" s="258"/>
      <c r="OZL54" s="258"/>
      <c r="OZM54" s="258"/>
      <c r="OZN54" s="258"/>
      <c r="OZO54" s="258"/>
      <c r="OZP54" s="258"/>
      <c r="OZQ54" s="258"/>
      <c r="OZR54" s="258"/>
      <c r="OZS54" s="258"/>
      <c r="OZT54" s="258"/>
      <c r="OZU54" s="258"/>
      <c r="OZV54" s="258"/>
      <c r="OZW54" s="258"/>
      <c r="OZX54" s="258"/>
      <c r="OZY54" s="258"/>
      <c r="OZZ54" s="258"/>
      <c r="PAA54" s="258"/>
      <c r="PAB54" s="258"/>
      <c r="PAC54" s="258"/>
      <c r="PAD54" s="258"/>
      <c r="PAE54" s="258"/>
      <c r="PAF54" s="258"/>
      <c r="PAG54" s="258"/>
      <c r="PAH54" s="258"/>
      <c r="PAI54" s="258"/>
      <c r="PAJ54" s="258"/>
      <c r="PAK54" s="258"/>
      <c r="PAL54" s="258"/>
      <c r="PAM54" s="258"/>
      <c r="PAN54" s="258"/>
      <c r="PAO54" s="258"/>
      <c r="PAP54" s="258"/>
      <c r="PAQ54" s="258"/>
      <c r="PAR54" s="258"/>
      <c r="PAS54" s="258"/>
      <c r="PAT54" s="258"/>
      <c r="PAU54" s="258"/>
      <c r="PAV54" s="258"/>
      <c r="PAW54" s="258"/>
      <c r="PAX54" s="258"/>
      <c r="PAY54" s="258"/>
      <c r="PAZ54" s="258"/>
      <c r="PBA54" s="258"/>
      <c r="PBB54" s="258"/>
      <c r="PBC54" s="258"/>
      <c r="PBD54" s="258"/>
      <c r="PBE54" s="258"/>
      <c r="PBF54" s="258"/>
      <c r="PBG54" s="258"/>
      <c r="PBH54" s="258"/>
      <c r="PBI54" s="258"/>
      <c r="PBJ54" s="258"/>
      <c r="PBK54" s="258"/>
      <c r="PBL54" s="258"/>
      <c r="PBM54" s="258"/>
      <c r="PBN54" s="258"/>
      <c r="PBO54" s="258"/>
      <c r="PBP54" s="258"/>
      <c r="PBQ54" s="258"/>
      <c r="PBR54" s="258"/>
      <c r="PBS54" s="258"/>
      <c r="PBT54" s="258"/>
      <c r="PBU54" s="258"/>
      <c r="PBV54" s="258"/>
      <c r="PBW54" s="258"/>
      <c r="PBX54" s="258"/>
      <c r="PBY54" s="258"/>
      <c r="PBZ54" s="258"/>
      <c r="PCA54" s="258"/>
      <c r="PCB54" s="258"/>
      <c r="PCC54" s="258"/>
      <c r="PCD54" s="258"/>
      <c r="PCE54" s="258"/>
      <c r="PCF54" s="258"/>
      <c r="PCG54" s="258"/>
      <c r="PCH54" s="258"/>
      <c r="PCI54" s="258"/>
      <c r="PCJ54" s="258"/>
      <c r="PCK54" s="258"/>
      <c r="PCL54" s="258"/>
      <c r="PCM54" s="258"/>
      <c r="PCN54" s="258"/>
      <c r="PCO54" s="258"/>
      <c r="PCP54" s="258"/>
      <c r="PCQ54" s="258"/>
      <c r="PCR54" s="258"/>
      <c r="PCS54" s="258"/>
      <c r="PCT54" s="258"/>
      <c r="PCU54" s="258"/>
      <c r="PCV54" s="258"/>
      <c r="PCW54" s="258"/>
      <c r="PCX54" s="258"/>
      <c r="PCY54" s="258"/>
      <c r="PCZ54" s="258"/>
      <c r="PDA54" s="258"/>
      <c r="PDB54" s="258"/>
      <c r="PDC54" s="258"/>
      <c r="PDD54" s="258"/>
      <c r="PDE54" s="258"/>
      <c r="PDF54" s="258"/>
      <c r="PDG54" s="258"/>
      <c r="PDH54" s="258"/>
      <c r="PDI54" s="258"/>
      <c r="PDJ54" s="258"/>
      <c r="PDK54" s="258"/>
      <c r="PDL54" s="258"/>
      <c r="PDM54" s="258"/>
      <c r="PDN54" s="258"/>
      <c r="PDO54" s="258"/>
      <c r="PDP54" s="258"/>
      <c r="PDQ54" s="258"/>
      <c r="PDR54" s="258"/>
      <c r="PDS54" s="258"/>
      <c r="PDT54" s="258"/>
      <c r="PDU54" s="258"/>
      <c r="PDV54" s="258"/>
      <c r="PDW54" s="258"/>
      <c r="PDX54" s="258"/>
      <c r="PDY54" s="258"/>
      <c r="PDZ54" s="258"/>
      <c r="PEA54" s="258"/>
      <c r="PEB54" s="258"/>
      <c r="PEC54" s="258"/>
      <c r="PED54" s="258"/>
      <c r="PEE54" s="258"/>
      <c r="PEF54" s="258"/>
      <c r="PEG54" s="258"/>
      <c r="PEH54" s="258"/>
      <c r="PEI54" s="258"/>
      <c r="PEJ54" s="258"/>
      <c r="PEK54" s="258"/>
      <c r="PEL54" s="258"/>
      <c r="PEM54" s="258"/>
      <c r="PEN54" s="258"/>
      <c r="PEO54" s="258"/>
      <c r="PEP54" s="258"/>
      <c r="PEQ54" s="258"/>
      <c r="PER54" s="258"/>
      <c r="PES54" s="258"/>
      <c r="PET54" s="258"/>
      <c r="PEU54" s="258"/>
      <c r="PEV54" s="258"/>
      <c r="PEW54" s="258"/>
      <c r="PEX54" s="258"/>
      <c r="PEY54" s="258"/>
      <c r="PEZ54" s="258"/>
      <c r="PFA54" s="258"/>
      <c r="PFB54" s="258"/>
      <c r="PFC54" s="258"/>
      <c r="PFD54" s="258"/>
      <c r="PFE54" s="258"/>
      <c r="PFF54" s="258"/>
      <c r="PFG54" s="258"/>
      <c r="PFH54" s="258"/>
      <c r="PFI54" s="258"/>
      <c r="PFJ54" s="258"/>
      <c r="PFK54" s="258"/>
      <c r="PFL54" s="258"/>
      <c r="PFM54" s="258"/>
      <c r="PFN54" s="258"/>
      <c r="PFO54" s="258"/>
      <c r="PFP54" s="258"/>
      <c r="PFQ54" s="258"/>
      <c r="PFR54" s="258"/>
      <c r="PFS54" s="258"/>
      <c r="PFT54" s="258"/>
      <c r="PFU54" s="258"/>
      <c r="PFV54" s="258"/>
      <c r="PFW54" s="258"/>
      <c r="PFX54" s="258"/>
      <c r="PFY54" s="258"/>
      <c r="PFZ54" s="258"/>
      <c r="PGA54" s="258"/>
      <c r="PGB54" s="258"/>
      <c r="PGC54" s="258"/>
      <c r="PGD54" s="258"/>
      <c r="PGE54" s="258"/>
      <c r="PGF54" s="258"/>
      <c r="PGG54" s="258"/>
      <c r="PGH54" s="258"/>
      <c r="PGI54" s="258"/>
      <c r="PGJ54" s="258"/>
      <c r="PGK54" s="258"/>
      <c r="PGL54" s="258"/>
      <c r="PGM54" s="258"/>
      <c r="PGN54" s="258"/>
      <c r="PGO54" s="258"/>
      <c r="PGP54" s="258"/>
      <c r="PGQ54" s="258"/>
      <c r="PGR54" s="258"/>
      <c r="PGS54" s="258"/>
      <c r="PGT54" s="258"/>
      <c r="PGU54" s="258"/>
      <c r="PGV54" s="258"/>
      <c r="PGW54" s="258"/>
      <c r="PGX54" s="258"/>
      <c r="PGY54" s="258"/>
      <c r="PGZ54" s="258"/>
      <c r="PHA54" s="258"/>
      <c r="PHB54" s="258"/>
      <c r="PHC54" s="258"/>
      <c r="PHD54" s="258"/>
      <c r="PHE54" s="258"/>
      <c r="PHF54" s="258"/>
      <c r="PHG54" s="258"/>
      <c r="PHH54" s="258"/>
      <c r="PHI54" s="258"/>
      <c r="PHJ54" s="258"/>
      <c r="PHK54" s="258"/>
      <c r="PHL54" s="258"/>
      <c r="PHM54" s="258"/>
      <c r="PHN54" s="258"/>
      <c r="PHO54" s="258"/>
      <c r="PHP54" s="258"/>
      <c r="PHQ54" s="258"/>
      <c r="PHR54" s="258"/>
      <c r="PHS54" s="258"/>
      <c r="PHT54" s="258"/>
      <c r="PHU54" s="258"/>
      <c r="PHV54" s="258"/>
      <c r="PHW54" s="258"/>
      <c r="PHX54" s="258"/>
      <c r="PHY54" s="258"/>
      <c r="PHZ54" s="258"/>
      <c r="PIA54" s="258"/>
      <c r="PIB54" s="258"/>
      <c r="PIC54" s="258"/>
      <c r="PID54" s="258"/>
      <c r="PIE54" s="258"/>
      <c r="PIF54" s="258"/>
      <c r="PIG54" s="258"/>
      <c r="PIH54" s="258"/>
      <c r="PII54" s="258"/>
      <c r="PIJ54" s="258"/>
      <c r="PIK54" s="258"/>
      <c r="PIL54" s="258"/>
      <c r="PIM54" s="258"/>
      <c r="PIN54" s="258"/>
      <c r="PIO54" s="258"/>
      <c r="PIP54" s="258"/>
      <c r="PIQ54" s="258"/>
      <c r="PIR54" s="258"/>
      <c r="PIS54" s="258"/>
      <c r="PIT54" s="258"/>
      <c r="PIU54" s="258"/>
      <c r="PIV54" s="258"/>
      <c r="PIW54" s="258"/>
      <c r="PIX54" s="258"/>
      <c r="PIY54" s="258"/>
      <c r="PIZ54" s="258"/>
      <c r="PJA54" s="258"/>
      <c r="PJB54" s="258"/>
      <c r="PJC54" s="258"/>
      <c r="PJD54" s="258"/>
      <c r="PJE54" s="258"/>
      <c r="PJF54" s="258"/>
      <c r="PJG54" s="258"/>
      <c r="PJH54" s="258"/>
      <c r="PJI54" s="258"/>
      <c r="PJJ54" s="258"/>
      <c r="PJK54" s="258"/>
      <c r="PJL54" s="258"/>
      <c r="PJM54" s="258"/>
      <c r="PJN54" s="258"/>
      <c r="PJO54" s="258"/>
      <c r="PJP54" s="258"/>
      <c r="PJQ54" s="258"/>
      <c r="PJR54" s="258"/>
      <c r="PJS54" s="258"/>
      <c r="PJT54" s="258"/>
      <c r="PJU54" s="258"/>
      <c r="PJV54" s="258"/>
      <c r="PJW54" s="258"/>
      <c r="PJX54" s="258"/>
      <c r="PJY54" s="258"/>
      <c r="PJZ54" s="258"/>
      <c r="PKA54" s="258"/>
      <c r="PKB54" s="258"/>
      <c r="PKC54" s="258"/>
      <c r="PKD54" s="258"/>
      <c r="PKE54" s="258"/>
      <c r="PKF54" s="258"/>
      <c r="PKG54" s="258"/>
      <c r="PKH54" s="258"/>
      <c r="PKI54" s="258"/>
      <c r="PKJ54" s="258"/>
      <c r="PKK54" s="258"/>
      <c r="PKL54" s="258"/>
      <c r="PKM54" s="258"/>
      <c r="PKN54" s="258"/>
      <c r="PKO54" s="258"/>
      <c r="PKP54" s="258"/>
      <c r="PKQ54" s="258"/>
      <c r="PKR54" s="258"/>
      <c r="PKS54" s="258"/>
      <c r="PKT54" s="258"/>
      <c r="PKU54" s="258"/>
      <c r="PKV54" s="258"/>
      <c r="PKW54" s="258"/>
      <c r="PKX54" s="258"/>
      <c r="PKY54" s="258"/>
      <c r="PKZ54" s="258"/>
      <c r="PLA54" s="258"/>
      <c r="PLB54" s="258"/>
      <c r="PLC54" s="258"/>
      <c r="PLD54" s="258"/>
      <c r="PLE54" s="258"/>
      <c r="PLF54" s="258"/>
      <c r="PLG54" s="258"/>
      <c r="PLH54" s="258"/>
      <c r="PLI54" s="258"/>
      <c r="PLJ54" s="258"/>
      <c r="PLK54" s="258"/>
      <c r="PLL54" s="258"/>
      <c r="PLM54" s="258"/>
      <c r="PLN54" s="258"/>
      <c r="PLO54" s="258"/>
      <c r="PLP54" s="258"/>
      <c r="PLQ54" s="258"/>
      <c r="PLR54" s="258"/>
      <c r="PLS54" s="258"/>
      <c r="PLT54" s="258"/>
      <c r="PLU54" s="258"/>
      <c r="PLV54" s="258"/>
      <c r="PLW54" s="258"/>
      <c r="PLX54" s="258"/>
      <c r="PLY54" s="258"/>
      <c r="PLZ54" s="258"/>
      <c r="PMA54" s="258"/>
      <c r="PMB54" s="258"/>
      <c r="PMC54" s="258"/>
      <c r="PMD54" s="258"/>
      <c r="PME54" s="258"/>
      <c r="PMF54" s="258"/>
      <c r="PMG54" s="258"/>
      <c r="PMH54" s="258"/>
      <c r="PMI54" s="258"/>
      <c r="PMJ54" s="258"/>
      <c r="PMK54" s="258"/>
      <c r="PML54" s="258"/>
      <c r="PMM54" s="258"/>
      <c r="PMN54" s="258"/>
      <c r="PMO54" s="258"/>
      <c r="PMP54" s="258"/>
      <c r="PMQ54" s="258"/>
      <c r="PMR54" s="258"/>
      <c r="PMS54" s="258"/>
      <c r="PMT54" s="258"/>
      <c r="PMU54" s="258"/>
      <c r="PMV54" s="258"/>
      <c r="PMW54" s="258"/>
      <c r="PMX54" s="258"/>
      <c r="PMY54" s="258"/>
      <c r="PMZ54" s="258"/>
      <c r="PNA54" s="258"/>
      <c r="PNB54" s="258"/>
      <c r="PNC54" s="258"/>
      <c r="PND54" s="258"/>
      <c r="PNE54" s="258"/>
      <c r="PNF54" s="258"/>
      <c r="PNG54" s="258"/>
      <c r="PNH54" s="258"/>
      <c r="PNI54" s="258"/>
      <c r="PNJ54" s="258"/>
      <c r="PNK54" s="258"/>
      <c r="PNL54" s="258"/>
      <c r="PNM54" s="258"/>
      <c r="PNN54" s="258"/>
      <c r="PNO54" s="258"/>
      <c r="PNP54" s="258"/>
      <c r="PNQ54" s="258"/>
      <c r="PNR54" s="258"/>
      <c r="PNS54" s="258"/>
      <c r="PNT54" s="258"/>
      <c r="PNU54" s="258"/>
      <c r="PNV54" s="258"/>
      <c r="PNW54" s="258"/>
      <c r="PNX54" s="258"/>
      <c r="PNY54" s="258"/>
      <c r="PNZ54" s="258"/>
      <c r="POA54" s="258"/>
      <c r="POB54" s="258"/>
      <c r="POC54" s="258"/>
      <c r="POD54" s="258"/>
      <c r="POE54" s="258"/>
      <c r="POF54" s="258"/>
      <c r="POG54" s="258"/>
      <c r="POH54" s="258"/>
      <c r="POI54" s="258"/>
      <c r="POJ54" s="258"/>
      <c r="POK54" s="258"/>
      <c r="POL54" s="258"/>
      <c r="POM54" s="258"/>
      <c r="PON54" s="258"/>
      <c r="POO54" s="258"/>
      <c r="POP54" s="258"/>
      <c r="POQ54" s="258"/>
      <c r="POR54" s="258"/>
      <c r="POS54" s="258"/>
      <c r="POT54" s="258"/>
      <c r="POU54" s="258"/>
      <c r="POV54" s="258"/>
      <c r="POW54" s="258"/>
      <c r="POX54" s="258"/>
      <c r="POY54" s="258"/>
      <c r="POZ54" s="258"/>
      <c r="PPA54" s="258"/>
      <c r="PPB54" s="258"/>
      <c r="PPC54" s="258"/>
      <c r="PPD54" s="258"/>
      <c r="PPE54" s="258"/>
      <c r="PPF54" s="258"/>
      <c r="PPG54" s="258"/>
      <c r="PPH54" s="258"/>
      <c r="PPI54" s="258"/>
      <c r="PPJ54" s="258"/>
      <c r="PPK54" s="258"/>
      <c r="PPL54" s="258"/>
      <c r="PPM54" s="258"/>
      <c r="PPN54" s="258"/>
      <c r="PPO54" s="258"/>
      <c r="PPP54" s="258"/>
      <c r="PPQ54" s="258"/>
      <c r="PPR54" s="258"/>
      <c r="PPS54" s="258"/>
      <c r="PPT54" s="258"/>
      <c r="PPU54" s="258"/>
      <c r="PPV54" s="258"/>
      <c r="PPW54" s="258"/>
      <c r="PPX54" s="258"/>
      <c r="PPY54" s="258"/>
      <c r="PPZ54" s="258"/>
      <c r="PQA54" s="258"/>
      <c r="PQB54" s="258"/>
      <c r="PQC54" s="258"/>
      <c r="PQD54" s="258"/>
      <c r="PQE54" s="258"/>
      <c r="PQF54" s="258"/>
      <c r="PQG54" s="258"/>
      <c r="PQH54" s="258"/>
      <c r="PQI54" s="258"/>
      <c r="PQJ54" s="258"/>
      <c r="PQK54" s="258"/>
      <c r="PQL54" s="258"/>
      <c r="PQM54" s="258"/>
      <c r="PQN54" s="258"/>
      <c r="PQO54" s="258"/>
      <c r="PQP54" s="258"/>
      <c r="PQQ54" s="258"/>
      <c r="PQR54" s="258"/>
      <c r="PQS54" s="258"/>
      <c r="PQT54" s="258"/>
      <c r="PQU54" s="258"/>
      <c r="PQV54" s="258"/>
      <c r="PQW54" s="258"/>
      <c r="PQX54" s="258"/>
      <c r="PQY54" s="258"/>
      <c r="PQZ54" s="258"/>
      <c r="PRA54" s="258"/>
      <c r="PRB54" s="258"/>
      <c r="PRC54" s="258"/>
      <c r="PRD54" s="258"/>
      <c r="PRE54" s="258"/>
      <c r="PRF54" s="258"/>
      <c r="PRG54" s="258"/>
      <c r="PRH54" s="258"/>
      <c r="PRI54" s="258"/>
      <c r="PRJ54" s="258"/>
      <c r="PRK54" s="258"/>
      <c r="PRL54" s="258"/>
      <c r="PRM54" s="258"/>
      <c r="PRN54" s="258"/>
      <c r="PRO54" s="258"/>
      <c r="PRP54" s="258"/>
      <c r="PRQ54" s="258"/>
      <c r="PRR54" s="258"/>
      <c r="PRS54" s="258"/>
      <c r="PRT54" s="258"/>
      <c r="PRU54" s="258"/>
      <c r="PRV54" s="258"/>
      <c r="PRW54" s="258"/>
      <c r="PRX54" s="258"/>
      <c r="PRY54" s="258"/>
      <c r="PRZ54" s="258"/>
      <c r="PSA54" s="258"/>
      <c r="PSB54" s="258"/>
      <c r="PSC54" s="258"/>
      <c r="PSD54" s="258"/>
      <c r="PSE54" s="258"/>
      <c r="PSF54" s="258"/>
      <c r="PSG54" s="258"/>
      <c r="PSH54" s="258"/>
      <c r="PSI54" s="258"/>
      <c r="PSJ54" s="258"/>
      <c r="PSK54" s="258"/>
      <c r="PSL54" s="258"/>
      <c r="PSM54" s="258"/>
      <c r="PSN54" s="258"/>
      <c r="PSO54" s="258"/>
      <c r="PSP54" s="258"/>
      <c r="PSQ54" s="258"/>
      <c r="PSR54" s="258"/>
      <c r="PSS54" s="258"/>
      <c r="PST54" s="258"/>
      <c r="PSU54" s="258"/>
      <c r="PSV54" s="258"/>
      <c r="PSW54" s="258"/>
      <c r="PSX54" s="258"/>
      <c r="PSY54" s="258"/>
      <c r="PSZ54" s="258"/>
      <c r="PTA54" s="258"/>
      <c r="PTB54" s="258"/>
      <c r="PTC54" s="258"/>
      <c r="PTD54" s="258"/>
      <c r="PTE54" s="258"/>
      <c r="PTF54" s="258"/>
      <c r="PTG54" s="258"/>
      <c r="PTH54" s="258"/>
      <c r="PTI54" s="258"/>
      <c r="PTJ54" s="258"/>
      <c r="PTK54" s="258"/>
      <c r="PTL54" s="258"/>
      <c r="PTM54" s="258"/>
      <c r="PTN54" s="258"/>
      <c r="PTO54" s="258"/>
      <c r="PTP54" s="258"/>
      <c r="PTQ54" s="258"/>
      <c r="PTR54" s="258"/>
      <c r="PTS54" s="258"/>
      <c r="PTT54" s="258"/>
      <c r="PTU54" s="258"/>
      <c r="PTV54" s="258"/>
      <c r="PTW54" s="258"/>
      <c r="PTX54" s="258"/>
      <c r="PTY54" s="258"/>
      <c r="PTZ54" s="258"/>
      <c r="PUA54" s="258"/>
      <c r="PUB54" s="258"/>
      <c r="PUC54" s="258"/>
      <c r="PUD54" s="258"/>
      <c r="PUE54" s="258"/>
      <c r="PUF54" s="258"/>
      <c r="PUG54" s="258"/>
      <c r="PUH54" s="258"/>
      <c r="PUI54" s="258"/>
      <c r="PUJ54" s="258"/>
      <c r="PUK54" s="258"/>
      <c r="PUL54" s="258"/>
      <c r="PUM54" s="258"/>
      <c r="PUN54" s="258"/>
      <c r="PUO54" s="258"/>
      <c r="PUP54" s="258"/>
      <c r="PUQ54" s="258"/>
      <c r="PUR54" s="258"/>
      <c r="PUS54" s="258"/>
      <c r="PUT54" s="258"/>
      <c r="PUU54" s="258"/>
      <c r="PUV54" s="258"/>
      <c r="PUW54" s="258"/>
      <c r="PUX54" s="258"/>
      <c r="PUY54" s="258"/>
      <c r="PUZ54" s="258"/>
      <c r="PVA54" s="258"/>
      <c r="PVB54" s="258"/>
      <c r="PVC54" s="258"/>
      <c r="PVD54" s="258"/>
      <c r="PVE54" s="258"/>
      <c r="PVF54" s="258"/>
      <c r="PVG54" s="258"/>
      <c r="PVH54" s="258"/>
      <c r="PVI54" s="258"/>
      <c r="PVJ54" s="258"/>
      <c r="PVK54" s="258"/>
      <c r="PVL54" s="258"/>
      <c r="PVM54" s="258"/>
      <c r="PVN54" s="258"/>
      <c r="PVO54" s="258"/>
      <c r="PVP54" s="258"/>
      <c r="PVQ54" s="258"/>
      <c r="PVR54" s="258"/>
      <c r="PVS54" s="258"/>
      <c r="PVT54" s="258"/>
      <c r="PVU54" s="258"/>
      <c r="PVV54" s="258"/>
      <c r="PVW54" s="258"/>
      <c r="PVX54" s="258"/>
      <c r="PVY54" s="258"/>
      <c r="PVZ54" s="258"/>
      <c r="PWA54" s="258"/>
      <c r="PWB54" s="258"/>
      <c r="PWC54" s="258"/>
      <c r="PWD54" s="258"/>
      <c r="PWE54" s="258"/>
      <c r="PWF54" s="258"/>
      <c r="PWG54" s="258"/>
      <c r="PWH54" s="258"/>
      <c r="PWI54" s="258"/>
      <c r="PWJ54" s="258"/>
      <c r="PWK54" s="258"/>
      <c r="PWL54" s="258"/>
      <c r="PWM54" s="258"/>
      <c r="PWN54" s="258"/>
      <c r="PWO54" s="258"/>
      <c r="PWP54" s="258"/>
      <c r="PWQ54" s="258"/>
      <c r="PWR54" s="258"/>
      <c r="PWS54" s="258"/>
      <c r="PWT54" s="258"/>
      <c r="PWU54" s="258"/>
      <c r="PWV54" s="258"/>
      <c r="PWW54" s="258"/>
      <c r="PWX54" s="258"/>
      <c r="PWY54" s="258"/>
      <c r="PWZ54" s="258"/>
      <c r="PXA54" s="258"/>
      <c r="PXB54" s="258"/>
      <c r="PXC54" s="258"/>
      <c r="PXD54" s="258"/>
      <c r="PXE54" s="258"/>
      <c r="PXF54" s="258"/>
      <c r="PXG54" s="258"/>
      <c r="PXH54" s="258"/>
      <c r="PXI54" s="258"/>
      <c r="PXJ54" s="258"/>
      <c r="PXK54" s="258"/>
      <c r="PXL54" s="258"/>
      <c r="PXM54" s="258"/>
      <c r="PXN54" s="258"/>
      <c r="PXO54" s="258"/>
      <c r="PXP54" s="258"/>
      <c r="PXQ54" s="258"/>
      <c r="PXR54" s="258"/>
      <c r="PXS54" s="258"/>
      <c r="PXT54" s="258"/>
      <c r="PXU54" s="258"/>
      <c r="PXV54" s="258"/>
      <c r="PXW54" s="258"/>
      <c r="PXX54" s="258"/>
      <c r="PXY54" s="258"/>
      <c r="PXZ54" s="258"/>
      <c r="PYA54" s="258"/>
      <c r="PYB54" s="258"/>
      <c r="PYC54" s="258"/>
      <c r="PYD54" s="258"/>
      <c r="PYE54" s="258"/>
      <c r="PYF54" s="258"/>
      <c r="PYG54" s="258"/>
      <c r="PYH54" s="258"/>
      <c r="PYI54" s="258"/>
      <c r="PYJ54" s="258"/>
      <c r="PYK54" s="258"/>
      <c r="PYL54" s="258"/>
      <c r="PYM54" s="258"/>
      <c r="PYN54" s="258"/>
      <c r="PYO54" s="258"/>
      <c r="PYP54" s="258"/>
      <c r="PYQ54" s="258"/>
      <c r="PYR54" s="258"/>
      <c r="PYS54" s="258"/>
      <c r="PYT54" s="258"/>
      <c r="PYU54" s="258"/>
      <c r="PYV54" s="258"/>
      <c r="PYW54" s="258"/>
      <c r="PYX54" s="258"/>
      <c r="PYY54" s="258"/>
      <c r="PYZ54" s="258"/>
      <c r="PZA54" s="258"/>
      <c r="PZB54" s="258"/>
      <c r="PZC54" s="258"/>
      <c r="PZD54" s="258"/>
      <c r="PZE54" s="258"/>
      <c r="PZF54" s="258"/>
      <c r="PZG54" s="258"/>
      <c r="PZH54" s="258"/>
      <c r="PZI54" s="258"/>
      <c r="PZJ54" s="258"/>
      <c r="PZK54" s="258"/>
      <c r="PZL54" s="258"/>
      <c r="PZM54" s="258"/>
      <c r="PZN54" s="258"/>
      <c r="PZO54" s="258"/>
      <c r="PZP54" s="258"/>
      <c r="PZQ54" s="258"/>
      <c r="PZR54" s="258"/>
      <c r="PZS54" s="258"/>
      <c r="PZT54" s="258"/>
      <c r="PZU54" s="258"/>
      <c r="PZV54" s="258"/>
      <c r="PZW54" s="258"/>
      <c r="PZX54" s="258"/>
      <c r="PZY54" s="258"/>
      <c r="PZZ54" s="258"/>
      <c r="QAA54" s="258"/>
      <c r="QAB54" s="258"/>
      <c r="QAC54" s="258"/>
      <c r="QAD54" s="258"/>
      <c r="QAE54" s="258"/>
      <c r="QAF54" s="258"/>
      <c r="QAG54" s="258"/>
      <c r="QAH54" s="258"/>
      <c r="QAI54" s="258"/>
      <c r="QAJ54" s="258"/>
      <c r="QAK54" s="258"/>
      <c r="QAL54" s="258"/>
      <c r="QAM54" s="258"/>
      <c r="QAN54" s="258"/>
      <c r="QAO54" s="258"/>
      <c r="QAP54" s="258"/>
      <c r="QAQ54" s="258"/>
      <c r="QAR54" s="258"/>
      <c r="QAS54" s="258"/>
      <c r="QAT54" s="258"/>
      <c r="QAU54" s="258"/>
      <c r="QAV54" s="258"/>
      <c r="QAW54" s="258"/>
      <c r="QAX54" s="258"/>
      <c r="QAY54" s="258"/>
      <c r="QAZ54" s="258"/>
      <c r="QBA54" s="258"/>
      <c r="QBB54" s="258"/>
      <c r="QBC54" s="258"/>
      <c r="QBD54" s="258"/>
      <c r="QBE54" s="258"/>
      <c r="QBF54" s="258"/>
      <c r="QBG54" s="258"/>
      <c r="QBH54" s="258"/>
      <c r="QBI54" s="258"/>
      <c r="QBJ54" s="258"/>
      <c r="QBK54" s="258"/>
      <c r="QBL54" s="258"/>
      <c r="QBM54" s="258"/>
      <c r="QBN54" s="258"/>
      <c r="QBO54" s="258"/>
      <c r="QBP54" s="258"/>
      <c r="QBQ54" s="258"/>
      <c r="QBR54" s="258"/>
      <c r="QBS54" s="258"/>
      <c r="QBT54" s="258"/>
      <c r="QBU54" s="258"/>
      <c r="QBV54" s="258"/>
      <c r="QBW54" s="258"/>
      <c r="QBX54" s="258"/>
      <c r="QBY54" s="258"/>
      <c r="QBZ54" s="258"/>
      <c r="QCA54" s="258"/>
      <c r="QCB54" s="258"/>
      <c r="QCC54" s="258"/>
      <c r="QCD54" s="258"/>
      <c r="QCE54" s="258"/>
      <c r="QCF54" s="258"/>
      <c r="QCG54" s="258"/>
      <c r="QCH54" s="258"/>
      <c r="QCI54" s="258"/>
      <c r="QCJ54" s="258"/>
      <c r="QCK54" s="258"/>
      <c r="QCL54" s="258"/>
      <c r="QCM54" s="258"/>
      <c r="QCN54" s="258"/>
      <c r="QCO54" s="258"/>
      <c r="QCP54" s="258"/>
      <c r="QCQ54" s="258"/>
      <c r="QCR54" s="258"/>
      <c r="QCS54" s="258"/>
      <c r="QCT54" s="258"/>
      <c r="QCU54" s="258"/>
      <c r="QCV54" s="258"/>
      <c r="QCW54" s="258"/>
      <c r="QCX54" s="258"/>
      <c r="QCY54" s="258"/>
      <c r="QCZ54" s="258"/>
      <c r="QDA54" s="258"/>
      <c r="QDB54" s="258"/>
      <c r="QDC54" s="258"/>
      <c r="QDD54" s="258"/>
      <c r="QDE54" s="258"/>
      <c r="QDF54" s="258"/>
      <c r="QDG54" s="258"/>
      <c r="QDH54" s="258"/>
      <c r="QDI54" s="258"/>
      <c r="QDJ54" s="258"/>
      <c r="QDK54" s="258"/>
      <c r="QDL54" s="258"/>
      <c r="QDM54" s="258"/>
      <c r="QDN54" s="258"/>
      <c r="QDO54" s="258"/>
      <c r="QDP54" s="258"/>
      <c r="QDQ54" s="258"/>
      <c r="QDR54" s="258"/>
      <c r="QDS54" s="258"/>
      <c r="QDT54" s="258"/>
      <c r="QDU54" s="258"/>
      <c r="QDV54" s="258"/>
      <c r="QDW54" s="258"/>
      <c r="QDX54" s="258"/>
      <c r="QDY54" s="258"/>
      <c r="QDZ54" s="258"/>
      <c r="QEA54" s="258"/>
      <c r="QEB54" s="258"/>
      <c r="QEC54" s="258"/>
      <c r="QED54" s="258"/>
      <c r="QEE54" s="258"/>
      <c r="QEF54" s="258"/>
      <c r="QEG54" s="258"/>
      <c r="QEH54" s="258"/>
      <c r="QEI54" s="258"/>
      <c r="QEJ54" s="258"/>
      <c r="QEK54" s="258"/>
      <c r="QEL54" s="258"/>
      <c r="QEM54" s="258"/>
      <c r="QEN54" s="258"/>
      <c r="QEO54" s="258"/>
      <c r="QEP54" s="258"/>
      <c r="QEQ54" s="258"/>
      <c r="QER54" s="258"/>
      <c r="QES54" s="258"/>
      <c r="QET54" s="258"/>
      <c r="QEU54" s="258"/>
      <c r="QEV54" s="258"/>
      <c r="QEW54" s="258"/>
      <c r="QEX54" s="258"/>
      <c r="QEY54" s="258"/>
      <c r="QEZ54" s="258"/>
      <c r="QFA54" s="258"/>
      <c r="QFB54" s="258"/>
      <c r="QFC54" s="258"/>
      <c r="QFD54" s="258"/>
      <c r="QFE54" s="258"/>
      <c r="QFF54" s="258"/>
      <c r="QFG54" s="258"/>
      <c r="QFH54" s="258"/>
      <c r="QFI54" s="258"/>
      <c r="QFJ54" s="258"/>
      <c r="QFK54" s="258"/>
      <c r="QFL54" s="258"/>
      <c r="QFM54" s="258"/>
      <c r="QFN54" s="258"/>
      <c r="QFO54" s="258"/>
      <c r="QFP54" s="258"/>
      <c r="QFQ54" s="258"/>
      <c r="QFR54" s="258"/>
      <c r="QFS54" s="258"/>
      <c r="QFT54" s="258"/>
      <c r="QFU54" s="258"/>
      <c r="QFV54" s="258"/>
      <c r="QFW54" s="258"/>
      <c r="QFX54" s="258"/>
      <c r="QFY54" s="258"/>
      <c r="QFZ54" s="258"/>
      <c r="QGA54" s="258"/>
      <c r="QGB54" s="258"/>
      <c r="QGC54" s="258"/>
      <c r="QGD54" s="258"/>
      <c r="QGE54" s="258"/>
      <c r="QGF54" s="258"/>
      <c r="QGG54" s="258"/>
      <c r="QGH54" s="258"/>
      <c r="QGI54" s="258"/>
      <c r="QGJ54" s="258"/>
      <c r="QGK54" s="258"/>
      <c r="QGL54" s="258"/>
      <c r="QGM54" s="258"/>
      <c r="QGN54" s="258"/>
      <c r="QGO54" s="258"/>
      <c r="QGP54" s="258"/>
      <c r="QGQ54" s="258"/>
      <c r="QGR54" s="258"/>
      <c r="QGS54" s="258"/>
      <c r="QGT54" s="258"/>
      <c r="QGU54" s="258"/>
      <c r="QGV54" s="258"/>
      <c r="QGW54" s="258"/>
      <c r="QGX54" s="258"/>
      <c r="QGY54" s="258"/>
      <c r="QGZ54" s="258"/>
      <c r="QHA54" s="258"/>
      <c r="QHB54" s="258"/>
      <c r="QHC54" s="258"/>
      <c r="QHD54" s="258"/>
      <c r="QHE54" s="258"/>
      <c r="QHF54" s="258"/>
      <c r="QHG54" s="258"/>
      <c r="QHH54" s="258"/>
      <c r="QHI54" s="258"/>
      <c r="QHJ54" s="258"/>
      <c r="QHK54" s="258"/>
      <c r="QHL54" s="258"/>
      <c r="QHM54" s="258"/>
      <c r="QHN54" s="258"/>
      <c r="QHO54" s="258"/>
      <c r="QHP54" s="258"/>
      <c r="QHQ54" s="258"/>
      <c r="QHR54" s="258"/>
      <c r="QHS54" s="258"/>
      <c r="QHT54" s="258"/>
      <c r="QHU54" s="258"/>
      <c r="QHV54" s="258"/>
      <c r="QHW54" s="258"/>
      <c r="QHX54" s="258"/>
      <c r="QHY54" s="258"/>
      <c r="QHZ54" s="258"/>
      <c r="QIA54" s="258"/>
      <c r="QIB54" s="258"/>
      <c r="QIC54" s="258"/>
      <c r="QID54" s="258"/>
      <c r="QIE54" s="258"/>
      <c r="QIF54" s="258"/>
      <c r="QIG54" s="258"/>
      <c r="QIH54" s="258"/>
      <c r="QII54" s="258"/>
      <c r="QIJ54" s="258"/>
      <c r="QIK54" s="258"/>
      <c r="QIL54" s="258"/>
      <c r="QIM54" s="258"/>
      <c r="QIN54" s="258"/>
      <c r="QIO54" s="258"/>
      <c r="QIP54" s="258"/>
      <c r="QIQ54" s="258"/>
      <c r="QIR54" s="258"/>
      <c r="QIS54" s="258"/>
      <c r="QIT54" s="258"/>
      <c r="QIU54" s="258"/>
      <c r="QIV54" s="258"/>
      <c r="QIW54" s="258"/>
      <c r="QIX54" s="258"/>
      <c r="QIY54" s="258"/>
      <c r="QIZ54" s="258"/>
      <c r="QJA54" s="258"/>
      <c r="QJB54" s="258"/>
      <c r="QJC54" s="258"/>
      <c r="QJD54" s="258"/>
      <c r="QJE54" s="258"/>
      <c r="QJF54" s="258"/>
      <c r="QJG54" s="258"/>
      <c r="QJH54" s="258"/>
      <c r="QJI54" s="258"/>
      <c r="QJJ54" s="258"/>
      <c r="QJK54" s="258"/>
      <c r="QJL54" s="258"/>
      <c r="QJM54" s="258"/>
      <c r="QJN54" s="258"/>
      <c r="QJO54" s="258"/>
      <c r="QJP54" s="258"/>
      <c r="QJQ54" s="258"/>
      <c r="QJR54" s="258"/>
      <c r="QJS54" s="258"/>
      <c r="QJT54" s="258"/>
      <c r="QJU54" s="258"/>
      <c r="QJV54" s="258"/>
      <c r="QJW54" s="258"/>
      <c r="QJX54" s="258"/>
      <c r="QJY54" s="258"/>
      <c r="QJZ54" s="258"/>
      <c r="QKA54" s="258"/>
      <c r="QKB54" s="258"/>
      <c r="QKC54" s="258"/>
      <c r="QKD54" s="258"/>
      <c r="QKE54" s="258"/>
      <c r="QKF54" s="258"/>
      <c r="QKG54" s="258"/>
      <c r="QKH54" s="258"/>
      <c r="QKI54" s="258"/>
      <c r="QKJ54" s="258"/>
      <c r="QKK54" s="258"/>
      <c r="QKL54" s="258"/>
      <c r="QKM54" s="258"/>
      <c r="QKN54" s="258"/>
      <c r="QKO54" s="258"/>
      <c r="QKP54" s="258"/>
      <c r="QKQ54" s="258"/>
      <c r="QKR54" s="258"/>
      <c r="QKS54" s="258"/>
      <c r="QKT54" s="258"/>
      <c r="QKU54" s="258"/>
      <c r="QKV54" s="258"/>
      <c r="QKW54" s="258"/>
      <c r="QKX54" s="258"/>
      <c r="QKY54" s="258"/>
      <c r="QKZ54" s="258"/>
      <c r="QLA54" s="258"/>
      <c r="QLB54" s="258"/>
      <c r="QLC54" s="258"/>
      <c r="QLD54" s="258"/>
      <c r="QLE54" s="258"/>
      <c r="QLF54" s="258"/>
      <c r="QLG54" s="258"/>
      <c r="QLH54" s="258"/>
      <c r="QLI54" s="258"/>
      <c r="QLJ54" s="258"/>
      <c r="QLK54" s="258"/>
      <c r="QLL54" s="258"/>
      <c r="QLM54" s="258"/>
      <c r="QLN54" s="258"/>
      <c r="QLO54" s="258"/>
      <c r="QLP54" s="258"/>
      <c r="QLQ54" s="258"/>
      <c r="QLR54" s="258"/>
      <c r="QLS54" s="258"/>
      <c r="QLT54" s="258"/>
      <c r="QLU54" s="258"/>
      <c r="QLV54" s="258"/>
      <c r="QLW54" s="258"/>
      <c r="QLX54" s="258"/>
      <c r="QLY54" s="258"/>
      <c r="QLZ54" s="258"/>
      <c r="QMA54" s="258"/>
      <c r="QMB54" s="258"/>
      <c r="QMC54" s="258"/>
      <c r="QMD54" s="258"/>
      <c r="QME54" s="258"/>
      <c r="QMF54" s="258"/>
      <c r="QMG54" s="258"/>
      <c r="QMH54" s="258"/>
      <c r="QMI54" s="258"/>
      <c r="QMJ54" s="258"/>
      <c r="QMK54" s="258"/>
      <c r="QML54" s="258"/>
      <c r="QMM54" s="258"/>
      <c r="QMN54" s="258"/>
      <c r="QMO54" s="258"/>
      <c r="QMP54" s="258"/>
      <c r="QMQ54" s="258"/>
      <c r="QMR54" s="258"/>
      <c r="QMS54" s="258"/>
      <c r="QMT54" s="258"/>
      <c r="QMU54" s="258"/>
      <c r="QMV54" s="258"/>
      <c r="QMW54" s="258"/>
      <c r="QMX54" s="258"/>
      <c r="QMY54" s="258"/>
      <c r="QMZ54" s="258"/>
      <c r="QNA54" s="258"/>
      <c r="QNB54" s="258"/>
      <c r="QNC54" s="258"/>
      <c r="QND54" s="258"/>
      <c r="QNE54" s="258"/>
      <c r="QNF54" s="258"/>
      <c r="QNG54" s="258"/>
      <c r="QNH54" s="258"/>
      <c r="QNI54" s="258"/>
      <c r="QNJ54" s="258"/>
      <c r="QNK54" s="258"/>
      <c r="QNL54" s="258"/>
      <c r="QNM54" s="258"/>
      <c r="QNN54" s="258"/>
      <c r="QNO54" s="258"/>
      <c r="QNP54" s="258"/>
      <c r="QNQ54" s="258"/>
      <c r="QNR54" s="258"/>
      <c r="QNS54" s="258"/>
      <c r="QNT54" s="258"/>
      <c r="QNU54" s="258"/>
      <c r="QNV54" s="258"/>
      <c r="QNW54" s="258"/>
      <c r="QNX54" s="258"/>
      <c r="QNY54" s="258"/>
      <c r="QNZ54" s="258"/>
      <c r="QOA54" s="258"/>
      <c r="QOB54" s="258"/>
      <c r="QOC54" s="258"/>
      <c r="QOD54" s="258"/>
      <c r="QOE54" s="258"/>
      <c r="QOF54" s="258"/>
      <c r="QOG54" s="258"/>
      <c r="QOH54" s="258"/>
      <c r="QOI54" s="258"/>
      <c r="QOJ54" s="258"/>
      <c r="QOK54" s="258"/>
      <c r="QOL54" s="258"/>
      <c r="QOM54" s="258"/>
      <c r="QON54" s="258"/>
      <c r="QOO54" s="258"/>
      <c r="QOP54" s="258"/>
      <c r="QOQ54" s="258"/>
      <c r="QOR54" s="258"/>
      <c r="QOS54" s="258"/>
      <c r="QOT54" s="258"/>
      <c r="QOU54" s="258"/>
      <c r="QOV54" s="258"/>
      <c r="QOW54" s="258"/>
      <c r="QOX54" s="258"/>
      <c r="QOY54" s="258"/>
      <c r="QOZ54" s="258"/>
      <c r="QPA54" s="258"/>
      <c r="QPB54" s="258"/>
      <c r="QPC54" s="258"/>
      <c r="QPD54" s="258"/>
      <c r="QPE54" s="258"/>
      <c r="QPF54" s="258"/>
      <c r="QPG54" s="258"/>
      <c r="QPH54" s="258"/>
      <c r="QPI54" s="258"/>
      <c r="QPJ54" s="258"/>
      <c r="QPK54" s="258"/>
      <c r="QPL54" s="258"/>
      <c r="QPM54" s="258"/>
      <c r="QPN54" s="258"/>
      <c r="QPO54" s="258"/>
      <c r="QPP54" s="258"/>
      <c r="QPQ54" s="258"/>
      <c r="QPR54" s="258"/>
      <c r="QPS54" s="258"/>
      <c r="QPT54" s="258"/>
      <c r="QPU54" s="258"/>
      <c r="QPV54" s="258"/>
      <c r="QPW54" s="258"/>
      <c r="QPX54" s="258"/>
      <c r="QPY54" s="258"/>
      <c r="QPZ54" s="258"/>
      <c r="QQA54" s="258"/>
      <c r="QQB54" s="258"/>
      <c r="QQC54" s="258"/>
      <c r="QQD54" s="258"/>
      <c r="QQE54" s="258"/>
      <c r="QQF54" s="258"/>
      <c r="QQG54" s="258"/>
      <c r="QQH54" s="258"/>
      <c r="QQI54" s="258"/>
      <c r="QQJ54" s="258"/>
      <c r="QQK54" s="258"/>
      <c r="QQL54" s="258"/>
      <c r="QQM54" s="258"/>
      <c r="QQN54" s="258"/>
      <c r="QQO54" s="258"/>
      <c r="QQP54" s="258"/>
      <c r="QQQ54" s="258"/>
      <c r="QQR54" s="258"/>
      <c r="QQS54" s="258"/>
      <c r="QQT54" s="258"/>
      <c r="QQU54" s="258"/>
      <c r="QQV54" s="258"/>
      <c r="QQW54" s="258"/>
      <c r="QQX54" s="258"/>
      <c r="QQY54" s="258"/>
      <c r="QQZ54" s="258"/>
      <c r="QRA54" s="258"/>
      <c r="QRB54" s="258"/>
      <c r="QRC54" s="258"/>
      <c r="QRD54" s="258"/>
      <c r="QRE54" s="258"/>
      <c r="QRF54" s="258"/>
      <c r="QRG54" s="258"/>
      <c r="QRH54" s="258"/>
      <c r="QRI54" s="258"/>
      <c r="QRJ54" s="258"/>
      <c r="QRK54" s="258"/>
      <c r="QRL54" s="258"/>
      <c r="QRM54" s="258"/>
      <c r="QRN54" s="258"/>
      <c r="QRO54" s="258"/>
      <c r="QRP54" s="258"/>
      <c r="QRQ54" s="258"/>
      <c r="QRR54" s="258"/>
      <c r="QRS54" s="258"/>
      <c r="QRT54" s="258"/>
      <c r="QRU54" s="258"/>
      <c r="QRV54" s="258"/>
      <c r="QRW54" s="258"/>
      <c r="QRX54" s="258"/>
      <c r="QRY54" s="258"/>
      <c r="QRZ54" s="258"/>
      <c r="QSA54" s="258"/>
      <c r="QSB54" s="258"/>
      <c r="QSC54" s="258"/>
      <c r="QSD54" s="258"/>
      <c r="QSE54" s="258"/>
      <c r="QSF54" s="258"/>
      <c r="QSG54" s="258"/>
      <c r="QSH54" s="258"/>
      <c r="QSI54" s="258"/>
      <c r="QSJ54" s="258"/>
      <c r="QSK54" s="258"/>
      <c r="QSL54" s="258"/>
      <c r="QSM54" s="258"/>
      <c r="QSN54" s="258"/>
      <c r="QSO54" s="258"/>
      <c r="QSP54" s="258"/>
      <c r="QSQ54" s="258"/>
      <c r="QSR54" s="258"/>
      <c r="QSS54" s="258"/>
      <c r="QST54" s="258"/>
      <c r="QSU54" s="258"/>
      <c r="QSV54" s="258"/>
      <c r="QSW54" s="258"/>
      <c r="QSX54" s="258"/>
      <c r="QSY54" s="258"/>
      <c r="QSZ54" s="258"/>
      <c r="QTA54" s="258"/>
      <c r="QTB54" s="258"/>
      <c r="QTC54" s="258"/>
      <c r="QTD54" s="258"/>
      <c r="QTE54" s="258"/>
      <c r="QTF54" s="258"/>
      <c r="QTG54" s="258"/>
      <c r="QTH54" s="258"/>
      <c r="QTI54" s="258"/>
      <c r="QTJ54" s="258"/>
      <c r="QTK54" s="258"/>
      <c r="QTL54" s="258"/>
      <c r="QTM54" s="258"/>
      <c r="QTN54" s="258"/>
      <c r="QTO54" s="258"/>
      <c r="QTP54" s="258"/>
      <c r="QTQ54" s="258"/>
      <c r="QTR54" s="258"/>
      <c r="QTS54" s="258"/>
      <c r="QTT54" s="258"/>
      <c r="QTU54" s="258"/>
      <c r="QTV54" s="258"/>
      <c r="QTW54" s="258"/>
      <c r="QTX54" s="258"/>
      <c r="QTY54" s="258"/>
      <c r="QTZ54" s="258"/>
      <c r="QUA54" s="258"/>
      <c r="QUB54" s="258"/>
      <c r="QUC54" s="258"/>
      <c r="QUD54" s="258"/>
      <c r="QUE54" s="258"/>
      <c r="QUF54" s="258"/>
      <c r="QUG54" s="258"/>
      <c r="QUH54" s="258"/>
      <c r="QUI54" s="258"/>
      <c r="QUJ54" s="258"/>
      <c r="QUK54" s="258"/>
      <c r="QUL54" s="258"/>
      <c r="QUM54" s="258"/>
      <c r="QUN54" s="258"/>
      <c r="QUO54" s="258"/>
      <c r="QUP54" s="258"/>
      <c r="QUQ54" s="258"/>
      <c r="QUR54" s="258"/>
      <c r="QUS54" s="258"/>
      <c r="QUT54" s="258"/>
      <c r="QUU54" s="258"/>
      <c r="QUV54" s="258"/>
      <c r="QUW54" s="258"/>
      <c r="QUX54" s="258"/>
      <c r="QUY54" s="258"/>
      <c r="QUZ54" s="258"/>
      <c r="QVA54" s="258"/>
      <c r="QVB54" s="258"/>
      <c r="QVC54" s="258"/>
      <c r="QVD54" s="258"/>
      <c r="QVE54" s="258"/>
      <c r="QVF54" s="258"/>
      <c r="QVG54" s="258"/>
      <c r="QVH54" s="258"/>
      <c r="QVI54" s="258"/>
      <c r="QVJ54" s="258"/>
      <c r="QVK54" s="258"/>
      <c r="QVL54" s="258"/>
      <c r="QVM54" s="258"/>
      <c r="QVN54" s="258"/>
      <c r="QVO54" s="258"/>
      <c r="QVP54" s="258"/>
      <c r="QVQ54" s="258"/>
      <c r="QVR54" s="258"/>
      <c r="QVS54" s="258"/>
      <c r="QVT54" s="258"/>
      <c r="QVU54" s="258"/>
      <c r="QVV54" s="258"/>
      <c r="QVW54" s="258"/>
      <c r="QVX54" s="258"/>
      <c r="QVY54" s="258"/>
      <c r="QVZ54" s="258"/>
      <c r="QWA54" s="258"/>
      <c r="QWB54" s="258"/>
      <c r="QWC54" s="258"/>
      <c r="QWD54" s="258"/>
      <c r="QWE54" s="258"/>
      <c r="QWF54" s="258"/>
      <c r="QWG54" s="258"/>
      <c r="QWH54" s="258"/>
      <c r="QWI54" s="258"/>
      <c r="QWJ54" s="258"/>
      <c r="QWK54" s="258"/>
      <c r="QWL54" s="258"/>
      <c r="QWM54" s="258"/>
      <c r="QWN54" s="258"/>
      <c r="QWO54" s="258"/>
      <c r="QWP54" s="258"/>
      <c r="QWQ54" s="258"/>
      <c r="QWR54" s="258"/>
      <c r="QWS54" s="258"/>
      <c r="QWT54" s="258"/>
      <c r="QWU54" s="258"/>
      <c r="QWV54" s="258"/>
      <c r="QWW54" s="258"/>
      <c r="QWX54" s="258"/>
      <c r="QWY54" s="258"/>
      <c r="QWZ54" s="258"/>
      <c r="QXA54" s="258"/>
      <c r="QXB54" s="258"/>
      <c r="QXC54" s="258"/>
      <c r="QXD54" s="258"/>
      <c r="QXE54" s="258"/>
      <c r="QXF54" s="258"/>
      <c r="QXG54" s="258"/>
      <c r="QXH54" s="258"/>
      <c r="QXI54" s="258"/>
      <c r="QXJ54" s="258"/>
      <c r="QXK54" s="258"/>
      <c r="QXL54" s="258"/>
      <c r="QXM54" s="258"/>
      <c r="QXN54" s="258"/>
      <c r="QXO54" s="258"/>
      <c r="QXP54" s="258"/>
      <c r="QXQ54" s="258"/>
      <c r="QXR54" s="258"/>
      <c r="QXS54" s="258"/>
      <c r="QXT54" s="258"/>
      <c r="QXU54" s="258"/>
      <c r="QXV54" s="258"/>
      <c r="QXW54" s="258"/>
      <c r="QXX54" s="258"/>
      <c r="QXY54" s="258"/>
      <c r="QXZ54" s="258"/>
      <c r="QYA54" s="258"/>
      <c r="QYB54" s="258"/>
      <c r="QYC54" s="258"/>
      <c r="QYD54" s="258"/>
      <c r="QYE54" s="258"/>
      <c r="QYF54" s="258"/>
      <c r="QYG54" s="258"/>
      <c r="QYH54" s="258"/>
      <c r="QYI54" s="258"/>
      <c r="QYJ54" s="258"/>
      <c r="QYK54" s="258"/>
      <c r="QYL54" s="258"/>
      <c r="QYM54" s="258"/>
      <c r="QYN54" s="258"/>
      <c r="QYO54" s="258"/>
      <c r="QYP54" s="258"/>
      <c r="QYQ54" s="258"/>
      <c r="QYR54" s="258"/>
      <c r="QYS54" s="258"/>
      <c r="QYT54" s="258"/>
      <c r="QYU54" s="258"/>
      <c r="QYV54" s="258"/>
      <c r="QYW54" s="258"/>
      <c r="QYX54" s="258"/>
      <c r="QYY54" s="258"/>
      <c r="QYZ54" s="258"/>
      <c r="QZA54" s="258"/>
      <c r="QZB54" s="258"/>
      <c r="QZC54" s="258"/>
      <c r="QZD54" s="258"/>
      <c r="QZE54" s="258"/>
      <c r="QZF54" s="258"/>
      <c r="QZG54" s="258"/>
      <c r="QZH54" s="258"/>
      <c r="QZI54" s="258"/>
      <c r="QZJ54" s="258"/>
      <c r="QZK54" s="258"/>
      <c r="QZL54" s="258"/>
      <c r="QZM54" s="258"/>
      <c r="QZN54" s="258"/>
      <c r="QZO54" s="258"/>
      <c r="QZP54" s="258"/>
      <c r="QZQ54" s="258"/>
      <c r="QZR54" s="258"/>
      <c r="QZS54" s="258"/>
      <c r="QZT54" s="258"/>
      <c r="QZU54" s="258"/>
      <c r="QZV54" s="258"/>
      <c r="QZW54" s="258"/>
      <c r="QZX54" s="258"/>
      <c r="QZY54" s="258"/>
      <c r="QZZ54" s="258"/>
      <c r="RAA54" s="258"/>
      <c r="RAB54" s="258"/>
      <c r="RAC54" s="258"/>
      <c r="RAD54" s="258"/>
      <c r="RAE54" s="258"/>
      <c r="RAF54" s="258"/>
      <c r="RAG54" s="258"/>
      <c r="RAH54" s="258"/>
      <c r="RAI54" s="258"/>
      <c r="RAJ54" s="258"/>
      <c r="RAK54" s="258"/>
      <c r="RAL54" s="258"/>
      <c r="RAM54" s="258"/>
      <c r="RAN54" s="258"/>
      <c r="RAO54" s="258"/>
      <c r="RAP54" s="258"/>
      <c r="RAQ54" s="258"/>
      <c r="RAR54" s="258"/>
      <c r="RAS54" s="258"/>
      <c r="RAT54" s="258"/>
      <c r="RAU54" s="258"/>
      <c r="RAV54" s="258"/>
      <c r="RAW54" s="258"/>
      <c r="RAX54" s="258"/>
      <c r="RAY54" s="258"/>
      <c r="RAZ54" s="258"/>
      <c r="RBA54" s="258"/>
      <c r="RBB54" s="258"/>
      <c r="RBC54" s="258"/>
      <c r="RBD54" s="258"/>
      <c r="RBE54" s="258"/>
      <c r="RBF54" s="258"/>
      <c r="RBG54" s="258"/>
      <c r="RBH54" s="258"/>
      <c r="RBI54" s="258"/>
      <c r="RBJ54" s="258"/>
      <c r="RBK54" s="258"/>
      <c r="RBL54" s="258"/>
      <c r="RBM54" s="258"/>
      <c r="RBN54" s="258"/>
      <c r="RBO54" s="258"/>
      <c r="RBP54" s="258"/>
      <c r="RBQ54" s="258"/>
      <c r="RBR54" s="258"/>
      <c r="RBS54" s="258"/>
      <c r="RBT54" s="258"/>
      <c r="RBU54" s="258"/>
      <c r="RBV54" s="258"/>
      <c r="RBW54" s="258"/>
      <c r="RBX54" s="258"/>
      <c r="RBY54" s="258"/>
      <c r="RBZ54" s="258"/>
      <c r="RCA54" s="258"/>
      <c r="RCB54" s="258"/>
      <c r="RCC54" s="258"/>
      <c r="RCD54" s="258"/>
      <c r="RCE54" s="258"/>
      <c r="RCF54" s="258"/>
      <c r="RCG54" s="258"/>
      <c r="RCH54" s="258"/>
      <c r="RCI54" s="258"/>
      <c r="RCJ54" s="258"/>
      <c r="RCK54" s="258"/>
      <c r="RCL54" s="258"/>
      <c r="RCM54" s="258"/>
      <c r="RCN54" s="258"/>
      <c r="RCO54" s="258"/>
      <c r="RCP54" s="258"/>
      <c r="RCQ54" s="258"/>
      <c r="RCR54" s="258"/>
      <c r="RCS54" s="258"/>
      <c r="RCT54" s="258"/>
      <c r="RCU54" s="258"/>
      <c r="RCV54" s="258"/>
      <c r="RCW54" s="258"/>
      <c r="RCX54" s="258"/>
      <c r="RCY54" s="258"/>
      <c r="RCZ54" s="258"/>
      <c r="RDA54" s="258"/>
      <c r="RDB54" s="258"/>
      <c r="RDC54" s="258"/>
      <c r="RDD54" s="258"/>
      <c r="RDE54" s="258"/>
      <c r="RDF54" s="258"/>
      <c r="RDG54" s="258"/>
      <c r="RDH54" s="258"/>
      <c r="RDI54" s="258"/>
      <c r="RDJ54" s="258"/>
      <c r="RDK54" s="258"/>
      <c r="RDL54" s="258"/>
      <c r="RDM54" s="258"/>
      <c r="RDN54" s="258"/>
      <c r="RDO54" s="258"/>
      <c r="RDP54" s="258"/>
      <c r="RDQ54" s="258"/>
      <c r="RDR54" s="258"/>
      <c r="RDS54" s="258"/>
      <c r="RDT54" s="258"/>
      <c r="RDU54" s="258"/>
      <c r="RDV54" s="258"/>
      <c r="RDW54" s="258"/>
      <c r="RDX54" s="258"/>
      <c r="RDY54" s="258"/>
      <c r="RDZ54" s="258"/>
      <c r="REA54" s="258"/>
      <c r="REB54" s="258"/>
      <c r="REC54" s="258"/>
      <c r="RED54" s="258"/>
      <c r="REE54" s="258"/>
      <c r="REF54" s="258"/>
      <c r="REG54" s="258"/>
      <c r="REH54" s="258"/>
      <c r="REI54" s="258"/>
      <c r="REJ54" s="258"/>
      <c r="REK54" s="258"/>
      <c r="REL54" s="258"/>
      <c r="REM54" s="258"/>
      <c r="REN54" s="258"/>
      <c r="REO54" s="258"/>
      <c r="REP54" s="258"/>
      <c r="REQ54" s="258"/>
      <c r="RER54" s="258"/>
      <c r="RES54" s="258"/>
      <c r="RET54" s="258"/>
      <c r="REU54" s="258"/>
      <c r="REV54" s="258"/>
      <c r="REW54" s="258"/>
      <c r="REX54" s="258"/>
      <c r="REY54" s="258"/>
      <c r="REZ54" s="258"/>
      <c r="RFA54" s="258"/>
      <c r="RFB54" s="258"/>
      <c r="RFC54" s="258"/>
      <c r="RFD54" s="258"/>
      <c r="RFE54" s="258"/>
      <c r="RFF54" s="258"/>
      <c r="RFG54" s="258"/>
      <c r="RFH54" s="258"/>
      <c r="RFI54" s="258"/>
      <c r="RFJ54" s="258"/>
      <c r="RFK54" s="258"/>
      <c r="RFL54" s="258"/>
      <c r="RFM54" s="258"/>
      <c r="RFN54" s="258"/>
      <c r="RFO54" s="258"/>
      <c r="RFP54" s="258"/>
      <c r="RFQ54" s="258"/>
      <c r="RFR54" s="258"/>
      <c r="RFS54" s="258"/>
      <c r="RFT54" s="258"/>
      <c r="RFU54" s="258"/>
      <c r="RFV54" s="258"/>
      <c r="RFW54" s="258"/>
      <c r="RFX54" s="258"/>
      <c r="RFY54" s="258"/>
      <c r="RFZ54" s="258"/>
      <c r="RGA54" s="258"/>
      <c r="RGB54" s="258"/>
      <c r="RGC54" s="258"/>
      <c r="RGD54" s="258"/>
      <c r="RGE54" s="258"/>
      <c r="RGF54" s="258"/>
      <c r="RGG54" s="258"/>
      <c r="RGH54" s="258"/>
      <c r="RGI54" s="258"/>
      <c r="RGJ54" s="258"/>
      <c r="RGK54" s="258"/>
      <c r="RGL54" s="258"/>
      <c r="RGM54" s="258"/>
      <c r="RGN54" s="258"/>
      <c r="RGO54" s="258"/>
      <c r="RGP54" s="258"/>
      <c r="RGQ54" s="258"/>
      <c r="RGR54" s="258"/>
      <c r="RGS54" s="258"/>
      <c r="RGT54" s="258"/>
      <c r="RGU54" s="258"/>
      <c r="RGV54" s="258"/>
      <c r="RGW54" s="258"/>
      <c r="RGX54" s="258"/>
      <c r="RGY54" s="258"/>
      <c r="RGZ54" s="258"/>
      <c r="RHA54" s="258"/>
      <c r="RHB54" s="258"/>
      <c r="RHC54" s="258"/>
      <c r="RHD54" s="258"/>
      <c r="RHE54" s="258"/>
      <c r="RHF54" s="258"/>
      <c r="RHG54" s="258"/>
      <c r="RHH54" s="258"/>
      <c r="RHI54" s="258"/>
      <c r="RHJ54" s="258"/>
      <c r="RHK54" s="258"/>
      <c r="RHL54" s="258"/>
      <c r="RHM54" s="258"/>
      <c r="RHN54" s="258"/>
      <c r="RHO54" s="258"/>
      <c r="RHP54" s="258"/>
      <c r="RHQ54" s="258"/>
      <c r="RHR54" s="258"/>
      <c r="RHS54" s="258"/>
      <c r="RHT54" s="258"/>
      <c r="RHU54" s="258"/>
      <c r="RHV54" s="258"/>
      <c r="RHW54" s="258"/>
      <c r="RHX54" s="258"/>
      <c r="RHY54" s="258"/>
      <c r="RHZ54" s="258"/>
      <c r="RIA54" s="258"/>
      <c r="RIB54" s="258"/>
      <c r="RIC54" s="258"/>
      <c r="RID54" s="258"/>
      <c r="RIE54" s="258"/>
      <c r="RIF54" s="258"/>
      <c r="RIG54" s="258"/>
      <c r="RIH54" s="258"/>
      <c r="RII54" s="258"/>
      <c r="RIJ54" s="258"/>
      <c r="RIK54" s="258"/>
      <c r="RIL54" s="258"/>
      <c r="RIM54" s="258"/>
      <c r="RIN54" s="258"/>
      <c r="RIO54" s="258"/>
      <c r="RIP54" s="258"/>
      <c r="RIQ54" s="258"/>
      <c r="RIR54" s="258"/>
      <c r="RIS54" s="258"/>
      <c r="RIT54" s="258"/>
      <c r="RIU54" s="258"/>
      <c r="RIV54" s="258"/>
      <c r="RIW54" s="258"/>
      <c r="RIX54" s="258"/>
      <c r="RIY54" s="258"/>
      <c r="RIZ54" s="258"/>
      <c r="RJA54" s="258"/>
      <c r="RJB54" s="258"/>
      <c r="RJC54" s="258"/>
      <c r="RJD54" s="258"/>
      <c r="RJE54" s="258"/>
      <c r="RJF54" s="258"/>
      <c r="RJG54" s="258"/>
      <c r="RJH54" s="258"/>
      <c r="RJI54" s="258"/>
      <c r="RJJ54" s="258"/>
      <c r="RJK54" s="258"/>
      <c r="RJL54" s="258"/>
      <c r="RJM54" s="258"/>
      <c r="RJN54" s="258"/>
      <c r="RJO54" s="258"/>
      <c r="RJP54" s="258"/>
      <c r="RJQ54" s="258"/>
      <c r="RJR54" s="258"/>
      <c r="RJS54" s="258"/>
      <c r="RJT54" s="258"/>
      <c r="RJU54" s="258"/>
      <c r="RJV54" s="258"/>
      <c r="RJW54" s="258"/>
      <c r="RJX54" s="258"/>
      <c r="RJY54" s="258"/>
      <c r="RJZ54" s="258"/>
      <c r="RKA54" s="258"/>
      <c r="RKB54" s="258"/>
      <c r="RKC54" s="258"/>
      <c r="RKD54" s="258"/>
      <c r="RKE54" s="258"/>
      <c r="RKF54" s="258"/>
      <c r="RKG54" s="258"/>
      <c r="RKH54" s="258"/>
      <c r="RKI54" s="258"/>
      <c r="RKJ54" s="258"/>
      <c r="RKK54" s="258"/>
      <c r="RKL54" s="258"/>
      <c r="RKM54" s="258"/>
      <c r="RKN54" s="258"/>
      <c r="RKO54" s="258"/>
      <c r="RKP54" s="258"/>
      <c r="RKQ54" s="258"/>
      <c r="RKR54" s="258"/>
      <c r="RKS54" s="258"/>
      <c r="RKT54" s="258"/>
      <c r="RKU54" s="258"/>
      <c r="RKV54" s="258"/>
      <c r="RKW54" s="258"/>
      <c r="RKX54" s="258"/>
      <c r="RKY54" s="258"/>
      <c r="RKZ54" s="258"/>
      <c r="RLA54" s="258"/>
      <c r="RLB54" s="258"/>
      <c r="RLC54" s="258"/>
      <c r="RLD54" s="258"/>
      <c r="RLE54" s="258"/>
      <c r="RLF54" s="258"/>
      <c r="RLG54" s="258"/>
      <c r="RLH54" s="258"/>
      <c r="RLI54" s="258"/>
      <c r="RLJ54" s="258"/>
      <c r="RLK54" s="258"/>
      <c r="RLL54" s="258"/>
      <c r="RLM54" s="258"/>
      <c r="RLN54" s="258"/>
      <c r="RLO54" s="258"/>
      <c r="RLP54" s="258"/>
      <c r="RLQ54" s="258"/>
      <c r="RLR54" s="258"/>
      <c r="RLS54" s="258"/>
      <c r="RLT54" s="258"/>
      <c r="RLU54" s="258"/>
      <c r="RLV54" s="258"/>
      <c r="RLW54" s="258"/>
      <c r="RLX54" s="258"/>
      <c r="RLY54" s="258"/>
      <c r="RLZ54" s="258"/>
      <c r="RMA54" s="258"/>
      <c r="RMB54" s="258"/>
      <c r="RMC54" s="258"/>
      <c r="RMD54" s="258"/>
      <c r="RME54" s="258"/>
      <c r="RMF54" s="258"/>
      <c r="RMG54" s="258"/>
      <c r="RMH54" s="258"/>
      <c r="RMI54" s="258"/>
      <c r="RMJ54" s="258"/>
      <c r="RMK54" s="258"/>
      <c r="RML54" s="258"/>
      <c r="RMM54" s="258"/>
      <c r="RMN54" s="258"/>
      <c r="RMO54" s="258"/>
      <c r="RMP54" s="258"/>
      <c r="RMQ54" s="258"/>
      <c r="RMR54" s="258"/>
      <c r="RMS54" s="258"/>
      <c r="RMT54" s="258"/>
      <c r="RMU54" s="258"/>
      <c r="RMV54" s="258"/>
      <c r="RMW54" s="258"/>
      <c r="RMX54" s="258"/>
      <c r="RMY54" s="258"/>
      <c r="RMZ54" s="258"/>
      <c r="RNA54" s="258"/>
      <c r="RNB54" s="258"/>
      <c r="RNC54" s="258"/>
      <c r="RND54" s="258"/>
      <c r="RNE54" s="258"/>
      <c r="RNF54" s="258"/>
      <c r="RNG54" s="258"/>
      <c r="RNH54" s="258"/>
      <c r="RNI54" s="258"/>
      <c r="RNJ54" s="258"/>
      <c r="RNK54" s="258"/>
      <c r="RNL54" s="258"/>
      <c r="RNM54" s="258"/>
      <c r="RNN54" s="258"/>
      <c r="RNO54" s="258"/>
      <c r="RNP54" s="258"/>
      <c r="RNQ54" s="258"/>
      <c r="RNR54" s="258"/>
      <c r="RNS54" s="258"/>
      <c r="RNT54" s="258"/>
      <c r="RNU54" s="258"/>
      <c r="RNV54" s="258"/>
      <c r="RNW54" s="258"/>
      <c r="RNX54" s="258"/>
      <c r="RNY54" s="258"/>
      <c r="RNZ54" s="258"/>
      <c r="ROA54" s="258"/>
      <c r="ROB54" s="258"/>
      <c r="ROC54" s="258"/>
      <c r="ROD54" s="258"/>
      <c r="ROE54" s="258"/>
      <c r="ROF54" s="258"/>
      <c r="ROG54" s="258"/>
      <c r="ROH54" s="258"/>
      <c r="ROI54" s="258"/>
      <c r="ROJ54" s="258"/>
      <c r="ROK54" s="258"/>
      <c r="ROL54" s="258"/>
      <c r="ROM54" s="258"/>
      <c r="RON54" s="258"/>
      <c r="ROO54" s="258"/>
      <c r="ROP54" s="258"/>
      <c r="ROQ54" s="258"/>
      <c r="ROR54" s="258"/>
      <c r="ROS54" s="258"/>
      <c r="ROT54" s="258"/>
      <c r="ROU54" s="258"/>
      <c r="ROV54" s="258"/>
      <c r="ROW54" s="258"/>
      <c r="ROX54" s="258"/>
      <c r="ROY54" s="258"/>
      <c r="ROZ54" s="258"/>
      <c r="RPA54" s="258"/>
      <c r="RPB54" s="258"/>
      <c r="RPC54" s="258"/>
      <c r="RPD54" s="258"/>
      <c r="RPE54" s="258"/>
      <c r="RPF54" s="258"/>
      <c r="RPG54" s="258"/>
      <c r="RPH54" s="258"/>
      <c r="RPI54" s="258"/>
      <c r="RPJ54" s="258"/>
      <c r="RPK54" s="258"/>
      <c r="RPL54" s="258"/>
      <c r="RPM54" s="258"/>
      <c r="RPN54" s="258"/>
      <c r="RPO54" s="258"/>
      <c r="RPP54" s="258"/>
      <c r="RPQ54" s="258"/>
      <c r="RPR54" s="258"/>
      <c r="RPS54" s="258"/>
      <c r="RPT54" s="258"/>
      <c r="RPU54" s="258"/>
      <c r="RPV54" s="258"/>
      <c r="RPW54" s="258"/>
      <c r="RPX54" s="258"/>
      <c r="RPY54" s="258"/>
      <c r="RPZ54" s="258"/>
      <c r="RQA54" s="258"/>
      <c r="RQB54" s="258"/>
      <c r="RQC54" s="258"/>
      <c r="RQD54" s="258"/>
      <c r="RQE54" s="258"/>
      <c r="RQF54" s="258"/>
      <c r="RQG54" s="258"/>
      <c r="RQH54" s="258"/>
      <c r="RQI54" s="258"/>
      <c r="RQJ54" s="258"/>
      <c r="RQK54" s="258"/>
      <c r="RQL54" s="258"/>
      <c r="RQM54" s="258"/>
      <c r="RQN54" s="258"/>
      <c r="RQO54" s="258"/>
      <c r="RQP54" s="258"/>
      <c r="RQQ54" s="258"/>
      <c r="RQR54" s="258"/>
      <c r="RQS54" s="258"/>
      <c r="RQT54" s="258"/>
      <c r="RQU54" s="258"/>
      <c r="RQV54" s="258"/>
      <c r="RQW54" s="258"/>
      <c r="RQX54" s="258"/>
      <c r="RQY54" s="258"/>
      <c r="RQZ54" s="258"/>
      <c r="RRA54" s="258"/>
      <c r="RRB54" s="258"/>
      <c r="RRC54" s="258"/>
      <c r="RRD54" s="258"/>
      <c r="RRE54" s="258"/>
      <c r="RRF54" s="258"/>
      <c r="RRG54" s="258"/>
      <c r="RRH54" s="258"/>
      <c r="RRI54" s="258"/>
      <c r="RRJ54" s="258"/>
      <c r="RRK54" s="258"/>
      <c r="RRL54" s="258"/>
      <c r="RRM54" s="258"/>
      <c r="RRN54" s="258"/>
      <c r="RRO54" s="258"/>
      <c r="RRP54" s="258"/>
      <c r="RRQ54" s="258"/>
      <c r="RRR54" s="258"/>
      <c r="RRS54" s="258"/>
      <c r="RRT54" s="258"/>
      <c r="RRU54" s="258"/>
      <c r="RRV54" s="258"/>
      <c r="RRW54" s="258"/>
      <c r="RRX54" s="258"/>
      <c r="RRY54" s="258"/>
      <c r="RRZ54" s="258"/>
      <c r="RSA54" s="258"/>
      <c r="RSB54" s="258"/>
      <c r="RSC54" s="258"/>
      <c r="RSD54" s="258"/>
      <c r="RSE54" s="258"/>
      <c r="RSF54" s="258"/>
      <c r="RSG54" s="258"/>
      <c r="RSH54" s="258"/>
      <c r="RSI54" s="258"/>
      <c r="RSJ54" s="258"/>
      <c r="RSK54" s="258"/>
      <c r="RSL54" s="258"/>
      <c r="RSM54" s="258"/>
      <c r="RSN54" s="258"/>
      <c r="RSO54" s="258"/>
      <c r="RSP54" s="258"/>
      <c r="RSQ54" s="258"/>
      <c r="RSR54" s="258"/>
      <c r="RSS54" s="258"/>
      <c r="RST54" s="258"/>
      <c r="RSU54" s="258"/>
      <c r="RSV54" s="258"/>
      <c r="RSW54" s="258"/>
      <c r="RSX54" s="258"/>
      <c r="RSY54" s="258"/>
      <c r="RSZ54" s="258"/>
      <c r="RTA54" s="258"/>
      <c r="RTB54" s="258"/>
      <c r="RTC54" s="258"/>
      <c r="RTD54" s="258"/>
      <c r="RTE54" s="258"/>
      <c r="RTF54" s="258"/>
      <c r="RTG54" s="258"/>
      <c r="RTH54" s="258"/>
      <c r="RTI54" s="258"/>
      <c r="RTJ54" s="258"/>
      <c r="RTK54" s="258"/>
      <c r="RTL54" s="258"/>
      <c r="RTM54" s="258"/>
      <c r="RTN54" s="258"/>
      <c r="RTO54" s="258"/>
      <c r="RTP54" s="258"/>
      <c r="RTQ54" s="258"/>
      <c r="RTR54" s="258"/>
      <c r="RTS54" s="258"/>
      <c r="RTT54" s="258"/>
      <c r="RTU54" s="258"/>
      <c r="RTV54" s="258"/>
      <c r="RTW54" s="258"/>
      <c r="RTX54" s="258"/>
      <c r="RTY54" s="258"/>
      <c r="RTZ54" s="258"/>
      <c r="RUA54" s="258"/>
      <c r="RUB54" s="258"/>
      <c r="RUC54" s="258"/>
      <c r="RUD54" s="258"/>
      <c r="RUE54" s="258"/>
      <c r="RUF54" s="258"/>
      <c r="RUG54" s="258"/>
      <c r="RUH54" s="258"/>
      <c r="RUI54" s="258"/>
      <c r="RUJ54" s="258"/>
      <c r="RUK54" s="258"/>
      <c r="RUL54" s="258"/>
      <c r="RUM54" s="258"/>
      <c r="RUN54" s="258"/>
      <c r="RUO54" s="258"/>
      <c r="RUP54" s="258"/>
      <c r="RUQ54" s="258"/>
      <c r="RUR54" s="258"/>
      <c r="RUS54" s="258"/>
      <c r="RUT54" s="258"/>
      <c r="RUU54" s="258"/>
      <c r="RUV54" s="258"/>
      <c r="RUW54" s="258"/>
      <c r="RUX54" s="258"/>
      <c r="RUY54" s="258"/>
      <c r="RUZ54" s="258"/>
      <c r="RVA54" s="258"/>
      <c r="RVB54" s="258"/>
      <c r="RVC54" s="258"/>
      <c r="RVD54" s="258"/>
      <c r="RVE54" s="258"/>
      <c r="RVF54" s="258"/>
      <c r="RVG54" s="258"/>
      <c r="RVH54" s="258"/>
      <c r="RVI54" s="258"/>
      <c r="RVJ54" s="258"/>
      <c r="RVK54" s="258"/>
      <c r="RVL54" s="258"/>
      <c r="RVM54" s="258"/>
      <c r="RVN54" s="258"/>
      <c r="RVO54" s="258"/>
      <c r="RVP54" s="258"/>
      <c r="RVQ54" s="258"/>
      <c r="RVR54" s="258"/>
      <c r="RVS54" s="258"/>
      <c r="RVT54" s="258"/>
      <c r="RVU54" s="258"/>
      <c r="RVV54" s="258"/>
      <c r="RVW54" s="258"/>
      <c r="RVX54" s="258"/>
      <c r="RVY54" s="258"/>
      <c r="RVZ54" s="258"/>
      <c r="RWA54" s="258"/>
      <c r="RWB54" s="258"/>
      <c r="RWC54" s="258"/>
      <c r="RWD54" s="258"/>
      <c r="RWE54" s="258"/>
      <c r="RWF54" s="258"/>
      <c r="RWG54" s="258"/>
      <c r="RWH54" s="258"/>
      <c r="RWI54" s="258"/>
      <c r="RWJ54" s="258"/>
      <c r="RWK54" s="258"/>
      <c r="RWL54" s="258"/>
      <c r="RWM54" s="258"/>
      <c r="RWN54" s="258"/>
      <c r="RWO54" s="258"/>
      <c r="RWP54" s="258"/>
      <c r="RWQ54" s="258"/>
      <c r="RWR54" s="258"/>
      <c r="RWS54" s="258"/>
      <c r="RWT54" s="258"/>
      <c r="RWU54" s="258"/>
      <c r="RWV54" s="258"/>
      <c r="RWW54" s="258"/>
      <c r="RWX54" s="258"/>
      <c r="RWY54" s="258"/>
      <c r="RWZ54" s="258"/>
      <c r="RXA54" s="258"/>
      <c r="RXB54" s="258"/>
      <c r="RXC54" s="258"/>
      <c r="RXD54" s="258"/>
      <c r="RXE54" s="258"/>
      <c r="RXF54" s="258"/>
      <c r="RXG54" s="258"/>
      <c r="RXH54" s="258"/>
      <c r="RXI54" s="258"/>
      <c r="RXJ54" s="258"/>
      <c r="RXK54" s="258"/>
      <c r="RXL54" s="258"/>
      <c r="RXM54" s="258"/>
      <c r="RXN54" s="258"/>
      <c r="RXO54" s="258"/>
      <c r="RXP54" s="258"/>
      <c r="RXQ54" s="258"/>
      <c r="RXR54" s="258"/>
      <c r="RXS54" s="258"/>
      <c r="RXT54" s="258"/>
      <c r="RXU54" s="258"/>
      <c r="RXV54" s="258"/>
      <c r="RXW54" s="258"/>
      <c r="RXX54" s="258"/>
      <c r="RXY54" s="258"/>
      <c r="RXZ54" s="258"/>
      <c r="RYA54" s="258"/>
      <c r="RYB54" s="258"/>
      <c r="RYC54" s="258"/>
      <c r="RYD54" s="258"/>
      <c r="RYE54" s="258"/>
      <c r="RYF54" s="258"/>
      <c r="RYG54" s="258"/>
      <c r="RYH54" s="258"/>
      <c r="RYI54" s="258"/>
      <c r="RYJ54" s="258"/>
      <c r="RYK54" s="258"/>
      <c r="RYL54" s="258"/>
      <c r="RYM54" s="258"/>
      <c r="RYN54" s="258"/>
      <c r="RYO54" s="258"/>
      <c r="RYP54" s="258"/>
      <c r="RYQ54" s="258"/>
      <c r="RYR54" s="258"/>
      <c r="RYS54" s="258"/>
      <c r="RYT54" s="258"/>
      <c r="RYU54" s="258"/>
      <c r="RYV54" s="258"/>
      <c r="RYW54" s="258"/>
      <c r="RYX54" s="258"/>
      <c r="RYY54" s="258"/>
      <c r="RYZ54" s="258"/>
      <c r="RZA54" s="258"/>
      <c r="RZB54" s="258"/>
      <c r="RZC54" s="258"/>
      <c r="RZD54" s="258"/>
      <c r="RZE54" s="258"/>
      <c r="RZF54" s="258"/>
      <c r="RZG54" s="258"/>
      <c r="RZH54" s="258"/>
      <c r="RZI54" s="258"/>
      <c r="RZJ54" s="258"/>
      <c r="RZK54" s="258"/>
      <c r="RZL54" s="258"/>
      <c r="RZM54" s="258"/>
      <c r="RZN54" s="258"/>
      <c r="RZO54" s="258"/>
      <c r="RZP54" s="258"/>
      <c r="RZQ54" s="258"/>
      <c r="RZR54" s="258"/>
      <c r="RZS54" s="258"/>
      <c r="RZT54" s="258"/>
      <c r="RZU54" s="258"/>
      <c r="RZV54" s="258"/>
      <c r="RZW54" s="258"/>
      <c r="RZX54" s="258"/>
      <c r="RZY54" s="258"/>
      <c r="RZZ54" s="258"/>
      <c r="SAA54" s="258"/>
      <c r="SAB54" s="258"/>
      <c r="SAC54" s="258"/>
      <c r="SAD54" s="258"/>
      <c r="SAE54" s="258"/>
      <c r="SAF54" s="258"/>
      <c r="SAG54" s="258"/>
      <c r="SAH54" s="258"/>
      <c r="SAI54" s="258"/>
      <c r="SAJ54" s="258"/>
      <c r="SAK54" s="258"/>
      <c r="SAL54" s="258"/>
      <c r="SAM54" s="258"/>
      <c r="SAN54" s="258"/>
      <c r="SAO54" s="258"/>
      <c r="SAP54" s="258"/>
      <c r="SAQ54" s="258"/>
      <c r="SAR54" s="258"/>
      <c r="SAS54" s="258"/>
      <c r="SAT54" s="258"/>
      <c r="SAU54" s="258"/>
      <c r="SAV54" s="258"/>
      <c r="SAW54" s="258"/>
      <c r="SAX54" s="258"/>
      <c r="SAY54" s="258"/>
      <c r="SAZ54" s="258"/>
      <c r="SBA54" s="258"/>
      <c r="SBB54" s="258"/>
      <c r="SBC54" s="258"/>
      <c r="SBD54" s="258"/>
      <c r="SBE54" s="258"/>
      <c r="SBF54" s="258"/>
      <c r="SBG54" s="258"/>
      <c r="SBH54" s="258"/>
      <c r="SBI54" s="258"/>
      <c r="SBJ54" s="258"/>
      <c r="SBK54" s="258"/>
      <c r="SBL54" s="258"/>
      <c r="SBM54" s="258"/>
      <c r="SBN54" s="258"/>
      <c r="SBO54" s="258"/>
      <c r="SBP54" s="258"/>
      <c r="SBQ54" s="258"/>
      <c r="SBR54" s="258"/>
      <c r="SBS54" s="258"/>
      <c r="SBT54" s="258"/>
      <c r="SBU54" s="258"/>
      <c r="SBV54" s="258"/>
      <c r="SBW54" s="258"/>
      <c r="SBX54" s="258"/>
      <c r="SBY54" s="258"/>
      <c r="SBZ54" s="258"/>
      <c r="SCA54" s="258"/>
      <c r="SCB54" s="258"/>
      <c r="SCC54" s="258"/>
      <c r="SCD54" s="258"/>
      <c r="SCE54" s="258"/>
      <c r="SCF54" s="258"/>
      <c r="SCG54" s="258"/>
      <c r="SCH54" s="258"/>
      <c r="SCI54" s="258"/>
      <c r="SCJ54" s="258"/>
      <c r="SCK54" s="258"/>
      <c r="SCL54" s="258"/>
      <c r="SCM54" s="258"/>
      <c r="SCN54" s="258"/>
      <c r="SCO54" s="258"/>
      <c r="SCP54" s="258"/>
      <c r="SCQ54" s="258"/>
      <c r="SCR54" s="258"/>
      <c r="SCS54" s="258"/>
      <c r="SCT54" s="258"/>
      <c r="SCU54" s="258"/>
      <c r="SCV54" s="258"/>
      <c r="SCW54" s="258"/>
      <c r="SCX54" s="258"/>
      <c r="SCY54" s="258"/>
      <c r="SCZ54" s="258"/>
      <c r="SDA54" s="258"/>
      <c r="SDB54" s="258"/>
      <c r="SDC54" s="258"/>
      <c r="SDD54" s="258"/>
      <c r="SDE54" s="258"/>
      <c r="SDF54" s="258"/>
      <c r="SDG54" s="258"/>
      <c r="SDH54" s="258"/>
      <c r="SDI54" s="258"/>
      <c r="SDJ54" s="258"/>
      <c r="SDK54" s="258"/>
      <c r="SDL54" s="258"/>
      <c r="SDM54" s="258"/>
      <c r="SDN54" s="258"/>
      <c r="SDO54" s="258"/>
      <c r="SDP54" s="258"/>
      <c r="SDQ54" s="258"/>
      <c r="SDR54" s="258"/>
      <c r="SDS54" s="258"/>
      <c r="SDT54" s="258"/>
      <c r="SDU54" s="258"/>
      <c r="SDV54" s="258"/>
      <c r="SDW54" s="258"/>
      <c r="SDX54" s="258"/>
      <c r="SDY54" s="258"/>
      <c r="SDZ54" s="258"/>
      <c r="SEA54" s="258"/>
      <c r="SEB54" s="258"/>
      <c r="SEC54" s="258"/>
      <c r="SED54" s="258"/>
      <c r="SEE54" s="258"/>
      <c r="SEF54" s="258"/>
      <c r="SEG54" s="258"/>
      <c r="SEH54" s="258"/>
      <c r="SEI54" s="258"/>
      <c r="SEJ54" s="258"/>
      <c r="SEK54" s="258"/>
      <c r="SEL54" s="258"/>
      <c r="SEM54" s="258"/>
      <c r="SEN54" s="258"/>
      <c r="SEO54" s="258"/>
      <c r="SEP54" s="258"/>
      <c r="SEQ54" s="258"/>
      <c r="SER54" s="258"/>
      <c r="SES54" s="258"/>
      <c r="SET54" s="258"/>
      <c r="SEU54" s="258"/>
      <c r="SEV54" s="258"/>
      <c r="SEW54" s="258"/>
      <c r="SEX54" s="258"/>
      <c r="SEY54" s="258"/>
      <c r="SEZ54" s="258"/>
      <c r="SFA54" s="258"/>
      <c r="SFB54" s="258"/>
      <c r="SFC54" s="258"/>
      <c r="SFD54" s="258"/>
      <c r="SFE54" s="258"/>
      <c r="SFF54" s="258"/>
      <c r="SFG54" s="258"/>
      <c r="SFH54" s="258"/>
      <c r="SFI54" s="258"/>
      <c r="SFJ54" s="258"/>
      <c r="SFK54" s="258"/>
      <c r="SFL54" s="258"/>
      <c r="SFM54" s="258"/>
      <c r="SFN54" s="258"/>
      <c r="SFO54" s="258"/>
      <c r="SFP54" s="258"/>
      <c r="SFQ54" s="258"/>
      <c r="SFR54" s="258"/>
      <c r="SFS54" s="258"/>
      <c r="SFT54" s="258"/>
      <c r="SFU54" s="258"/>
      <c r="SFV54" s="258"/>
      <c r="SFW54" s="258"/>
      <c r="SFX54" s="258"/>
      <c r="SFY54" s="258"/>
      <c r="SFZ54" s="258"/>
      <c r="SGA54" s="258"/>
      <c r="SGB54" s="258"/>
      <c r="SGC54" s="258"/>
      <c r="SGD54" s="258"/>
      <c r="SGE54" s="258"/>
      <c r="SGF54" s="258"/>
      <c r="SGG54" s="258"/>
      <c r="SGH54" s="258"/>
      <c r="SGI54" s="258"/>
      <c r="SGJ54" s="258"/>
      <c r="SGK54" s="258"/>
      <c r="SGL54" s="258"/>
      <c r="SGM54" s="258"/>
      <c r="SGN54" s="258"/>
      <c r="SGO54" s="258"/>
      <c r="SGP54" s="258"/>
      <c r="SGQ54" s="258"/>
      <c r="SGR54" s="258"/>
      <c r="SGS54" s="258"/>
      <c r="SGT54" s="258"/>
      <c r="SGU54" s="258"/>
      <c r="SGV54" s="258"/>
      <c r="SGW54" s="258"/>
      <c r="SGX54" s="258"/>
      <c r="SGY54" s="258"/>
      <c r="SGZ54" s="258"/>
      <c r="SHA54" s="258"/>
      <c r="SHB54" s="258"/>
      <c r="SHC54" s="258"/>
      <c r="SHD54" s="258"/>
      <c r="SHE54" s="258"/>
      <c r="SHF54" s="258"/>
      <c r="SHG54" s="258"/>
      <c r="SHH54" s="258"/>
      <c r="SHI54" s="258"/>
      <c r="SHJ54" s="258"/>
      <c r="SHK54" s="258"/>
      <c r="SHL54" s="258"/>
      <c r="SHM54" s="258"/>
      <c r="SHN54" s="258"/>
      <c r="SHO54" s="258"/>
      <c r="SHP54" s="258"/>
      <c r="SHQ54" s="258"/>
      <c r="SHR54" s="258"/>
      <c r="SHS54" s="258"/>
      <c r="SHT54" s="258"/>
      <c r="SHU54" s="258"/>
      <c r="SHV54" s="258"/>
      <c r="SHW54" s="258"/>
      <c r="SHX54" s="258"/>
      <c r="SHY54" s="258"/>
      <c r="SHZ54" s="258"/>
      <c r="SIA54" s="258"/>
      <c r="SIB54" s="258"/>
      <c r="SIC54" s="258"/>
      <c r="SID54" s="258"/>
      <c r="SIE54" s="258"/>
      <c r="SIF54" s="258"/>
      <c r="SIG54" s="258"/>
      <c r="SIH54" s="258"/>
      <c r="SII54" s="258"/>
      <c r="SIJ54" s="258"/>
      <c r="SIK54" s="258"/>
      <c r="SIL54" s="258"/>
      <c r="SIM54" s="258"/>
      <c r="SIN54" s="258"/>
      <c r="SIO54" s="258"/>
      <c r="SIP54" s="258"/>
      <c r="SIQ54" s="258"/>
      <c r="SIR54" s="258"/>
      <c r="SIS54" s="258"/>
      <c r="SIT54" s="258"/>
      <c r="SIU54" s="258"/>
      <c r="SIV54" s="258"/>
      <c r="SIW54" s="258"/>
      <c r="SIX54" s="258"/>
      <c r="SIY54" s="258"/>
      <c r="SIZ54" s="258"/>
      <c r="SJA54" s="258"/>
      <c r="SJB54" s="258"/>
      <c r="SJC54" s="258"/>
      <c r="SJD54" s="258"/>
      <c r="SJE54" s="258"/>
      <c r="SJF54" s="258"/>
      <c r="SJG54" s="258"/>
      <c r="SJH54" s="258"/>
      <c r="SJI54" s="258"/>
      <c r="SJJ54" s="258"/>
      <c r="SJK54" s="258"/>
      <c r="SJL54" s="258"/>
      <c r="SJM54" s="258"/>
      <c r="SJN54" s="258"/>
      <c r="SJO54" s="258"/>
      <c r="SJP54" s="258"/>
      <c r="SJQ54" s="258"/>
      <c r="SJR54" s="258"/>
      <c r="SJS54" s="258"/>
      <c r="SJT54" s="258"/>
      <c r="SJU54" s="258"/>
      <c r="SJV54" s="258"/>
      <c r="SJW54" s="258"/>
      <c r="SJX54" s="258"/>
      <c r="SJY54" s="258"/>
      <c r="SJZ54" s="258"/>
      <c r="SKA54" s="258"/>
      <c r="SKB54" s="258"/>
      <c r="SKC54" s="258"/>
      <c r="SKD54" s="258"/>
      <c r="SKE54" s="258"/>
      <c r="SKF54" s="258"/>
      <c r="SKG54" s="258"/>
      <c r="SKH54" s="258"/>
      <c r="SKI54" s="258"/>
      <c r="SKJ54" s="258"/>
      <c r="SKK54" s="258"/>
      <c r="SKL54" s="258"/>
      <c r="SKM54" s="258"/>
      <c r="SKN54" s="258"/>
      <c r="SKO54" s="258"/>
      <c r="SKP54" s="258"/>
      <c r="SKQ54" s="258"/>
      <c r="SKR54" s="258"/>
      <c r="SKS54" s="258"/>
      <c r="SKT54" s="258"/>
      <c r="SKU54" s="258"/>
      <c r="SKV54" s="258"/>
      <c r="SKW54" s="258"/>
      <c r="SKX54" s="258"/>
      <c r="SKY54" s="258"/>
      <c r="SKZ54" s="258"/>
      <c r="SLA54" s="258"/>
      <c r="SLB54" s="258"/>
      <c r="SLC54" s="258"/>
      <c r="SLD54" s="258"/>
      <c r="SLE54" s="258"/>
      <c r="SLF54" s="258"/>
      <c r="SLG54" s="258"/>
      <c r="SLH54" s="258"/>
      <c r="SLI54" s="258"/>
      <c r="SLJ54" s="258"/>
      <c r="SLK54" s="258"/>
      <c r="SLL54" s="258"/>
      <c r="SLM54" s="258"/>
      <c r="SLN54" s="258"/>
      <c r="SLO54" s="258"/>
      <c r="SLP54" s="258"/>
      <c r="SLQ54" s="258"/>
      <c r="SLR54" s="258"/>
      <c r="SLS54" s="258"/>
      <c r="SLT54" s="258"/>
      <c r="SLU54" s="258"/>
      <c r="SLV54" s="258"/>
      <c r="SLW54" s="258"/>
      <c r="SLX54" s="258"/>
      <c r="SLY54" s="258"/>
      <c r="SLZ54" s="258"/>
      <c r="SMA54" s="258"/>
      <c r="SMB54" s="258"/>
      <c r="SMC54" s="258"/>
      <c r="SMD54" s="258"/>
      <c r="SME54" s="258"/>
      <c r="SMF54" s="258"/>
      <c r="SMG54" s="258"/>
      <c r="SMH54" s="258"/>
      <c r="SMI54" s="258"/>
      <c r="SMJ54" s="258"/>
      <c r="SMK54" s="258"/>
      <c r="SML54" s="258"/>
      <c r="SMM54" s="258"/>
      <c r="SMN54" s="258"/>
      <c r="SMO54" s="258"/>
      <c r="SMP54" s="258"/>
      <c r="SMQ54" s="258"/>
      <c r="SMR54" s="258"/>
      <c r="SMS54" s="258"/>
      <c r="SMT54" s="258"/>
      <c r="SMU54" s="258"/>
      <c r="SMV54" s="258"/>
      <c r="SMW54" s="258"/>
      <c r="SMX54" s="258"/>
      <c r="SMY54" s="258"/>
      <c r="SMZ54" s="258"/>
      <c r="SNA54" s="258"/>
      <c r="SNB54" s="258"/>
      <c r="SNC54" s="258"/>
      <c r="SND54" s="258"/>
      <c r="SNE54" s="258"/>
      <c r="SNF54" s="258"/>
      <c r="SNG54" s="258"/>
      <c r="SNH54" s="258"/>
      <c r="SNI54" s="258"/>
      <c r="SNJ54" s="258"/>
      <c r="SNK54" s="258"/>
      <c r="SNL54" s="258"/>
      <c r="SNM54" s="258"/>
      <c r="SNN54" s="258"/>
      <c r="SNO54" s="258"/>
      <c r="SNP54" s="258"/>
      <c r="SNQ54" s="258"/>
      <c r="SNR54" s="258"/>
      <c r="SNS54" s="258"/>
      <c r="SNT54" s="258"/>
      <c r="SNU54" s="258"/>
      <c r="SNV54" s="258"/>
      <c r="SNW54" s="258"/>
      <c r="SNX54" s="258"/>
      <c r="SNY54" s="258"/>
      <c r="SNZ54" s="258"/>
      <c r="SOA54" s="258"/>
      <c r="SOB54" s="258"/>
      <c r="SOC54" s="258"/>
      <c r="SOD54" s="258"/>
      <c r="SOE54" s="258"/>
      <c r="SOF54" s="258"/>
      <c r="SOG54" s="258"/>
      <c r="SOH54" s="258"/>
      <c r="SOI54" s="258"/>
      <c r="SOJ54" s="258"/>
      <c r="SOK54" s="258"/>
      <c r="SOL54" s="258"/>
      <c r="SOM54" s="258"/>
      <c r="SON54" s="258"/>
      <c r="SOO54" s="258"/>
      <c r="SOP54" s="258"/>
      <c r="SOQ54" s="258"/>
      <c r="SOR54" s="258"/>
      <c r="SOS54" s="258"/>
      <c r="SOT54" s="258"/>
      <c r="SOU54" s="258"/>
      <c r="SOV54" s="258"/>
      <c r="SOW54" s="258"/>
      <c r="SOX54" s="258"/>
      <c r="SOY54" s="258"/>
      <c r="SOZ54" s="258"/>
      <c r="SPA54" s="258"/>
      <c r="SPB54" s="258"/>
      <c r="SPC54" s="258"/>
      <c r="SPD54" s="258"/>
      <c r="SPE54" s="258"/>
      <c r="SPF54" s="258"/>
      <c r="SPG54" s="258"/>
      <c r="SPH54" s="258"/>
      <c r="SPI54" s="258"/>
      <c r="SPJ54" s="258"/>
      <c r="SPK54" s="258"/>
      <c r="SPL54" s="258"/>
      <c r="SPM54" s="258"/>
      <c r="SPN54" s="258"/>
      <c r="SPO54" s="258"/>
      <c r="SPP54" s="258"/>
      <c r="SPQ54" s="258"/>
      <c r="SPR54" s="258"/>
      <c r="SPS54" s="258"/>
      <c r="SPT54" s="258"/>
      <c r="SPU54" s="258"/>
      <c r="SPV54" s="258"/>
      <c r="SPW54" s="258"/>
      <c r="SPX54" s="258"/>
      <c r="SPY54" s="258"/>
      <c r="SPZ54" s="258"/>
      <c r="SQA54" s="258"/>
      <c r="SQB54" s="258"/>
      <c r="SQC54" s="258"/>
      <c r="SQD54" s="258"/>
      <c r="SQE54" s="258"/>
      <c r="SQF54" s="258"/>
      <c r="SQG54" s="258"/>
      <c r="SQH54" s="258"/>
      <c r="SQI54" s="258"/>
      <c r="SQJ54" s="258"/>
      <c r="SQK54" s="258"/>
      <c r="SQL54" s="258"/>
      <c r="SQM54" s="258"/>
      <c r="SQN54" s="258"/>
      <c r="SQO54" s="258"/>
      <c r="SQP54" s="258"/>
      <c r="SQQ54" s="258"/>
      <c r="SQR54" s="258"/>
      <c r="SQS54" s="258"/>
      <c r="SQT54" s="258"/>
      <c r="SQU54" s="258"/>
      <c r="SQV54" s="258"/>
      <c r="SQW54" s="258"/>
      <c r="SQX54" s="258"/>
      <c r="SQY54" s="258"/>
      <c r="SQZ54" s="258"/>
      <c r="SRA54" s="258"/>
      <c r="SRB54" s="258"/>
      <c r="SRC54" s="258"/>
      <c r="SRD54" s="258"/>
      <c r="SRE54" s="258"/>
      <c r="SRF54" s="258"/>
      <c r="SRG54" s="258"/>
      <c r="SRH54" s="258"/>
      <c r="SRI54" s="258"/>
      <c r="SRJ54" s="258"/>
      <c r="SRK54" s="258"/>
      <c r="SRL54" s="258"/>
      <c r="SRM54" s="258"/>
      <c r="SRN54" s="258"/>
      <c r="SRO54" s="258"/>
      <c r="SRP54" s="258"/>
      <c r="SRQ54" s="258"/>
      <c r="SRR54" s="258"/>
      <c r="SRS54" s="258"/>
      <c r="SRT54" s="258"/>
      <c r="SRU54" s="258"/>
      <c r="SRV54" s="258"/>
      <c r="SRW54" s="258"/>
      <c r="SRX54" s="258"/>
      <c r="SRY54" s="258"/>
      <c r="SRZ54" s="258"/>
      <c r="SSA54" s="258"/>
      <c r="SSB54" s="258"/>
      <c r="SSC54" s="258"/>
      <c r="SSD54" s="258"/>
      <c r="SSE54" s="258"/>
      <c r="SSF54" s="258"/>
      <c r="SSG54" s="258"/>
      <c r="SSH54" s="258"/>
      <c r="SSI54" s="258"/>
      <c r="SSJ54" s="258"/>
      <c r="SSK54" s="258"/>
      <c r="SSL54" s="258"/>
      <c r="SSM54" s="258"/>
      <c r="SSN54" s="258"/>
      <c r="SSO54" s="258"/>
      <c r="SSP54" s="258"/>
      <c r="SSQ54" s="258"/>
      <c r="SSR54" s="258"/>
      <c r="SSS54" s="258"/>
      <c r="SST54" s="258"/>
      <c r="SSU54" s="258"/>
      <c r="SSV54" s="258"/>
      <c r="SSW54" s="258"/>
      <c r="SSX54" s="258"/>
      <c r="SSY54" s="258"/>
      <c r="SSZ54" s="258"/>
      <c r="STA54" s="258"/>
      <c r="STB54" s="258"/>
      <c r="STC54" s="258"/>
      <c r="STD54" s="258"/>
      <c r="STE54" s="258"/>
      <c r="STF54" s="258"/>
      <c r="STG54" s="258"/>
      <c r="STH54" s="258"/>
      <c r="STI54" s="258"/>
      <c r="STJ54" s="258"/>
      <c r="STK54" s="258"/>
      <c r="STL54" s="258"/>
      <c r="STM54" s="258"/>
      <c r="STN54" s="258"/>
      <c r="STO54" s="258"/>
      <c r="STP54" s="258"/>
      <c r="STQ54" s="258"/>
      <c r="STR54" s="258"/>
      <c r="STS54" s="258"/>
      <c r="STT54" s="258"/>
      <c r="STU54" s="258"/>
      <c r="STV54" s="258"/>
      <c r="STW54" s="258"/>
      <c r="STX54" s="258"/>
      <c r="STY54" s="258"/>
      <c r="STZ54" s="258"/>
      <c r="SUA54" s="258"/>
      <c r="SUB54" s="258"/>
      <c r="SUC54" s="258"/>
      <c r="SUD54" s="258"/>
      <c r="SUE54" s="258"/>
      <c r="SUF54" s="258"/>
      <c r="SUG54" s="258"/>
      <c r="SUH54" s="258"/>
      <c r="SUI54" s="258"/>
      <c r="SUJ54" s="258"/>
      <c r="SUK54" s="258"/>
      <c r="SUL54" s="258"/>
      <c r="SUM54" s="258"/>
      <c r="SUN54" s="258"/>
      <c r="SUO54" s="258"/>
      <c r="SUP54" s="258"/>
      <c r="SUQ54" s="258"/>
      <c r="SUR54" s="258"/>
      <c r="SUS54" s="258"/>
      <c r="SUT54" s="258"/>
      <c r="SUU54" s="258"/>
      <c r="SUV54" s="258"/>
      <c r="SUW54" s="258"/>
      <c r="SUX54" s="258"/>
      <c r="SUY54" s="258"/>
      <c r="SUZ54" s="258"/>
      <c r="SVA54" s="258"/>
      <c r="SVB54" s="258"/>
      <c r="SVC54" s="258"/>
      <c r="SVD54" s="258"/>
      <c r="SVE54" s="258"/>
      <c r="SVF54" s="258"/>
      <c r="SVG54" s="258"/>
      <c r="SVH54" s="258"/>
      <c r="SVI54" s="258"/>
      <c r="SVJ54" s="258"/>
      <c r="SVK54" s="258"/>
      <c r="SVL54" s="258"/>
      <c r="SVM54" s="258"/>
      <c r="SVN54" s="258"/>
      <c r="SVO54" s="258"/>
      <c r="SVP54" s="258"/>
      <c r="SVQ54" s="258"/>
      <c r="SVR54" s="258"/>
      <c r="SVS54" s="258"/>
      <c r="SVT54" s="258"/>
      <c r="SVU54" s="258"/>
      <c r="SVV54" s="258"/>
      <c r="SVW54" s="258"/>
      <c r="SVX54" s="258"/>
      <c r="SVY54" s="258"/>
      <c r="SVZ54" s="258"/>
      <c r="SWA54" s="258"/>
      <c r="SWB54" s="258"/>
      <c r="SWC54" s="258"/>
      <c r="SWD54" s="258"/>
      <c r="SWE54" s="258"/>
      <c r="SWF54" s="258"/>
      <c r="SWG54" s="258"/>
      <c r="SWH54" s="258"/>
      <c r="SWI54" s="258"/>
      <c r="SWJ54" s="258"/>
      <c r="SWK54" s="258"/>
      <c r="SWL54" s="258"/>
      <c r="SWM54" s="258"/>
      <c r="SWN54" s="258"/>
      <c r="SWO54" s="258"/>
      <c r="SWP54" s="258"/>
      <c r="SWQ54" s="258"/>
      <c r="SWR54" s="258"/>
      <c r="SWS54" s="258"/>
      <c r="SWT54" s="258"/>
      <c r="SWU54" s="258"/>
      <c r="SWV54" s="258"/>
      <c r="SWW54" s="258"/>
      <c r="SWX54" s="258"/>
      <c r="SWY54" s="258"/>
      <c r="SWZ54" s="258"/>
      <c r="SXA54" s="258"/>
      <c r="SXB54" s="258"/>
      <c r="SXC54" s="258"/>
      <c r="SXD54" s="258"/>
      <c r="SXE54" s="258"/>
      <c r="SXF54" s="258"/>
      <c r="SXG54" s="258"/>
      <c r="SXH54" s="258"/>
      <c r="SXI54" s="258"/>
      <c r="SXJ54" s="258"/>
      <c r="SXK54" s="258"/>
      <c r="SXL54" s="258"/>
      <c r="SXM54" s="258"/>
      <c r="SXN54" s="258"/>
      <c r="SXO54" s="258"/>
      <c r="SXP54" s="258"/>
      <c r="SXQ54" s="258"/>
      <c r="SXR54" s="258"/>
      <c r="SXS54" s="258"/>
      <c r="SXT54" s="258"/>
      <c r="SXU54" s="258"/>
      <c r="SXV54" s="258"/>
      <c r="SXW54" s="258"/>
      <c r="SXX54" s="258"/>
      <c r="SXY54" s="258"/>
      <c r="SXZ54" s="258"/>
      <c r="SYA54" s="258"/>
      <c r="SYB54" s="258"/>
      <c r="SYC54" s="258"/>
      <c r="SYD54" s="258"/>
      <c r="SYE54" s="258"/>
      <c r="SYF54" s="258"/>
      <c r="SYG54" s="258"/>
      <c r="SYH54" s="258"/>
      <c r="SYI54" s="258"/>
      <c r="SYJ54" s="258"/>
      <c r="SYK54" s="258"/>
      <c r="SYL54" s="258"/>
      <c r="SYM54" s="258"/>
      <c r="SYN54" s="258"/>
      <c r="SYO54" s="258"/>
      <c r="SYP54" s="258"/>
      <c r="SYQ54" s="258"/>
      <c r="SYR54" s="258"/>
      <c r="SYS54" s="258"/>
      <c r="SYT54" s="258"/>
      <c r="SYU54" s="258"/>
      <c r="SYV54" s="258"/>
      <c r="SYW54" s="258"/>
      <c r="SYX54" s="258"/>
      <c r="SYY54" s="258"/>
      <c r="SYZ54" s="258"/>
      <c r="SZA54" s="258"/>
      <c r="SZB54" s="258"/>
      <c r="SZC54" s="258"/>
      <c r="SZD54" s="258"/>
      <c r="SZE54" s="258"/>
      <c r="SZF54" s="258"/>
      <c r="SZG54" s="258"/>
      <c r="SZH54" s="258"/>
      <c r="SZI54" s="258"/>
      <c r="SZJ54" s="258"/>
      <c r="SZK54" s="258"/>
      <c r="SZL54" s="258"/>
      <c r="SZM54" s="258"/>
      <c r="SZN54" s="258"/>
      <c r="SZO54" s="258"/>
      <c r="SZP54" s="258"/>
      <c r="SZQ54" s="258"/>
      <c r="SZR54" s="258"/>
      <c r="SZS54" s="258"/>
      <c r="SZT54" s="258"/>
      <c r="SZU54" s="258"/>
      <c r="SZV54" s="258"/>
      <c r="SZW54" s="258"/>
      <c r="SZX54" s="258"/>
      <c r="SZY54" s="258"/>
      <c r="SZZ54" s="258"/>
      <c r="TAA54" s="258"/>
      <c r="TAB54" s="258"/>
      <c r="TAC54" s="258"/>
      <c r="TAD54" s="258"/>
      <c r="TAE54" s="258"/>
      <c r="TAF54" s="258"/>
      <c r="TAG54" s="258"/>
      <c r="TAH54" s="258"/>
      <c r="TAI54" s="258"/>
      <c r="TAJ54" s="258"/>
      <c r="TAK54" s="258"/>
      <c r="TAL54" s="258"/>
      <c r="TAM54" s="258"/>
      <c r="TAN54" s="258"/>
      <c r="TAO54" s="258"/>
      <c r="TAP54" s="258"/>
      <c r="TAQ54" s="258"/>
      <c r="TAR54" s="258"/>
      <c r="TAS54" s="258"/>
      <c r="TAT54" s="258"/>
      <c r="TAU54" s="258"/>
      <c r="TAV54" s="258"/>
      <c r="TAW54" s="258"/>
      <c r="TAX54" s="258"/>
      <c r="TAY54" s="258"/>
      <c r="TAZ54" s="258"/>
      <c r="TBA54" s="258"/>
      <c r="TBB54" s="258"/>
      <c r="TBC54" s="258"/>
      <c r="TBD54" s="258"/>
      <c r="TBE54" s="258"/>
      <c r="TBF54" s="258"/>
      <c r="TBG54" s="258"/>
      <c r="TBH54" s="258"/>
      <c r="TBI54" s="258"/>
      <c r="TBJ54" s="258"/>
      <c r="TBK54" s="258"/>
      <c r="TBL54" s="258"/>
      <c r="TBM54" s="258"/>
      <c r="TBN54" s="258"/>
      <c r="TBO54" s="258"/>
      <c r="TBP54" s="258"/>
      <c r="TBQ54" s="258"/>
      <c r="TBR54" s="258"/>
      <c r="TBS54" s="258"/>
      <c r="TBT54" s="258"/>
      <c r="TBU54" s="258"/>
      <c r="TBV54" s="258"/>
      <c r="TBW54" s="258"/>
      <c r="TBX54" s="258"/>
      <c r="TBY54" s="258"/>
      <c r="TBZ54" s="258"/>
      <c r="TCA54" s="258"/>
      <c r="TCB54" s="258"/>
      <c r="TCC54" s="258"/>
      <c r="TCD54" s="258"/>
      <c r="TCE54" s="258"/>
      <c r="TCF54" s="258"/>
      <c r="TCG54" s="258"/>
      <c r="TCH54" s="258"/>
      <c r="TCI54" s="258"/>
      <c r="TCJ54" s="258"/>
      <c r="TCK54" s="258"/>
      <c r="TCL54" s="258"/>
      <c r="TCM54" s="258"/>
      <c r="TCN54" s="258"/>
      <c r="TCO54" s="258"/>
      <c r="TCP54" s="258"/>
      <c r="TCQ54" s="258"/>
      <c r="TCR54" s="258"/>
      <c r="TCS54" s="258"/>
      <c r="TCT54" s="258"/>
      <c r="TCU54" s="258"/>
      <c r="TCV54" s="258"/>
      <c r="TCW54" s="258"/>
      <c r="TCX54" s="258"/>
      <c r="TCY54" s="258"/>
      <c r="TCZ54" s="258"/>
      <c r="TDA54" s="258"/>
      <c r="TDB54" s="258"/>
      <c r="TDC54" s="258"/>
      <c r="TDD54" s="258"/>
      <c r="TDE54" s="258"/>
      <c r="TDF54" s="258"/>
      <c r="TDG54" s="258"/>
      <c r="TDH54" s="258"/>
      <c r="TDI54" s="258"/>
      <c r="TDJ54" s="258"/>
      <c r="TDK54" s="258"/>
      <c r="TDL54" s="258"/>
      <c r="TDM54" s="258"/>
      <c r="TDN54" s="258"/>
      <c r="TDO54" s="258"/>
      <c r="TDP54" s="258"/>
      <c r="TDQ54" s="258"/>
      <c r="TDR54" s="258"/>
      <c r="TDS54" s="258"/>
      <c r="TDT54" s="258"/>
      <c r="TDU54" s="258"/>
      <c r="TDV54" s="258"/>
      <c r="TDW54" s="258"/>
      <c r="TDX54" s="258"/>
      <c r="TDY54" s="258"/>
      <c r="TDZ54" s="258"/>
      <c r="TEA54" s="258"/>
      <c r="TEB54" s="258"/>
      <c r="TEC54" s="258"/>
      <c r="TED54" s="258"/>
      <c r="TEE54" s="258"/>
      <c r="TEF54" s="258"/>
      <c r="TEG54" s="258"/>
      <c r="TEH54" s="258"/>
      <c r="TEI54" s="258"/>
      <c r="TEJ54" s="258"/>
      <c r="TEK54" s="258"/>
      <c r="TEL54" s="258"/>
      <c r="TEM54" s="258"/>
      <c r="TEN54" s="258"/>
      <c r="TEO54" s="258"/>
      <c r="TEP54" s="258"/>
      <c r="TEQ54" s="258"/>
      <c r="TER54" s="258"/>
      <c r="TES54" s="258"/>
      <c r="TET54" s="258"/>
      <c r="TEU54" s="258"/>
      <c r="TEV54" s="258"/>
      <c r="TEW54" s="258"/>
      <c r="TEX54" s="258"/>
      <c r="TEY54" s="258"/>
      <c r="TEZ54" s="258"/>
      <c r="TFA54" s="258"/>
      <c r="TFB54" s="258"/>
      <c r="TFC54" s="258"/>
      <c r="TFD54" s="258"/>
      <c r="TFE54" s="258"/>
      <c r="TFF54" s="258"/>
      <c r="TFG54" s="258"/>
      <c r="TFH54" s="258"/>
      <c r="TFI54" s="258"/>
      <c r="TFJ54" s="258"/>
      <c r="TFK54" s="258"/>
      <c r="TFL54" s="258"/>
      <c r="TFM54" s="258"/>
      <c r="TFN54" s="258"/>
      <c r="TFO54" s="258"/>
      <c r="TFP54" s="258"/>
      <c r="TFQ54" s="258"/>
      <c r="TFR54" s="258"/>
      <c r="TFS54" s="258"/>
      <c r="TFT54" s="258"/>
      <c r="TFU54" s="258"/>
      <c r="TFV54" s="258"/>
      <c r="TFW54" s="258"/>
      <c r="TFX54" s="258"/>
      <c r="TFY54" s="258"/>
      <c r="TFZ54" s="258"/>
      <c r="TGA54" s="258"/>
      <c r="TGB54" s="258"/>
      <c r="TGC54" s="258"/>
      <c r="TGD54" s="258"/>
      <c r="TGE54" s="258"/>
      <c r="TGF54" s="258"/>
      <c r="TGG54" s="258"/>
      <c r="TGH54" s="258"/>
      <c r="TGI54" s="258"/>
      <c r="TGJ54" s="258"/>
      <c r="TGK54" s="258"/>
      <c r="TGL54" s="258"/>
      <c r="TGM54" s="258"/>
      <c r="TGN54" s="258"/>
      <c r="TGO54" s="258"/>
      <c r="TGP54" s="258"/>
      <c r="TGQ54" s="258"/>
      <c r="TGR54" s="258"/>
      <c r="TGS54" s="258"/>
      <c r="TGT54" s="258"/>
      <c r="TGU54" s="258"/>
      <c r="TGV54" s="258"/>
      <c r="TGW54" s="258"/>
      <c r="TGX54" s="258"/>
      <c r="TGY54" s="258"/>
      <c r="TGZ54" s="258"/>
      <c r="THA54" s="258"/>
      <c r="THB54" s="258"/>
      <c r="THC54" s="258"/>
      <c r="THD54" s="258"/>
      <c r="THE54" s="258"/>
      <c r="THF54" s="258"/>
      <c r="THG54" s="258"/>
      <c r="THH54" s="258"/>
      <c r="THI54" s="258"/>
      <c r="THJ54" s="258"/>
      <c r="THK54" s="258"/>
      <c r="THL54" s="258"/>
      <c r="THM54" s="258"/>
      <c r="THN54" s="258"/>
      <c r="THO54" s="258"/>
      <c r="THP54" s="258"/>
      <c r="THQ54" s="258"/>
      <c r="THR54" s="258"/>
      <c r="THS54" s="258"/>
      <c r="THT54" s="258"/>
      <c r="THU54" s="258"/>
      <c r="THV54" s="258"/>
      <c r="THW54" s="258"/>
      <c r="THX54" s="258"/>
      <c r="THY54" s="258"/>
      <c r="THZ54" s="258"/>
      <c r="TIA54" s="258"/>
      <c r="TIB54" s="258"/>
      <c r="TIC54" s="258"/>
      <c r="TID54" s="258"/>
      <c r="TIE54" s="258"/>
      <c r="TIF54" s="258"/>
      <c r="TIG54" s="258"/>
      <c r="TIH54" s="258"/>
      <c r="TII54" s="258"/>
      <c r="TIJ54" s="258"/>
      <c r="TIK54" s="258"/>
      <c r="TIL54" s="258"/>
      <c r="TIM54" s="258"/>
      <c r="TIN54" s="258"/>
      <c r="TIO54" s="258"/>
      <c r="TIP54" s="258"/>
      <c r="TIQ54" s="258"/>
      <c r="TIR54" s="258"/>
      <c r="TIS54" s="258"/>
      <c r="TIT54" s="258"/>
      <c r="TIU54" s="258"/>
      <c r="TIV54" s="258"/>
      <c r="TIW54" s="258"/>
      <c r="TIX54" s="258"/>
      <c r="TIY54" s="258"/>
      <c r="TIZ54" s="258"/>
      <c r="TJA54" s="258"/>
      <c r="TJB54" s="258"/>
      <c r="TJC54" s="258"/>
      <c r="TJD54" s="258"/>
      <c r="TJE54" s="258"/>
      <c r="TJF54" s="258"/>
      <c r="TJG54" s="258"/>
      <c r="TJH54" s="258"/>
      <c r="TJI54" s="258"/>
      <c r="TJJ54" s="258"/>
      <c r="TJK54" s="258"/>
      <c r="TJL54" s="258"/>
      <c r="TJM54" s="258"/>
      <c r="TJN54" s="258"/>
      <c r="TJO54" s="258"/>
      <c r="TJP54" s="258"/>
      <c r="TJQ54" s="258"/>
      <c r="TJR54" s="258"/>
      <c r="TJS54" s="258"/>
      <c r="TJT54" s="258"/>
      <c r="TJU54" s="258"/>
      <c r="TJV54" s="258"/>
      <c r="TJW54" s="258"/>
      <c r="TJX54" s="258"/>
      <c r="TJY54" s="258"/>
      <c r="TJZ54" s="258"/>
      <c r="TKA54" s="258"/>
      <c r="TKB54" s="258"/>
      <c r="TKC54" s="258"/>
      <c r="TKD54" s="258"/>
      <c r="TKE54" s="258"/>
      <c r="TKF54" s="258"/>
      <c r="TKG54" s="258"/>
      <c r="TKH54" s="258"/>
      <c r="TKI54" s="258"/>
      <c r="TKJ54" s="258"/>
      <c r="TKK54" s="258"/>
      <c r="TKL54" s="258"/>
      <c r="TKM54" s="258"/>
      <c r="TKN54" s="258"/>
      <c r="TKO54" s="258"/>
      <c r="TKP54" s="258"/>
      <c r="TKQ54" s="258"/>
      <c r="TKR54" s="258"/>
      <c r="TKS54" s="258"/>
      <c r="TKT54" s="258"/>
      <c r="TKU54" s="258"/>
      <c r="TKV54" s="258"/>
      <c r="TKW54" s="258"/>
      <c r="TKX54" s="258"/>
      <c r="TKY54" s="258"/>
      <c r="TKZ54" s="258"/>
      <c r="TLA54" s="258"/>
      <c r="TLB54" s="258"/>
      <c r="TLC54" s="258"/>
      <c r="TLD54" s="258"/>
      <c r="TLE54" s="258"/>
      <c r="TLF54" s="258"/>
      <c r="TLG54" s="258"/>
      <c r="TLH54" s="258"/>
      <c r="TLI54" s="258"/>
      <c r="TLJ54" s="258"/>
      <c r="TLK54" s="258"/>
      <c r="TLL54" s="258"/>
      <c r="TLM54" s="258"/>
      <c r="TLN54" s="258"/>
      <c r="TLO54" s="258"/>
      <c r="TLP54" s="258"/>
      <c r="TLQ54" s="258"/>
      <c r="TLR54" s="258"/>
      <c r="TLS54" s="258"/>
      <c r="TLT54" s="258"/>
      <c r="TLU54" s="258"/>
      <c r="TLV54" s="258"/>
      <c r="TLW54" s="258"/>
      <c r="TLX54" s="258"/>
      <c r="TLY54" s="258"/>
      <c r="TLZ54" s="258"/>
      <c r="TMA54" s="258"/>
      <c r="TMB54" s="258"/>
      <c r="TMC54" s="258"/>
      <c r="TMD54" s="258"/>
      <c r="TME54" s="258"/>
      <c r="TMF54" s="258"/>
      <c r="TMG54" s="258"/>
      <c r="TMH54" s="258"/>
      <c r="TMI54" s="258"/>
      <c r="TMJ54" s="258"/>
      <c r="TMK54" s="258"/>
      <c r="TML54" s="258"/>
      <c r="TMM54" s="258"/>
      <c r="TMN54" s="258"/>
      <c r="TMO54" s="258"/>
      <c r="TMP54" s="258"/>
      <c r="TMQ54" s="258"/>
      <c r="TMR54" s="258"/>
      <c r="TMS54" s="258"/>
      <c r="TMT54" s="258"/>
      <c r="TMU54" s="258"/>
      <c r="TMV54" s="258"/>
      <c r="TMW54" s="258"/>
      <c r="TMX54" s="258"/>
      <c r="TMY54" s="258"/>
      <c r="TMZ54" s="258"/>
      <c r="TNA54" s="258"/>
      <c r="TNB54" s="258"/>
      <c r="TNC54" s="258"/>
      <c r="TND54" s="258"/>
      <c r="TNE54" s="258"/>
      <c r="TNF54" s="258"/>
      <c r="TNG54" s="258"/>
      <c r="TNH54" s="258"/>
      <c r="TNI54" s="258"/>
      <c r="TNJ54" s="258"/>
      <c r="TNK54" s="258"/>
      <c r="TNL54" s="258"/>
      <c r="TNM54" s="258"/>
      <c r="TNN54" s="258"/>
      <c r="TNO54" s="258"/>
      <c r="TNP54" s="258"/>
      <c r="TNQ54" s="258"/>
      <c r="TNR54" s="258"/>
      <c r="TNS54" s="258"/>
      <c r="TNT54" s="258"/>
      <c r="TNU54" s="258"/>
      <c r="TNV54" s="258"/>
      <c r="TNW54" s="258"/>
      <c r="TNX54" s="258"/>
      <c r="TNY54" s="258"/>
      <c r="TNZ54" s="258"/>
      <c r="TOA54" s="258"/>
      <c r="TOB54" s="258"/>
      <c r="TOC54" s="258"/>
      <c r="TOD54" s="258"/>
      <c r="TOE54" s="258"/>
      <c r="TOF54" s="258"/>
      <c r="TOG54" s="258"/>
      <c r="TOH54" s="258"/>
      <c r="TOI54" s="258"/>
      <c r="TOJ54" s="258"/>
      <c r="TOK54" s="258"/>
      <c r="TOL54" s="258"/>
      <c r="TOM54" s="258"/>
      <c r="TON54" s="258"/>
      <c r="TOO54" s="258"/>
      <c r="TOP54" s="258"/>
      <c r="TOQ54" s="258"/>
      <c r="TOR54" s="258"/>
      <c r="TOS54" s="258"/>
      <c r="TOT54" s="258"/>
      <c r="TOU54" s="258"/>
      <c r="TOV54" s="258"/>
      <c r="TOW54" s="258"/>
      <c r="TOX54" s="258"/>
      <c r="TOY54" s="258"/>
      <c r="TOZ54" s="258"/>
      <c r="TPA54" s="258"/>
      <c r="TPB54" s="258"/>
      <c r="TPC54" s="258"/>
      <c r="TPD54" s="258"/>
      <c r="TPE54" s="258"/>
      <c r="TPF54" s="258"/>
      <c r="TPG54" s="258"/>
      <c r="TPH54" s="258"/>
      <c r="TPI54" s="258"/>
      <c r="TPJ54" s="258"/>
      <c r="TPK54" s="258"/>
      <c r="TPL54" s="258"/>
      <c r="TPM54" s="258"/>
      <c r="TPN54" s="258"/>
      <c r="TPO54" s="258"/>
      <c r="TPP54" s="258"/>
      <c r="TPQ54" s="258"/>
      <c r="TPR54" s="258"/>
      <c r="TPS54" s="258"/>
      <c r="TPT54" s="258"/>
      <c r="TPU54" s="258"/>
      <c r="TPV54" s="258"/>
      <c r="TPW54" s="258"/>
      <c r="TPX54" s="258"/>
      <c r="TPY54" s="258"/>
      <c r="TPZ54" s="258"/>
      <c r="TQA54" s="258"/>
      <c r="TQB54" s="258"/>
      <c r="TQC54" s="258"/>
      <c r="TQD54" s="258"/>
      <c r="TQE54" s="258"/>
      <c r="TQF54" s="258"/>
      <c r="TQG54" s="258"/>
      <c r="TQH54" s="258"/>
      <c r="TQI54" s="258"/>
      <c r="TQJ54" s="258"/>
      <c r="TQK54" s="258"/>
      <c r="TQL54" s="258"/>
      <c r="TQM54" s="258"/>
      <c r="TQN54" s="258"/>
      <c r="TQO54" s="258"/>
      <c r="TQP54" s="258"/>
      <c r="TQQ54" s="258"/>
      <c r="TQR54" s="258"/>
      <c r="TQS54" s="258"/>
      <c r="TQT54" s="258"/>
      <c r="TQU54" s="258"/>
      <c r="TQV54" s="258"/>
      <c r="TQW54" s="258"/>
      <c r="TQX54" s="258"/>
      <c r="TQY54" s="258"/>
      <c r="TQZ54" s="258"/>
      <c r="TRA54" s="258"/>
      <c r="TRB54" s="258"/>
      <c r="TRC54" s="258"/>
      <c r="TRD54" s="258"/>
      <c r="TRE54" s="258"/>
      <c r="TRF54" s="258"/>
      <c r="TRG54" s="258"/>
      <c r="TRH54" s="258"/>
      <c r="TRI54" s="258"/>
      <c r="TRJ54" s="258"/>
      <c r="TRK54" s="258"/>
      <c r="TRL54" s="258"/>
      <c r="TRM54" s="258"/>
      <c r="TRN54" s="258"/>
      <c r="TRO54" s="258"/>
      <c r="TRP54" s="258"/>
      <c r="TRQ54" s="258"/>
      <c r="TRR54" s="258"/>
      <c r="TRS54" s="258"/>
      <c r="TRT54" s="258"/>
      <c r="TRU54" s="258"/>
      <c r="TRV54" s="258"/>
      <c r="TRW54" s="258"/>
      <c r="TRX54" s="258"/>
      <c r="TRY54" s="258"/>
      <c r="TRZ54" s="258"/>
      <c r="TSA54" s="258"/>
      <c r="TSB54" s="258"/>
      <c r="TSC54" s="258"/>
      <c r="TSD54" s="258"/>
      <c r="TSE54" s="258"/>
      <c r="TSF54" s="258"/>
      <c r="TSG54" s="258"/>
      <c r="TSH54" s="258"/>
      <c r="TSI54" s="258"/>
      <c r="TSJ54" s="258"/>
      <c r="TSK54" s="258"/>
      <c r="TSL54" s="258"/>
      <c r="TSM54" s="258"/>
      <c r="TSN54" s="258"/>
      <c r="TSO54" s="258"/>
      <c r="TSP54" s="258"/>
      <c r="TSQ54" s="258"/>
      <c r="TSR54" s="258"/>
      <c r="TSS54" s="258"/>
      <c r="TST54" s="258"/>
      <c r="TSU54" s="258"/>
      <c r="TSV54" s="258"/>
      <c r="TSW54" s="258"/>
      <c r="TSX54" s="258"/>
      <c r="TSY54" s="258"/>
      <c r="TSZ54" s="258"/>
      <c r="TTA54" s="258"/>
      <c r="TTB54" s="258"/>
      <c r="TTC54" s="258"/>
      <c r="TTD54" s="258"/>
      <c r="TTE54" s="258"/>
      <c r="TTF54" s="258"/>
      <c r="TTG54" s="258"/>
      <c r="TTH54" s="258"/>
      <c r="TTI54" s="258"/>
      <c r="TTJ54" s="258"/>
      <c r="TTK54" s="258"/>
      <c r="TTL54" s="258"/>
      <c r="TTM54" s="258"/>
      <c r="TTN54" s="258"/>
      <c r="TTO54" s="258"/>
      <c r="TTP54" s="258"/>
      <c r="TTQ54" s="258"/>
      <c r="TTR54" s="258"/>
      <c r="TTS54" s="258"/>
      <c r="TTT54" s="258"/>
      <c r="TTU54" s="258"/>
      <c r="TTV54" s="258"/>
      <c r="TTW54" s="258"/>
      <c r="TTX54" s="258"/>
      <c r="TTY54" s="258"/>
      <c r="TTZ54" s="258"/>
      <c r="TUA54" s="258"/>
      <c r="TUB54" s="258"/>
      <c r="TUC54" s="258"/>
      <c r="TUD54" s="258"/>
      <c r="TUE54" s="258"/>
      <c r="TUF54" s="258"/>
      <c r="TUG54" s="258"/>
      <c r="TUH54" s="258"/>
      <c r="TUI54" s="258"/>
      <c r="TUJ54" s="258"/>
      <c r="TUK54" s="258"/>
      <c r="TUL54" s="258"/>
      <c r="TUM54" s="258"/>
      <c r="TUN54" s="258"/>
      <c r="TUO54" s="258"/>
      <c r="TUP54" s="258"/>
      <c r="TUQ54" s="258"/>
      <c r="TUR54" s="258"/>
      <c r="TUS54" s="258"/>
      <c r="TUT54" s="258"/>
      <c r="TUU54" s="258"/>
      <c r="TUV54" s="258"/>
      <c r="TUW54" s="258"/>
      <c r="TUX54" s="258"/>
      <c r="TUY54" s="258"/>
      <c r="TUZ54" s="258"/>
      <c r="TVA54" s="258"/>
      <c r="TVB54" s="258"/>
      <c r="TVC54" s="258"/>
      <c r="TVD54" s="258"/>
      <c r="TVE54" s="258"/>
      <c r="TVF54" s="258"/>
      <c r="TVG54" s="258"/>
      <c r="TVH54" s="258"/>
      <c r="TVI54" s="258"/>
      <c r="TVJ54" s="258"/>
      <c r="TVK54" s="258"/>
      <c r="TVL54" s="258"/>
      <c r="TVM54" s="258"/>
      <c r="TVN54" s="258"/>
      <c r="TVO54" s="258"/>
      <c r="TVP54" s="258"/>
      <c r="TVQ54" s="258"/>
      <c r="TVR54" s="258"/>
      <c r="TVS54" s="258"/>
      <c r="TVT54" s="258"/>
      <c r="TVU54" s="258"/>
      <c r="TVV54" s="258"/>
      <c r="TVW54" s="258"/>
      <c r="TVX54" s="258"/>
      <c r="TVY54" s="258"/>
      <c r="TVZ54" s="258"/>
      <c r="TWA54" s="258"/>
      <c r="TWB54" s="258"/>
      <c r="TWC54" s="258"/>
      <c r="TWD54" s="258"/>
      <c r="TWE54" s="258"/>
      <c r="TWF54" s="258"/>
      <c r="TWG54" s="258"/>
      <c r="TWH54" s="258"/>
      <c r="TWI54" s="258"/>
      <c r="TWJ54" s="258"/>
      <c r="TWK54" s="258"/>
      <c r="TWL54" s="258"/>
      <c r="TWM54" s="258"/>
      <c r="TWN54" s="258"/>
      <c r="TWO54" s="258"/>
      <c r="TWP54" s="258"/>
      <c r="TWQ54" s="258"/>
      <c r="TWR54" s="258"/>
      <c r="TWS54" s="258"/>
      <c r="TWT54" s="258"/>
      <c r="TWU54" s="258"/>
      <c r="TWV54" s="258"/>
      <c r="TWW54" s="258"/>
      <c r="TWX54" s="258"/>
      <c r="TWY54" s="258"/>
      <c r="TWZ54" s="258"/>
      <c r="TXA54" s="258"/>
      <c r="TXB54" s="258"/>
      <c r="TXC54" s="258"/>
      <c r="TXD54" s="258"/>
      <c r="TXE54" s="258"/>
      <c r="TXF54" s="258"/>
      <c r="TXG54" s="258"/>
      <c r="TXH54" s="258"/>
      <c r="TXI54" s="258"/>
      <c r="TXJ54" s="258"/>
      <c r="TXK54" s="258"/>
      <c r="TXL54" s="258"/>
      <c r="TXM54" s="258"/>
      <c r="TXN54" s="258"/>
      <c r="TXO54" s="258"/>
      <c r="TXP54" s="258"/>
      <c r="TXQ54" s="258"/>
      <c r="TXR54" s="258"/>
      <c r="TXS54" s="258"/>
      <c r="TXT54" s="258"/>
      <c r="TXU54" s="258"/>
      <c r="TXV54" s="258"/>
      <c r="TXW54" s="258"/>
      <c r="TXX54" s="258"/>
      <c r="TXY54" s="258"/>
      <c r="TXZ54" s="258"/>
      <c r="TYA54" s="258"/>
      <c r="TYB54" s="258"/>
      <c r="TYC54" s="258"/>
      <c r="TYD54" s="258"/>
      <c r="TYE54" s="258"/>
      <c r="TYF54" s="258"/>
      <c r="TYG54" s="258"/>
      <c r="TYH54" s="258"/>
      <c r="TYI54" s="258"/>
      <c r="TYJ54" s="258"/>
      <c r="TYK54" s="258"/>
      <c r="TYL54" s="258"/>
      <c r="TYM54" s="258"/>
      <c r="TYN54" s="258"/>
      <c r="TYO54" s="258"/>
      <c r="TYP54" s="258"/>
      <c r="TYQ54" s="258"/>
      <c r="TYR54" s="258"/>
      <c r="TYS54" s="258"/>
      <c r="TYT54" s="258"/>
      <c r="TYU54" s="258"/>
      <c r="TYV54" s="258"/>
      <c r="TYW54" s="258"/>
      <c r="TYX54" s="258"/>
      <c r="TYY54" s="258"/>
      <c r="TYZ54" s="258"/>
      <c r="TZA54" s="258"/>
      <c r="TZB54" s="258"/>
      <c r="TZC54" s="258"/>
      <c r="TZD54" s="258"/>
      <c r="TZE54" s="258"/>
      <c r="TZF54" s="258"/>
      <c r="TZG54" s="258"/>
      <c r="TZH54" s="258"/>
      <c r="TZI54" s="258"/>
      <c r="TZJ54" s="258"/>
      <c r="TZK54" s="258"/>
      <c r="TZL54" s="258"/>
      <c r="TZM54" s="258"/>
      <c r="TZN54" s="258"/>
      <c r="TZO54" s="258"/>
      <c r="TZP54" s="258"/>
      <c r="TZQ54" s="258"/>
      <c r="TZR54" s="258"/>
      <c r="TZS54" s="258"/>
      <c r="TZT54" s="258"/>
      <c r="TZU54" s="258"/>
      <c r="TZV54" s="258"/>
      <c r="TZW54" s="258"/>
      <c r="TZX54" s="258"/>
      <c r="TZY54" s="258"/>
      <c r="TZZ54" s="258"/>
      <c r="UAA54" s="258"/>
      <c r="UAB54" s="258"/>
      <c r="UAC54" s="258"/>
      <c r="UAD54" s="258"/>
      <c r="UAE54" s="258"/>
      <c r="UAF54" s="258"/>
      <c r="UAG54" s="258"/>
      <c r="UAH54" s="258"/>
      <c r="UAI54" s="258"/>
      <c r="UAJ54" s="258"/>
      <c r="UAK54" s="258"/>
      <c r="UAL54" s="258"/>
      <c r="UAM54" s="258"/>
      <c r="UAN54" s="258"/>
      <c r="UAO54" s="258"/>
      <c r="UAP54" s="258"/>
      <c r="UAQ54" s="258"/>
      <c r="UAR54" s="258"/>
      <c r="UAS54" s="258"/>
      <c r="UAT54" s="258"/>
      <c r="UAU54" s="258"/>
      <c r="UAV54" s="258"/>
      <c r="UAW54" s="258"/>
      <c r="UAX54" s="258"/>
      <c r="UAY54" s="258"/>
      <c r="UAZ54" s="258"/>
      <c r="UBA54" s="258"/>
      <c r="UBB54" s="258"/>
      <c r="UBC54" s="258"/>
      <c r="UBD54" s="258"/>
      <c r="UBE54" s="258"/>
      <c r="UBF54" s="258"/>
      <c r="UBG54" s="258"/>
      <c r="UBH54" s="258"/>
      <c r="UBI54" s="258"/>
      <c r="UBJ54" s="258"/>
      <c r="UBK54" s="258"/>
      <c r="UBL54" s="258"/>
      <c r="UBM54" s="258"/>
      <c r="UBN54" s="258"/>
      <c r="UBO54" s="258"/>
      <c r="UBP54" s="258"/>
      <c r="UBQ54" s="258"/>
      <c r="UBR54" s="258"/>
      <c r="UBS54" s="258"/>
      <c r="UBT54" s="258"/>
      <c r="UBU54" s="258"/>
      <c r="UBV54" s="258"/>
      <c r="UBW54" s="258"/>
      <c r="UBX54" s="258"/>
      <c r="UBY54" s="258"/>
      <c r="UBZ54" s="258"/>
      <c r="UCA54" s="258"/>
      <c r="UCB54" s="258"/>
      <c r="UCC54" s="258"/>
      <c r="UCD54" s="258"/>
      <c r="UCE54" s="258"/>
      <c r="UCF54" s="258"/>
      <c r="UCG54" s="258"/>
      <c r="UCH54" s="258"/>
      <c r="UCI54" s="258"/>
      <c r="UCJ54" s="258"/>
      <c r="UCK54" s="258"/>
      <c r="UCL54" s="258"/>
      <c r="UCM54" s="258"/>
      <c r="UCN54" s="258"/>
      <c r="UCO54" s="258"/>
      <c r="UCP54" s="258"/>
      <c r="UCQ54" s="258"/>
      <c r="UCR54" s="258"/>
      <c r="UCS54" s="258"/>
      <c r="UCT54" s="258"/>
      <c r="UCU54" s="258"/>
      <c r="UCV54" s="258"/>
      <c r="UCW54" s="258"/>
      <c r="UCX54" s="258"/>
      <c r="UCY54" s="258"/>
      <c r="UCZ54" s="258"/>
      <c r="UDA54" s="258"/>
      <c r="UDB54" s="258"/>
      <c r="UDC54" s="258"/>
      <c r="UDD54" s="258"/>
      <c r="UDE54" s="258"/>
      <c r="UDF54" s="258"/>
      <c r="UDG54" s="258"/>
      <c r="UDH54" s="258"/>
      <c r="UDI54" s="258"/>
      <c r="UDJ54" s="258"/>
      <c r="UDK54" s="258"/>
      <c r="UDL54" s="258"/>
      <c r="UDM54" s="258"/>
      <c r="UDN54" s="258"/>
      <c r="UDO54" s="258"/>
      <c r="UDP54" s="258"/>
      <c r="UDQ54" s="258"/>
      <c r="UDR54" s="258"/>
      <c r="UDS54" s="258"/>
      <c r="UDT54" s="258"/>
      <c r="UDU54" s="258"/>
      <c r="UDV54" s="258"/>
      <c r="UDW54" s="258"/>
      <c r="UDX54" s="258"/>
      <c r="UDY54" s="258"/>
      <c r="UDZ54" s="258"/>
      <c r="UEA54" s="258"/>
      <c r="UEB54" s="258"/>
      <c r="UEC54" s="258"/>
      <c r="UED54" s="258"/>
      <c r="UEE54" s="258"/>
      <c r="UEF54" s="258"/>
      <c r="UEG54" s="258"/>
      <c r="UEH54" s="258"/>
      <c r="UEI54" s="258"/>
      <c r="UEJ54" s="258"/>
      <c r="UEK54" s="258"/>
      <c r="UEL54" s="258"/>
      <c r="UEM54" s="258"/>
      <c r="UEN54" s="258"/>
      <c r="UEO54" s="258"/>
      <c r="UEP54" s="258"/>
      <c r="UEQ54" s="258"/>
      <c r="UER54" s="258"/>
      <c r="UES54" s="258"/>
      <c r="UET54" s="258"/>
      <c r="UEU54" s="258"/>
      <c r="UEV54" s="258"/>
      <c r="UEW54" s="258"/>
      <c r="UEX54" s="258"/>
      <c r="UEY54" s="258"/>
      <c r="UEZ54" s="258"/>
      <c r="UFA54" s="258"/>
      <c r="UFB54" s="258"/>
      <c r="UFC54" s="258"/>
      <c r="UFD54" s="258"/>
      <c r="UFE54" s="258"/>
      <c r="UFF54" s="258"/>
      <c r="UFG54" s="258"/>
      <c r="UFH54" s="258"/>
      <c r="UFI54" s="258"/>
      <c r="UFJ54" s="258"/>
      <c r="UFK54" s="258"/>
      <c r="UFL54" s="258"/>
      <c r="UFM54" s="258"/>
      <c r="UFN54" s="258"/>
      <c r="UFO54" s="258"/>
      <c r="UFP54" s="258"/>
      <c r="UFQ54" s="258"/>
      <c r="UFR54" s="258"/>
      <c r="UFS54" s="258"/>
      <c r="UFT54" s="258"/>
      <c r="UFU54" s="258"/>
      <c r="UFV54" s="258"/>
      <c r="UFW54" s="258"/>
      <c r="UFX54" s="258"/>
      <c r="UFY54" s="258"/>
      <c r="UFZ54" s="258"/>
      <c r="UGA54" s="258"/>
      <c r="UGB54" s="258"/>
      <c r="UGC54" s="258"/>
      <c r="UGD54" s="258"/>
      <c r="UGE54" s="258"/>
      <c r="UGF54" s="258"/>
      <c r="UGG54" s="258"/>
      <c r="UGH54" s="258"/>
      <c r="UGI54" s="258"/>
      <c r="UGJ54" s="258"/>
      <c r="UGK54" s="258"/>
      <c r="UGL54" s="258"/>
      <c r="UGM54" s="258"/>
      <c r="UGN54" s="258"/>
      <c r="UGO54" s="258"/>
      <c r="UGP54" s="258"/>
      <c r="UGQ54" s="258"/>
      <c r="UGR54" s="258"/>
      <c r="UGS54" s="258"/>
      <c r="UGT54" s="258"/>
      <c r="UGU54" s="258"/>
      <c r="UGV54" s="258"/>
      <c r="UGW54" s="258"/>
      <c r="UGX54" s="258"/>
      <c r="UGY54" s="258"/>
      <c r="UGZ54" s="258"/>
      <c r="UHA54" s="258"/>
      <c r="UHB54" s="258"/>
      <c r="UHC54" s="258"/>
      <c r="UHD54" s="258"/>
      <c r="UHE54" s="258"/>
      <c r="UHF54" s="258"/>
      <c r="UHG54" s="258"/>
      <c r="UHH54" s="258"/>
      <c r="UHI54" s="258"/>
      <c r="UHJ54" s="258"/>
      <c r="UHK54" s="258"/>
      <c r="UHL54" s="258"/>
      <c r="UHM54" s="258"/>
      <c r="UHN54" s="258"/>
      <c r="UHO54" s="258"/>
      <c r="UHP54" s="258"/>
      <c r="UHQ54" s="258"/>
      <c r="UHR54" s="258"/>
      <c r="UHS54" s="258"/>
      <c r="UHT54" s="258"/>
      <c r="UHU54" s="258"/>
      <c r="UHV54" s="258"/>
      <c r="UHW54" s="258"/>
      <c r="UHX54" s="258"/>
      <c r="UHY54" s="258"/>
      <c r="UHZ54" s="258"/>
      <c r="UIA54" s="258"/>
      <c r="UIB54" s="258"/>
      <c r="UIC54" s="258"/>
      <c r="UID54" s="258"/>
      <c r="UIE54" s="258"/>
      <c r="UIF54" s="258"/>
      <c r="UIG54" s="258"/>
      <c r="UIH54" s="258"/>
      <c r="UII54" s="258"/>
      <c r="UIJ54" s="258"/>
      <c r="UIK54" s="258"/>
      <c r="UIL54" s="258"/>
      <c r="UIM54" s="258"/>
      <c r="UIN54" s="258"/>
      <c r="UIO54" s="258"/>
      <c r="UIP54" s="258"/>
      <c r="UIQ54" s="258"/>
      <c r="UIR54" s="258"/>
      <c r="UIS54" s="258"/>
      <c r="UIT54" s="258"/>
      <c r="UIU54" s="258"/>
      <c r="UIV54" s="258"/>
      <c r="UIW54" s="258"/>
      <c r="UIX54" s="258"/>
      <c r="UIY54" s="258"/>
      <c r="UIZ54" s="258"/>
      <c r="UJA54" s="258"/>
      <c r="UJB54" s="258"/>
      <c r="UJC54" s="258"/>
      <c r="UJD54" s="258"/>
      <c r="UJE54" s="258"/>
      <c r="UJF54" s="258"/>
      <c r="UJG54" s="258"/>
      <c r="UJH54" s="258"/>
      <c r="UJI54" s="258"/>
      <c r="UJJ54" s="258"/>
      <c r="UJK54" s="258"/>
      <c r="UJL54" s="258"/>
      <c r="UJM54" s="258"/>
      <c r="UJN54" s="258"/>
      <c r="UJO54" s="258"/>
      <c r="UJP54" s="258"/>
      <c r="UJQ54" s="258"/>
      <c r="UJR54" s="258"/>
      <c r="UJS54" s="258"/>
      <c r="UJT54" s="258"/>
      <c r="UJU54" s="258"/>
      <c r="UJV54" s="258"/>
      <c r="UJW54" s="258"/>
      <c r="UJX54" s="258"/>
      <c r="UJY54" s="258"/>
      <c r="UJZ54" s="258"/>
      <c r="UKA54" s="258"/>
      <c r="UKB54" s="258"/>
      <c r="UKC54" s="258"/>
      <c r="UKD54" s="258"/>
      <c r="UKE54" s="258"/>
      <c r="UKF54" s="258"/>
      <c r="UKG54" s="258"/>
      <c r="UKH54" s="258"/>
      <c r="UKI54" s="258"/>
      <c r="UKJ54" s="258"/>
      <c r="UKK54" s="258"/>
      <c r="UKL54" s="258"/>
      <c r="UKM54" s="258"/>
      <c r="UKN54" s="258"/>
      <c r="UKO54" s="258"/>
      <c r="UKP54" s="258"/>
      <c r="UKQ54" s="258"/>
      <c r="UKR54" s="258"/>
      <c r="UKS54" s="258"/>
      <c r="UKT54" s="258"/>
      <c r="UKU54" s="258"/>
      <c r="UKV54" s="258"/>
      <c r="UKW54" s="258"/>
      <c r="UKX54" s="258"/>
      <c r="UKY54" s="258"/>
      <c r="UKZ54" s="258"/>
      <c r="ULA54" s="258"/>
      <c r="ULB54" s="258"/>
      <c r="ULC54" s="258"/>
      <c r="ULD54" s="258"/>
      <c r="ULE54" s="258"/>
      <c r="ULF54" s="258"/>
      <c r="ULG54" s="258"/>
      <c r="ULH54" s="258"/>
      <c r="ULI54" s="258"/>
      <c r="ULJ54" s="258"/>
      <c r="ULK54" s="258"/>
      <c r="ULL54" s="258"/>
      <c r="ULM54" s="258"/>
      <c r="ULN54" s="258"/>
      <c r="ULO54" s="258"/>
      <c r="ULP54" s="258"/>
      <c r="ULQ54" s="258"/>
      <c r="ULR54" s="258"/>
      <c r="ULS54" s="258"/>
      <c r="ULT54" s="258"/>
      <c r="ULU54" s="258"/>
      <c r="ULV54" s="258"/>
      <c r="ULW54" s="258"/>
      <c r="ULX54" s="258"/>
      <c r="ULY54" s="258"/>
      <c r="ULZ54" s="258"/>
      <c r="UMA54" s="258"/>
      <c r="UMB54" s="258"/>
      <c r="UMC54" s="258"/>
      <c r="UMD54" s="258"/>
      <c r="UME54" s="258"/>
      <c r="UMF54" s="258"/>
      <c r="UMG54" s="258"/>
      <c r="UMH54" s="258"/>
      <c r="UMI54" s="258"/>
      <c r="UMJ54" s="258"/>
      <c r="UMK54" s="258"/>
      <c r="UML54" s="258"/>
      <c r="UMM54" s="258"/>
      <c r="UMN54" s="258"/>
      <c r="UMO54" s="258"/>
      <c r="UMP54" s="258"/>
      <c r="UMQ54" s="258"/>
      <c r="UMR54" s="258"/>
      <c r="UMS54" s="258"/>
      <c r="UMT54" s="258"/>
      <c r="UMU54" s="258"/>
      <c r="UMV54" s="258"/>
      <c r="UMW54" s="258"/>
      <c r="UMX54" s="258"/>
      <c r="UMY54" s="258"/>
      <c r="UMZ54" s="258"/>
      <c r="UNA54" s="258"/>
      <c r="UNB54" s="258"/>
      <c r="UNC54" s="258"/>
      <c r="UND54" s="258"/>
      <c r="UNE54" s="258"/>
      <c r="UNF54" s="258"/>
      <c r="UNG54" s="258"/>
      <c r="UNH54" s="258"/>
      <c r="UNI54" s="258"/>
      <c r="UNJ54" s="258"/>
      <c r="UNK54" s="258"/>
      <c r="UNL54" s="258"/>
      <c r="UNM54" s="258"/>
      <c r="UNN54" s="258"/>
      <c r="UNO54" s="258"/>
      <c r="UNP54" s="258"/>
      <c r="UNQ54" s="258"/>
      <c r="UNR54" s="258"/>
      <c r="UNS54" s="258"/>
      <c r="UNT54" s="258"/>
      <c r="UNU54" s="258"/>
      <c r="UNV54" s="258"/>
      <c r="UNW54" s="258"/>
      <c r="UNX54" s="258"/>
      <c r="UNY54" s="258"/>
      <c r="UNZ54" s="258"/>
      <c r="UOA54" s="258"/>
      <c r="UOB54" s="258"/>
      <c r="UOC54" s="258"/>
      <c r="UOD54" s="258"/>
      <c r="UOE54" s="258"/>
      <c r="UOF54" s="258"/>
      <c r="UOG54" s="258"/>
      <c r="UOH54" s="258"/>
      <c r="UOI54" s="258"/>
      <c r="UOJ54" s="258"/>
      <c r="UOK54" s="258"/>
      <c r="UOL54" s="258"/>
      <c r="UOM54" s="258"/>
      <c r="UON54" s="258"/>
      <c r="UOO54" s="258"/>
      <c r="UOP54" s="258"/>
      <c r="UOQ54" s="258"/>
      <c r="UOR54" s="258"/>
      <c r="UOS54" s="258"/>
      <c r="UOT54" s="258"/>
      <c r="UOU54" s="258"/>
      <c r="UOV54" s="258"/>
      <c r="UOW54" s="258"/>
      <c r="UOX54" s="258"/>
      <c r="UOY54" s="258"/>
      <c r="UOZ54" s="258"/>
      <c r="UPA54" s="258"/>
      <c r="UPB54" s="258"/>
      <c r="UPC54" s="258"/>
      <c r="UPD54" s="258"/>
      <c r="UPE54" s="258"/>
      <c r="UPF54" s="258"/>
      <c r="UPG54" s="258"/>
      <c r="UPH54" s="258"/>
      <c r="UPI54" s="258"/>
      <c r="UPJ54" s="258"/>
      <c r="UPK54" s="258"/>
      <c r="UPL54" s="258"/>
      <c r="UPM54" s="258"/>
      <c r="UPN54" s="258"/>
      <c r="UPO54" s="258"/>
      <c r="UPP54" s="258"/>
      <c r="UPQ54" s="258"/>
      <c r="UPR54" s="258"/>
      <c r="UPS54" s="258"/>
      <c r="UPT54" s="258"/>
      <c r="UPU54" s="258"/>
      <c r="UPV54" s="258"/>
      <c r="UPW54" s="258"/>
      <c r="UPX54" s="258"/>
      <c r="UPY54" s="258"/>
      <c r="UPZ54" s="258"/>
      <c r="UQA54" s="258"/>
      <c r="UQB54" s="258"/>
      <c r="UQC54" s="258"/>
      <c r="UQD54" s="258"/>
      <c r="UQE54" s="258"/>
      <c r="UQF54" s="258"/>
      <c r="UQG54" s="258"/>
      <c r="UQH54" s="258"/>
      <c r="UQI54" s="258"/>
      <c r="UQJ54" s="258"/>
      <c r="UQK54" s="258"/>
      <c r="UQL54" s="258"/>
      <c r="UQM54" s="258"/>
      <c r="UQN54" s="258"/>
      <c r="UQO54" s="258"/>
      <c r="UQP54" s="258"/>
      <c r="UQQ54" s="258"/>
      <c r="UQR54" s="258"/>
      <c r="UQS54" s="258"/>
      <c r="UQT54" s="258"/>
      <c r="UQU54" s="258"/>
      <c r="UQV54" s="258"/>
      <c r="UQW54" s="258"/>
      <c r="UQX54" s="258"/>
      <c r="UQY54" s="258"/>
      <c r="UQZ54" s="258"/>
      <c r="URA54" s="258"/>
      <c r="URB54" s="258"/>
      <c r="URC54" s="258"/>
      <c r="URD54" s="258"/>
      <c r="URE54" s="258"/>
      <c r="URF54" s="258"/>
      <c r="URG54" s="258"/>
      <c r="URH54" s="258"/>
      <c r="URI54" s="258"/>
      <c r="URJ54" s="258"/>
      <c r="URK54" s="258"/>
      <c r="URL54" s="258"/>
      <c r="URM54" s="258"/>
      <c r="URN54" s="258"/>
      <c r="URO54" s="258"/>
      <c r="URP54" s="258"/>
      <c r="URQ54" s="258"/>
      <c r="URR54" s="258"/>
      <c r="URS54" s="258"/>
      <c r="URT54" s="258"/>
      <c r="URU54" s="258"/>
      <c r="URV54" s="258"/>
      <c r="URW54" s="258"/>
      <c r="URX54" s="258"/>
      <c r="URY54" s="258"/>
      <c r="URZ54" s="258"/>
      <c r="USA54" s="258"/>
      <c r="USB54" s="258"/>
      <c r="USC54" s="258"/>
      <c r="USD54" s="258"/>
      <c r="USE54" s="258"/>
      <c r="USF54" s="258"/>
      <c r="USG54" s="258"/>
      <c r="USH54" s="258"/>
      <c r="USI54" s="258"/>
      <c r="USJ54" s="258"/>
      <c r="USK54" s="258"/>
      <c r="USL54" s="258"/>
      <c r="USM54" s="258"/>
      <c r="USN54" s="258"/>
      <c r="USO54" s="258"/>
      <c r="USP54" s="258"/>
      <c r="USQ54" s="258"/>
      <c r="USR54" s="258"/>
      <c r="USS54" s="258"/>
      <c r="UST54" s="258"/>
      <c r="USU54" s="258"/>
      <c r="USV54" s="258"/>
      <c r="USW54" s="258"/>
      <c r="USX54" s="258"/>
      <c r="USY54" s="258"/>
      <c r="USZ54" s="258"/>
      <c r="UTA54" s="258"/>
      <c r="UTB54" s="258"/>
      <c r="UTC54" s="258"/>
      <c r="UTD54" s="258"/>
      <c r="UTE54" s="258"/>
      <c r="UTF54" s="258"/>
      <c r="UTG54" s="258"/>
      <c r="UTH54" s="258"/>
      <c r="UTI54" s="258"/>
      <c r="UTJ54" s="258"/>
      <c r="UTK54" s="258"/>
      <c r="UTL54" s="258"/>
      <c r="UTM54" s="258"/>
      <c r="UTN54" s="258"/>
      <c r="UTO54" s="258"/>
      <c r="UTP54" s="258"/>
      <c r="UTQ54" s="258"/>
      <c r="UTR54" s="258"/>
      <c r="UTS54" s="258"/>
      <c r="UTT54" s="258"/>
      <c r="UTU54" s="258"/>
      <c r="UTV54" s="258"/>
      <c r="UTW54" s="258"/>
      <c r="UTX54" s="258"/>
      <c r="UTY54" s="258"/>
      <c r="UTZ54" s="258"/>
      <c r="UUA54" s="258"/>
      <c r="UUB54" s="258"/>
      <c r="UUC54" s="258"/>
      <c r="UUD54" s="258"/>
      <c r="UUE54" s="258"/>
      <c r="UUF54" s="258"/>
      <c r="UUG54" s="258"/>
      <c r="UUH54" s="258"/>
      <c r="UUI54" s="258"/>
      <c r="UUJ54" s="258"/>
      <c r="UUK54" s="258"/>
      <c r="UUL54" s="258"/>
      <c r="UUM54" s="258"/>
      <c r="UUN54" s="258"/>
      <c r="UUO54" s="258"/>
      <c r="UUP54" s="258"/>
      <c r="UUQ54" s="258"/>
      <c r="UUR54" s="258"/>
      <c r="UUS54" s="258"/>
      <c r="UUT54" s="258"/>
      <c r="UUU54" s="258"/>
      <c r="UUV54" s="258"/>
      <c r="UUW54" s="258"/>
      <c r="UUX54" s="258"/>
      <c r="UUY54" s="258"/>
      <c r="UUZ54" s="258"/>
      <c r="UVA54" s="258"/>
      <c r="UVB54" s="258"/>
      <c r="UVC54" s="258"/>
      <c r="UVD54" s="258"/>
      <c r="UVE54" s="258"/>
      <c r="UVF54" s="258"/>
      <c r="UVG54" s="258"/>
      <c r="UVH54" s="258"/>
      <c r="UVI54" s="258"/>
      <c r="UVJ54" s="258"/>
      <c r="UVK54" s="258"/>
      <c r="UVL54" s="258"/>
      <c r="UVM54" s="258"/>
      <c r="UVN54" s="258"/>
      <c r="UVO54" s="258"/>
      <c r="UVP54" s="258"/>
      <c r="UVQ54" s="258"/>
      <c r="UVR54" s="258"/>
      <c r="UVS54" s="258"/>
      <c r="UVT54" s="258"/>
      <c r="UVU54" s="258"/>
      <c r="UVV54" s="258"/>
      <c r="UVW54" s="258"/>
      <c r="UVX54" s="258"/>
      <c r="UVY54" s="258"/>
      <c r="UVZ54" s="258"/>
      <c r="UWA54" s="258"/>
      <c r="UWB54" s="258"/>
      <c r="UWC54" s="258"/>
      <c r="UWD54" s="258"/>
      <c r="UWE54" s="258"/>
      <c r="UWF54" s="258"/>
      <c r="UWG54" s="258"/>
      <c r="UWH54" s="258"/>
      <c r="UWI54" s="258"/>
      <c r="UWJ54" s="258"/>
      <c r="UWK54" s="258"/>
      <c r="UWL54" s="258"/>
      <c r="UWM54" s="258"/>
      <c r="UWN54" s="258"/>
      <c r="UWO54" s="258"/>
      <c r="UWP54" s="258"/>
      <c r="UWQ54" s="258"/>
      <c r="UWR54" s="258"/>
      <c r="UWS54" s="258"/>
      <c r="UWT54" s="258"/>
      <c r="UWU54" s="258"/>
      <c r="UWV54" s="258"/>
      <c r="UWW54" s="258"/>
      <c r="UWX54" s="258"/>
      <c r="UWY54" s="258"/>
      <c r="UWZ54" s="258"/>
      <c r="UXA54" s="258"/>
      <c r="UXB54" s="258"/>
      <c r="UXC54" s="258"/>
      <c r="UXD54" s="258"/>
      <c r="UXE54" s="258"/>
      <c r="UXF54" s="258"/>
      <c r="UXG54" s="258"/>
      <c r="UXH54" s="258"/>
      <c r="UXI54" s="258"/>
      <c r="UXJ54" s="258"/>
      <c r="UXK54" s="258"/>
      <c r="UXL54" s="258"/>
      <c r="UXM54" s="258"/>
      <c r="UXN54" s="258"/>
      <c r="UXO54" s="258"/>
      <c r="UXP54" s="258"/>
      <c r="UXQ54" s="258"/>
      <c r="UXR54" s="258"/>
      <c r="UXS54" s="258"/>
      <c r="UXT54" s="258"/>
      <c r="UXU54" s="258"/>
      <c r="UXV54" s="258"/>
      <c r="UXW54" s="258"/>
      <c r="UXX54" s="258"/>
      <c r="UXY54" s="258"/>
      <c r="UXZ54" s="258"/>
      <c r="UYA54" s="258"/>
      <c r="UYB54" s="258"/>
      <c r="UYC54" s="258"/>
      <c r="UYD54" s="258"/>
      <c r="UYE54" s="258"/>
      <c r="UYF54" s="258"/>
      <c r="UYG54" s="258"/>
      <c r="UYH54" s="258"/>
      <c r="UYI54" s="258"/>
      <c r="UYJ54" s="258"/>
      <c r="UYK54" s="258"/>
      <c r="UYL54" s="258"/>
      <c r="UYM54" s="258"/>
      <c r="UYN54" s="258"/>
      <c r="UYO54" s="258"/>
      <c r="UYP54" s="258"/>
      <c r="UYQ54" s="258"/>
      <c r="UYR54" s="258"/>
      <c r="UYS54" s="258"/>
      <c r="UYT54" s="258"/>
      <c r="UYU54" s="258"/>
      <c r="UYV54" s="258"/>
      <c r="UYW54" s="258"/>
      <c r="UYX54" s="258"/>
      <c r="UYY54" s="258"/>
      <c r="UYZ54" s="258"/>
      <c r="UZA54" s="258"/>
      <c r="UZB54" s="258"/>
      <c r="UZC54" s="258"/>
      <c r="UZD54" s="258"/>
      <c r="UZE54" s="258"/>
      <c r="UZF54" s="258"/>
      <c r="UZG54" s="258"/>
      <c r="UZH54" s="258"/>
      <c r="UZI54" s="258"/>
      <c r="UZJ54" s="258"/>
      <c r="UZK54" s="258"/>
      <c r="UZL54" s="258"/>
      <c r="UZM54" s="258"/>
      <c r="UZN54" s="258"/>
      <c r="UZO54" s="258"/>
      <c r="UZP54" s="258"/>
      <c r="UZQ54" s="258"/>
      <c r="UZR54" s="258"/>
      <c r="UZS54" s="258"/>
      <c r="UZT54" s="258"/>
      <c r="UZU54" s="258"/>
      <c r="UZV54" s="258"/>
      <c r="UZW54" s="258"/>
      <c r="UZX54" s="258"/>
      <c r="UZY54" s="258"/>
      <c r="UZZ54" s="258"/>
      <c r="VAA54" s="258"/>
      <c r="VAB54" s="258"/>
      <c r="VAC54" s="258"/>
      <c r="VAD54" s="258"/>
      <c r="VAE54" s="258"/>
      <c r="VAF54" s="258"/>
      <c r="VAG54" s="258"/>
      <c r="VAH54" s="258"/>
      <c r="VAI54" s="258"/>
      <c r="VAJ54" s="258"/>
      <c r="VAK54" s="258"/>
      <c r="VAL54" s="258"/>
      <c r="VAM54" s="258"/>
      <c r="VAN54" s="258"/>
      <c r="VAO54" s="258"/>
      <c r="VAP54" s="258"/>
      <c r="VAQ54" s="258"/>
      <c r="VAR54" s="258"/>
      <c r="VAS54" s="258"/>
      <c r="VAT54" s="258"/>
      <c r="VAU54" s="258"/>
      <c r="VAV54" s="258"/>
      <c r="VAW54" s="258"/>
      <c r="VAX54" s="258"/>
      <c r="VAY54" s="258"/>
      <c r="VAZ54" s="258"/>
      <c r="VBA54" s="258"/>
      <c r="VBB54" s="258"/>
      <c r="VBC54" s="258"/>
      <c r="VBD54" s="258"/>
      <c r="VBE54" s="258"/>
      <c r="VBF54" s="258"/>
      <c r="VBG54" s="258"/>
      <c r="VBH54" s="258"/>
      <c r="VBI54" s="258"/>
      <c r="VBJ54" s="258"/>
      <c r="VBK54" s="258"/>
      <c r="VBL54" s="258"/>
      <c r="VBM54" s="258"/>
      <c r="VBN54" s="258"/>
      <c r="VBO54" s="258"/>
      <c r="VBP54" s="258"/>
      <c r="VBQ54" s="258"/>
      <c r="VBR54" s="258"/>
      <c r="VBS54" s="258"/>
      <c r="VBT54" s="258"/>
      <c r="VBU54" s="258"/>
      <c r="VBV54" s="258"/>
      <c r="VBW54" s="258"/>
      <c r="VBX54" s="258"/>
      <c r="VBY54" s="258"/>
      <c r="VBZ54" s="258"/>
      <c r="VCA54" s="258"/>
      <c r="VCB54" s="258"/>
      <c r="VCC54" s="258"/>
      <c r="VCD54" s="258"/>
      <c r="VCE54" s="258"/>
      <c r="VCF54" s="258"/>
      <c r="VCG54" s="258"/>
      <c r="VCH54" s="258"/>
      <c r="VCI54" s="258"/>
      <c r="VCJ54" s="258"/>
      <c r="VCK54" s="258"/>
      <c r="VCL54" s="258"/>
      <c r="VCM54" s="258"/>
      <c r="VCN54" s="258"/>
      <c r="VCO54" s="258"/>
      <c r="VCP54" s="258"/>
      <c r="VCQ54" s="258"/>
      <c r="VCR54" s="258"/>
      <c r="VCS54" s="258"/>
      <c r="VCT54" s="258"/>
      <c r="VCU54" s="258"/>
      <c r="VCV54" s="258"/>
      <c r="VCW54" s="258"/>
      <c r="VCX54" s="258"/>
      <c r="VCY54" s="258"/>
      <c r="VCZ54" s="258"/>
      <c r="VDA54" s="258"/>
      <c r="VDB54" s="258"/>
      <c r="VDC54" s="258"/>
      <c r="VDD54" s="258"/>
      <c r="VDE54" s="258"/>
      <c r="VDF54" s="258"/>
      <c r="VDG54" s="258"/>
      <c r="VDH54" s="258"/>
      <c r="VDI54" s="258"/>
      <c r="VDJ54" s="258"/>
      <c r="VDK54" s="258"/>
      <c r="VDL54" s="258"/>
      <c r="VDM54" s="258"/>
      <c r="VDN54" s="258"/>
      <c r="VDO54" s="258"/>
      <c r="VDP54" s="258"/>
      <c r="VDQ54" s="258"/>
      <c r="VDR54" s="258"/>
      <c r="VDS54" s="258"/>
      <c r="VDT54" s="258"/>
      <c r="VDU54" s="258"/>
      <c r="VDV54" s="258"/>
      <c r="VDW54" s="258"/>
      <c r="VDX54" s="258"/>
      <c r="VDY54" s="258"/>
      <c r="VDZ54" s="258"/>
      <c r="VEA54" s="258"/>
      <c r="VEB54" s="258"/>
      <c r="VEC54" s="258"/>
      <c r="VED54" s="258"/>
      <c r="VEE54" s="258"/>
      <c r="VEF54" s="258"/>
      <c r="VEG54" s="258"/>
      <c r="VEH54" s="258"/>
      <c r="VEI54" s="258"/>
      <c r="VEJ54" s="258"/>
      <c r="VEK54" s="258"/>
      <c r="VEL54" s="258"/>
      <c r="VEM54" s="258"/>
      <c r="VEN54" s="258"/>
      <c r="VEO54" s="258"/>
      <c r="VEP54" s="258"/>
      <c r="VEQ54" s="258"/>
      <c r="VER54" s="258"/>
      <c r="VES54" s="258"/>
      <c r="VET54" s="258"/>
      <c r="VEU54" s="258"/>
      <c r="VEV54" s="258"/>
      <c r="VEW54" s="258"/>
      <c r="VEX54" s="258"/>
      <c r="VEY54" s="258"/>
      <c r="VEZ54" s="258"/>
      <c r="VFA54" s="258"/>
      <c r="VFB54" s="258"/>
      <c r="VFC54" s="258"/>
      <c r="VFD54" s="258"/>
      <c r="VFE54" s="258"/>
      <c r="VFF54" s="258"/>
      <c r="VFG54" s="258"/>
      <c r="VFH54" s="258"/>
      <c r="VFI54" s="258"/>
      <c r="VFJ54" s="258"/>
      <c r="VFK54" s="258"/>
      <c r="VFL54" s="258"/>
      <c r="VFM54" s="258"/>
      <c r="VFN54" s="258"/>
      <c r="VFO54" s="258"/>
      <c r="VFP54" s="258"/>
      <c r="VFQ54" s="258"/>
      <c r="VFR54" s="258"/>
      <c r="VFS54" s="258"/>
      <c r="VFT54" s="258"/>
      <c r="VFU54" s="258"/>
      <c r="VFV54" s="258"/>
      <c r="VFW54" s="258"/>
      <c r="VFX54" s="258"/>
      <c r="VFY54" s="258"/>
      <c r="VFZ54" s="258"/>
      <c r="VGA54" s="258"/>
      <c r="VGB54" s="258"/>
      <c r="VGC54" s="258"/>
      <c r="VGD54" s="258"/>
      <c r="VGE54" s="258"/>
      <c r="VGF54" s="258"/>
      <c r="VGG54" s="258"/>
      <c r="VGH54" s="258"/>
      <c r="VGI54" s="258"/>
      <c r="VGJ54" s="258"/>
      <c r="VGK54" s="258"/>
      <c r="VGL54" s="258"/>
      <c r="VGM54" s="258"/>
      <c r="VGN54" s="258"/>
      <c r="VGO54" s="258"/>
      <c r="VGP54" s="258"/>
      <c r="VGQ54" s="258"/>
      <c r="VGR54" s="258"/>
      <c r="VGS54" s="258"/>
      <c r="VGT54" s="258"/>
      <c r="VGU54" s="258"/>
      <c r="VGV54" s="258"/>
      <c r="VGW54" s="258"/>
      <c r="VGX54" s="258"/>
      <c r="VGY54" s="258"/>
      <c r="VGZ54" s="258"/>
      <c r="VHA54" s="258"/>
      <c r="VHB54" s="258"/>
      <c r="VHC54" s="258"/>
      <c r="VHD54" s="258"/>
      <c r="VHE54" s="258"/>
      <c r="VHF54" s="258"/>
      <c r="VHG54" s="258"/>
      <c r="VHH54" s="258"/>
      <c r="VHI54" s="258"/>
      <c r="VHJ54" s="258"/>
      <c r="VHK54" s="258"/>
      <c r="VHL54" s="258"/>
      <c r="VHM54" s="258"/>
      <c r="VHN54" s="258"/>
      <c r="VHO54" s="258"/>
      <c r="VHP54" s="258"/>
      <c r="VHQ54" s="258"/>
      <c r="VHR54" s="258"/>
      <c r="VHS54" s="258"/>
      <c r="VHT54" s="258"/>
      <c r="VHU54" s="258"/>
      <c r="VHV54" s="258"/>
      <c r="VHW54" s="258"/>
      <c r="VHX54" s="258"/>
      <c r="VHY54" s="258"/>
      <c r="VHZ54" s="258"/>
      <c r="VIA54" s="258"/>
      <c r="VIB54" s="258"/>
      <c r="VIC54" s="258"/>
      <c r="VID54" s="258"/>
      <c r="VIE54" s="258"/>
      <c r="VIF54" s="258"/>
      <c r="VIG54" s="258"/>
      <c r="VIH54" s="258"/>
      <c r="VII54" s="258"/>
      <c r="VIJ54" s="258"/>
      <c r="VIK54" s="258"/>
      <c r="VIL54" s="258"/>
      <c r="VIM54" s="258"/>
      <c r="VIN54" s="258"/>
      <c r="VIO54" s="258"/>
      <c r="VIP54" s="258"/>
      <c r="VIQ54" s="258"/>
      <c r="VIR54" s="258"/>
      <c r="VIS54" s="258"/>
      <c r="VIT54" s="258"/>
      <c r="VIU54" s="258"/>
      <c r="VIV54" s="258"/>
      <c r="VIW54" s="258"/>
      <c r="VIX54" s="258"/>
      <c r="VIY54" s="258"/>
      <c r="VIZ54" s="258"/>
      <c r="VJA54" s="258"/>
      <c r="VJB54" s="258"/>
      <c r="VJC54" s="258"/>
      <c r="VJD54" s="258"/>
      <c r="VJE54" s="258"/>
      <c r="VJF54" s="258"/>
      <c r="VJG54" s="258"/>
      <c r="VJH54" s="258"/>
      <c r="VJI54" s="258"/>
      <c r="VJJ54" s="258"/>
      <c r="VJK54" s="258"/>
      <c r="VJL54" s="258"/>
      <c r="VJM54" s="258"/>
      <c r="VJN54" s="258"/>
      <c r="VJO54" s="258"/>
      <c r="VJP54" s="258"/>
      <c r="VJQ54" s="258"/>
      <c r="VJR54" s="258"/>
      <c r="VJS54" s="258"/>
      <c r="VJT54" s="258"/>
      <c r="VJU54" s="258"/>
      <c r="VJV54" s="258"/>
      <c r="VJW54" s="258"/>
      <c r="VJX54" s="258"/>
      <c r="VJY54" s="258"/>
      <c r="VJZ54" s="258"/>
      <c r="VKA54" s="258"/>
      <c r="VKB54" s="258"/>
      <c r="VKC54" s="258"/>
      <c r="VKD54" s="258"/>
      <c r="VKE54" s="258"/>
      <c r="VKF54" s="258"/>
      <c r="VKG54" s="258"/>
      <c r="VKH54" s="258"/>
      <c r="VKI54" s="258"/>
      <c r="VKJ54" s="258"/>
      <c r="VKK54" s="258"/>
      <c r="VKL54" s="258"/>
      <c r="VKM54" s="258"/>
      <c r="VKN54" s="258"/>
      <c r="VKO54" s="258"/>
      <c r="VKP54" s="258"/>
      <c r="VKQ54" s="258"/>
      <c r="VKR54" s="258"/>
      <c r="VKS54" s="258"/>
      <c r="VKT54" s="258"/>
      <c r="VKU54" s="258"/>
      <c r="VKV54" s="258"/>
      <c r="VKW54" s="258"/>
      <c r="VKX54" s="258"/>
      <c r="VKY54" s="258"/>
      <c r="VKZ54" s="258"/>
      <c r="VLA54" s="258"/>
      <c r="VLB54" s="258"/>
      <c r="VLC54" s="258"/>
      <c r="VLD54" s="258"/>
      <c r="VLE54" s="258"/>
      <c r="VLF54" s="258"/>
      <c r="VLG54" s="258"/>
      <c r="VLH54" s="258"/>
      <c r="VLI54" s="258"/>
      <c r="VLJ54" s="258"/>
      <c r="VLK54" s="258"/>
      <c r="VLL54" s="258"/>
      <c r="VLM54" s="258"/>
      <c r="VLN54" s="258"/>
      <c r="VLO54" s="258"/>
      <c r="VLP54" s="258"/>
      <c r="VLQ54" s="258"/>
      <c r="VLR54" s="258"/>
      <c r="VLS54" s="258"/>
      <c r="VLT54" s="258"/>
      <c r="VLU54" s="258"/>
      <c r="VLV54" s="258"/>
      <c r="VLW54" s="258"/>
      <c r="VLX54" s="258"/>
      <c r="VLY54" s="258"/>
      <c r="VLZ54" s="258"/>
      <c r="VMA54" s="258"/>
      <c r="VMB54" s="258"/>
      <c r="VMC54" s="258"/>
      <c r="VMD54" s="258"/>
      <c r="VME54" s="258"/>
      <c r="VMF54" s="258"/>
      <c r="VMG54" s="258"/>
      <c r="VMH54" s="258"/>
      <c r="VMI54" s="258"/>
      <c r="VMJ54" s="258"/>
      <c r="VMK54" s="258"/>
      <c r="VML54" s="258"/>
      <c r="VMM54" s="258"/>
      <c r="VMN54" s="258"/>
      <c r="VMO54" s="258"/>
      <c r="VMP54" s="258"/>
      <c r="VMQ54" s="258"/>
      <c r="VMR54" s="258"/>
      <c r="VMS54" s="258"/>
      <c r="VMT54" s="258"/>
      <c r="VMU54" s="258"/>
      <c r="VMV54" s="258"/>
      <c r="VMW54" s="258"/>
      <c r="VMX54" s="258"/>
      <c r="VMY54" s="258"/>
      <c r="VMZ54" s="258"/>
      <c r="VNA54" s="258"/>
      <c r="VNB54" s="258"/>
      <c r="VNC54" s="258"/>
      <c r="VND54" s="258"/>
      <c r="VNE54" s="258"/>
      <c r="VNF54" s="258"/>
      <c r="VNG54" s="258"/>
      <c r="VNH54" s="258"/>
      <c r="VNI54" s="258"/>
      <c r="VNJ54" s="258"/>
      <c r="VNK54" s="258"/>
      <c r="VNL54" s="258"/>
      <c r="VNM54" s="258"/>
      <c r="VNN54" s="258"/>
      <c r="VNO54" s="258"/>
      <c r="VNP54" s="258"/>
      <c r="VNQ54" s="258"/>
      <c r="VNR54" s="258"/>
      <c r="VNS54" s="258"/>
      <c r="VNT54" s="258"/>
      <c r="VNU54" s="258"/>
      <c r="VNV54" s="258"/>
      <c r="VNW54" s="258"/>
      <c r="VNX54" s="258"/>
      <c r="VNY54" s="258"/>
      <c r="VNZ54" s="258"/>
      <c r="VOA54" s="258"/>
      <c r="VOB54" s="258"/>
      <c r="VOC54" s="258"/>
      <c r="VOD54" s="258"/>
      <c r="VOE54" s="258"/>
      <c r="VOF54" s="258"/>
      <c r="VOG54" s="258"/>
      <c r="VOH54" s="258"/>
      <c r="VOI54" s="258"/>
      <c r="VOJ54" s="258"/>
      <c r="VOK54" s="258"/>
      <c r="VOL54" s="258"/>
      <c r="VOM54" s="258"/>
      <c r="VON54" s="258"/>
      <c r="VOO54" s="258"/>
      <c r="VOP54" s="258"/>
      <c r="VOQ54" s="258"/>
      <c r="VOR54" s="258"/>
      <c r="VOS54" s="258"/>
      <c r="VOT54" s="258"/>
      <c r="VOU54" s="258"/>
      <c r="VOV54" s="258"/>
      <c r="VOW54" s="258"/>
      <c r="VOX54" s="258"/>
      <c r="VOY54" s="258"/>
      <c r="VOZ54" s="258"/>
      <c r="VPA54" s="258"/>
      <c r="VPB54" s="258"/>
      <c r="VPC54" s="258"/>
      <c r="VPD54" s="258"/>
      <c r="VPE54" s="258"/>
      <c r="VPF54" s="258"/>
      <c r="VPG54" s="258"/>
      <c r="VPH54" s="258"/>
      <c r="VPI54" s="258"/>
      <c r="VPJ54" s="258"/>
      <c r="VPK54" s="258"/>
      <c r="VPL54" s="258"/>
      <c r="VPM54" s="258"/>
      <c r="VPN54" s="258"/>
      <c r="VPO54" s="258"/>
      <c r="VPP54" s="258"/>
      <c r="VPQ54" s="258"/>
      <c r="VPR54" s="258"/>
      <c r="VPS54" s="258"/>
      <c r="VPT54" s="258"/>
      <c r="VPU54" s="258"/>
      <c r="VPV54" s="258"/>
      <c r="VPW54" s="258"/>
      <c r="VPX54" s="258"/>
      <c r="VPY54" s="258"/>
      <c r="VPZ54" s="258"/>
      <c r="VQA54" s="258"/>
      <c r="VQB54" s="258"/>
      <c r="VQC54" s="258"/>
      <c r="VQD54" s="258"/>
      <c r="VQE54" s="258"/>
      <c r="VQF54" s="258"/>
      <c r="VQG54" s="258"/>
      <c r="VQH54" s="258"/>
      <c r="VQI54" s="258"/>
      <c r="VQJ54" s="258"/>
      <c r="VQK54" s="258"/>
      <c r="VQL54" s="258"/>
      <c r="VQM54" s="258"/>
      <c r="VQN54" s="258"/>
      <c r="VQO54" s="258"/>
      <c r="VQP54" s="258"/>
      <c r="VQQ54" s="258"/>
      <c r="VQR54" s="258"/>
      <c r="VQS54" s="258"/>
      <c r="VQT54" s="258"/>
      <c r="VQU54" s="258"/>
      <c r="VQV54" s="258"/>
      <c r="VQW54" s="258"/>
      <c r="VQX54" s="258"/>
      <c r="VQY54" s="258"/>
      <c r="VQZ54" s="258"/>
      <c r="VRA54" s="258"/>
      <c r="VRB54" s="258"/>
      <c r="VRC54" s="258"/>
      <c r="VRD54" s="258"/>
      <c r="VRE54" s="258"/>
      <c r="VRF54" s="258"/>
      <c r="VRG54" s="258"/>
      <c r="VRH54" s="258"/>
      <c r="VRI54" s="258"/>
      <c r="VRJ54" s="258"/>
      <c r="VRK54" s="258"/>
      <c r="VRL54" s="258"/>
      <c r="VRM54" s="258"/>
      <c r="VRN54" s="258"/>
      <c r="VRO54" s="258"/>
      <c r="VRP54" s="258"/>
      <c r="VRQ54" s="258"/>
      <c r="VRR54" s="258"/>
      <c r="VRS54" s="258"/>
      <c r="VRT54" s="258"/>
      <c r="VRU54" s="258"/>
      <c r="VRV54" s="258"/>
      <c r="VRW54" s="258"/>
      <c r="VRX54" s="258"/>
      <c r="VRY54" s="258"/>
      <c r="VRZ54" s="258"/>
      <c r="VSA54" s="258"/>
      <c r="VSB54" s="258"/>
      <c r="VSC54" s="258"/>
      <c r="VSD54" s="258"/>
      <c r="VSE54" s="258"/>
      <c r="VSF54" s="258"/>
      <c r="VSG54" s="258"/>
      <c r="VSH54" s="258"/>
      <c r="VSI54" s="258"/>
      <c r="VSJ54" s="258"/>
      <c r="VSK54" s="258"/>
      <c r="VSL54" s="258"/>
      <c r="VSM54" s="258"/>
      <c r="VSN54" s="258"/>
      <c r="VSO54" s="258"/>
      <c r="VSP54" s="258"/>
      <c r="VSQ54" s="258"/>
      <c r="VSR54" s="258"/>
      <c r="VSS54" s="258"/>
      <c r="VST54" s="258"/>
      <c r="VSU54" s="258"/>
      <c r="VSV54" s="258"/>
      <c r="VSW54" s="258"/>
      <c r="VSX54" s="258"/>
      <c r="VSY54" s="258"/>
      <c r="VSZ54" s="258"/>
      <c r="VTA54" s="258"/>
      <c r="VTB54" s="258"/>
      <c r="VTC54" s="258"/>
      <c r="VTD54" s="258"/>
      <c r="VTE54" s="258"/>
      <c r="VTF54" s="258"/>
      <c r="VTG54" s="258"/>
      <c r="VTH54" s="258"/>
      <c r="VTI54" s="258"/>
      <c r="VTJ54" s="258"/>
      <c r="VTK54" s="258"/>
      <c r="VTL54" s="258"/>
      <c r="VTM54" s="258"/>
      <c r="VTN54" s="258"/>
      <c r="VTO54" s="258"/>
      <c r="VTP54" s="258"/>
      <c r="VTQ54" s="258"/>
      <c r="VTR54" s="258"/>
      <c r="VTS54" s="258"/>
      <c r="VTT54" s="258"/>
      <c r="VTU54" s="258"/>
      <c r="VTV54" s="258"/>
      <c r="VTW54" s="258"/>
      <c r="VTX54" s="258"/>
      <c r="VTY54" s="258"/>
      <c r="VTZ54" s="258"/>
      <c r="VUA54" s="258"/>
      <c r="VUB54" s="258"/>
      <c r="VUC54" s="258"/>
      <c r="VUD54" s="258"/>
      <c r="VUE54" s="258"/>
      <c r="VUF54" s="258"/>
      <c r="VUG54" s="258"/>
      <c r="VUH54" s="258"/>
      <c r="VUI54" s="258"/>
      <c r="VUJ54" s="258"/>
      <c r="VUK54" s="258"/>
      <c r="VUL54" s="258"/>
      <c r="VUM54" s="258"/>
      <c r="VUN54" s="258"/>
      <c r="VUO54" s="258"/>
      <c r="VUP54" s="258"/>
      <c r="VUQ54" s="258"/>
      <c r="VUR54" s="258"/>
      <c r="VUS54" s="258"/>
      <c r="VUT54" s="258"/>
      <c r="VUU54" s="258"/>
      <c r="VUV54" s="258"/>
      <c r="VUW54" s="258"/>
      <c r="VUX54" s="258"/>
      <c r="VUY54" s="258"/>
      <c r="VUZ54" s="258"/>
      <c r="VVA54" s="258"/>
      <c r="VVB54" s="258"/>
      <c r="VVC54" s="258"/>
      <c r="VVD54" s="258"/>
      <c r="VVE54" s="258"/>
      <c r="VVF54" s="258"/>
      <c r="VVG54" s="258"/>
      <c r="VVH54" s="258"/>
      <c r="VVI54" s="258"/>
      <c r="VVJ54" s="258"/>
      <c r="VVK54" s="258"/>
      <c r="VVL54" s="258"/>
      <c r="VVM54" s="258"/>
      <c r="VVN54" s="258"/>
      <c r="VVO54" s="258"/>
      <c r="VVP54" s="258"/>
      <c r="VVQ54" s="258"/>
      <c r="VVR54" s="258"/>
      <c r="VVS54" s="258"/>
      <c r="VVT54" s="258"/>
      <c r="VVU54" s="258"/>
      <c r="VVV54" s="258"/>
      <c r="VVW54" s="258"/>
      <c r="VVX54" s="258"/>
      <c r="VVY54" s="258"/>
      <c r="VVZ54" s="258"/>
      <c r="VWA54" s="258"/>
      <c r="VWB54" s="258"/>
      <c r="VWC54" s="258"/>
      <c r="VWD54" s="258"/>
      <c r="VWE54" s="258"/>
      <c r="VWF54" s="258"/>
      <c r="VWG54" s="258"/>
      <c r="VWH54" s="258"/>
      <c r="VWI54" s="258"/>
      <c r="VWJ54" s="258"/>
      <c r="VWK54" s="258"/>
      <c r="VWL54" s="258"/>
      <c r="VWM54" s="258"/>
      <c r="VWN54" s="258"/>
      <c r="VWO54" s="258"/>
      <c r="VWP54" s="258"/>
      <c r="VWQ54" s="258"/>
      <c r="VWR54" s="258"/>
      <c r="VWS54" s="258"/>
      <c r="VWT54" s="258"/>
      <c r="VWU54" s="258"/>
      <c r="VWV54" s="258"/>
      <c r="VWW54" s="258"/>
      <c r="VWX54" s="258"/>
      <c r="VWY54" s="258"/>
      <c r="VWZ54" s="258"/>
      <c r="VXA54" s="258"/>
      <c r="VXB54" s="258"/>
      <c r="VXC54" s="258"/>
      <c r="VXD54" s="258"/>
      <c r="VXE54" s="258"/>
      <c r="VXF54" s="258"/>
      <c r="VXG54" s="258"/>
      <c r="VXH54" s="258"/>
      <c r="VXI54" s="258"/>
      <c r="VXJ54" s="258"/>
      <c r="VXK54" s="258"/>
      <c r="VXL54" s="258"/>
      <c r="VXM54" s="258"/>
      <c r="VXN54" s="258"/>
      <c r="VXO54" s="258"/>
      <c r="VXP54" s="258"/>
      <c r="VXQ54" s="258"/>
      <c r="VXR54" s="258"/>
      <c r="VXS54" s="258"/>
      <c r="VXT54" s="258"/>
      <c r="VXU54" s="258"/>
      <c r="VXV54" s="258"/>
      <c r="VXW54" s="258"/>
      <c r="VXX54" s="258"/>
      <c r="VXY54" s="258"/>
      <c r="VXZ54" s="258"/>
      <c r="VYA54" s="258"/>
      <c r="VYB54" s="258"/>
      <c r="VYC54" s="258"/>
      <c r="VYD54" s="258"/>
      <c r="VYE54" s="258"/>
      <c r="VYF54" s="258"/>
      <c r="VYG54" s="258"/>
      <c r="VYH54" s="258"/>
      <c r="VYI54" s="258"/>
      <c r="VYJ54" s="258"/>
      <c r="VYK54" s="258"/>
      <c r="VYL54" s="258"/>
      <c r="VYM54" s="258"/>
      <c r="VYN54" s="258"/>
      <c r="VYO54" s="258"/>
      <c r="VYP54" s="258"/>
      <c r="VYQ54" s="258"/>
      <c r="VYR54" s="258"/>
      <c r="VYS54" s="258"/>
      <c r="VYT54" s="258"/>
      <c r="VYU54" s="258"/>
      <c r="VYV54" s="258"/>
      <c r="VYW54" s="258"/>
      <c r="VYX54" s="258"/>
      <c r="VYY54" s="258"/>
      <c r="VYZ54" s="258"/>
      <c r="VZA54" s="258"/>
      <c r="VZB54" s="258"/>
      <c r="VZC54" s="258"/>
      <c r="VZD54" s="258"/>
      <c r="VZE54" s="258"/>
      <c r="VZF54" s="258"/>
      <c r="VZG54" s="258"/>
      <c r="VZH54" s="258"/>
      <c r="VZI54" s="258"/>
      <c r="VZJ54" s="258"/>
      <c r="VZK54" s="258"/>
      <c r="VZL54" s="258"/>
      <c r="VZM54" s="258"/>
      <c r="VZN54" s="258"/>
      <c r="VZO54" s="258"/>
      <c r="VZP54" s="258"/>
      <c r="VZQ54" s="258"/>
      <c r="VZR54" s="258"/>
      <c r="VZS54" s="258"/>
      <c r="VZT54" s="258"/>
      <c r="VZU54" s="258"/>
      <c r="VZV54" s="258"/>
      <c r="VZW54" s="258"/>
      <c r="VZX54" s="258"/>
      <c r="VZY54" s="258"/>
      <c r="VZZ54" s="258"/>
      <c r="WAA54" s="258"/>
      <c r="WAB54" s="258"/>
      <c r="WAC54" s="258"/>
      <c r="WAD54" s="258"/>
      <c r="WAE54" s="258"/>
      <c r="WAF54" s="258"/>
      <c r="WAG54" s="258"/>
      <c r="WAH54" s="258"/>
      <c r="WAI54" s="258"/>
      <c r="WAJ54" s="258"/>
      <c r="WAK54" s="258"/>
      <c r="WAL54" s="258"/>
      <c r="WAM54" s="258"/>
      <c r="WAN54" s="258"/>
      <c r="WAO54" s="258"/>
      <c r="WAP54" s="258"/>
      <c r="WAQ54" s="258"/>
      <c r="WAR54" s="258"/>
      <c r="WAS54" s="258"/>
      <c r="WAT54" s="258"/>
      <c r="WAU54" s="258"/>
      <c r="WAV54" s="258"/>
      <c r="WAW54" s="258"/>
      <c r="WAX54" s="258"/>
      <c r="WAY54" s="258"/>
      <c r="WAZ54" s="258"/>
      <c r="WBA54" s="258"/>
      <c r="WBB54" s="258"/>
      <c r="WBC54" s="258"/>
      <c r="WBD54" s="258"/>
      <c r="WBE54" s="258"/>
      <c r="WBF54" s="258"/>
      <c r="WBG54" s="258"/>
      <c r="WBH54" s="258"/>
      <c r="WBI54" s="258"/>
      <c r="WBJ54" s="258"/>
      <c r="WBK54" s="258"/>
      <c r="WBL54" s="258"/>
      <c r="WBM54" s="258"/>
      <c r="WBN54" s="258"/>
      <c r="WBO54" s="258"/>
      <c r="WBP54" s="258"/>
      <c r="WBQ54" s="258"/>
      <c r="WBR54" s="258"/>
      <c r="WBS54" s="258"/>
      <c r="WBT54" s="258"/>
      <c r="WBU54" s="258"/>
      <c r="WBV54" s="258"/>
      <c r="WBW54" s="258"/>
      <c r="WBX54" s="258"/>
      <c r="WBY54" s="258"/>
      <c r="WBZ54" s="258"/>
      <c r="WCA54" s="258"/>
      <c r="WCB54" s="258"/>
      <c r="WCC54" s="258"/>
      <c r="WCD54" s="258"/>
      <c r="WCE54" s="258"/>
      <c r="WCF54" s="258"/>
      <c r="WCG54" s="258"/>
      <c r="WCH54" s="258"/>
      <c r="WCI54" s="258"/>
      <c r="WCJ54" s="258"/>
      <c r="WCK54" s="258"/>
      <c r="WCL54" s="258"/>
      <c r="WCM54" s="258"/>
      <c r="WCN54" s="258"/>
      <c r="WCO54" s="258"/>
      <c r="WCP54" s="258"/>
      <c r="WCQ54" s="258"/>
      <c r="WCR54" s="258"/>
      <c r="WCS54" s="258"/>
      <c r="WCT54" s="258"/>
      <c r="WCU54" s="258"/>
      <c r="WCV54" s="258"/>
      <c r="WCW54" s="258"/>
      <c r="WCX54" s="258"/>
      <c r="WCY54" s="258"/>
      <c r="WCZ54" s="258"/>
      <c r="WDA54" s="258"/>
      <c r="WDB54" s="258"/>
      <c r="WDC54" s="258"/>
      <c r="WDD54" s="258"/>
      <c r="WDE54" s="258"/>
      <c r="WDF54" s="258"/>
      <c r="WDG54" s="258"/>
      <c r="WDH54" s="258"/>
      <c r="WDI54" s="258"/>
      <c r="WDJ54" s="258"/>
      <c r="WDK54" s="258"/>
      <c r="WDL54" s="258"/>
      <c r="WDM54" s="258"/>
      <c r="WDN54" s="258"/>
      <c r="WDO54" s="258"/>
      <c r="WDP54" s="258"/>
      <c r="WDQ54" s="258"/>
      <c r="WDR54" s="258"/>
      <c r="WDS54" s="258"/>
      <c r="WDT54" s="258"/>
      <c r="WDU54" s="258"/>
      <c r="WDV54" s="258"/>
      <c r="WDW54" s="258"/>
      <c r="WDX54" s="258"/>
      <c r="WDY54" s="258"/>
      <c r="WDZ54" s="258"/>
      <c r="WEA54" s="258"/>
      <c r="WEB54" s="258"/>
      <c r="WEC54" s="258"/>
      <c r="WED54" s="258"/>
      <c r="WEE54" s="258"/>
      <c r="WEF54" s="258"/>
      <c r="WEG54" s="258"/>
      <c r="WEH54" s="258"/>
      <c r="WEI54" s="258"/>
      <c r="WEJ54" s="258"/>
      <c r="WEK54" s="258"/>
      <c r="WEL54" s="258"/>
      <c r="WEM54" s="258"/>
      <c r="WEN54" s="258"/>
      <c r="WEO54" s="258"/>
      <c r="WEP54" s="258"/>
      <c r="WEQ54" s="258"/>
      <c r="WER54" s="258"/>
      <c r="WES54" s="258"/>
      <c r="WET54" s="258"/>
      <c r="WEU54" s="258"/>
      <c r="WEV54" s="258"/>
      <c r="WEW54" s="258"/>
      <c r="WEX54" s="258"/>
      <c r="WEY54" s="258"/>
      <c r="WEZ54" s="258"/>
      <c r="WFA54" s="258"/>
      <c r="WFB54" s="258"/>
      <c r="WFC54" s="258"/>
      <c r="WFD54" s="258"/>
      <c r="WFE54" s="258"/>
      <c r="WFF54" s="258"/>
      <c r="WFG54" s="258"/>
      <c r="WFH54" s="258"/>
      <c r="WFI54" s="258"/>
      <c r="WFJ54" s="258"/>
      <c r="WFK54" s="258"/>
      <c r="WFL54" s="258"/>
      <c r="WFM54" s="258"/>
      <c r="WFN54" s="258"/>
      <c r="WFO54" s="258"/>
      <c r="WFP54" s="258"/>
      <c r="WFQ54" s="258"/>
      <c r="WFR54" s="258"/>
      <c r="WFS54" s="258"/>
      <c r="WFT54" s="258"/>
      <c r="WFU54" s="258"/>
      <c r="WFV54" s="258"/>
      <c r="WFW54" s="258"/>
      <c r="WFX54" s="258"/>
      <c r="WFY54" s="258"/>
      <c r="WFZ54" s="258"/>
      <c r="WGA54" s="258"/>
      <c r="WGB54" s="258"/>
      <c r="WGC54" s="258"/>
      <c r="WGD54" s="258"/>
      <c r="WGE54" s="258"/>
      <c r="WGF54" s="258"/>
      <c r="WGG54" s="258"/>
      <c r="WGH54" s="258"/>
      <c r="WGI54" s="258"/>
      <c r="WGJ54" s="258"/>
      <c r="WGK54" s="258"/>
      <c r="WGL54" s="258"/>
      <c r="WGM54" s="258"/>
      <c r="WGN54" s="258"/>
      <c r="WGO54" s="258"/>
      <c r="WGP54" s="258"/>
      <c r="WGQ54" s="258"/>
      <c r="WGR54" s="258"/>
      <c r="WGS54" s="258"/>
      <c r="WGT54" s="258"/>
      <c r="WGU54" s="258"/>
      <c r="WGV54" s="258"/>
      <c r="WGW54" s="258"/>
      <c r="WGX54" s="258"/>
      <c r="WGY54" s="258"/>
      <c r="WGZ54" s="258"/>
      <c r="WHA54" s="258"/>
      <c r="WHB54" s="258"/>
      <c r="WHC54" s="258"/>
      <c r="WHD54" s="258"/>
      <c r="WHE54" s="258"/>
      <c r="WHF54" s="258"/>
      <c r="WHG54" s="258"/>
      <c r="WHH54" s="258"/>
      <c r="WHI54" s="258"/>
      <c r="WHJ54" s="258"/>
      <c r="WHK54" s="258"/>
      <c r="WHL54" s="258"/>
      <c r="WHM54" s="258"/>
      <c r="WHN54" s="258"/>
      <c r="WHO54" s="258"/>
      <c r="WHP54" s="258"/>
      <c r="WHQ54" s="258"/>
      <c r="WHR54" s="258"/>
      <c r="WHS54" s="258"/>
      <c r="WHT54" s="258"/>
      <c r="WHU54" s="258"/>
      <c r="WHV54" s="258"/>
      <c r="WHW54" s="258"/>
      <c r="WHX54" s="258"/>
      <c r="WHY54" s="258"/>
      <c r="WHZ54" s="258"/>
      <c r="WIA54" s="258"/>
      <c r="WIB54" s="258"/>
      <c r="WIC54" s="258"/>
      <c r="WID54" s="258"/>
      <c r="WIE54" s="258"/>
      <c r="WIF54" s="258"/>
      <c r="WIG54" s="258"/>
      <c r="WIH54" s="258"/>
      <c r="WII54" s="258"/>
      <c r="WIJ54" s="258"/>
      <c r="WIK54" s="258"/>
      <c r="WIL54" s="258"/>
      <c r="WIM54" s="258"/>
      <c r="WIN54" s="258"/>
      <c r="WIO54" s="258"/>
      <c r="WIP54" s="258"/>
      <c r="WIQ54" s="258"/>
      <c r="WIR54" s="258"/>
      <c r="WIS54" s="258"/>
      <c r="WIT54" s="258"/>
      <c r="WIU54" s="258"/>
      <c r="WIV54" s="258"/>
      <c r="WIW54" s="258"/>
      <c r="WIX54" s="258"/>
      <c r="WIY54" s="258"/>
      <c r="WIZ54" s="258"/>
      <c r="WJA54" s="258"/>
      <c r="WJB54" s="258"/>
      <c r="WJC54" s="258"/>
      <c r="WJD54" s="258"/>
      <c r="WJE54" s="258"/>
      <c r="WJF54" s="258"/>
      <c r="WJG54" s="258"/>
      <c r="WJH54" s="258"/>
      <c r="WJI54" s="258"/>
      <c r="WJJ54" s="258"/>
      <c r="WJK54" s="258"/>
      <c r="WJL54" s="258"/>
      <c r="WJM54" s="258"/>
      <c r="WJN54" s="258"/>
      <c r="WJO54" s="258"/>
      <c r="WJP54" s="258"/>
      <c r="WJQ54" s="258"/>
      <c r="WJR54" s="258"/>
      <c r="WJS54" s="258"/>
      <c r="WJT54" s="258"/>
      <c r="WJU54" s="258"/>
      <c r="WJV54" s="258"/>
      <c r="WJW54" s="258"/>
      <c r="WJX54" s="258"/>
      <c r="WJY54" s="258"/>
      <c r="WJZ54" s="258"/>
      <c r="WKA54" s="258"/>
      <c r="WKB54" s="258"/>
      <c r="WKC54" s="258"/>
      <c r="WKD54" s="258"/>
      <c r="WKE54" s="258"/>
      <c r="WKF54" s="258"/>
      <c r="WKG54" s="258"/>
      <c r="WKH54" s="258"/>
      <c r="WKI54" s="258"/>
      <c r="WKJ54" s="258"/>
      <c r="WKK54" s="258"/>
      <c r="WKL54" s="258"/>
      <c r="WKM54" s="258"/>
      <c r="WKN54" s="258"/>
      <c r="WKO54" s="258"/>
      <c r="WKP54" s="258"/>
      <c r="WKQ54" s="258"/>
      <c r="WKR54" s="258"/>
      <c r="WKS54" s="258"/>
      <c r="WKT54" s="258"/>
      <c r="WKU54" s="258"/>
      <c r="WKV54" s="258"/>
      <c r="WKW54" s="258"/>
      <c r="WKX54" s="258"/>
      <c r="WKY54" s="258"/>
      <c r="WKZ54" s="258"/>
      <c r="WLA54" s="258"/>
      <c r="WLB54" s="258"/>
      <c r="WLC54" s="258"/>
      <c r="WLD54" s="258"/>
      <c r="WLE54" s="258"/>
      <c r="WLF54" s="258"/>
      <c r="WLG54" s="258"/>
      <c r="WLH54" s="258"/>
      <c r="WLI54" s="258"/>
      <c r="WLJ54" s="258"/>
      <c r="WLK54" s="258"/>
      <c r="WLL54" s="258"/>
      <c r="WLM54" s="258"/>
      <c r="WLN54" s="258"/>
      <c r="WLO54" s="258"/>
      <c r="WLP54" s="258"/>
      <c r="WLQ54" s="258"/>
      <c r="WLR54" s="258"/>
      <c r="WLS54" s="258"/>
      <c r="WLT54" s="258"/>
      <c r="WLU54" s="258"/>
      <c r="WLV54" s="258"/>
      <c r="WLW54" s="258"/>
      <c r="WLX54" s="258"/>
      <c r="WLY54" s="258"/>
      <c r="WLZ54" s="258"/>
      <c r="WMA54" s="258"/>
      <c r="WMB54" s="258"/>
      <c r="WMC54" s="258"/>
      <c r="WMD54" s="258"/>
      <c r="WME54" s="258"/>
      <c r="WMF54" s="258"/>
      <c r="WMG54" s="258"/>
      <c r="WMH54" s="258"/>
      <c r="WMI54" s="258"/>
      <c r="WMJ54" s="258"/>
      <c r="WMK54" s="258"/>
      <c r="WML54" s="258"/>
      <c r="WMM54" s="258"/>
      <c r="WMN54" s="258"/>
      <c r="WMO54" s="258"/>
      <c r="WMP54" s="258"/>
      <c r="WMQ54" s="258"/>
      <c r="WMR54" s="258"/>
      <c r="WMS54" s="258"/>
      <c r="WMT54" s="258"/>
      <c r="WMU54" s="258"/>
      <c r="WMV54" s="258"/>
      <c r="WMW54" s="258"/>
      <c r="WMX54" s="258"/>
      <c r="WMY54" s="258"/>
      <c r="WMZ54" s="258"/>
      <c r="WNA54" s="258"/>
      <c r="WNB54" s="258"/>
      <c r="WNC54" s="258"/>
      <c r="WND54" s="258"/>
      <c r="WNE54" s="258"/>
      <c r="WNF54" s="258"/>
      <c r="WNG54" s="258"/>
      <c r="WNH54" s="258"/>
      <c r="WNI54" s="258"/>
      <c r="WNJ54" s="258"/>
      <c r="WNK54" s="258"/>
      <c r="WNL54" s="258"/>
      <c r="WNM54" s="258"/>
      <c r="WNN54" s="258"/>
      <c r="WNO54" s="258"/>
      <c r="WNP54" s="258"/>
      <c r="WNQ54" s="258"/>
      <c r="WNR54" s="258"/>
      <c r="WNS54" s="258"/>
      <c r="WNT54" s="258"/>
      <c r="WNU54" s="258"/>
      <c r="WNV54" s="258"/>
      <c r="WNW54" s="258"/>
      <c r="WNX54" s="258"/>
      <c r="WNY54" s="258"/>
      <c r="WNZ54" s="258"/>
      <c r="WOA54" s="258"/>
      <c r="WOB54" s="258"/>
      <c r="WOC54" s="258"/>
      <c r="WOD54" s="258"/>
      <c r="WOE54" s="258"/>
      <c r="WOF54" s="258"/>
      <c r="WOG54" s="258"/>
      <c r="WOH54" s="258"/>
      <c r="WOI54" s="258"/>
      <c r="WOJ54" s="258"/>
      <c r="WOK54" s="258"/>
      <c r="WOL54" s="258"/>
      <c r="WOM54" s="258"/>
      <c r="WON54" s="258"/>
      <c r="WOO54" s="258"/>
      <c r="WOP54" s="258"/>
      <c r="WOQ54" s="258"/>
      <c r="WOR54" s="258"/>
      <c r="WOS54" s="258"/>
      <c r="WOT54" s="258"/>
      <c r="WOU54" s="258"/>
      <c r="WOV54" s="258"/>
      <c r="WOW54" s="258"/>
      <c r="WOX54" s="258"/>
      <c r="WOY54" s="258"/>
      <c r="WOZ54" s="258"/>
      <c r="WPA54" s="258"/>
      <c r="WPB54" s="258"/>
      <c r="WPC54" s="258"/>
      <c r="WPD54" s="258"/>
      <c r="WPE54" s="258"/>
      <c r="WPF54" s="258"/>
      <c r="WPG54" s="258"/>
      <c r="WPH54" s="258"/>
      <c r="WPI54" s="258"/>
      <c r="WPJ54" s="258"/>
      <c r="WPK54" s="258"/>
      <c r="WPL54" s="258"/>
      <c r="WPM54" s="258"/>
      <c r="WPN54" s="258"/>
      <c r="WPO54" s="258"/>
      <c r="WPP54" s="258"/>
      <c r="WPQ54" s="258"/>
      <c r="WPR54" s="258"/>
      <c r="WPS54" s="258"/>
      <c r="WPT54" s="258"/>
      <c r="WPU54" s="258"/>
      <c r="WPV54" s="258"/>
      <c r="WPW54" s="258"/>
      <c r="WPX54" s="258"/>
      <c r="WPY54" s="258"/>
      <c r="WPZ54" s="258"/>
      <c r="WQA54" s="258"/>
      <c r="WQB54" s="258"/>
      <c r="WQC54" s="258"/>
      <c r="WQD54" s="258"/>
      <c r="WQE54" s="258"/>
      <c r="WQF54" s="258"/>
      <c r="WQG54" s="258"/>
      <c r="WQH54" s="258"/>
      <c r="WQI54" s="258"/>
      <c r="WQJ54" s="258"/>
      <c r="WQK54" s="258"/>
      <c r="WQL54" s="258"/>
      <c r="WQM54" s="258"/>
      <c r="WQN54" s="258"/>
      <c r="WQO54" s="258"/>
      <c r="WQP54" s="258"/>
      <c r="WQQ54" s="258"/>
      <c r="WQR54" s="258"/>
      <c r="WQS54" s="258"/>
      <c r="WQT54" s="258"/>
      <c r="WQU54" s="258"/>
      <c r="WQV54" s="258"/>
      <c r="WQW54" s="258"/>
      <c r="WQX54" s="258"/>
      <c r="WQY54" s="258"/>
      <c r="WQZ54" s="258"/>
      <c r="WRA54" s="258"/>
      <c r="WRB54" s="258"/>
      <c r="WRC54" s="258"/>
      <c r="WRD54" s="258"/>
      <c r="WRE54" s="258"/>
      <c r="WRF54" s="258"/>
      <c r="WRG54" s="258"/>
      <c r="WRH54" s="258"/>
      <c r="WRI54" s="258"/>
      <c r="WRJ54" s="258"/>
      <c r="WRK54" s="258"/>
      <c r="WRL54" s="258"/>
      <c r="WRM54" s="258"/>
      <c r="WRN54" s="258"/>
      <c r="WRO54" s="258"/>
      <c r="WRP54" s="258"/>
      <c r="WRQ54" s="258"/>
      <c r="WRR54" s="258"/>
      <c r="WRS54" s="258"/>
      <c r="WRT54" s="258"/>
      <c r="WRU54" s="258"/>
      <c r="WRV54" s="258"/>
      <c r="WRW54" s="258"/>
      <c r="WRX54" s="258"/>
      <c r="WRY54" s="258"/>
      <c r="WRZ54" s="258"/>
      <c r="WSA54" s="258"/>
      <c r="WSB54" s="258"/>
      <c r="WSC54" s="258"/>
      <c r="WSD54" s="258"/>
      <c r="WSE54" s="258"/>
      <c r="WSF54" s="258"/>
      <c r="WSG54" s="258"/>
      <c r="WSH54" s="258"/>
      <c r="WSI54" s="258"/>
      <c r="WSJ54" s="258"/>
      <c r="WSK54" s="258"/>
      <c r="WSL54" s="258"/>
      <c r="WSM54" s="258"/>
      <c r="WSN54" s="258"/>
      <c r="WSO54" s="258"/>
      <c r="WSP54" s="258"/>
      <c r="WSQ54" s="258"/>
      <c r="WSR54" s="258"/>
      <c r="WSS54" s="258"/>
      <c r="WST54" s="258"/>
      <c r="WSU54" s="258"/>
      <c r="WSV54" s="258"/>
      <c r="WSW54" s="258"/>
      <c r="WSX54" s="258"/>
      <c r="WSY54" s="258"/>
      <c r="WSZ54" s="258"/>
      <c r="WTA54" s="258"/>
      <c r="WTB54" s="258"/>
      <c r="WTC54" s="258"/>
      <c r="WTD54" s="258"/>
      <c r="WTE54" s="258"/>
      <c r="WTF54" s="258"/>
      <c r="WTG54" s="258"/>
      <c r="WTH54" s="258"/>
      <c r="WTI54" s="258"/>
      <c r="WTJ54" s="258"/>
      <c r="WTK54" s="258"/>
      <c r="WTL54" s="258"/>
      <c r="WTM54" s="258"/>
      <c r="WTN54" s="258"/>
      <c r="WTO54" s="258"/>
      <c r="WTP54" s="258"/>
      <c r="WTQ54" s="258"/>
      <c r="WTR54" s="258"/>
      <c r="WTS54" s="258"/>
      <c r="WTT54" s="258"/>
      <c r="WTU54" s="258"/>
      <c r="WTV54" s="258"/>
      <c r="WTW54" s="258"/>
      <c r="WTX54" s="258"/>
      <c r="WTY54" s="258"/>
      <c r="WTZ54" s="258"/>
      <c r="WUA54" s="258"/>
      <c r="WUB54" s="258"/>
      <c r="WUC54" s="258"/>
      <c r="WUD54" s="258"/>
      <c r="WUE54" s="258"/>
      <c r="WUF54" s="258"/>
      <c r="WUG54" s="258"/>
      <c r="WUH54" s="258"/>
      <c r="WUI54" s="258"/>
      <c r="WUJ54" s="258"/>
      <c r="WUK54" s="258"/>
      <c r="WUL54" s="258"/>
      <c r="WUM54" s="258"/>
      <c r="WUN54" s="258"/>
      <c r="WUO54" s="258"/>
      <c r="WUP54" s="258"/>
      <c r="WUQ54" s="258"/>
      <c r="WUR54" s="258"/>
      <c r="WUS54" s="258"/>
      <c r="WUT54" s="258"/>
      <c r="WUU54" s="258"/>
      <c r="WUV54" s="258"/>
      <c r="WUW54" s="258"/>
      <c r="WUX54" s="258"/>
      <c r="WUY54" s="258"/>
      <c r="WUZ54" s="258"/>
      <c r="WVA54" s="258"/>
      <c r="WVB54" s="258"/>
      <c r="WVC54" s="258"/>
      <c r="WVD54" s="258"/>
      <c r="WVE54" s="258"/>
      <c r="WVF54" s="258"/>
      <c r="WVG54" s="258"/>
      <c r="WVH54" s="258"/>
      <c r="WVI54" s="258"/>
      <c r="WVJ54" s="258"/>
      <c r="WVK54" s="258"/>
      <c r="WVL54" s="258"/>
      <c r="WVM54" s="258"/>
      <c r="WVN54" s="258"/>
      <c r="WVO54" s="258"/>
      <c r="WVP54" s="258"/>
      <c r="WVQ54" s="258"/>
      <c r="WVR54" s="258"/>
      <c r="WVS54" s="258"/>
      <c r="WVT54" s="258"/>
      <c r="WVU54" s="258"/>
      <c r="WVV54" s="258"/>
      <c r="WVW54" s="258"/>
      <c r="WVX54" s="258"/>
      <c r="WVY54" s="258"/>
      <c r="WVZ54" s="258"/>
      <c r="WWA54" s="258"/>
      <c r="WWB54" s="258"/>
      <c r="WWC54" s="258"/>
      <c r="WWD54" s="258"/>
      <c r="WWE54" s="258"/>
      <c r="WWF54" s="258"/>
      <c r="WWG54" s="258"/>
      <c r="WWH54" s="258"/>
      <c r="WWI54" s="258"/>
      <c r="WWJ54" s="258"/>
      <c r="WWK54" s="258"/>
      <c r="WWL54" s="258"/>
      <c r="WWM54" s="258"/>
      <c r="WWN54" s="258"/>
      <c r="WWO54" s="258"/>
      <c r="WWP54" s="258"/>
      <c r="WWQ54" s="258"/>
      <c r="WWR54" s="258"/>
      <c r="WWS54" s="258"/>
      <c r="WWT54" s="258"/>
      <c r="WWU54" s="258"/>
      <c r="WWV54" s="258"/>
      <c r="WWW54" s="258"/>
      <c r="WWX54" s="258"/>
      <c r="WWY54" s="258"/>
      <c r="WWZ54" s="258"/>
      <c r="WXA54" s="258"/>
      <c r="WXB54" s="258"/>
      <c r="WXC54" s="258"/>
      <c r="WXD54" s="258"/>
      <c r="WXE54" s="258"/>
      <c r="WXF54" s="258"/>
      <c r="WXG54" s="258"/>
      <c r="WXH54" s="258"/>
      <c r="WXI54" s="258"/>
      <c r="WXJ54" s="258"/>
      <c r="WXK54" s="258"/>
      <c r="WXL54" s="258"/>
      <c r="WXM54" s="258"/>
      <c r="WXN54" s="258"/>
      <c r="WXO54" s="258"/>
      <c r="WXP54" s="258"/>
      <c r="WXQ54" s="258"/>
      <c r="WXR54" s="258"/>
      <c r="WXS54" s="258"/>
      <c r="WXT54" s="258"/>
      <c r="WXU54" s="258"/>
      <c r="WXV54" s="258"/>
      <c r="WXW54" s="258"/>
      <c r="WXX54" s="258"/>
      <c r="WXY54" s="258"/>
      <c r="WXZ54" s="258"/>
      <c r="WYA54" s="258"/>
      <c r="WYB54" s="258"/>
      <c r="WYC54" s="258"/>
      <c r="WYD54" s="258"/>
      <c r="WYE54" s="258"/>
      <c r="WYF54" s="258"/>
      <c r="WYG54" s="258"/>
      <c r="WYH54" s="258"/>
      <c r="WYI54" s="258"/>
      <c r="WYJ54" s="258"/>
      <c r="WYK54" s="258"/>
      <c r="WYL54" s="258"/>
      <c r="WYM54" s="258"/>
      <c r="WYN54" s="258"/>
      <c r="WYO54" s="258"/>
      <c r="WYP54" s="258"/>
      <c r="WYQ54" s="258"/>
      <c r="WYR54" s="258"/>
      <c r="WYS54" s="258"/>
      <c r="WYT54" s="258"/>
      <c r="WYU54" s="258"/>
      <c r="WYV54" s="258"/>
      <c r="WYW54" s="258"/>
      <c r="WYX54" s="258"/>
      <c r="WYY54" s="258"/>
      <c r="WYZ54" s="258"/>
      <c r="WZA54" s="258"/>
      <c r="WZB54" s="258"/>
      <c r="WZC54" s="258"/>
      <c r="WZD54" s="258"/>
      <c r="WZE54" s="258"/>
      <c r="WZF54" s="258"/>
      <c r="WZG54" s="258"/>
      <c r="WZH54" s="258"/>
      <c r="WZI54" s="258"/>
      <c r="WZJ54" s="258"/>
      <c r="WZK54" s="258"/>
      <c r="WZL54" s="258"/>
      <c r="WZM54" s="258"/>
      <c r="WZN54" s="258"/>
      <c r="WZO54" s="258"/>
      <c r="WZP54" s="258"/>
      <c r="WZQ54" s="258"/>
      <c r="WZR54" s="258"/>
      <c r="WZS54" s="258"/>
      <c r="WZT54" s="258"/>
      <c r="WZU54" s="258"/>
      <c r="WZV54" s="258"/>
      <c r="WZW54" s="258"/>
      <c r="WZX54" s="258"/>
      <c r="WZY54" s="258"/>
      <c r="WZZ54" s="258"/>
      <c r="XAA54" s="258"/>
      <c r="XAB54" s="258"/>
      <c r="XAC54" s="258"/>
      <c r="XAD54" s="258"/>
      <c r="XAE54" s="258"/>
      <c r="XAF54" s="258"/>
      <c r="XAG54" s="258"/>
      <c r="XAH54" s="258"/>
      <c r="XAI54" s="258"/>
      <c r="XAJ54" s="258"/>
      <c r="XAK54" s="258"/>
      <c r="XAL54" s="258"/>
      <c r="XAM54" s="258"/>
      <c r="XAN54" s="258"/>
      <c r="XAO54" s="258"/>
      <c r="XAP54" s="258"/>
      <c r="XAQ54" s="258"/>
      <c r="XAR54" s="258"/>
      <c r="XAS54" s="258"/>
      <c r="XAT54" s="258"/>
      <c r="XAU54" s="258"/>
      <c r="XAV54" s="258"/>
      <c r="XAW54" s="258"/>
      <c r="XAX54" s="258"/>
      <c r="XAY54" s="258"/>
      <c r="XAZ54" s="258"/>
      <c r="XBA54" s="258"/>
      <c r="XBB54" s="258"/>
      <c r="XBC54" s="258"/>
      <c r="XBD54" s="258"/>
      <c r="XBE54" s="258"/>
      <c r="XBF54" s="258"/>
      <c r="XBG54" s="258"/>
      <c r="XBH54" s="258"/>
      <c r="XBI54" s="258"/>
      <c r="XBJ54" s="258"/>
      <c r="XBK54" s="258"/>
      <c r="XBL54" s="258"/>
      <c r="XBM54" s="258"/>
      <c r="XBN54" s="258"/>
      <c r="XBO54" s="258"/>
      <c r="XBP54" s="258"/>
      <c r="XBQ54" s="258"/>
      <c r="XBR54" s="258"/>
      <c r="XBS54" s="258"/>
      <c r="XBT54" s="258"/>
      <c r="XBU54" s="258"/>
      <c r="XBV54" s="258"/>
      <c r="XBW54" s="258"/>
      <c r="XBX54" s="258"/>
      <c r="XBY54" s="258"/>
      <c r="XBZ54" s="258"/>
      <c r="XCA54" s="258"/>
      <c r="XCB54" s="258"/>
      <c r="XCC54" s="258"/>
      <c r="XCD54" s="258"/>
      <c r="XCE54" s="258"/>
      <c r="XCF54" s="258"/>
      <c r="XCG54" s="258"/>
      <c r="XCH54" s="258"/>
      <c r="XCI54" s="258"/>
      <c r="XCJ54" s="258"/>
      <c r="XCK54" s="258"/>
      <c r="XCL54" s="258"/>
      <c r="XCM54" s="258"/>
      <c r="XCN54" s="258"/>
      <c r="XCO54" s="258"/>
      <c r="XCP54" s="258"/>
      <c r="XCQ54" s="258"/>
      <c r="XCR54" s="258"/>
      <c r="XCS54" s="258"/>
      <c r="XCT54" s="258"/>
      <c r="XCU54" s="258"/>
      <c r="XCV54" s="258"/>
      <c r="XCW54" s="258"/>
      <c r="XCX54" s="258"/>
      <c r="XCY54" s="258"/>
      <c r="XCZ54" s="258"/>
      <c r="XDA54" s="258"/>
      <c r="XDB54" s="258"/>
      <c r="XDC54" s="258"/>
      <c r="XDD54" s="258"/>
      <c r="XDE54" s="258"/>
      <c r="XDF54" s="258"/>
      <c r="XDG54" s="258"/>
      <c r="XDH54" s="258"/>
      <c r="XDI54" s="258"/>
      <c r="XDJ54" s="258"/>
      <c r="XDK54" s="258"/>
      <c r="XDL54" s="258"/>
      <c r="XDM54" s="258"/>
      <c r="XDN54" s="258"/>
      <c r="XDO54" s="258"/>
      <c r="XDP54" s="258"/>
      <c r="XDQ54" s="258"/>
      <c r="XDR54" s="258"/>
      <c r="XDS54" s="258"/>
      <c r="XDT54" s="258"/>
      <c r="XDU54" s="258"/>
      <c r="XDV54" s="258"/>
      <c r="XDW54" s="258"/>
      <c r="XDX54" s="258"/>
      <c r="XDY54" s="258"/>
      <c r="XDZ54" s="258"/>
      <c r="XEA54" s="258"/>
      <c r="XEB54" s="258"/>
      <c r="XEC54" s="258"/>
      <c r="XED54" s="258"/>
      <c r="XEE54" s="258"/>
      <c r="XEF54" s="258"/>
      <c r="XEG54" s="258"/>
      <c r="XEH54" s="258"/>
      <c r="XEI54" s="258"/>
      <c r="XEJ54" s="258"/>
      <c r="XEK54" s="258"/>
      <c r="XEL54" s="258"/>
      <c r="XEM54" s="258"/>
      <c r="XEN54" s="258"/>
      <c r="XEO54" s="258"/>
      <c r="XEP54" s="258"/>
      <c r="XEQ54" s="258"/>
      <c r="XER54" s="258"/>
      <c r="XES54" s="258"/>
      <c r="XET54" s="258"/>
      <c r="XEU54" s="258"/>
      <c r="XEV54" s="258"/>
      <c r="XEW54" s="258"/>
      <c r="XEX54" s="258"/>
      <c r="XEY54" s="258"/>
      <c r="XEZ54" s="258"/>
      <c r="XFA54" s="258"/>
      <c r="XFB54" s="258"/>
      <c r="XFC54" s="258"/>
    </row>
    <row r="55" spans="1:16383" s="223" customFormat="1">
      <c r="A55" s="291" t="s">
        <v>99</v>
      </c>
      <c r="B55" s="292" t="s">
        <v>44</v>
      </c>
      <c r="C55" s="292" t="str">
        <f>PARAMETROS!$A$4</f>
        <v>Sindesp-MG</v>
      </c>
      <c r="D55" s="255" t="str">
        <f t="shared" si="0"/>
        <v>VarginhaVigilante Armado - 220 h</v>
      </c>
      <c r="E55" s="54" t="s">
        <v>127</v>
      </c>
      <c r="F55" s="54" t="s">
        <v>128</v>
      </c>
      <c r="G55" s="253">
        <v>1</v>
      </c>
      <c r="H55" s="293">
        <v>1872.18</v>
      </c>
      <c r="I55" s="222">
        <f>VLOOKUP($C55,PARAMETROS!$A:$F,4,0)</f>
        <v>20.93</v>
      </c>
      <c r="J55" s="222">
        <f>VLOOKUP($C55,PARAMETROS!$A:$F,5,0)</f>
        <v>131.87</v>
      </c>
      <c r="K55" s="222">
        <f>VLOOKUP($C55,PARAMETROS!$A:$F,2,0)</f>
        <v>106.38</v>
      </c>
      <c r="L55" s="222">
        <f>VLOOKUP($C55,PARAMETROS!$A:$F,3,0)</f>
        <v>15.94</v>
      </c>
      <c r="M55" s="222">
        <f>PARAMETROS!$B$7</f>
        <v>14.98</v>
      </c>
      <c r="N55" s="222">
        <v>0</v>
      </c>
      <c r="O55" s="283">
        <f>VLOOKUP($C55,PARAMETROS!$A:$I,6,0)</f>
        <v>44197</v>
      </c>
      <c r="P55" s="279" t="str">
        <f>VLOOKUP($C55,PARAMETROS!$A:$I,7,0)</f>
        <v>-</v>
      </c>
      <c r="Q55" s="279" t="str">
        <f>VLOOKUP($C55,PARAMETROS!$A:$I,8,0)</f>
        <v>-</v>
      </c>
      <c r="R55" s="97"/>
      <c r="S55" s="258"/>
      <c r="T55" s="258"/>
      <c r="U55" s="258"/>
      <c r="V55" s="258"/>
      <c r="W55" s="258"/>
      <c r="X55" s="258"/>
      <c r="Y55" s="258"/>
      <c r="Z55" s="258"/>
      <c r="AA55" s="258"/>
      <c r="AB55" s="258"/>
      <c r="AC55" s="258"/>
      <c r="AD55" s="258"/>
      <c r="AE55" s="258"/>
      <c r="AF55" s="258"/>
      <c r="AG55" s="258"/>
      <c r="AH55" s="258"/>
      <c r="AI55" s="258"/>
      <c r="AJ55" s="258"/>
      <c r="AK55" s="258"/>
      <c r="AL55" s="258"/>
      <c r="AM55" s="258"/>
      <c r="AN55" s="258"/>
      <c r="AO55" s="258"/>
      <c r="AP55" s="258"/>
      <c r="AQ55" s="258"/>
      <c r="AR55" s="258"/>
      <c r="AS55" s="258"/>
      <c r="AT55" s="258"/>
      <c r="AU55" s="258"/>
      <c r="AV55" s="258"/>
      <c r="AW55" s="258"/>
      <c r="AX55" s="258"/>
      <c r="AY55" s="258"/>
      <c r="AZ55" s="258"/>
      <c r="BA55" s="258"/>
      <c r="BB55" s="258"/>
      <c r="BC55" s="258"/>
      <c r="BD55" s="258"/>
      <c r="BE55" s="258"/>
      <c r="BF55" s="258"/>
      <c r="BG55" s="258"/>
      <c r="BH55" s="258"/>
      <c r="BI55" s="258"/>
      <c r="BJ55" s="258"/>
      <c r="BK55" s="258"/>
      <c r="BL55" s="258"/>
      <c r="BM55" s="258"/>
      <c r="BN55" s="258"/>
      <c r="BO55" s="258"/>
      <c r="BP55" s="258"/>
      <c r="BQ55" s="258"/>
      <c r="BR55" s="258"/>
      <c r="BS55" s="258"/>
      <c r="BT55" s="258"/>
      <c r="BU55" s="258"/>
      <c r="BV55" s="258"/>
      <c r="BW55" s="258"/>
      <c r="BX55" s="258"/>
      <c r="BY55" s="258"/>
      <c r="BZ55" s="258"/>
      <c r="CA55" s="258"/>
      <c r="CB55" s="258"/>
      <c r="CC55" s="258"/>
      <c r="CD55" s="258"/>
      <c r="CE55" s="258"/>
      <c r="CF55" s="258"/>
      <c r="CG55" s="258"/>
      <c r="CH55" s="258"/>
      <c r="CI55" s="258"/>
      <c r="CJ55" s="258"/>
      <c r="CK55" s="258"/>
      <c r="CL55" s="258"/>
      <c r="CM55" s="258"/>
      <c r="CN55" s="258"/>
      <c r="CO55" s="258"/>
      <c r="CP55" s="258"/>
      <c r="CQ55" s="258"/>
      <c r="CR55" s="258"/>
      <c r="CS55" s="258"/>
      <c r="CT55" s="258"/>
      <c r="CU55" s="258"/>
      <c r="CV55" s="258"/>
      <c r="CW55" s="258"/>
      <c r="CX55" s="258"/>
      <c r="CY55" s="258"/>
      <c r="CZ55" s="258"/>
      <c r="DA55" s="258"/>
      <c r="DB55" s="258"/>
      <c r="DC55" s="258"/>
      <c r="DD55" s="258"/>
      <c r="DE55" s="258"/>
      <c r="DF55" s="258"/>
      <c r="DG55" s="258"/>
      <c r="DH55" s="258"/>
      <c r="DI55" s="258"/>
      <c r="DJ55" s="258"/>
      <c r="DK55" s="258"/>
      <c r="DL55" s="258"/>
      <c r="DM55" s="258"/>
      <c r="DN55" s="258"/>
      <c r="DO55" s="258"/>
      <c r="DP55" s="258"/>
      <c r="DQ55" s="258"/>
      <c r="DR55" s="258"/>
      <c r="DS55" s="258"/>
      <c r="DT55" s="258"/>
      <c r="DU55" s="258"/>
      <c r="DV55" s="258"/>
      <c r="DW55" s="258"/>
      <c r="DX55" s="258"/>
      <c r="DY55" s="258"/>
      <c r="DZ55" s="258"/>
      <c r="EA55" s="258"/>
      <c r="EB55" s="258"/>
      <c r="EC55" s="258"/>
      <c r="ED55" s="258"/>
      <c r="EE55" s="258"/>
      <c r="EF55" s="258"/>
      <c r="EG55" s="258"/>
      <c r="EH55" s="258"/>
      <c r="EI55" s="258"/>
      <c r="EJ55" s="258"/>
      <c r="EK55" s="258"/>
      <c r="EL55" s="258"/>
      <c r="EM55" s="258"/>
      <c r="EN55" s="258"/>
      <c r="EO55" s="258"/>
      <c r="EP55" s="258"/>
      <c r="EQ55" s="258"/>
      <c r="ER55" s="258"/>
      <c r="ES55" s="258"/>
      <c r="ET55" s="258"/>
      <c r="EU55" s="258"/>
      <c r="EV55" s="258"/>
      <c r="EW55" s="258"/>
      <c r="EX55" s="258"/>
      <c r="EY55" s="258"/>
      <c r="EZ55" s="258"/>
      <c r="FA55" s="258"/>
      <c r="FB55" s="258"/>
      <c r="FC55" s="258"/>
      <c r="FD55" s="258"/>
      <c r="FE55" s="258"/>
      <c r="FF55" s="258"/>
      <c r="FG55" s="258"/>
      <c r="FH55" s="258"/>
      <c r="FI55" s="258"/>
      <c r="FJ55" s="258"/>
      <c r="FK55" s="258"/>
      <c r="FL55" s="258"/>
      <c r="FM55" s="258"/>
      <c r="FN55" s="258"/>
      <c r="FO55" s="258"/>
      <c r="FP55" s="258"/>
      <c r="FQ55" s="258"/>
      <c r="FR55" s="258"/>
      <c r="FS55" s="258"/>
      <c r="FT55" s="258"/>
      <c r="FU55" s="258"/>
      <c r="FV55" s="258"/>
      <c r="FW55" s="258"/>
      <c r="FX55" s="258"/>
      <c r="FY55" s="258"/>
      <c r="FZ55" s="258"/>
      <c r="GA55" s="258"/>
      <c r="GB55" s="258"/>
      <c r="GC55" s="258"/>
      <c r="GD55" s="258"/>
      <c r="GE55" s="258"/>
      <c r="GF55" s="258"/>
      <c r="GG55" s="258"/>
      <c r="GH55" s="258"/>
      <c r="GI55" s="258"/>
      <c r="GJ55" s="258"/>
      <c r="GK55" s="258"/>
      <c r="GL55" s="258"/>
      <c r="GM55" s="258"/>
      <c r="GN55" s="258"/>
      <c r="GO55" s="258"/>
      <c r="GP55" s="258"/>
      <c r="GQ55" s="258"/>
      <c r="GR55" s="258"/>
      <c r="GS55" s="258"/>
      <c r="GT55" s="258"/>
      <c r="GU55" s="258"/>
      <c r="GV55" s="258"/>
      <c r="GW55" s="258"/>
      <c r="GX55" s="258"/>
      <c r="GY55" s="258"/>
      <c r="GZ55" s="258"/>
      <c r="HA55" s="258"/>
      <c r="HB55" s="258"/>
      <c r="HC55" s="258"/>
      <c r="HD55" s="258"/>
      <c r="HE55" s="258"/>
      <c r="HF55" s="258"/>
      <c r="HG55" s="258"/>
      <c r="HH55" s="258"/>
      <c r="HI55" s="258"/>
      <c r="HJ55" s="258"/>
      <c r="HK55" s="258"/>
      <c r="HL55" s="258"/>
      <c r="HM55" s="258"/>
      <c r="HN55" s="258"/>
      <c r="HO55" s="258"/>
      <c r="HP55" s="258"/>
      <c r="HQ55" s="258"/>
      <c r="HR55" s="258"/>
      <c r="HS55" s="258"/>
      <c r="HT55" s="258"/>
      <c r="HU55" s="258"/>
      <c r="HV55" s="258"/>
      <c r="HW55" s="258"/>
      <c r="HX55" s="258"/>
      <c r="HY55" s="258"/>
      <c r="HZ55" s="258"/>
      <c r="IA55" s="258"/>
      <c r="IB55" s="258"/>
      <c r="IC55" s="258"/>
      <c r="ID55" s="258"/>
      <c r="IE55" s="258"/>
      <c r="IF55" s="258"/>
      <c r="IG55" s="258"/>
      <c r="IH55" s="258"/>
      <c r="II55" s="258"/>
      <c r="IJ55" s="258"/>
      <c r="IK55" s="258"/>
      <c r="IL55" s="258"/>
      <c r="IM55" s="258"/>
      <c r="IN55" s="258"/>
      <c r="IO55" s="258"/>
      <c r="IP55" s="258"/>
      <c r="IQ55" s="258"/>
      <c r="IR55" s="258"/>
      <c r="IS55" s="258"/>
      <c r="IT55" s="258"/>
      <c r="IU55" s="258"/>
      <c r="IV55" s="258"/>
      <c r="IW55" s="258"/>
      <c r="IX55" s="258"/>
      <c r="IY55" s="258"/>
      <c r="IZ55" s="258"/>
      <c r="JA55" s="258"/>
      <c r="JB55" s="258"/>
      <c r="JC55" s="258"/>
      <c r="JD55" s="258"/>
      <c r="JE55" s="258"/>
      <c r="JF55" s="258"/>
      <c r="JG55" s="258"/>
      <c r="JH55" s="258"/>
      <c r="JI55" s="258"/>
      <c r="JJ55" s="258"/>
      <c r="JK55" s="258"/>
      <c r="JL55" s="258"/>
      <c r="JM55" s="258"/>
      <c r="JN55" s="258"/>
      <c r="JO55" s="258"/>
      <c r="JP55" s="258"/>
      <c r="JQ55" s="258"/>
      <c r="JR55" s="258"/>
      <c r="JS55" s="258"/>
      <c r="JT55" s="258"/>
      <c r="JU55" s="258"/>
      <c r="JV55" s="258"/>
      <c r="JW55" s="258"/>
      <c r="JX55" s="258"/>
      <c r="JY55" s="258"/>
      <c r="JZ55" s="258"/>
      <c r="KA55" s="258"/>
      <c r="KB55" s="258"/>
      <c r="KC55" s="258"/>
      <c r="KD55" s="258"/>
      <c r="KE55" s="258"/>
      <c r="KF55" s="258"/>
      <c r="KG55" s="258"/>
      <c r="KH55" s="258"/>
      <c r="KI55" s="258"/>
      <c r="KJ55" s="258"/>
      <c r="KK55" s="258"/>
      <c r="KL55" s="258"/>
      <c r="KM55" s="258"/>
      <c r="KN55" s="258"/>
      <c r="KO55" s="258"/>
      <c r="KP55" s="258"/>
      <c r="KQ55" s="258"/>
      <c r="KR55" s="258"/>
      <c r="KS55" s="258"/>
      <c r="KT55" s="258"/>
      <c r="KU55" s="258"/>
      <c r="KV55" s="258"/>
      <c r="KW55" s="258"/>
      <c r="KX55" s="258"/>
      <c r="KY55" s="258"/>
      <c r="KZ55" s="258"/>
      <c r="LA55" s="258"/>
      <c r="LB55" s="258"/>
      <c r="LC55" s="258"/>
      <c r="LD55" s="258"/>
      <c r="LE55" s="258"/>
      <c r="LF55" s="258"/>
      <c r="LG55" s="258"/>
      <c r="LH55" s="258"/>
      <c r="LI55" s="258"/>
      <c r="LJ55" s="258"/>
      <c r="LK55" s="258"/>
      <c r="LL55" s="258"/>
      <c r="LM55" s="258"/>
      <c r="LN55" s="258"/>
      <c r="LO55" s="258"/>
      <c r="LP55" s="258"/>
      <c r="LQ55" s="258"/>
      <c r="LR55" s="258"/>
      <c r="LS55" s="258"/>
      <c r="LT55" s="258"/>
      <c r="LU55" s="258"/>
      <c r="LV55" s="258"/>
      <c r="LW55" s="258"/>
      <c r="LX55" s="258"/>
      <c r="LY55" s="258"/>
      <c r="LZ55" s="258"/>
      <c r="MA55" s="258"/>
      <c r="MB55" s="258"/>
      <c r="MC55" s="258"/>
      <c r="MD55" s="258"/>
      <c r="ME55" s="258"/>
      <c r="MF55" s="258"/>
      <c r="MG55" s="258"/>
      <c r="MH55" s="258"/>
      <c r="MI55" s="258"/>
      <c r="MJ55" s="258"/>
      <c r="MK55" s="258"/>
      <c r="ML55" s="258"/>
      <c r="MM55" s="258"/>
      <c r="MN55" s="258"/>
      <c r="MO55" s="258"/>
      <c r="MP55" s="258"/>
      <c r="MQ55" s="258"/>
      <c r="MR55" s="258"/>
      <c r="MS55" s="258"/>
      <c r="MT55" s="258"/>
      <c r="MU55" s="258"/>
      <c r="MV55" s="258"/>
      <c r="MW55" s="258"/>
      <c r="MX55" s="258"/>
      <c r="MY55" s="258"/>
      <c r="MZ55" s="258"/>
      <c r="NA55" s="258"/>
      <c r="NB55" s="258"/>
      <c r="NC55" s="258"/>
      <c r="ND55" s="258"/>
      <c r="NE55" s="258"/>
      <c r="NF55" s="258"/>
      <c r="NG55" s="258"/>
      <c r="NH55" s="258"/>
      <c r="NI55" s="258"/>
      <c r="NJ55" s="258"/>
      <c r="NK55" s="258"/>
      <c r="NL55" s="258"/>
      <c r="NM55" s="258"/>
      <c r="NN55" s="258"/>
      <c r="NO55" s="258"/>
      <c r="NP55" s="258"/>
      <c r="NQ55" s="258"/>
      <c r="NR55" s="258"/>
      <c r="NS55" s="258"/>
      <c r="NT55" s="258"/>
      <c r="NU55" s="258"/>
      <c r="NV55" s="258"/>
      <c r="NW55" s="258"/>
      <c r="NX55" s="258"/>
      <c r="NY55" s="258"/>
      <c r="NZ55" s="258"/>
      <c r="OA55" s="258"/>
      <c r="OB55" s="258"/>
      <c r="OC55" s="258"/>
      <c r="OD55" s="258"/>
      <c r="OE55" s="258"/>
      <c r="OF55" s="258"/>
      <c r="OG55" s="258"/>
      <c r="OH55" s="258"/>
      <c r="OI55" s="258"/>
      <c r="OJ55" s="258"/>
      <c r="OK55" s="258"/>
      <c r="OL55" s="258"/>
      <c r="OM55" s="258"/>
      <c r="ON55" s="258"/>
      <c r="OO55" s="258"/>
      <c r="OP55" s="258"/>
      <c r="OQ55" s="258"/>
      <c r="OR55" s="258"/>
      <c r="OS55" s="258"/>
      <c r="OT55" s="258"/>
      <c r="OU55" s="258"/>
      <c r="OV55" s="258"/>
      <c r="OW55" s="258"/>
      <c r="OX55" s="258"/>
      <c r="OY55" s="258"/>
      <c r="OZ55" s="258"/>
      <c r="PA55" s="258"/>
      <c r="PB55" s="258"/>
      <c r="PC55" s="258"/>
      <c r="PD55" s="258"/>
      <c r="PE55" s="258"/>
      <c r="PF55" s="258"/>
      <c r="PG55" s="258"/>
      <c r="PH55" s="258"/>
      <c r="PI55" s="258"/>
      <c r="PJ55" s="258"/>
      <c r="PK55" s="258"/>
      <c r="PL55" s="258"/>
      <c r="PM55" s="258"/>
      <c r="PN55" s="258"/>
      <c r="PO55" s="258"/>
      <c r="PP55" s="258"/>
      <c r="PQ55" s="258"/>
      <c r="PR55" s="258"/>
      <c r="PS55" s="258"/>
      <c r="PT55" s="258"/>
      <c r="PU55" s="258"/>
      <c r="PV55" s="258"/>
      <c r="PW55" s="258"/>
      <c r="PX55" s="258"/>
      <c r="PY55" s="258"/>
      <c r="PZ55" s="258"/>
      <c r="QA55" s="258"/>
      <c r="QB55" s="258"/>
      <c r="QC55" s="258"/>
      <c r="QD55" s="258"/>
      <c r="QE55" s="258"/>
      <c r="QF55" s="258"/>
      <c r="QG55" s="258"/>
      <c r="QH55" s="258"/>
      <c r="QI55" s="258"/>
      <c r="QJ55" s="258"/>
      <c r="QK55" s="258"/>
      <c r="QL55" s="258"/>
      <c r="QM55" s="258"/>
      <c r="QN55" s="258"/>
      <c r="QO55" s="258"/>
      <c r="QP55" s="258"/>
      <c r="QQ55" s="258"/>
      <c r="QR55" s="258"/>
      <c r="QS55" s="258"/>
      <c r="QT55" s="258"/>
      <c r="QU55" s="258"/>
      <c r="QV55" s="258"/>
      <c r="QW55" s="258"/>
      <c r="QX55" s="258"/>
      <c r="QY55" s="258"/>
      <c r="QZ55" s="258"/>
      <c r="RA55" s="258"/>
      <c r="RB55" s="258"/>
      <c r="RC55" s="258"/>
      <c r="RD55" s="258"/>
      <c r="RE55" s="258"/>
      <c r="RF55" s="258"/>
      <c r="RG55" s="258"/>
      <c r="RH55" s="258"/>
      <c r="RI55" s="258"/>
      <c r="RJ55" s="258"/>
      <c r="RK55" s="258"/>
      <c r="RL55" s="258"/>
      <c r="RM55" s="258"/>
      <c r="RN55" s="258"/>
      <c r="RO55" s="258"/>
      <c r="RP55" s="258"/>
      <c r="RQ55" s="258"/>
      <c r="RR55" s="258"/>
      <c r="RS55" s="258"/>
      <c r="RT55" s="258"/>
      <c r="RU55" s="258"/>
      <c r="RV55" s="258"/>
      <c r="RW55" s="258"/>
      <c r="RX55" s="258"/>
      <c r="RY55" s="258"/>
      <c r="RZ55" s="258"/>
      <c r="SA55" s="258"/>
      <c r="SB55" s="258"/>
      <c r="SC55" s="258"/>
      <c r="SD55" s="258"/>
      <c r="SE55" s="258"/>
      <c r="SF55" s="258"/>
      <c r="SG55" s="258"/>
      <c r="SH55" s="258"/>
      <c r="SI55" s="258"/>
      <c r="SJ55" s="258"/>
      <c r="SK55" s="258"/>
      <c r="SL55" s="258"/>
      <c r="SM55" s="258"/>
      <c r="SN55" s="258"/>
      <c r="SO55" s="258"/>
      <c r="SP55" s="258"/>
      <c r="SQ55" s="258"/>
      <c r="SR55" s="258"/>
      <c r="SS55" s="258"/>
      <c r="ST55" s="258"/>
      <c r="SU55" s="258"/>
      <c r="SV55" s="258"/>
      <c r="SW55" s="258"/>
      <c r="SX55" s="258"/>
      <c r="SY55" s="258"/>
      <c r="SZ55" s="258"/>
      <c r="TA55" s="258"/>
      <c r="TB55" s="258"/>
      <c r="TC55" s="258"/>
      <c r="TD55" s="258"/>
      <c r="TE55" s="258"/>
      <c r="TF55" s="258"/>
      <c r="TG55" s="258"/>
      <c r="TH55" s="258"/>
      <c r="TI55" s="258"/>
      <c r="TJ55" s="258"/>
      <c r="TK55" s="258"/>
      <c r="TL55" s="258"/>
      <c r="TM55" s="258"/>
      <c r="TN55" s="258"/>
      <c r="TO55" s="258"/>
      <c r="TP55" s="258"/>
      <c r="TQ55" s="258"/>
      <c r="TR55" s="258"/>
      <c r="TS55" s="258"/>
      <c r="TT55" s="258"/>
      <c r="TU55" s="258"/>
      <c r="TV55" s="258"/>
      <c r="TW55" s="258"/>
      <c r="TX55" s="258"/>
      <c r="TY55" s="258"/>
      <c r="TZ55" s="258"/>
      <c r="UA55" s="258"/>
      <c r="UB55" s="258"/>
      <c r="UC55" s="258"/>
      <c r="UD55" s="258"/>
      <c r="UE55" s="258"/>
      <c r="UF55" s="258"/>
      <c r="UG55" s="258"/>
      <c r="UH55" s="258"/>
      <c r="UI55" s="258"/>
      <c r="UJ55" s="258"/>
      <c r="UK55" s="258"/>
      <c r="UL55" s="258"/>
      <c r="UM55" s="258"/>
      <c r="UN55" s="258"/>
      <c r="UO55" s="258"/>
      <c r="UP55" s="258"/>
      <c r="UQ55" s="258"/>
      <c r="UR55" s="258"/>
      <c r="US55" s="258"/>
      <c r="UT55" s="258"/>
      <c r="UU55" s="258"/>
      <c r="UV55" s="258"/>
      <c r="UW55" s="258"/>
      <c r="UX55" s="258"/>
      <c r="UY55" s="258"/>
      <c r="UZ55" s="258"/>
      <c r="VA55" s="258"/>
      <c r="VB55" s="258"/>
      <c r="VC55" s="258"/>
      <c r="VD55" s="258"/>
      <c r="VE55" s="258"/>
      <c r="VF55" s="258"/>
      <c r="VG55" s="258"/>
      <c r="VH55" s="258"/>
      <c r="VI55" s="258"/>
      <c r="VJ55" s="258"/>
      <c r="VK55" s="258"/>
      <c r="VL55" s="258"/>
      <c r="VM55" s="258"/>
      <c r="VN55" s="258"/>
      <c r="VO55" s="258"/>
      <c r="VP55" s="258"/>
      <c r="VQ55" s="258"/>
      <c r="VR55" s="258"/>
      <c r="VS55" s="258"/>
      <c r="VT55" s="258"/>
      <c r="VU55" s="258"/>
      <c r="VV55" s="258"/>
      <c r="VW55" s="258"/>
      <c r="VX55" s="258"/>
      <c r="VY55" s="258"/>
      <c r="VZ55" s="258"/>
      <c r="WA55" s="258"/>
      <c r="WB55" s="258"/>
      <c r="WC55" s="258"/>
      <c r="WD55" s="258"/>
      <c r="WE55" s="258"/>
      <c r="WF55" s="258"/>
      <c r="WG55" s="258"/>
      <c r="WH55" s="258"/>
      <c r="WI55" s="258"/>
      <c r="WJ55" s="258"/>
      <c r="WK55" s="258"/>
      <c r="WL55" s="258"/>
      <c r="WM55" s="258"/>
      <c r="WN55" s="258"/>
      <c r="WO55" s="258"/>
      <c r="WP55" s="258"/>
      <c r="WQ55" s="258"/>
      <c r="WR55" s="258"/>
      <c r="WS55" s="258"/>
      <c r="WT55" s="258"/>
      <c r="WU55" s="258"/>
      <c r="WV55" s="258"/>
      <c r="WW55" s="258"/>
      <c r="WX55" s="258"/>
      <c r="WY55" s="258"/>
      <c r="WZ55" s="258"/>
      <c r="XA55" s="258"/>
      <c r="XB55" s="258"/>
      <c r="XC55" s="258"/>
      <c r="XD55" s="258"/>
      <c r="XE55" s="258"/>
      <c r="XF55" s="258"/>
      <c r="XG55" s="258"/>
      <c r="XH55" s="258"/>
      <c r="XI55" s="258"/>
      <c r="XJ55" s="258"/>
      <c r="XK55" s="258"/>
      <c r="XL55" s="258"/>
      <c r="XM55" s="258"/>
      <c r="XN55" s="258"/>
      <c r="XO55" s="258"/>
      <c r="XP55" s="258"/>
      <c r="XQ55" s="258"/>
      <c r="XR55" s="258"/>
      <c r="XS55" s="258"/>
      <c r="XT55" s="258"/>
      <c r="XU55" s="258"/>
      <c r="XV55" s="258"/>
      <c r="XW55" s="258"/>
      <c r="XX55" s="258"/>
      <c r="XY55" s="258"/>
      <c r="XZ55" s="258"/>
      <c r="YA55" s="258"/>
      <c r="YB55" s="258"/>
      <c r="YC55" s="258"/>
      <c r="YD55" s="258"/>
      <c r="YE55" s="258"/>
      <c r="YF55" s="258"/>
      <c r="YG55" s="258"/>
      <c r="YH55" s="258"/>
      <c r="YI55" s="258"/>
      <c r="YJ55" s="258"/>
      <c r="YK55" s="258"/>
      <c r="YL55" s="258"/>
      <c r="YM55" s="258"/>
      <c r="YN55" s="258"/>
      <c r="YO55" s="258"/>
      <c r="YP55" s="258"/>
      <c r="YQ55" s="258"/>
      <c r="YR55" s="258"/>
      <c r="YS55" s="258"/>
      <c r="YT55" s="258"/>
      <c r="YU55" s="258"/>
      <c r="YV55" s="258"/>
      <c r="YW55" s="258"/>
      <c r="YX55" s="258"/>
      <c r="YY55" s="258"/>
      <c r="YZ55" s="258"/>
      <c r="ZA55" s="258"/>
      <c r="ZB55" s="258"/>
      <c r="ZC55" s="258"/>
      <c r="ZD55" s="258"/>
      <c r="ZE55" s="258"/>
      <c r="ZF55" s="258"/>
      <c r="ZG55" s="258"/>
      <c r="ZH55" s="258"/>
      <c r="ZI55" s="258"/>
      <c r="ZJ55" s="258"/>
      <c r="ZK55" s="258"/>
      <c r="ZL55" s="258"/>
      <c r="ZM55" s="258"/>
      <c r="ZN55" s="258"/>
      <c r="ZO55" s="258"/>
      <c r="ZP55" s="258"/>
      <c r="ZQ55" s="258"/>
      <c r="ZR55" s="258"/>
      <c r="ZS55" s="258"/>
      <c r="ZT55" s="258"/>
      <c r="ZU55" s="258"/>
      <c r="ZV55" s="258"/>
      <c r="ZW55" s="258"/>
      <c r="ZX55" s="258"/>
      <c r="ZY55" s="258"/>
      <c r="ZZ55" s="258"/>
      <c r="AAA55" s="258"/>
      <c r="AAB55" s="258"/>
      <c r="AAC55" s="258"/>
      <c r="AAD55" s="258"/>
      <c r="AAE55" s="258"/>
      <c r="AAF55" s="258"/>
      <c r="AAG55" s="258"/>
      <c r="AAH55" s="258"/>
      <c r="AAI55" s="258"/>
      <c r="AAJ55" s="258"/>
      <c r="AAK55" s="258"/>
      <c r="AAL55" s="258"/>
      <c r="AAM55" s="258"/>
      <c r="AAN55" s="258"/>
      <c r="AAO55" s="258"/>
      <c r="AAP55" s="258"/>
      <c r="AAQ55" s="258"/>
      <c r="AAR55" s="258"/>
      <c r="AAS55" s="258"/>
      <c r="AAT55" s="258"/>
      <c r="AAU55" s="258"/>
      <c r="AAV55" s="258"/>
      <c r="AAW55" s="258"/>
      <c r="AAX55" s="258"/>
      <c r="AAY55" s="258"/>
      <c r="AAZ55" s="258"/>
      <c r="ABA55" s="258"/>
      <c r="ABB55" s="258"/>
      <c r="ABC55" s="258"/>
      <c r="ABD55" s="258"/>
      <c r="ABE55" s="258"/>
      <c r="ABF55" s="258"/>
      <c r="ABG55" s="258"/>
      <c r="ABH55" s="258"/>
      <c r="ABI55" s="258"/>
      <c r="ABJ55" s="258"/>
      <c r="ABK55" s="258"/>
      <c r="ABL55" s="258"/>
      <c r="ABM55" s="258"/>
      <c r="ABN55" s="258"/>
      <c r="ABO55" s="258"/>
      <c r="ABP55" s="258"/>
      <c r="ABQ55" s="258"/>
      <c r="ABR55" s="258"/>
      <c r="ABS55" s="258"/>
      <c r="ABT55" s="258"/>
      <c r="ABU55" s="258"/>
      <c r="ABV55" s="258"/>
      <c r="ABW55" s="258"/>
      <c r="ABX55" s="258"/>
      <c r="ABY55" s="258"/>
      <c r="ABZ55" s="258"/>
      <c r="ACA55" s="258"/>
      <c r="ACB55" s="258"/>
      <c r="ACC55" s="258"/>
      <c r="ACD55" s="258"/>
      <c r="ACE55" s="258"/>
      <c r="ACF55" s="258"/>
      <c r="ACG55" s="258"/>
      <c r="ACH55" s="258"/>
      <c r="ACI55" s="258"/>
      <c r="ACJ55" s="258"/>
      <c r="ACK55" s="258"/>
      <c r="ACL55" s="258"/>
      <c r="ACM55" s="258"/>
      <c r="ACN55" s="258"/>
      <c r="ACO55" s="258"/>
      <c r="ACP55" s="258"/>
      <c r="ACQ55" s="258"/>
      <c r="ACR55" s="258"/>
      <c r="ACS55" s="258"/>
      <c r="ACT55" s="258"/>
      <c r="ACU55" s="258"/>
      <c r="ACV55" s="258"/>
      <c r="ACW55" s="258"/>
      <c r="ACX55" s="258"/>
      <c r="ACY55" s="258"/>
      <c r="ACZ55" s="258"/>
      <c r="ADA55" s="258"/>
      <c r="ADB55" s="258"/>
      <c r="ADC55" s="258"/>
      <c r="ADD55" s="258"/>
      <c r="ADE55" s="258"/>
      <c r="ADF55" s="258"/>
      <c r="ADG55" s="258"/>
      <c r="ADH55" s="258"/>
      <c r="ADI55" s="258"/>
      <c r="ADJ55" s="258"/>
      <c r="ADK55" s="258"/>
      <c r="ADL55" s="258"/>
      <c r="ADM55" s="258"/>
      <c r="ADN55" s="258"/>
      <c r="ADO55" s="258"/>
      <c r="ADP55" s="258"/>
      <c r="ADQ55" s="258"/>
      <c r="ADR55" s="258"/>
      <c r="ADS55" s="258"/>
      <c r="ADT55" s="258"/>
      <c r="ADU55" s="258"/>
      <c r="ADV55" s="258"/>
      <c r="ADW55" s="258"/>
      <c r="ADX55" s="258"/>
      <c r="ADY55" s="258"/>
      <c r="ADZ55" s="258"/>
      <c r="AEA55" s="258"/>
      <c r="AEB55" s="258"/>
      <c r="AEC55" s="258"/>
      <c r="AED55" s="258"/>
      <c r="AEE55" s="258"/>
      <c r="AEF55" s="258"/>
      <c r="AEG55" s="258"/>
      <c r="AEH55" s="258"/>
      <c r="AEI55" s="258"/>
      <c r="AEJ55" s="258"/>
      <c r="AEK55" s="258"/>
      <c r="AEL55" s="258"/>
      <c r="AEM55" s="258"/>
      <c r="AEN55" s="258"/>
      <c r="AEO55" s="258"/>
      <c r="AEP55" s="258"/>
      <c r="AEQ55" s="258"/>
      <c r="AER55" s="258"/>
      <c r="AES55" s="258"/>
      <c r="AET55" s="258"/>
      <c r="AEU55" s="258"/>
      <c r="AEV55" s="258"/>
      <c r="AEW55" s="258"/>
      <c r="AEX55" s="258"/>
      <c r="AEY55" s="258"/>
      <c r="AEZ55" s="258"/>
      <c r="AFA55" s="258"/>
      <c r="AFB55" s="258"/>
      <c r="AFC55" s="258"/>
      <c r="AFD55" s="258"/>
      <c r="AFE55" s="258"/>
      <c r="AFF55" s="258"/>
      <c r="AFG55" s="258"/>
      <c r="AFH55" s="258"/>
      <c r="AFI55" s="258"/>
      <c r="AFJ55" s="258"/>
      <c r="AFK55" s="258"/>
      <c r="AFL55" s="258"/>
      <c r="AFM55" s="258"/>
      <c r="AFN55" s="258"/>
      <c r="AFO55" s="258"/>
      <c r="AFP55" s="258"/>
      <c r="AFQ55" s="258"/>
      <c r="AFR55" s="258"/>
      <c r="AFS55" s="258"/>
      <c r="AFT55" s="258"/>
      <c r="AFU55" s="258"/>
      <c r="AFV55" s="258"/>
      <c r="AFW55" s="258"/>
      <c r="AFX55" s="258"/>
      <c r="AFY55" s="258"/>
      <c r="AFZ55" s="258"/>
      <c r="AGA55" s="258"/>
      <c r="AGB55" s="258"/>
      <c r="AGC55" s="258"/>
      <c r="AGD55" s="258"/>
      <c r="AGE55" s="258"/>
      <c r="AGF55" s="258"/>
      <c r="AGG55" s="258"/>
      <c r="AGH55" s="258"/>
      <c r="AGI55" s="258"/>
      <c r="AGJ55" s="258"/>
      <c r="AGK55" s="258"/>
      <c r="AGL55" s="258"/>
      <c r="AGM55" s="258"/>
      <c r="AGN55" s="258"/>
      <c r="AGO55" s="258"/>
      <c r="AGP55" s="258"/>
      <c r="AGQ55" s="258"/>
      <c r="AGR55" s="258"/>
      <c r="AGS55" s="258"/>
      <c r="AGT55" s="258"/>
      <c r="AGU55" s="258"/>
      <c r="AGV55" s="258"/>
      <c r="AGW55" s="258"/>
      <c r="AGX55" s="258"/>
      <c r="AGY55" s="258"/>
      <c r="AGZ55" s="258"/>
      <c r="AHA55" s="258"/>
      <c r="AHB55" s="258"/>
      <c r="AHC55" s="258"/>
      <c r="AHD55" s="258"/>
      <c r="AHE55" s="258"/>
      <c r="AHF55" s="258"/>
      <c r="AHG55" s="258"/>
      <c r="AHH55" s="258"/>
      <c r="AHI55" s="258"/>
      <c r="AHJ55" s="258"/>
      <c r="AHK55" s="258"/>
      <c r="AHL55" s="258"/>
      <c r="AHM55" s="258"/>
      <c r="AHN55" s="258"/>
      <c r="AHO55" s="258"/>
      <c r="AHP55" s="258"/>
      <c r="AHQ55" s="258"/>
      <c r="AHR55" s="258"/>
      <c r="AHS55" s="258"/>
      <c r="AHT55" s="258"/>
      <c r="AHU55" s="258"/>
      <c r="AHV55" s="258"/>
      <c r="AHW55" s="258"/>
      <c r="AHX55" s="258"/>
      <c r="AHY55" s="258"/>
      <c r="AHZ55" s="258"/>
      <c r="AIA55" s="258"/>
      <c r="AIB55" s="258"/>
      <c r="AIC55" s="258"/>
      <c r="AID55" s="258"/>
      <c r="AIE55" s="258"/>
      <c r="AIF55" s="258"/>
      <c r="AIG55" s="258"/>
      <c r="AIH55" s="258"/>
      <c r="AII55" s="258"/>
      <c r="AIJ55" s="258"/>
      <c r="AIK55" s="258"/>
      <c r="AIL55" s="258"/>
      <c r="AIM55" s="258"/>
      <c r="AIN55" s="258"/>
      <c r="AIO55" s="258"/>
      <c r="AIP55" s="258"/>
      <c r="AIQ55" s="258"/>
      <c r="AIR55" s="258"/>
      <c r="AIS55" s="258"/>
      <c r="AIT55" s="258"/>
      <c r="AIU55" s="258"/>
      <c r="AIV55" s="258"/>
      <c r="AIW55" s="258"/>
      <c r="AIX55" s="258"/>
      <c r="AIY55" s="258"/>
      <c r="AIZ55" s="258"/>
      <c r="AJA55" s="258"/>
      <c r="AJB55" s="258"/>
      <c r="AJC55" s="258"/>
      <c r="AJD55" s="258"/>
      <c r="AJE55" s="258"/>
      <c r="AJF55" s="258"/>
      <c r="AJG55" s="258"/>
      <c r="AJH55" s="258"/>
      <c r="AJI55" s="258"/>
      <c r="AJJ55" s="258"/>
      <c r="AJK55" s="258"/>
      <c r="AJL55" s="258"/>
      <c r="AJM55" s="258"/>
      <c r="AJN55" s="258"/>
      <c r="AJO55" s="258"/>
      <c r="AJP55" s="258"/>
      <c r="AJQ55" s="258"/>
      <c r="AJR55" s="258"/>
      <c r="AJS55" s="258"/>
      <c r="AJT55" s="258"/>
      <c r="AJU55" s="258"/>
      <c r="AJV55" s="258"/>
      <c r="AJW55" s="258"/>
      <c r="AJX55" s="258"/>
      <c r="AJY55" s="258"/>
      <c r="AJZ55" s="258"/>
      <c r="AKA55" s="258"/>
      <c r="AKB55" s="258"/>
      <c r="AKC55" s="258"/>
      <c r="AKD55" s="258"/>
      <c r="AKE55" s="258"/>
      <c r="AKF55" s="258"/>
      <c r="AKG55" s="258"/>
      <c r="AKH55" s="258"/>
      <c r="AKI55" s="258"/>
      <c r="AKJ55" s="258"/>
      <c r="AKK55" s="258"/>
      <c r="AKL55" s="258"/>
      <c r="AKM55" s="258"/>
      <c r="AKN55" s="258"/>
      <c r="AKO55" s="258"/>
      <c r="AKP55" s="258"/>
      <c r="AKQ55" s="258"/>
      <c r="AKR55" s="258"/>
      <c r="AKS55" s="258"/>
      <c r="AKT55" s="258"/>
      <c r="AKU55" s="258"/>
      <c r="AKV55" s="258"/>
      <c r="AKW55" s="258"/>
      <c r="AKX55" s="258"/>
      <c r="AKY55" s="258"/>
      <c r="AKZ55" s="258"/>
      <c r="ALA55" s="258"/>
      <c r="ALB55" s="258"/>
      <c r="ALC55" s="258"/>
      <c r="ALD55" s="258"/>
      <c r="ALE55" s="258"/>
      <c r="ALF55" s="258"/>
      <c r="ALG55" s="258"/>
      <c r="ALH55" s="258"/>
      <c r="ALI55" s="258"/>
      <c r="ALJ55" s="258"/>
      <c r="ALK55" s="258"/>
      <c r="ALL55" s="258"/>
      <c r="ALM55" s="258"/>
      <c r="ALN55" s="258"/>
      <c r="ALO55" s="258"/>
      <c r="ALP55" s="258"/>
      <c r="ALQ55" s="258"/>
      <c r="ALR55" s="258"/>
      <c r="ALS55" s="258"/>
      <c r="ALT55" s="258"/>
      <c r="ALU55" s="258"/>
      <c r="ALV55" s="258"/>
      <c r="ALW55" s="258"/>
      <c r="ALX55" s="258"/>
      <c r="ALY55" s="258"/>
      <c r="ALZ55" s="258"/>
      <c r="AMA55" s="258"/>
      <c r="AMB55" s="258"/>
      <c r="AMC55" s="258"/>
      <c r="AMD55" s="258"/>
      <c r="AME55" s="258"/>
      <c r="AMF55" s="258"/>
      <c r="AMG55" s="258"/>
      <c r="AMH55" s="258"/>
      <c r="AMI55" s="258"/>
      <c r="AMJ55" s="258"/>
      <c r="AMK55" s="258"/>
      <c r="AML55" s="258"/>
      <c r="AMM55" s="258"/>
      <c r="AMN55" s="258"/>
      <c r="AMO55" s="258"/>
      <c r="AMP55" s="258"/>
      <c r="AMQ55" s="258"/>
      <c r="AMR55" s="258"/>
      <c r="AMS55" s="258"/>
      <c r="AMT55" s="258"/>
      <c r="AMU55" s="258"/>
      <c r="AMV55" s="258"/>
      <c r="AMW55" s="258"/>
      <c r="AMX55" s="258"/>
      <c r="AMY55" s="258"/>
      <c r="AMZ55" s="258"/>
      <c r="ANA55" s="258"/>
      <c r="ANB55" s="258"/>
      <c r="ANC55" s="258"/>
      <c r="AND55" s="258"/>
      <c r="ANE55" s="258"/>
      <c r="ANF55" s="258"/>
      <c r="ANG55" s="258"/>
      <c r="ANH55" s="258"/>
      <c r="ANI55" s="258"/>
      <c r="ANJ55" s="258"/>
      <c r="ANK55" s="258"/>
      <c r="ANL55" s="258"/>
      <c r="ANM55" s="258"/>
      <c r="ANN55" s="258"/>
      <c r="ANO55" s="258"/>
      <c r="ANP55" s="258"/>
      <c r="ANQ55" s="258"/>
      <c r="ANR55" s="258"/>
      <c r="ANS55" s="258"/>
      <c r="ANT55" s="258"/>
      <c r="ANU55" s="258"/>
      <c r="ANV55" s="258"/>
      <c r="ANW55" s="258"/>
      <c r="ANX55" s="258"/>
      <c r="ANY55" s="258"/>
      <c r="ANZ55" s="258"/>
      <c r="AOA55" s="258"/>
      <c r="AOB55" s="258"/>
      <c r="AOC55" s="258"/>
      <c r="AOD55" s="258"/>
      <c r="AOE55" s="258"/>
      <c r="AOF55" s="258"/>
      <c r="AOG55" s="258"/>
      <c r="AOH55" s="258"/>
      <c r="AOI55" s="258"/>
      <c r="AOJ55" s="258"/>
      <c r="AOK55" s="258"/>
      <c r="AOL55" s="258"/>
      <c r="AOM55" s="258"/>
      <c r="AON55" s="258"/>
      <c r="AOO55" s="258"/>
      <c r="AOP55" s="258"/>
      <c r="AOQ55" s="258"/>
      <c r="AOR55" s="258"/>
      <c r="AOS55" s="258"/>
      <c r="AOT55" s="258"/>
      <c r="AOU55" s="258"/>
      <c r="AOV55" s="258"/>
      <c r="AOW55" s="258"/>
      <c r="AOX55" s="258"/>
      <c r="AOY55" s="258"/>
      <c r="AOZ55" s="258"/>
      <c r="APA55" s="258"/>
      <c r="APB55" s="258"/>
      <c r="APC55" s="258"/>
      <c r="APD55" s="258"/>
      <c r="APE55" s="258"/>
      <c r="APF55" s="258"/>
      <c r="APG55" s="258"/>
      <c r="APH55" s="258"/>
      <c r="API55" s="258"/>
      <c r="APJ55" s="258"/>
      <c r="APK55" s="258"/>
      <c r="APL55" s="258"/>
      <c r="APM55" s="258"/>
      <c r="APN55" s="258"/>
      <c r="APO55" s="258"/>
      <c r="APP55" s="258"/>
      <c r="APQ55" s="258"/>
      <c r="APR55" s="258"/>
      <c r="APS55" s="258"/>
      <c r="APT55" s="258"/>
      <c r="APU55" s="258"/>
      <c r="APV55" s="258"/>
      <c r="APW55" s="258"/>
      <c r="APX55" s="258"/>
      <c r="APY55" s="258"/>
      <c r="APZ55" s="258"/>
      <c r="AQA55" s="258"/>
      <c r="AQB55" s="258"/>
      <c r="AQC55" s="258"/>
      <c r="AQD55" s="258"/>
      <c r="AQE55" s="258"/>
      <c r="AQF55" s="258"/>
      <c r="AQG55" s="258"/>
      <c r="AQH55" s="258"/>
      <c r="AQI55" s="258"/>
      <c r="AQJ55" s="258"/>
      <c r="AQK55" s="258"/>
      <c r="AQL55" s="258"/>
      <c r="AQM55" s="258"/>
      <c r="AQN55" s="258"/>
      <c r="AQO55" s="258"/>
      <c r="AQP55" s="258"/>
      <c r="AQQ55" s="258"/>
      <c r="AQR55" s="258"/>
      <c r="AQS55" s="258"/>
      <c r="AQT55" s="258"/>
      <c r="AQU55" s="258"/>
      <c r="AQV55" s="258"/>
      <c r="AQW55" s="258"/>
      <c r="AQX55" s="258"/>
      <c r="AQY55" s="258"/>
      <c r="AQZ55" s="258"/>
      <c r="ARA55" s="258"/>
      <c r="ARB55" s="258"/>
      <c r="ARC55" s="258"/>
      <c r="ARD55" s="258"/>
      <c r="ARE55" s="258"/>
      <c r="ARF55" s="258"/>
      <c r="ARG55" s="258"/>
      <c r="ARH55" s="258"/>
      <c r="ARI55" s="258"/>
      <c r="ARJ55" s="258"/>
      <c r="ARK55" s="258"/>
      <c r="ARL55" s="258"/>
      <c r="ARM55" s="258"/>
      <c r="ARN55" s="258"/>
      <c r="ARO55" s="258"/>
      <c r="ARP55" s="258"/>
      <c r="ARQ55" s="258"/>
      <c r="ARR55" s="258"/>
      <c r="ARS55" s="258"/>
      <c r="ART55" s="258"/>
      <c r="ARU55" s="258"/>
      <c r="ARV55" s="258"/>
      <c r="ARW55" s="258"/>
      <c r="ARX55" s="258"/>
      <c r="ARY55" s="258"/>
      <c r="ARZ55" s="258"/>
      <c r="ASA55" s="258"/>
      <c r="ASB55" s="258"/>
      <c r="ASC55" s="258"/>
      <c r="ASD55" s="258"/>
      <c r="ASE55" s="258"/>
      <c r="ASF55" s="258"/>
      <c r="ASG55" s="258"/>
      <c r="ASH55" s="258"/>
      <c r="ASI55" s="258"/>
      <c r="ASJ55" s="258"/>
      <c r="ASK55" s="258"/>
      <c r="ASL55" s="258"/>
      <c r="ASM55" s="258"/>
      <c r="ASN55" s="258"/>
      <c r="ASO55" s="258"/>
      <c r="ASP55" s="258"/>
      <c r="ASQ55" s="258"/>
      <c r="ASR55" s="258"/>
      <c r="ASS55" s="258"/>
      <c r="AST55" s="258"/>
      <c r="ASU55" s="258"/>
      <c r="ASV55" s="258"/>
      <c r="ASW55" s="258"/>
      <c r="ASX55" s="258"/>
      <c r="ASY55" s="258"/>
      <c r="ASZ55" s="258"/>
      <c r="ATA55" s="258"/>
      <c r="ATB55" s="258"/>
      <c r="ATC55" s="258"/>
      <c r="ATD55" s="258"/>
      <c r="ATE55" s="258"/>
      <c r="ATF55" s="258"/>
      <c r="ATG55" s="258"/>
      <c r="ATH55" s="258"/>
      <c r="ATI55" s="258"/>
      <c r="ATJ55" s="258"/>
      <c r="ATK55" s="258"/>
      <c r="ATL55" s="258"/>
      <c r="ATM55" s="258"/>
      <c r="ATN55" s="258"/>
      <c r="ATO55" s="258"/>
      <c r="ATP55" s="258"/>
      <c r="ATQ55" s="258"/>
      <c r="ATR55" s="258"/>
      <c r="ATS55" s="258"/>
      <c r="ATT55" s="258"/>
      <c r="ATU55" s="258"/>
      <c r="ATV55" s="258"/>
      <c r="ATW55" s="258"/>
      <c r="ATX55" s="258"/>
      <c r="ATY55" s="258"/>
      <c r="ATZ55" s="258"/>
      <c r="AUA55" s="258"/>
      <c r="AUB55" s="258"/>
      <c r="AUC55" s="258"/>
      <c r="AUD55" s="258"/>
      <c r="AUE55" s="258"/>
      <c r="AUF55" s="258"/>
      <c r="AUG55" s="258"/>
      <c r="AUH55" s="258"/>
      <c r="AUI55" s="258"/>
      <c r="AUJ55" s="258"/>
      <c r="AUK55" s="258"/>
      <c r="AUL55" s="258"/>
      <c r="AUM55" s="258"/>
      <c r="AUN55" s="258"/>
      <c r="AUO55" s="258"/>
      <c r="AUP55" s="258"/>
      <c r="AUQ55" s="258"/>
      <c r="AUR55" s="258"/>
      <c r="AUS55" s="258"/>
      <c r="AUT55" s="258"/>
      <c r="AUU55" s="258"/>
      <c r="AUV55" s="258"/>
      <c r="AUW55" s="258"/>
      <c r="AUX55" s="258"/>
      <c r="AUY55" s="258"/>
      <c r="AUZ55" s="258"/>
      <c r="AVA55" s="258"/>
      <c r="AVB55" s="258"/>
      <c r="AVC55" s="258"/>
      <c r="AVD55" s="258"/>
      <c r="AVE55" s="258"/>
      <c r="AVF55" s="258"/>
      <c r="AVG55" s="258"/>
      <c r="AVH55" s="258"/>
      <c r="AVI55" s="258"/>
      <c r="AVJ55" s="258"/>
      <c r="AVK55" s="258"/>
      <c r="AVL55" s="258"/>
      <c r="AVM55" s="258"/>
      <c r="AVN55" s="258"/>
      <c r="AVO55" s="258"/>
      <c r="AVP55" s="258"/>
      <c r="AVQ55" s="258"/>
      <c r="AVR55" s="258"/>
      <c r="AVS55" s="258"/>
      <c r="AVT55" s="258"/>
      <c r="AVU55" s="258"/>
      <c r="AVV55" s="258"/>
      <c r="AVW55" s="258"/>
      <c r="AVX55" s="258"/>
      <c r="AVY55" s="258"/>
      <c r="AVZ55" s="258"/>
      <c r="AWA55" s="258"/>
      <c r="AWB55" s="258"/>
      <c r="AWC55" s="258"/>
      <c r="AWD55" s="258"/>
      <c r="AWE55" s="258"/>
      <c r="AWF55" s="258"/>
      <c r="AWG55" s="258"/>
      <c r="AWH55" s="258"/>
      <c r="AWI55" s="258"/>
      <c r="AWJ55" s="258"/>
      <c r="AWK55" s="258"/>
      <c r="AWL55" s="258"/>
      <c r="AWM55" s="258"/>
      <c r="AWN55" s="258"/>
      <c r="AWO55" s="258"/>
      <c r="AWP55" s="258"/>
      <c r="AWQ55" s="258"/>
      <c r="AWR55" s="258"/>
      <c r="AWS55" s="258"/>
      <c r="AWT55" s="258"/>
      <c r="AWU55" s="258"/>
      <c r="AWV55" s="258"/>
      <c r="AWW55" s="258"/>
      <c r="AWX55" s="258"/>
      <c r="AWY55" s="258"/>
      <c r="AWZ55" s="258"/>
      <c r="AXA55" s="258"/>
      <c r="AXB55" s="258"/>
      <c r="AXC55" s="258"/>
      <c r="AXD55" s="258"/>
      <c r="AXE55" s="258"/>
      <c r="AXF55" s="258"/>
      <c r="AXG55" s="258"/>
      <c r="AXH55" s="258"/>
      <c r="AXI55" s="258"/>
      <c r="AXJ55" s="258"/>
      <c r="AXK55" s="258"/>
      <c r="AXL55" s="258"/>
      <c r="AXM55" s="258"/>
      <c r="AXN55" s="258"/>
      <c r="AXO55" s="258"/>
      <c r="AXP55" s="258"/>
      <c r="AXQ55" s="258"/>
      <c r="AXR55" s="258"/>
      <c r="AXS55" s="258"/>
      <c r="AXT55" s="258"/>
      <c r="AXU55" s="258"/>
      <c r="AXV55" s="258"/>
      <c r="AXW55" s="258"/>
      <c r="AXX55" s="258"/>
      <c r="AXY55" s="258"/>
      <c r="AXZ55" s="258"/>
      <c r="AYA55" s="258"/>
      <c r="AYB55" s="258"/>
      <c r="AYC55" s="258"/>
      <c r="AYD55" s="258"/>
      <c r="AYE55" s="258"/>
      <c r="AYF55" s="258"/>
      <c r="AYG55" s="258"/>
      <c r="AYH55" s="258"/>
      <c r="AYI55" s="258"/>
      <c r="AYJ55" s="258"/>
      <c r="AYK55" s="258"/>
      <c r="AYL55" s="258"/>
      <c r="AYM55" s="258"/>
      <c r="AYN55" s="258"/>
      <c r="AYO55" s="258"/>
      <c r="AYP55" s="258"/>
      <c r="AYQ55" s="258"/>
      <c r="AYR55" s="258"/>
      <c r="AYS55" s="258"/>
      <c r="AYT55" s="258"/>
      <c r="AYU55" s="258"/>
      <c r="AYV55" s="258"/>
      <c r="AYW55" s="258"/>
      <c r="AYX55" s="258"/>
      <c r="AYY55" s="258"/>
      <c r="AYZ55" s="258"/>
      <c r="AZA55" s="258"/>
      <c r="AZB55" s="258"/>
      <c r="AZC55" s="258"/>
      <c r="AZD55" s="258"/>
      <c r="AZE55" s="258"/>
      <c r="AZF55" s="258"/>
      <c r="AZG55" s="258"/>
      <c r="AZH55" s="258"/>
      <c r="AZI55" s="258"/>
      <c r="AZJ55" s="258"/>
      <c r="AZK55" s="258"/>
      <c r="AZL55" s="258"/>
      <c r="AZM55" s="258"/>
      <c r="AZN55" s="258"/>
      <c r="AZO55" s="258"/>
      <c r="AZP55" s="258"/>
      <c r="AZQ55" s="258"/>
      <c r="AZR55" s="258"/>
      <c r="AZS55" s="258"/>
      <c r="AZT55" s="258"/>
      <c r="AZU55" s="258"/>
      <c r="AZV55" s="258"/>
      <c r="AZW55" s="258"/>
      <c r="AZX55" s="258"/>
      <c r="AZY55" s="258"/>
      <c r="AZZ55" s="258"/>
      <c r="BAA55" s="258"/>
      <c r="BAB55" s="258"/>
      <c r="BAC55" s="258"/>
      <c r="BAD55" s="258"/>
      <c r="BAE55" s="258"/>
      <c r="BAF55" s="258"/>
      <c r="BAG55" s="258"/>
      <c r="BAH55" s="258"/>
      <c r="BAI55" s="258"/>
      <c r="BAJ55" s="258"/>
      <c r="BAK55" s="258"/>
      <c r="BAL55" s="258"/>
      <c r="BAM55" s="258"/>
      <c r="BAN55" s="258"/>
      <c r="BAO55" s="258"/>
      <c r="BAP55" s="258"/>
      <c r="BAQ55" s="258"/>
      <c r="BAR55" s="258"/>
      <c r="BAS55" s="258"/>
      <c r="BAT55" s="258"/>
      <c r="BAU55" s="258"/>
      <c r="BAV55" s="258"/>
      <c r="BAW55" s="258"/>
      <c r="BAX55" s="258"/>
      <c r="BAY55" s="258"/>
      <c r="BAZ55" s="258"/>
      <c r="BBA55" s="258"/>
      <c r="BBB55" s="258"/>
      <c r="BBC55" s="258"/>
      <c r="BBD55" s="258"/>
      <c r="BBE55" s="258"/>
      <c r="BBF55" s="258"/>
      <c r="BBG55" s="258"/>
      <c r="BBH55" s="258"/>
      <c r="BBI55" s="258"/>
      <c r="BBJ55" s="258"/>
      <c r="BBK55" s="258"/>
      <c r="BBL55" s="258"/>
      <c r="BBM55" s="258"/>
      <c r="BBN55" s="258"/>
      <c r="BBO55" s="258"/>
      <c r="BBP55" s="258"/>
      <c r="BBQ55" s="258"/>
      <c r="BBR55" s="258"/>
      <c r="BBS55" s="258"/>
      <c r="BBT55" s="258"/>
      <c r="BBU55" s="258"/>
      <c r="BBV55" s="258"/>
      <c r="BBW55" s="258"/>
      <c r="BBX55" s="258"/>
      <c r="BBY55" s="258"/>
      <c r="BBZ55" s="258"/>
      <c r="BCA55" s="258"/>
      <c r="BCB55" s="258"/>
      <c r="BCC55" s="258"/>
      <c r="BCD55" s="258"/>
      <c r="BCE55" s="258"/>
      <c r="BCF55" s="258"/>
      <c r="BCG55" s="258"/>
      <c r="BCH55" s="258"/>
      <c r="BCI55" s="258"/>
      <c r="BCJ55" s="258"/>
      <c r="BCK55" s="258"/>
      <c r="BCL55" s="258"/>
      <c r="BCM55" s="258"/>
      <c r="BCN55" s="258"/>
      <c r="BCO55" s="258"/>
      <c r="BCP55" s="258"/>
      <c r="BCQ55" s="258"/>
      <c r="BCR55" s="258"/>
      <c r="BCS55" s="258"/>
      <c r="BCT55" s="258"/>
      <c r="BCU55" s="258"/>
      <c r="BCV55" s="258"/>
      <c r="BCW55" s="258"/>
      <c r="BCX55" s="258"/>
      <c r="BCY55" s="258"/>
      <c r="BCZ55" s="258"/>
      <c r="BDA55" s="258"/>
      <c r="BDB55" s="258"/>
      <c r="BDC55" s="258"/>
      <c r="BDD55" s="258"/>
      <c r="BDE55" s="258"/>
      <c r="BDF55" s="258"/>
      <c r="BDG55" s="258"/>
      <c r="BDH55" s="258"/>
      <c r="BDI55" s="258"/>
      <c r="BDJ55" s="258"/>
      <c r="BDK55" s="258"/>
      <c r="BDL55" s="258"/>
      <c r="BDM55" s="258"/>
      <c r="BDN55" s="258"/>
      <c r="BDO55" s="258"/>
      <c r="BDP55" s="258"/>
      <c r="BDQ55" s="258"/>
      <c r="BDR55" s="258"/>
      <c r="BDS55" s="258"/>
      <c r="BDT55" s="258"/>
      <c r="BDU55" s="258"/>
      <c r="BDV55" s="258"/>
      <c r="BDW55" s="258"/>
      <c r="BDX55" s="258"/>
      <c r="BDY55" s="258"/>
      <c r="BDZ55" s="258"/>
      <c r="BEA55" s="258"/>
      <c r="BEB55" s="258"/>
      <c r="BEC55" s="258"/>
      <c r="BED55" s="258"/>
      <c r="BEE55" s="258"/>
      <c r="BEF55" s="258"/>
      <c r="BEG55" s="258"/>
      <c r="BEH55" s="258"/>
      <c r="BEI55" s="258"/>
      <c r="BEJ55" s="258"/>
      <c r="BEK55" s="258"/>
      <c r="BEL55" s="258"/>
      <c r="BEM55" s="258"/>
      <c r="BEN55" s="258"/>
      <c r="BEO55" s="258"/>
      <c r="BEP55" s="258"/>
      <c r="BEQ55" s="258"/>
      <c r="BER55" s="258"/>
      <c r="BES55" s="258"/>
      <c r="BET55" s="258"/>
      <c r="BEU55" s="258"/>
      <c r="BEV55" s="258"/>
      <c r="BEW55" s="258"/>
      <c r="BEX55" s="258"/>
      <c r="BEY55" s="258"/>
      <c r="BEZ55" s="258"/>
      <c r="BFA55" s="258"/>
      <c r="BFB55" s="258"/>
      <c r="BFC55" s="258"/>
      <c r="BFD55" s="258"/>
      <c r="BFE55" s="258"/>
      <c r="BFF55" s="258"/>
      <c r="BFG55" s="258"/>
      <c r="BFH55" s="258"/>
      <c r="BFI55" s="258"/>
      <c r="BFJ55" s="258"/>
      <c r="BFK55" s="258"/>
      <c r="BFL55" s="258"/>
      <c r="BFM55" s="258"/>
      <c r="BFN55" s="258"/>
      <c r="BFO55" s="258"/>
      <c r="BFP55" s="258"/>
      <c r="BFQ55" s="258"/>
      <c r="BFR55" s="258"/>
      <c r="BFS55" s="258"/>
      <c r="BFT55" s="258"/>
      <c r="BFU55" s="258"/>
      <c r="BFV55" s="258"/>
      <c r="BFW55" s="258"/>
      <c r="BFX55" s="258"/>
      <c r="BFY55" s="258"/>
      <c r="BFZ55" s="258"/>
      <c r="BGA55" s="258"/>
      <c r="BGB55" s="258"/>
      <c r="BGC55" s="258"/>
      <c r="BGD55" s="258"/>
      <c r="BGE55" s="258"/>
      <c r="BGF55" s="258"/>
      <c r="BGG55" s="258"/>
      <c r="BGH55" s="258"/>
      <c r="BGI55" s="258"/>
      <c r="BGJ55" s="258"/>
      <c r="BGK55" s="258"/>
      <c r="BGL55" s="258"/>
      <c r="BGM55" s="258"/>
      <c r="BGN55" s="258"/>
      <c r="BGO55" s="258"/>
      <c r="BGP55" s="258"/>
      <c r="BGQ55" s="258"/>
      <c r="BGR55" s="258"/>
      <c r="BGS55" s="258"/>
      <c r="BGT55" s="258"/>
      <c r="BGU55" s="258"/>
      <c r="BGV55" s="258"/>
      <c r="BGW55" s="258"/>
      <c r="BGX55" s="258"/>
      <c r="BGY55" s="258"/>
      <c r="BGZ55" s="258"/>
      <c r="BHA55" s="258"/>
      <c r="BHB55" s="258"/>
      <c r="BHC55" s="258"/>
      <c r="BHD55" s="258"/>
      <c r="BHE55" s="258"/>
      <c r="BHF55" s="258"/>
      <c r="BHG55" s="258"/>
      <c r="BHH55" s="258"/>
      <c r="BHI55" s="258"/>
      <c r="BHJ55" s="258"/>
      <c r="BHK55" s="258"/>
      <c r="BHL55" s="258"/>
      <c r="BHM55" s="258"/>
      <c r="BHN55" s="258"/>
      <c r="BHO55" s="258"/>
      <c r="BHP55" s="258"/>
      <c r="BHQ55" s="258"/>
      <c r="BHR55" s="258"/>
      <c r="BHS55" s="258"/>
      <c r="BHT55" s="258"/>
      <c r="BHU55" s="258"/>
      <c r="BHV55" s="258"/>
      <c r="BHW55" s="258"/>
      <c r="BHX55" s="258"/>
      <c r="BHY55" s="258"/>
      <c r="BHZ55" s="258"/>
      <c r="BIA55" s="258"/>
      <c r="BIB55" s="258"/>
      <c r="BIC55" s="258"/>
      <c r="BID55" s="258"/>
      <c r="BIE55" s="258"/>
      <c r="BIF55" s="258"/>
      <c r="BIG55" s="258"/>
      <c r="BIH55" s="258"/>
      <c r="BII55" s="258"/>
      <c r="BIJ55" s="258"/>
      <c r="BIK55" s="258"/>
      <c r="BIL55" s="258"/>
      <c r="BIM55" s="258"/>
      <c r="BIN55" s="258"/>
      <c r="BIO55" s="258"/>
      <c r="BIP55" s="258"/>
      <c r="BIQ55" s="258"/>
      <c r="BIR55" s="258"/>
      <c r="BIS55" s="258"/>
      <c r="BIT55" s="258"/>
      <c r="BIU55" s="258"/>
      <c r="BIV55" s="258"/>
      <c r="BIW55" s="258"/>
      <c r="BIX55" s="258"/>
      <c r="BIY55" s="258"/>
      <c r="BIZ55" s="258"/>
      <c r="BJA55" s="258"/>
      <c r="BJB55" s="258"/>
      <c r="BJC55" s="258"/>
      <c r="BJD55" s="258"/>
      <c r="BJE55" s="258"/>
      <c r="BJF55" s="258"/>
      <c r="BJG55" s="258"/>
      <c r="BJH55" s="258"/>
      <c r="BJI55" s="258"/>
      <c r="BJJ55" s="258"/>
      <c r="BJK55" s="258"/>
      <c r="BJL55" s="258"/>
      <c r="BJM55" s="258"/>
      <c r="BJN55" s="258"/>
      <c r="BJO55" s="258"/>
      <c r="BJP55" s="258"/>
      <c r="BJQ55" s="258"/>
      <c r="BJR55" s="258"/>
      <c r="BJS55" s="258"/>
      <c r="BJT55" s="258"/>
      <c r="BJU55" s="258"/>
      <c r="BJV55" s="258"/>
      <c r="BJW55" s="258"/>
      <c r="BJX55" s="258"/>
      <c r="BJY55" s="258"/>
      <c r="BJZ55" s="258"/>
      <c r="BKA55" s="258"/>
      <c r="BKB55" s="258"/>
      <c r="BKC55" s="258"/>
      <c r="BKD55" s="258"/>
      <c r="BKE55" s="258"/>
      <c r="BKF55" s="258"/>
      <c r="BKG55" s="258"/>
      <c r="BKH55" s="258"/>
      <c r="BKI55" s="258"/>
      <c r="BKJ55" s="258"/>
      <c r="BKK55" s="258"/>
      <c r="BKL55" s="258"/>
      <c r="BKM55" s="258"/>
      <c r="BKN55" s="258"/>
      <c r="BKO55" s="258"/>
      <c r="BKP55" s="258"/>
      <c r="BKQ55" s="258"/>
      <c r="BKR55" s="258"/>
      <c r="BKS55" s="258"/>
      <c r="BKT55" s="258"/>
      <c r="BKU55" s="258"/>
      <c r="BKV55" s="258"/>
      <c r="BKW55" s="258"/>
      <c r="BKX55" s="258"/>
      <c r="BKY55" s="258"/>
      <c r="BKZ55" s="258"/>
      <c r="BLA55" s="258"/>
      <c r="BLB55" s="258"/>
      <c r="BLC55" s="258"/>
      <c r="BLD55" s="258"/>
      <c r="BLE55" s="258"/>
      <c r="BLF55" s="258"/>
      <c r="BLG55" s="258"/>
      <c r="BLH55" s="258"/>
      <c r="BLI55" s="258"/>
      <c r="BLJ55" s="258"/>
      <c r="BLK55" s="258"/>
      <c r="BLL55" s="258"/>
      <c r="BLM55" s="258"/>
      <c r="BLN55" s="258"/>
      <c r="BLO55" s="258"/>
      <c r="BLP55" s="258"/>
      <c r="BLQ55" s="258"/>
      <c r="BLR55" s="258"/>
      <c r="BLS55" s="258"/>
      <c r="BLT55" s="258"/>
      <c r="BLU55" s="258"/>
      <c r="BLV55" s="258"/>
      <c r="BLW55" s="258"/>
      <c r="BLX55" s="258"/>
      <c r="BLY55" s="258"/>
      <c r="BLZ55" s="258"/>
      <c r="BMA55" s="258"/>
      <c r="BMB55" s="258"/>
      <c r="BMC55" s="258"/>
      <c r="BMD55" s="258"/>
      <c r="BME55" s="258"/>
      <c r="BMF55" s="258"/>
      <c r="BMG55" s="258"/>
      <c r="BMH55" s="258"/>
      <c r="BMI55" s="258"/>
      <c r="BMJ55" s="258"/>
      <c r="BMK55" s="258"/>
      <c r="BML55" s="258"/>
      <c r="BMM55" s="258"/>
      <c r="BMN55" s="258"/>
      <c r="BMO55" s="258"/>
      <c r="BMP55" s="258"/>
      <c r="BMQ55" s="258"/>
      <c r="BMR55" s="258"/>
      <c r="BMS55" s="258"/>
      <c r="BMT55" s="258"/>
      <c r="BMU55" s="258"/>
      <c r="BMV55" s="258"/>
      <c r="BMW55" s="258"/>
      <c r="BMX55" s="258"/>
      <c r="BMY55" s="258"/>
      <c r="BMZ55" s="258"/>
      <c r="BNA55" s="258"/>
      <c r="BNB55" s="258"/>
      <c r="BNC55" s="258"/>
      <c r="BND55" s="258"/>
      <c r="BNE55" s="258"/>
      <c r="BNF55" s="258"/>
      <c r="BNG55" s="258"/>
      <c r="BNH55" s="258"/>
      <c r="BNI55" s="258"/>
      <c r="BNJ55" s="258"/>
      <c r="BNK55" s="258"/>
      <c r="BNL55" s="258"/>
      <c r="BNM55" s="258"/>
      <c r="BNN55" s="258"/>
      <c r="BNO55" s="258"/>
      <c r="BNP55" s="258"/>
      <c r="BNQ55" s="258"/>
      <c r="BNR55" s="258"/>
      <c r="BNS55" s="258"/>
      <c r="BNT55" s="258"/>
      <c r="BNU55" s="258"/>
      <c r="BNV55" s="258"/>
      <c r="BNW55" s="258"/>
      <c r="BNX55" s="258"/>
      <c r="BNY55" s="258"/>
      <c r="BNZ55" s="258"/>
      <c r="BOA55" s="258"/>
      <c r="BOB55" s="258"/>
      <c r="BOC55" s="258"/>
      <c r="BOD55" s="258"/>
      <c r="BOE55" s="258"/>
      <c r="BOF55" s="258"/>
      <c r="BOG55" s="258"/>
      <c r="BOH55" s="258"/>
      <c r="BOI55" s="258"/>
      <c r="BOJ55" s="258"/>
      <c r="BOK55" s="258"/>
      <c r="BOL55" s="258"/>
      <c r="BOM55" s="258"/>
      <c r="BON55" s="258"/>
      <c r="BOO55" s="258"/>
      <c r="BOP55" s="258"/>
      <c r="BOQ55" s="258"/>
      <c r="BOR55" s="258"/>
      <c r="BOS55" s="258"/>
      <c r="BOT55" s="258"/>
      <c r="BOU55" s="258"/>
      <c r="BOV55" s="258"/>
      <c r="BOW55" s="258"/>
      <c r="BOX55" s="258"/>
      <c r="BOY55" s="258"/>
      <c r="BOZ55" s="258"/>
      <c r="BPA55" s="258"/>
      <c r="BPB55" s="258"/>
      <c r="BPC55" s="258"/>
      <c r="BPD55" s="258"/>
      <c r="BPE55" s="258"/>
      <c r="BPF55" s="258"/>
      <c r="BPG55" s="258"/>
      <c r="BPH55" s="258"/>
      <c r="BPI55" s="258"/>
      <c r="BPJ55" s="258"/>
      <c r="BPK55" s="258"/>
      <c r="BPL55" s="258"/>
      <c r="BPM55" s="258"/>
      <c r="BPN55" s="258"/>
      <c r="BPO55" s="258"/>
      <c r="BPP55" s="258"/>
      <c r="BPQ55" s="258"/>
      <c r="BPR55" s="258"/>
      <c r="BPS55" s="258"/>
      <c r="BPT55" s="258"/>
      <c r="BPU55" s="258"/>
      <c r="BPV55" s="258"/>
      <c r="BPW55" s="258"/>
      <c r="BPX55" s="258"/>
      <c r="BPY55" s="258"/>
      <c r="BPZ55" s="258"/>
      <c r="BQA55" s="258"/>
      <c r="BQB55" s="258"/>
      <c r="BQC55" s="258"/>
      <c r="BQD55" s="258"/>
      <c r="BQE55" s="258"/>
      <c r="BQF55" s="258"/>
      <c r="BQG55" s="258"/>
      <c r="BQH55" s="258"/>
      <c r="BQI55" s="258"/>
      <c r="BQJ55" s="258"/>
      <c r="BQK55" s="258"/>
      <c r="BQL55" s="258"/>
      <c r="BQM55" s="258"/>
      <c r="BQN55" s="258"/>
      <c r="BQO55" s="258"/>
      <c r="BQP55" s="258"/>
      <c r="BQQ55" s="258"/>
      <c r="BQR55" s="258"/>
      <c r="BQS55" s="258"/>
      <c r="BQT55" s="258"/>
      <c r="BQU55" s="258"/>
      <c r="BQV55" s="258"/>
      <c r="BQW55" s="258"/>
      <c r="BQX55" s="258"/>
      <c r="BQY55" s="258"/>
      <c r="BQZ55" s="258"/>
      <c r="BRA55" s="258"/>
      <c r="BRB55" s="258"/>
      <c r="BRC55" s="258"/>
      <c r="BRD55" s="258"/>
      <c r="BRE55" s="258"/>
      <c r="BRF55" s="258"/>
      <c r="BRG55" s="258"/>
      <c r="BRH55" s="258"/>
      <c r="BRI55" s="258"/>
      <c r="BRJ55" s="258"/>
      <c r="BRK55" s="258"/>
      <c r="BRL55" s="258"/>
      <c r="BRM55" s="258"/>
      <c r="BRN55" s="258"/>
      <c r="BRO55" s="258"/>
      <c r="BRP55" s="258"/>
      <c r="BRQ55" s="258"/>
      <c r="BRR55" s="258"/>
      <c r="BRS55" s="258"/>
      <c r="BRT55" s="258"/>
      <c r="BRU55" s="258"/>
      <c r="BRV55" s="258"/>
      <c r="BRW55" s="258"/>
      <c r="BRX55" s="258"/>
      <c r="BRY55" s="258"/>
      <c r="BRZ55" s="258"/>
      <c r="BSA55" s="258"/>
      <c r="BSB55" s="258"/>
      <c r="BSC55" s="258"/>
      <c r="BSD55" s="258"/>
      <c r="BSE55" s="258"/>
      <c r="BSF55" s="258"/>
      <c r="BSG55" s="258"/>
      <c r="BSH55" s="258"/>
      <c r="BSI55" s="258"/>
      <c r="BSJ55" s="258"/>
      <c r="BSK55" s="258"/>
      <c r="BSL55" s="258"/>
      <c r="BSM55" s="258"/>
      <c r="BSN55" s="258"/>
      <c r="BSO55" s="258"/>
      <c r="BSP55" s="258"/>
      <c r="BSQ55" s="258"/>
      <c r="BSR55" s="258"/>
      <c r="BSS55" s="258"/>
      <c r="BST55" s="258"/>
      <c r="BSU55" s="258"/>
      <c r="BSV55" s="258"/>
      <c r="BSW55" s="258"/>
      <c r="BSX55" s="258"/>
      <c r="BSY55" s="258"/>
      <c r="BSZ55" s="258"/>
      <c r="BTA55" s="258"/>
      <c r="BTB55" s="258"/>
      <c r="BTC55" s="258"/>
      <c r="BTD55" s="258"/>
      <c r="BTE55" s="258"/>
      <c r="BTF55" s="258"/>
      <c r="BTG55" s="258"/>
      <c r="BTH55" s="258"/>
      <c r="BTI55" s="258"/>
      <c r="BTJ55" s="258"/>
      <c r="BTK55" s="258"/>
      <c r="BTL55" s="258"/>
      <c r="BTM55" s="258"/>
      <c r="BTN55" s="258"/>
      <c r="BTO55" s="258"/>
      <c r="BTP55" s="258"/>
      <c r="BTQ55" s="258"/>
      <c r="BTR55" s="258"/>
      <c r="BTS55" s="258"/>
      <c r="BTT55" s="258"/>
      <c r="BTU55" s="258"/>
      <c r="BTV55" s="258"/>
      <c r="BTW55" s="258"/>
      <c r="BTX55" s="258"/>
      <c r="BTY55" s="258"/>
      <c r="BTZ55" s="258"/>
      <c r="BUA55" s="258"/>
      <c r="BUB55" s="258"/>
      <c r="BUC55" s="258"/>
      <c r="BUD55" s="258"/>
      <c r="BUE55" s="258"/>
      <c r="BUF55" s="258"/>
      <c r="BUG55" s="258"/>
      <c r="BUH55" s="258"/>
      <c r="BUI55" s="258"/>
      <c r="BUJ55" s="258"/>
      <c r="BUK55" s="258"/>
      <c r="BUL55" s="258"/>
      <c r="BUM55" s="258"/>
      <c r="BUN55" s="258"/>
      <c r="BUO55" s="258"/>
      <c r="BUP55" s="258"/>
      <c r="BUQ55" s="258"/>
      <c r="BUR55" s="258"/>
      <c r="BUS55" s="258"/>
      <c r="BUT55" s="258"/>
      <c r="BUU55" s="258"/>
      <c r="BUV55" s="258"/>
      <c r="BUW55" s="258"/>
      <c r="BUX55" s="258"/>
      <c r="BUY55" s="258"/>
      <c r="BUZ55" s="258"/>
      <c r="BVA55" s="258"/>
      <c r="BVB55" s="258"/>
      <c r="BVC55" s="258"/>
      <c r="BVD55" s="258"/>
      <c r="BVE55" s="258"/>
      <c r="BVF55" s="258"/>
      <c r="BVG55" s="258"/>
      <c r="BVH55" s="258"/>
      <c r="BVI55" s="258"/>
      <c r="BVJ55" s="258"/>
      <c r="BVK55" s="258"/>
      <c r="BVL55" s="258"/>
      <c r="BVM55" s="258"/>
      <c r="BVN55" s="258"/>
      <c r="BVO55" s="258"/>
      <c r="BVP55" s="258"/>
      <c r="BVQ55" s="258"/>
      <c r="BVR55" s="258"/>
      <c r="BVS55" s="258"/>
      <c r="BVT55" s="258"/>
      <c r="BVU55" s="258"/>
      <c r="BVV55" s="258"/>
      <c r="BVW55" s="258"/>
      <c r="BVX55" s="258"/>
      <c r="BVY55" s="258"/>
      <c r="BVZ55" s="258"/>
      <c r="BWA55" s="258"/>
      <c r="BWB55" s="258"/>
      <c r="BWC55" s="258"/>
      <c r="BWD55" s="258"/>
      <c r="BWE55" s="258"/>
      <c r="BWF55" s="258"/>
      <c r="BWG55" s="258"/>
      <c r="BWH55" s="258"/>
      <c r="BWI55" s="258"/>
      <c r="BWJ55" s="258"/>
      <c r="BWK55" s="258"/>
      <c r="BWL55" s="258"/>
      <c r="BWM55" s="258"/>
      <c r="BWN55" s="258"/>
      <c r="BWO55" s="258"/>
      <c r="BWP55" s="258"/>
      <c r="BWQ55" s="258"/>
      <c r="BWR55" s="258"/>
      <c r="BWS55" s="258"/>
      <c r="BWT55" s="258"/>
      <c r="BWU55" s="258"/>
      <c r="BWV55" s="258"/>
      <c r="BWW55" s="258"/>
      <c r="BWX55" s="258"/>
      <c r="BWY55" s="258"/>
      <c r="BWZ55" s="258"/>
      <c r="BXA55" s="258"/>
      <c r="BXB55" s="258"/>
      <c r="BXC55" s="258"/>
      <c r="BXD55" s="258"/>
      <c r="BXE55" s="258"/>
      <c r="BXF55" s="258"/>
      <c r="BXG55" s="258"/>
      <c r="BXH55" s="258"/>
      <c r="BXI55" s="258"/>
      <c r="BXJ55" s="258"/>
      <c r="BXK55" s="258"/>
      <c r="BXL55" s="258"/>
      <c r="BXM55" s="258"/>
      <c r="BXN55" s="258"/>
      <c r="BXO55" s="258"/>
      <c r="BXP55" s="258"/>
      <c r="BXQ55" s="258"/>
      <c r="BXR55" s="258"/>
      <c r="BXS55" s="258"/>
      <c r="BXT55" s="258"/>
      <c r="BXU55" s="258"/>
      <c r="BXV55" s="258"/>
      <c r="BXW55" s="258"/>
      <c r="BXX55" s="258"/>
      <c r="BXY55" s="258"/>
      <c r="BXZ55" s="258"/>
      <c r="BYA55" s="258"/>
      <c r="BYB55" s="258"/>
      <c r="BYC55" s="258"/>
      <c r="BYD55" s="258"/>
      <c r="BYE55" s="258"/>
      <c r="BYF55" s="258"/>
      <c r="BYG55" s="258"/>
      <c r="BYH55" s="258"/>
      <c r="BYI55" s="258"/>
      <c r="BYJ55" s="258"/>
      <c r="BYK55" s="258"/>
      <c r="BYL55" s="258"/>
      <c r="BYM55" s="258"/>
      <c r="BYN55" s="258"/>
      <c r="BYO55" s="258"/>
      <c r="BYP55" s="258"/>
      <c r="BYQ55" s="258"/>
      <c r="BYR55" s="258"/>
      <c r="BYS55" s="258"/>
      <c r="BYT55" s="258"/>
      <c r="BYU55" s="258"/>
      <c r="BYV55" s="258"/>
      <c r="BYW55" s="258"/>
      <c r="BYX55" s="258"/>
      <c r="BYY55" s="258"/>
      <c r="BYZ55" s="258"/>
      <c r="BZA55" s="258"/>
      <c r="BZB55" s="258"/>
      <c r="BZC55" s="258"/>
      <c r="BZD55" s="258"/>
      <c r="BZE55" s="258"/>
      <c r="BZF55" s="258"/>
      <c r="BZG55" s="258"/>
      <c r="BZH55" s="258"/>
      <c r="BZI55" s="258"/>
      <c r="BZJ55" s="258"/>
      <c r="BZK55" s="258"/>
      <c r="BZL55" s="258"/>
      <c r="BZM55" s="258"/>
      <c r="BZN55" s="258"/>
      <c r="BZO55" s="258"/>
      <c r="BZP55" s="258"/>
      <c r="BZQ55" s="258"/>
      <c r="BZR55" s="258"/>
      <c r="BZS55" s="258"/>
      <c r="BZT55" s="258"/>
      <c r="BZU55" s="258"/>
      <c r="BZV55" s="258"/>
      <c r="BZW55" s="258"/>
      <c r="BZX55" s="258"/>
      <c r="BZY55" s="258"/>
      <c r="BZZ55" s="258"/>
      <c r="CAA55" s="258"/>
      <c r="CAB55" s="258"/>
      <c r="CAC55" s="258"/>
      <c r="CAD55" s="258"/>
      <c r="CAE55" s="258"/>
      <c r="CAF55" s="258"/>
      <c r="CAG55" s="258"/>
      <c r="CAH55" s="258"/>
      <c r="CAI55" s="258"/>
      <c r="CAJ55" s="258"/>
      <c r="CAK55" s="258"/>
      <c r="CAL55" s="258"/>
      <c r="CAM55" s="258"/>
      <c r="CAN55" s="258"/>
      <c r="CAO55" s="258"/>
      <c r="CAP55" s="258"/>
      <c r="CAQ55" s="258"/>
      <c r="CAR55" s="258"/>
      <c r="CAS55" s="258"/>
      <c r="CAT55" s="258"/>
      <c r="CAU55" s="258"/>
      <c r="CAV55" s="258"/>
      <c r="CAW55" s="258"/>
      <c r="CAX55" s="258"/>
      <c r="CAY55" s="258"/>
      <c r="CAZ55" s="258"/>
      <c r="CBA55" s="258"/>
      <c r="CBB55" s="258"/>
      <c r="CBC55" s="258"/>
      <c r="CBD55" s="258"/>
      <c r="CBE55" s="258"/>
      <c r="CBF55" s="258"/>
      <c r="CBG55" s="258"/>
      <c r="CBH55" s="258"/>
      <c r="CBI55" s="258"/>
      <c r="CBJ55" s="258"/>
      <c r="CBK55" s="258"/>
      <c r="CBL55" s="258"/>
      <c r="CBM55" s="258"/>
      <c r="CBN55" s="258"/>
      <c r="CBO55" s="258"/>
      <c r="CBP55" s="258"/>
      <c r="CBQ55" s="258"/>
      <c r="CBR55" s="258"/>
      <c r="CBS55" s="258"/>
      <c r="CBT55" s="258"/>
      <c r="CBU55" s="258"/>
      <c r="CBV55" s="258"/>
      <c r="CBW55" s="258"/>
      <c r="CBX55" s="258"/>
      <c r="CBY55" s="258"/>
      <c r="CBZ55" s="258"/>
      <c r="CCA55" s="258"/>
      <c r="CCB55" s="258"/>
      <c r="CCC55" s="258"/>
      <c r="CCD55" s="258"/>
      <c r="CCE55" s="258"/>
      <c r="CCF55" s="258"/>
      <c r="CCG55" s="258"/>
      <c r="CCH55" s="258"/>
      <c r="CCI55" s="258"/>
      <c r="CCJ55" s="258"/>
      <c r="CCK55" s="258"/>
      <c r="CCL55" s="258"/>
      <c r="CCM55" s="258"/>
      <c r="CCN55" s="258"/>
      <c r="CCO55" s="258"/>
      <c r="CCP55" s="258"/>
      <c r="CCQ55" s="258"/>
      <c r="CCR55" s="258"/>
      <c r="CCS55" s="258"/>
      <c r="CCT55" s="258"/>
      <c r="CCU55" s="258"/>
      <c r="CCV55" s="258"/>
      <c r="CCW55" s="258"/>
      <c r="CCX55" s="258"/>
      <c r="CCY55" s="258"/>
      <c r="CCZ55" s="258"/>
      <c r="CDA55" s="258"/>
      <c r="CDB55" s="258"/>
      <c r="CDC55" s="258"/>
      <c r="CDD55" s="258"/>
      <c r="CDE55" s="258"/>
      <c r="CDF55" s="258"/>
      <c r="CDG55" s="258"/>
      <c r="CDH55" s="258"/>
      <c r="CDI55" s="258"/>
      <c r="CDJ55" s="258"/>
      <c r="CDK55" s="258"/>
      <c r="CDL55" s="258"/>
      <c r="CDM55" s="258"/>
      <c r="CDN55" s="258"/>
      <c r="CDO55" s="258"/>
      <c r="CDP55" s="258"/>
      <c r="CDQ55" s="258"/>
      <c r="CDR55" s="258"/>
      <c r="CDS55" s="258"/>
      <c r="CDT55" s="258"/>
      <c r="CDU55" s="258"/>
      <c r="CDV55" s="258"/>
      <c r="CDW55" s="258"/>
      <c r="CDX55" s="258"/>
      <c r="CDY55" s="258"/>
      <c r="CDZ55" s="258"/>
      <c r="CEA55" s="258"/>
      <c r="CEB55" s="258"/>
      <c r="CEC55" s="258"/>
      <c r="CED55" s="258"/>
      <c r="CEE55" s="258"/>
      <c r="CEF55" s="258"/>
      <c r="CEG55" s="258"/>
      <c r="CEH55" s="258"/>
      <c r="CEI55" s="258"/>
      <c r="CEJ55" s="258"/>
      <c r="CEK55" s="258"/>
      <c r="CEL55" s="258"/>
      <c r="CEM55" s="258"/>
      <c r="CEN55" s="258"/>
      <c r="CEO55" s="258"/>
      <c r="CEP55" s="258"/>
      <c r="CEQ55" s="258"/>
      <c r="CER55" s="258"/>
      <c r="CES55" s="258"/>
      <c r="CET55" s="258"/>
      <c r="CEU55" s="258"/>
      <c r="CEV55" s="258"/>
      <c r="CEW55" s="258"/>
      <c r="CEX55" s="258"/>
      <c r="CEY55" s="258"/>
      <c r="CEZ55" s="258"/>
      <c r="CFA55" s="258"/>
      <c r="CFB55" s="258"/>
      <c r="CFC55" s="258"/>
      <c r="CFD55" s="258"/>
      <c r="CFE55" s="258"/>
      <c r="CFF55" s="258"/>
      <c r="CFG55" s="258"/>
      <c r="CFH55" s="258"/>
      <c r="CFI55" s="258"/>
      <c r="CFJ55" s="258"/>
      <c r="CFK55" s="258"/>
      <c r="CFL55" s="258"/>
      <c r="CFM55" s="258"/>
      <c r="CFN55" s="258"/>
      <c r="CFO55" s="258"/>
      <c r="CFP55" s="258"/>
      <c r="CFQ55" s="258"/>
      <c r="CFR55" s="258"/>
      <c r="CFS55" s="258"/>
      <c r="CFT55" s="258"/>
      <c r="CFU55" s="258"/>
      <c r="CFV55" s="258"/>
      <c r="CFW55" s="258"/>
      <c r="CFX55" s="258"/>
      <c r="CFY55" s="258"/>
      <c r="CFZ55" s="258"/>
      <c r="CGA55" s="258"/>
      <c r="CGB55" s="258"/>
      <c r="CGC55" s="258"/>
      <c r="CGD55" s="258"/>
      <c r="CGE55" s="258"/>
      <c r="CGF55" s="258"/>
      <c r="CGG55" s="258"/>
      <c r="CGH55" s="258"/>
      <c r="CGI55" s="258"/>
      <c r="CGJ55" s="258"/>
      <c r="CGK55" s="258"/>
      <c r="CGL55" s="258"/>
      <c r="CGM55" s="258"/>
      <c r="CGN55" s="258"/>
      <c r="CGO55" s="258"/>
      <c r="CGP55" s="258"/>
      <c r="CGQ55" s="258"/>
      <c r="CGR55" s="258"/>
      <c r="CGS55" s="258"/>
      <c r="CGT55" s="258"/>
      <c r="CGU55" s="258"/>
      <c r="CGV55" s="258"/>
      <c r="CGW55" s="258"/>
      <c r="CGX55" s="258"/>
      <c r="CGY55" s="258"/>
      <c r="CGZ55" s="258"/>
      <c r="CHA55" s="258"/>
      <c r="CHB55" s="258"/>
      <c r="CHC55" s="258"/>
      <c r="CHD55" s="258"/>
      <c r="CHE55" s="258"/>
      <c r="CHF55" s="258"/>
      <c r="CHG55" s="258"/>
      <c r="CHH55" s="258"/>
      <c r="CHI55" s="258"/>
      <c r="CHJ55" s="258"/>
      <c r="CHK55" s="258"/>
      <c r="CHL55" s="258"/>
      <c r="CHM55" s="258"/>
      <c r="CHN55" s="258"/>
      <c r="CHO55" s="258"/>
      <c r="CHP55" s="258"/>
      <c r="CHQ55" s="258"/>
      <c r="CHR55" s="258"/>
      <c r="CHS55" s="258"/>
      <c r="CHT55" s="258"/>
      <c r="CHU55" s="258"/>
      <c r="CHV55" s="258"/>
      <c r="CHW55" s="258"/>
      <c r="CHX55" s="258"/>
      <c r="CHY55" s="258"/>
      <c r="CHZ55" s="258"/>
      <c r="CIA55" s="258"/>
      <c r="CIB55" s="258"/>
      <c r="CIC55" s="258"/>
      <c r="CID55" s="258"/>
      <c r="CIE55" s="258"/>
      <c r="CIF55" s="258"/>
      <c r="CIG55" s="258"/>
      <c r="CIH55" s="258"/>
      <c r="CII55" s="258"/>
      <c r="CIJ55" s="258"/>
      <c r="CIK55" s="258"/>
      <c r="CIL55" s="258"/>
      <c r="CIM55" s="258"/>
      <c r="CIN55" s="258"/>
      <c r="CIO55" s="258"/>
      <c r="CIP55" s="258"/>
      <c r="CIQ55" s="258"/>
      <c r="CIR55" s="258"/>
      <c r="CIS55" s="258"/>
      <c r="CIT55" s="258"/>
      <c r="CIU55" s="258"/>
      <c r="CIV55" s="258"/>
      <c r="CIW55" s="258"/>
      <c r="CIX55" s="258"/>
      <c r="CIY55" s="258"/>
      <c r="CIZ55" s="258"/>
      <c r="CJA55" s="258"/>
      <c r="CJB55" s="258"/>
      <c r="CJC55" s="258"/>
      <c r="CJD55" s="258"/>
      <c r="CJE55" s="258"/>
      <c r="CJF55" s="258"/>
      <c r="CJG55" s="258"/>
      <c r="CJH55" s="258"/>
      <c r="CJI55" s="258"/>
      <c r="CJJ55" s="258"/>
      <c r="CJK55" s="258"/>
      <c r="CJL55" s="258"/>
      <c r="CJM55" s="258"/>
      <c r="CJN55" s="258"/>
      <c r="CJO55" s="258"/>
      <c r="CJP55" s="258"/>
      <c r="CJQ55" s="258"/>
      <c r="CJR55" s="258"/>
      <c r="CJS55" s="258"/>
      <c r="CJT55" s="258"/>
      <c r="CJU55" s="258"/>
      <c r="CJV55" s="258"/>
      <c r="CJW55" s="258"/>
      <c r="CJX55" s="258"/>
      <c r="CJY55" s="258"/>
      <c r="CJZ55" s="258"/>
      <c r="CKA55" s="258"/>
      <c r="CKB55" s="258"/>
      <c r="CKC55" s="258"/>
      <c r="CKD55" s="258"/>
      <c r="CKE55" s="258"/>
      <c r="CKF55" s="258"/>
      <c r="CKG55" s="258"/>
      <c r="CKH55" s="258"/>
      <c r="CKI55" s="258"/>
      <c r="CKJ55" s="258"/>
      <c r="CKK55" s="258"/>
      <c r="CKL55" s="258"/>
      <c r="CKM55" s="258"/>
      <c r="CKN55" s="258"/>
      <c r="CKO55" s="258"/>
      <c r="CKP55" s="258"/>
      <c r="CKQ55" s="258"/>
      <c r="CKR55" s="258"/>
      <c r="CKS55" s="258"/>
      <c r="CKT55" s="258"/>
      <c r="CKU55" s="258"/>
      <c r="CKV55" s="258"/>
      <c r="CKW55" s="258"/>
      <c r="CKX55" s="258"/>
      <c r="CKY55" s="258"/>
      <c r="CKZ55" s="258"/>
      <c r="CLA55" s="258"/>
      <c r="CLB55" s="258"/>
      <c r="CLC55" s="258"/>
      <c r="CLD55" s="258"/>
      <c r="CLE55" s="258"/>
      <c r="CLF55" s="258"/>
      <c r="CLG55" s="258"/>
      <c r="CLH55" s="258"/>
      <c r="CLI55" s="258"/>
      <c r="CLJ55" s="258"/>
      <c r="CLK55" s="258"/>
      <c r="CLL55" s="258"/>
      <c r="CLM55" s="258"/>
      <c r="CLN55" s="258"/>
      <c r="CLO55" s="258"/>
      <c r="CLP55" s="258"/>
      <c r="CLQ55" s="258"/>
      <c r="CLR55" s="258"/>
      <c r="CLS55" s="258"/>
      <c r="CLT55" s="258"/>
      <c r="CLU55" s="258"/>
      <c r="CLV55" s="258"/>
      <c r="CLW55" s="258"/>
      <c r="CLX55" s="258"/>
      <c r="CLY55" s="258"/>
      <c r="CLZ55" s="258"/>
      <c r="CMA55" s="258"/>
      <c r="CMB55" s="258"/>
      <c r="CMC55" s="258"/>
      <c r="CMD55" s="258"/>
      <c r="CME55" s="258"/>
      <c r="CMF55" s="258"/>
      <c r="CMG55" s="258"/>
      <c r="CMH55" s="258"/>
      <c r="CMI55" s="258"/>
      <c r="CMJ55" s="258"/>
      <c r="CMK55" s="258"/>
      <c r="CML55" s="258"/>
      <c r="CMM55" s="258"/>
      <c r="CMN55" s="258"/>
      <c r="CMO55" s="258"/>
      <c r="CMP55" s="258"/>
      <c r="CMQ55" s="258"/>
      <c r="CMR55" s="258"/>
      <c r="CMS55" s="258"/>
      <c r="CMT55" s="258"/>
      <c r="CMU55" s="258"/>
      <c r="CMV55" s="258"/>
      <c r="CMW55" s="258"/>
      <c r="CMX55" s="258"/>
      <c r="CMY55" s="258"/>
      <c r="CMZ55" s="258"/>
      <c r="CNA55" s="258"/>
      <c r="CNB55" s="258"/>
      <c r="CNC55" s="258"/>
      <c r="CND55" s="258"/>
      <c r="CNE55" s="258"/>
      <c r="CNF55" s="258"/>
      <c r="CNG55" s="258"/>
      <c r="CNH55" s="258"/>
      <c r="CNI55" s="258"/>
      <c r="CNJ55" s="258"/>
      <c r="CNK55" s="258"/>
      <c r="CNL55" s="258"/>
      <c r="CNM55" s="258"/>
      <c r="CNN55" s="258"/>
      <c r="CNO55" s="258"/>
      <c r="CNP55" s="258"/>
      <c r="CNQ55" s="258"/>
      <c r="CNR55" s="258"/>
      <c r="CNS55" s="258"/>
      <c r="CNT55" s="258"/>
      <c r="CNU55" s="258"/>
      <c r="CNV55" s="258"/>
      <c r="CNW55" s="258"/>
      <c r="CNX55" s="258"/>
      <c r="CNY55" s="258"/>
      <c r="CNZ55" s="258"/>
      <c r="COA55" s="258"/>
      <c r="COB55" s="258"/>
      <c r="COC55" s="258"/>
      <c r="COD55" s="258"/>
      <c r="COE55" s="258"/>
      <c r="COF55" s="258"/>
      <c r="COG55" s="258"/>
      <c r="COH55" s="258"/>
      <c r="COI55" s="258"/>
      <c r="COJ55" s="258"/>
      <c r="COK55" s="258"/>
      <c r="COL55" s="258"/>
      <c r="COM55" s="258"/>
      <c r="CON55" s="258"/>
      <c r="COO55" s="258"/>
      <c r="COP55" s="258"/>
      <c r="COQ55" s="258"/>
      <c r="COR55" s="258"/>
      <c r="COS55" s="258"/>
      <c r="COT55" s="258"/>
      <c r="COU55" s="258"/>
      <c r="COV55" s="258"/>
      <c r="COW55" s="258"/>
      <c r="COX55" s="258"/>
      <c r="COY55" s="258"/>
      <c r="COZ55" s="258"/>
      <c r="CPA55" s="258"/>
      <c r="CPB55" s="258"/>
      <c r="CPC55" s="258"/>
      <c r="CPD55" s="258"/>
      <c r="CPE55" s="258"/>
      <c r="CPF55" s="258"/>
      <c r="CPG55" s="258"/>
      <c r="CPH55" s="258"/>
      <c r="CPI55" s="258"/>
      <c r="CPJ55" s="258"/>
      <c r="CPK55" s="258"/>
      <c r="CPL55" s="258"/>
      <c r="CPM55" s="258"/>
      <c r="CPN55" s="258"/>
      <c r="CPO55" s="258"/>
      <c r="CPP55" s="258"/>
      <c r="CPQ55" s="258"/>
      <c r="CPR55" s="258"/>
      <c r="CPS55" s="258"/>
      <c r="CPT55" s="258"/>
      <c r="CPU55" s="258"/>
      <c r="CPV55" s="258"/>
      <c r="CPW55" s="258"/>
      <c r="CPX55" s="258"/>
      <c r="CPY55" s="258"/>
      <c r="CPZ55" s="258"/>
      <c r="CQA55" s="258"/>
      <c r="CQB55" s="258"/>
      <c r="CQC55" s="258"/>
      <c r="CQD55" s="258"/>
      <c r="CQE55" s="258"/>
      <c r="CQF55" s="258"/>
      <c r="CQG55" s="258"/>
      <c r="CQH55" s="258"/>
      <c r="CQI55" s="258"/>
      <c r="CQJ55" s="258"/>
      <c r="CQK55" s="258"/>
      <c r="CQL55" s="258"/>
      <c r="CQM55" s="258"/>
      <c r="CQN55" s="258"/>
      <c r="CQO55" s="258"/>
      <c r="CQP55" s="258"/>
      <c r="CQQ55" s="258"/>
      <c r="CQR55" s="258"/>
      <c r="CQS55" s="258"/>
      <c r="CQT55" s="258"/>
      <c r="CQU55" s="258"/>
      <c r="CQV55" s="258"/>
      <c r="CQW55" s="258"/>
      <c r="CQX55" s="258"/>
      <c r="CQY55" s="258"/>
      <c r="CQZ55" s="258"/>
      <c r="CRA55" s="258"/>
      <c r="CRB55" s="258"/>
      <c r="CRC55" s="258"/>
      <c r="CRD55" s="258"/>
      <c r="CRE55" s="258"/>
      <c r="CRF55" s="258"/>
      <c r="CRG55" s="258"/>
      <c r="CRH55" s="258"/>
      <c r="CRI55" s="258"/>
      <c r="CRJ55" s="258"/>
      <c r="CRK55" s="258"/>
      <c r="CRL55" s="258"/>
      <c r="CRM55" s="258"/>
      <c r="CRN55" s="258"/>
      <c r="CRO55" s="258"/>
      <c r="CRP55" s="258"/>
      <c r="CRQ55" s="258"/>
      <c r="CRR55" s="258"/>
      <c r="CRS55" s="258"/>
      <c r="CRT55" s="258"/>
      <c r="CRU55" s="258"/>
      <c r="CRV55" s="258"/>
      <c r="CRW55" s="258"/>
      <c r="CRX55" s="258"/>
      <c r="CRY55" s="258"/>
      <c r="CRZ55" s="258"/>
      <c r="CSA55" s="258"/>
      <c r="CSB55" s="258"/>
      <c r="CSC55" s="258"/>
      <c r="CSD55" s="258"/>
      <c r="CSE55" s="258"/>
      <c r="CSF55" s="258"/>
      <c r="CSG55" s="258"/>
      <c r="CSH55" s="258"/>
      <c r="CSI55" s="258"/>
      <c r="CSJ55" s="258"/>
      <c r="CSK55" s="258"/>
      <c r="CSL55" s="258"/>
      <c r="CSM55" s="258"/>
      <c r="CSN55" s="258"/>
      <c r="CSO55" s="258"/>
      <c r="CSP55" s="258"/>
      <c r="CSQ55" s="258"/>
      <c r="CSR55" s="258"/>
      <c r="CSS55" s="258"/>
      <c r="CST55" s="258"/>
      <c r="CSU55" s="258"/>
      <c r="CSV55" s="258"/>
      <c r="CSW55" s="258"/>
      <c r="CSX55" s="258"/>
      <c r="CSY55" s="258"/>
      <c r="CSZ55" s="258"/>
      <c r="CTA55" s="258"/>
      <c r="CTB55" s="258"/>
      <c r="CTC55" s="258"/>
      <c r="CTD55" s="258"/>
      <c r="CTE55" s="258"/>
      <c r="CTF55" s="258"/>
      <c r="CTG55" s="258"/>
      <c r="CTH55" s="258"/>
      <c r="CTI55" s="258"/>
      <c r="CTJ55" s="258"/>
      <c r="CTK55" s="258"/>
      <c r="CTL55" s="258"/>
      <c r="CTM55" s="258"/>
      <c r="CTN55" s="258"/>
      <c r="CTO55" s="258"/>
      <c r="CTP55" s="258"/>
      <c r="CTQ55" s="258"/>
      <c r="CTR55" s="258"/>
      <c r="CTS55" s="258"/>
      <c r="CTT55" s="258"/>
      <c r="CTU55" s="258"/>
      <c r="CTV55" s="258"/>
      <c r="CTW55" s="258"/>
      <c r="CTX55" s="258"/>
      <c r="CTY55" s="258"/>
      <c r="CTZ55" s="258"/>
      <c r="CUA55" s="258"/>
      <c r="CUB55" s="258"/>
      <c r="CUC55" s="258"/>
      <c r="CUD55" s="258"/>
      <c r="CUE55" s="258"/>
      <c r="CUF55" s="258"/>
      <c r="CUG55" s="258"/>
      <c r="CUH55" s="258"/>
      <c r="CUI55" s="258"/>
      <c r="CUJ55" s="258"/>
      <c r="CUK55" s="258"/>
      <c r="CUL55" s="258"/>
      <c r="CUM55" s="258"/>
      <c r="CUN55" s="258"/>
      <c r="CUO55" s="258"/>
      <c r="CUP55" s="258"/>
      <c r="CUQ55" s="258"/>
      <c r="CUR55" s="258"/>
      <c r="CUS55" s="258"/>
      <c r="CUT55" s="258"/>
      <c r="CUU55" s="258"/>
      <c r="CUV55" s="258"/>
      <c r="CUW55" s="258"/>
      <c r="CUX55" s="258"/>
      <c r="CUY55" s="258"/>
      <c r="CUZ55" s="258"/>
      <c r="CVA55" s="258"/>
      <c r="CVB55" s="258"/>
      <c r="CVC55" s="258"/>
      <c r="CVD55" s="258"/>
      <c r="CVE55" s="258"/>
      <c r="CVF55" s="258"/>
      <c r="CVG55" s="258"/>
      <c r="CVH55" s="258"/>
      <c r="CVI55" s="258"/>
      <c r="CVJ55" s="258"/>
      <c r="CVK55" s="258"/>
      <c r="CVL55" s="258"/>
      <c r="CVM55" s="258"/>
      <c r="CVN55" s="258"/>
      <c r="CVO55" s="258"/>
      <c r="CVP55" s="258"/>
      <c r="CVQ55" s="258"/>
      <c r="CVR55" s="258"/>
      <c r="CVS55" s="258"/>
      <c r="CVT55" s="258"/>
      <c r="CVU55" s="258"/>
      <c r="CVV55" s="258"/>
      <c r="CVW55" s="258"/>
      <c r="CVX55" s="258"/>
      <c r="CVY55" s="258"/>
      <c r="CVZ55" s="258"/>
      <c r="CWA55" s="258"/>
      <c r="CWB55" s="258"/>
      <c r="CWC55" s="258"/>
      <c r="CWD55" s="258"/>
      <c r="CWE55" s="258"/>
      <c r="CWF55" s="258"/>
      <c r="CWG55" s="258"/>
      <c r="CWH55" s="258"/>
      <c r="CWI55" s="258"/>
      <c r="CWJ55" s="258"/>
      <c r="CWK55" s="258"/>
      <c r="CWL55" s="258"/>
      <c r="CWM55" s="258"/>
      <c r="CWN55" s="258"/>
      <c r="CWO55" s="258"/>
      <c r="CWP55" s="258"/>
      <c r="CWQ55" s="258"/>
      <c r="CWR55" s="258"/>
      <c r="CWS55" s="258"/>
      <c r="CWT55" s="258"/>
      <c r="CWU55" s="258"/>
      <c r="CWV55" s="258"/>
      <c r="CWW55" s="258"/>
      <c r="CWX55" s="258"/>
      <c r="CWY55" s="258"/>
      <c r="CWZ55" s="258"/>
      <c r="CXA55" s="258"/>
      <c r="CXB55" s="258"/>
      <c r="CXC55" s="258"/>
      <c r="CXD55" s="258"/>
      <c r="CXE55" s="258"/>
      <c r="CXF55" s="258"/>
      <c r="CXG55" s="258"/>
      <c r="CXH55" s="258"/>
      <c r="CXI55" s="258"/>
      <c r="CXJ55" s="258"/>
      <c r="CXK55" s="258"/>
      <c r="CXL55" s="258"/>
      <c r="CXM55" s="258"/>
      <c r="CXN55" s="258"/>
      <c r="CXO55" s="258"/>
      <c r="CXP55" s="258"/>
      <c r="CXQ55" s="258"/>
      <c r="CXR55" s="258"/>
      <c r="CXS55" s="258"/>
      <c r="CXT55" s="258"/>
      <c r="CXU55" s="258"/>
      <c r="CXV55" s="258"/>
      <c r="CXW55" s="258"/>
      <c r="CXX55" s="258"/>
      <c r="CXY55" s="258"/>
      <c r="CXZ55" s="258"/>
      <c r="CYA55" s="258"/>
      <c r="CYB55" s="258"/>
      <c r="CYC55" s="258"/>
      <c r="CYD55" s="258"/>
      <c r="CYE55" s="258"/>
      <c r="CYF55" s="258"/>
      <c r="CYG55" s="258"/>
      <c r="CYH55" s="258"/>
      <c r="CYI55" s="258"/>
      <c r="CYJ55" s="258"/>
      <c r="CYK55" s="258"/>
      <c r="CYL55" s="258"/>
      <c r="CYM55" s="258"/>
      <c r="CYN55" s="258"/>
      <c r="CYO55" s="258"/>
      <c r="CYP55" s="258"/>
      <c r="CYQ55" s="258"/>
      <c r="CYR55" s="258"/>
      <c r="CYS55" s="258"/>
      <c r="CYT55" s="258"/>
      <c r="CYU55" s="258"/>
      <c r="CYV55" s="258"/>
      <c r="CYW55" s="258"/>
      <c r="CYX55" s="258"/>
      <c r="CYY55" s="258"/>
      <c r="CYZ55" s="258"/>
      <c r="CZA55" s="258"/>
      <c r="CZB55" s="258"/>
      <c r="CZC55" s="258"/>
      <c r="CZD55" s="258"/>
      <c r="CZE55" s="258"/>
      <c r="CZF55" s="258"/>
      <c r="CZG55" s="258"/>
      <c r="CZH55" s="258"/>
      <c r="CZI55" s="258"/>
      <c r="CZJ55" s="258"/>
      <c r="CZK55" s="258"/>
      <c r="CZL55" s="258"/>
      <c r="CZM55" s="258"/>
      <c r="CZN55" s="258"/>
      <c r="CZO55" s="258"/>
      <c r="CZP55" s="258"/>
      <c r="CZQ55" s="258"/>
      <c r="CZR55" s="258"/>
      <c r="CZS55" s="258"/>
      <c r="CZT55" s="258"/>
      <c r="CZU55" s="258"/>
      <c r="CZV55" s="258"/>
      <c r="CZW55" s="258"/>
      <c r="CZX55" s="258"/>
      <c r="CZY55" s="258"/>
      <c r="CZZ55" s="258"/>
      <c r="DAA55" s="258"/>
      <c r="DAB55" s="258"/>
      <c r="DAC55" s="258"/>
      <c r="DAD55" s="258"/>
      <c r="DAE55" s="258"/>
      <c r="DAF55" s="258"/>
      <c r="DAG55" s="258"/>
      <c r="DAH55" s="258"/>
      <c r="DAI55" s="258"/>
      <c r="DAJ55" s="258"/>
      <c r="DAK55" s="258"/>
      <c r="DAL55" s="258"/>
      <c r="DAM55" s="258"/>
      <c r="DAN55" s="258"/>
      <c r="DAO55" s="258"/>
      <c r="DAP55" s="258"/>
      <c r="DAQ55" s="258"/>
      <c r="DAR55" s="258"/>
      <c r="DAS55" s="258"/>
      <c r="DAT55" s="258"/>
      <c r="DAU55" s="258"/>
      <c r="DAV55" s="258"/>
      <c r="DAW55" s="258"/>
      <c r="DAX55" s="258"/>
      <c r="DAY55" s="258"/>
      <c r="DAZ55" s="258"/>
      <c r="DBA55" s="258"/>
      <c r="DBB55" s="258"/>
      <c r="DBC55" s="258"/>
      <c r="DBD55" s="258"/>
      <c r="DBE55" s="258"/>
      <c r="DBF55" s="258"/>
      <c r="DBG55" s="258"/>
      <c r="DBH55" s="258"/>
      <c r="DBI55" s="258"/>
      <c r="DBJ55" s="258"/>
      <c r="DBK55" s="258"/>
      <c r="DBL55" s="258"/>
      <c r="DBM55" s="258"/>
      <c r="DBN55" s="258"/>
      <c r="DBO55" s="258"/>
      <c r="DBP55" s="258"/>
      <c r="DBQ55" s="258"/>
      <c r="DBR55" s="258"/>
      <c r="DBS55" s="258"/>
      <c r="DBT55" s="258"/>
      <c r="DBU55" s="258"/>
      <c r="DBV55" s="258"/>
      <c r="DBW55" s="258"/>
      <c r="DBX55" s="258"/>
      <c r="DBY55" s="258"/>
      <c r="DBZ55" s="258"/>
      <c r="DCA55" s="258"/>
      <c r="DCB55" s="258"/>
      <c r="DCC55" s="258"/>
      <c r="DCD55" s="258"/>
      <c r="DCE55" s="258"/>
      <c r="DCF55" s="258"/>
      <c r="DCG55" s="258"/>
      <c r="DCH55" s="258"/>
      <c r="DCI55" s="258"/>
      <c r="DCJ55" s="258"/>
      <c r="DCK55" s="258"/>
      <c r="DCL55" s="258"/>
      <c r="DCM55" s="258"/>
      <c r="DCN55" s="258"/>
      <c r="DCO55" s="258"/>
      <c r="DCP55" s="258"/>
      <c r="DCQ55" s="258"/>
      <c r="DCR55" s="258"/>
      <c r="DCS55" s="258"/>
      <c r="DCT55" s="258"/>
      <c r="DCU55" s="258"/>
      <c r="DCV55" s="258"/>
      <c r="DCW55" s="258"/>
      <c r="DCX55" s="258"/>
      <c r="DCY55" s="258"/>
      <c r="DCZ55" s="258"/>
      <c r="DDA55" s="258"/>
      <c r="DDB55" s="258"/>
      <c r="DDC55" s="258"/>
      <c r="DDD55" s="258"/>
      <c r="DDE55" s="258"/>
      <c r="DDF55" s="258"/>
      <c r="DDG55" s="258"/>
      <c r="DDH55" s="258"/>
      <c r="DDI55" s="258"/>
      <c r="DDJ55" s="258"/>
      <c r="DDK55" s="258"/>
      <c r="DDL55" s="258"/>
      <c r="DDM55" s="258"/>
      <c r="DDN55" s="258"/>
      <c r="DDO55" s="258"/>
      <c r="DDP55" s="258"/>
      <c r="DDQ55" s="258"/>
      <c r="DDR55" s="258"/>
      <c r="DDS55" s="258"/>
      <c r="DDT55" s="258"/>
      <c r="DDU55" s="258"/>
      <c r="DDV55" s="258"/>
      <c r="DDW55" s="258"/>
      <c r="DDX55" s="258"/>
      <c r="DDY55" s="258"/>
      <c r="DDZ55" s="258"/>
      <c r="DEA55" s="258"/>
      <c r="DEB55" s="258"/>
      <c r="DEC55" s="258"/>
      <c r="DED55" s="258"/>
      <c r="DEE55" s="258"/>
      <c r="DEF55" s="258"/>
      <c r="DEG55" s="258"/>
      <c r="DEH55" s="258"/>
      <c r="DEI55" s="258"/>
      <c r="DEJ55" s="258"/>
      <c r="DEK55" s="258"/>
      <c r="DEL55" s="258"/>
      <c r="DEM55" s="258"/>
      <c r="DEN55" s="258"/>
      <c r="DEO55" s="258"/>
      <c r="DEP55" s="258"/>
      <c r="DEQ55" s="258"/>
      <c r="DER55" s="258"/>
      <c r="DES55" s="258"/>
      <c r="DET55" s="258"/>
      <c r="DEU55" s="258"/>
      <c r="DEV55" s="258"/>
      <c r="DEW55" s="258"/>
      <c r="DEX55" s="258"/>
      <c r="DEY55" s="258"/>
      <c r="DEZ55" s="258"/>
      <c r="DFA55" s="258"/>
      <c r="DFB55" s="258"/>
      <c r="DFC55" s="258"/>
      <c r="DFD55" s="258"/>
      <c r="DFE55" s="258"/>
      <c r="DFF55" s="258"/>
      <c r="DFG55" s="258"/>
      <c r="DFH55" s="258"/>
      <c r="DFI55" s="258"/>
      <c r="DFJ55" s="258"/>
      <c r="DFK55" s="258"/>
      <c r="DFL55" s="258"/>
      <c r="DFM55" s="258"/>
      <c r="DFN55" s="258"/>
      <c r="DFO55" s="258"/>
      <c r="DFP55" s="258"/>
      <c r="DFQ55" s="258"/>
      <c r="DFR55" s="258"/>
      <c r="DFS55" s="258"/>
      <c r="DFT55" s="258"/>
      <c r="DFU55" s="258"/>
      <c r="DFV55" s="258"/>
      <c r="DFW55" s="258"/>
      <c r="DFX55" s="258"/>
      <c r="DFY55" s="258"/>
      <c r="DFZ55" s="258"/>
      <c r="DGA55" s="258"/>
      <c r="DGB55" s="258"/>
      <c r="DGC55" s="258"/>
      <c r="DGD55" s="258"/>
      <c r="DGE55" s="258"/>
      <c r="DGF55" s="258"/>
      <c r="DGG55" s="258"/>
      <c r="DGH55" s="258"/>
      <c r="DGI55" s="258"/>
      <c r="DGJ55" s="258"/>
      <c r="DGK55" s="258"/>
      <c r="DGL55" s="258"/>
      <c r="DGM55" s="258"/>
      <c r="DGN55" s="258"/>
      <c r="DGO55" s="258"/>
      <c r="DGP55" s="258"/>
      <c r="DGQ55" s="258"/>
      <c r="DGR55" s="258"/>
      <c r="DGS55" s="258"/>
      <c r="DGT55" s="258"/>
      <c r="DGU55" s="258"/>
      <c r="DGV55" s="258"/>
      <c r="DGW55" s="258"/>
      <c r="DGX55" s="258"/>
      <c r="DGY55" s="258"/>
      <c r="DGZ55" s="258"/>
      <c r="DHA55" s="258"/>
      <c r="DHB55" s="258"/>
      <c r="DHC55" s="258"/>
      <c r="DHD55" s="258"/>
      <c r="DHE55" s="258"/>
      <c r="DHF55" s="258"/>
      <c r="DHG55" s="258"/>
      <c r="DHH55" s="258"/>
      <c r="DHI55" s="258"/>
      <c r="DHJ55" s="258"/>
      <c r="DHK55" s="258"/>
      <c r="DHL55" s="258"/>
      <c r="DHM55" s="258"/>
      <c r="DHN55" s="258"/>
      <c r="DHO55" s="258"/>
      <c r="DHP55" s="258"/>
      <c r="DHQ55" s="258"/>
      <c r="DHR55" s="258"/>
      <c r="DHS55" s="258"/>
      <c r="DHT55" s="258"/>
      <c r="DHU55" s="258"/>
      <c r="DHV55" s="258"/>
      <c r="DHW55" s="258"/>
      <c r="DHX55" s="258"/>
      <c r="DHY55" s="258"/>
      <c r="DHZ55" s="258"/>
      <c r="DIA55" s="258"/>
      <c r="DIB55" s="258"/>
      <c r="DIC55" s="258"/>
      <c r="DID55" s="258"/>
      <c r="DIE55" s="258"/>
      <c r="DIF55" s="258"/>
      <c r="DIG55" s="258"/>
      <c r="DIH55" s="258"/>
      <c r="DII55" s="258"/>
      <c r="DIJ55" s="258"/>
      <c r="DIK55" s="258"/>
      <c r="DIL55" s="258"/>
      <c r="DIM55" s="258"/>
      <c r="DIN55" s="258"/>
      <c r="DIO55" s="258"/>
      <c r="DIP55" s="258"/>
      <c r="DIQ55" s="258"/>
      <c r="DIR55" s="258"/>
      <c r="DIS55" s="258"/>
      <c r="DIT55" s="258"/>
      <c r="DIU55" s="258"/>
      <c r="DIV55" s="258"/>
      <c r="DIW55" s="258"/>
      <c r="DIX55" s="258"/>
      <c r="DIY55" s="258"/>
      <c r="DIZ55" s="258"/>
      <c r="DJA55" s="258"/>
      <c r="DJB55" s="258"/>
      <c r="DJC55" s="258"/>
      <c r="DJD55" s="258"/>
      <c r="DJE55" s="258"/>
      <c r="DJF55" s="258"/>
      <c r="DJG55" s="258"/>
      <c r="DJH55" s="258"/>
      <c r="DJI55" s="258"/>
      <c r="DJJ55" s="258"/>
      <c r="DJK55" s="258"/>
      <c r="DJL55" s="258"/>
      <c r="DJM55" s="258"/>
      <c r="DJN55" s="258"/>
      <c r="DJO55" s="258"/>
      <c r="DJP55" s="258"/>
      <c r="DJQ55" s="258"/>
      <c r="DJR55" s="258"/>
      <c r="DJS55" s="258"/>
      <c r="DJT55" s="258"/>
      <c r="DJU55" s="258"/>
      <c r="DJV55" s="258"/>
      <c r="DJW55" s="258"/>
      <c r="DJX55" s="258"/>
      <c r="DJY55" s="258"/>
      <c r="DJZ55" s="258"/>
      <c r="DKA55" s="258"/>
      <c r="DKB55" s="258"/>
      <c r="DKC55" s="258"/>
      <c r="DKD55" s="258"/>
      <c r="DKE55" s="258"/>
      <c r="DKF55" s="258"/>
      <c r="DKG55" s="258"/>
      <c r="DKH55" s="258"/>
      <c r="DKI55" s="258"/>
      <c r="DKJ55" s="258"/>
      <c r="DKK55" s="258"/>
      <c r="DKL55" s="258"/>
      <c r="DKM55" s="258"/>
      <c r="DKN55" s="258"/>
      <c r="DKO55" s="258"/>
      <c r="DKP55" s="258"/>
      <c r="DKQ55" s="258"/>
      <c r="DKR55" s="258"/>
      <c r="DKS55" s="258"/>
      <c r="DKT55" s="258"/>
      <c r="DKU55" s="258"/>
      <c r="DKV55" s="258"/>
      <c r="DKW55" s="258"/>
      <c r="DKX55" s="258"/>
      <c r="DKY55" s="258"/>
      <c r="DKZ55" s="258"/>
      <c r="DLA55" s="258"/>
      <c r="DLB55" s="258"/>
      <c r="DLC55" s="258"/>
      <c r="DLD55" s="258"/>
      <c r="DLE55" s="258"/>
      <c r="DLF55" s="258"/>
      <c r="DLG55" s="258"/>
      <c r="DLH55" s="258"/>
      <c r="DLI55" s="258"/>
      <c r="DLJ55" s="258"/>
      <c r="DLK55" s="258"/>
      <c r="DLL55" s="258"/>
      <c r="DLM55" s="258"/>
      <c r="DLN55" s="258"/>
      <c r="DLO55" s="258"/>
      <c r="DLP55" s="258"/>
      <c r="DLQ55" s="258"/>
      <c r="DLR55" s="258"/>
      <c r="DLS55" s="258"/>
      <c r="DLT55" s="258"/>
      <c r="DLU55" s="258"/>
      <c r="DLV55" s="258"/>
      <c r="DLW55" s="258"/>
      <c r="DLX55" s="258"/>
      <c r="DLY55" s="258"/>
      <c r="DLZ55" s="258"/>
      <c r="DMA55" s="258"/>
      <c r="DMB55" s="258"/>
      <c r="DMC55" s="258"/>
      <c r="DMD55" s="258"/>
      <c r="DME55" s="258"/>
      <c r="DMF55" s="258"/>
      <c r="DMG55" s="258"/>
      <c r="DMH55" s="258"/>
      <c r="DMI55" s="258"/>
      <c r="DMJ55" s="258"/>
      <c r="DMK55" s="258"/>
      <c r="DML55" s="258"/>
      <c r="DMM55" s="258"/>
      <c r="DMN55" s="258"/>
      <c r="DMO55" s="258"/>
      <c r="DMP55" s="258"/>
      <c r="DMQ55" s="258"/>
      <c r="DMR55" s="258"/>
      <c r="DMS55" s="258"/>
      <c r="DMT55" s="258"/>
      <c r="DMU55" s="258"/>
      <c r="DMV55" s="258"/>
      <c r="DMW55" s="258"/>
      <c r="DMX55" s="258"/>
      <c r="DMY55" s="258"/>
      <c r="DMZ55" s="258"/>
      <c r="DNA55" s="258"/>
      <c r="DNB55" s="258"/>
      <c r="DNC55" s="258"/>
      <c r="DND55" s="258"/>
      <c r="DNE55" s="258"/>
      <c r="DNF55" s="258"/>
      <c r="DNG55" s="258"/>
      <c r="DNH55" s="258"/>
      <c r="DNI55" s="258"/>
      <c r="DNJ55" s="258"/>
      <c r="DNK55" s="258"/>
      <c r="DNL55" s="258"/>
      <c r="DNM55" s="258"/>
      <c r="DNN55" s="258"/>
      <c r="DNO55" s="258"/>
      <c r="DNP55" s="258"/>
      <c r="DNQ55" s="258"/>
      <c r="DNR55" s="258"/>
      <c r="DNS55" s="258"/>
      <c r="DNT55" s="258"/>
      <c r="DNU55" s="258"/>
      <c r="DNV55" s="258"/>
      <c r="DNW55" s="258"/>
      <c r="DNX55" s="258"/>
      <c r="DNY55" s="258"/>
      <c r="DNZ55" s="258"/>
      <c r="DOA55" s="258"/>
      <c r="DOB55" s="258"/>
      <c r="DOC55" s="258"/>
      <c r="DOD55" s="258"/>
      <c r="DOE55" s="258"/>
      <c r="DOF55" s="258"/>
      <c r="DOG55" s="258"/>
      <c r="DOH55" s="258"/>
      <c r="DOI55" s="258"/>
      <c r="DOJ55" s="258"/>
      <c r="DOK55" s="258"/>
      <c r="DOL55" s="258"/>
      <c r="DOM55" s="258"/>
      <c r="DON55" s="258"/>
      <c r="DOO55" s="258"/>
      <c r="DOP55" s="258"/>
      <c r="DOQ55" s="258"/>
      <c r="DOR55" s="258"/>
      <c r="DOS55" s="258"/>
      <c r="DOT55" s="258"/>
      <c r="DOU55" s="258"/>
      <c r="DOV55" s="258"/>
      <c r="DOW55" s="258"/>
      <c r="DOX55" s="258"/>
      <c r="DOY55" s="258"/>
      <c r="DOZ55" s="258"/>
      <c r="DPA55" s="258"/>
      <c r="DPB55" s="258"/>
      <c r="DPC55" s="258"/>
      <c r="DPD55" s="258"/>
      <c r="DPE55" s="258"/>
      <c r="DPF55" s="258"/>
      <c r="DPG55" s="258"/>
      <c r="DPH55" s="258"/>
      <c r="DPI55" s="258"/>
      <c r="DPJ55" s="258"/>
      <c r="DPK55" s="258"/>
      <c r="DPL55" s="258"/>
      <c r="DPM55" s="258"/>
      <c r="DPN55" s="258"/>
      <c r="DPO55" s="258"/>
      <c r="DPP55" s="258"/>
      <c r="DPQ55" s="258"/>
      <c r="DPR55" s="258"/>
      <c r="DPS55" s="258"/>
      <c r="DPT55" s="258"/>
      <c r="DPU55" s="258"/>
      <c r="DPV55" s="258"/>
      <c r="DPW55" s="258"/>
      <c r="DPX55" s="258"/>
      <c r="DPY55" s="258"/>
      <c r="DPZ55" s="258"/>
      <c r="DQA55" s="258"/>
      <c r="DQB55" s="258"/>
      <c r="DQC55" s="258"/>
      <c r="DQD55" s="258"/>
      <c r="DQE55" s="258"/>
      <c r="DQF55" s="258"/>
      <c r="DQG55" s="258"/>
      <c r="DQH55" s="258"/>
      <c r="DQI55" s="258"/>
      <c r="DQJ55" s="258"/>
      <c r="DQK55" s="258"/>
      <c r="DQL55" s="258"/>
      <c r="DQM55" s="258"/>
      <c r="DQN55" s="258"/>
      <c r="DQO55" s="258"/>
      <c r="DQP55" s="258"/>
      <c r="DQQ55" s="258"/>
      <c r="DQR55" s="258"/>
      <c r="DQS55" s="258"/>
      <c r="DQT55" s="258"/>
      <c r="DQU55" s="258"/>
      <c r="DQV55" s="258"/>
      <c r="DQW55" s="258"/>
      <c r="DQX55" s="258"/>
      <c r="DQY55" s="258"/>
      <c r="DQZ55" s="258"/>
      <c r="DRA55" s="258"/>
      <c r="DRB55" s="258"/>
      <c r="DRC55" s="258"/>
      <c r="DRD55" s="258"/>
      <c r="DRE55" s="258"/>
      <c r="DRF55" s="258"/>
      <c r="DRG55" s="258"/>
      <c r="DRH55" s="258"/>
      <c r="DRI55" s="258"/>
      <c r="DRJ55" s="258"/>
      <c r="DRK55" s="258"/>
      <c r="DRL55" s="258"/>
      <c r="DRM55" s="258"/>
      <c r="DRN55" s="258"/>
      <c r="DRO55" s="258"/>
      <c r="DRP55" s="258"/>
      <c r="DRQ55" s="258"/>
      <c r="DRR55" s="258"/>
      <c r="DRS55" s="258"/>
      <c r="DRT55" s="258"/>
      <c r="DRU55" s="258"/>
      <c r="DRV55" s="258"/>
      <c r="DRW55" s="258"/>
      <c r="DRX55" s="258"/>
      <c r="DRY55" s="258"/>
      <c r="DRZ55" s="258"/>
      <c r="DSA55" s="258"/>
      <c r="DSB55" s="258"/>
      <c r="DSC55" s="258"/>
      <c r="DSD55" s="258"/>
      <c r="DSE55" s="258"/>
      <c r="DSF55" s="258"/>
      <c r="DSG55" s="258"/>
      <c r="DSH55" s="258"/>
      <c r="DSI55" s="258"/>
      <c r="DSJ55" s="258"/>
      <c r="DSK55" s="258"/>
      <c r="DSL55" s="258"/>
      <c r="DSM55" s="258"/>
      <c r="DSN55" s="258"/>
      <c r="DSO55" s="258"/>
      <c r="DSP55" s="258"/>
      <c r="DSQ55" s="258"/>
      <c r="DSR55" s="258"/>
      <c r="DSS55" s="258"/>
      <c r="DST55" s="258"/>
      <c r="DSU55" s="258"/>
      <c r="DSV55" s="258"/>
      <c r="DSW55" s="258"/>
      <c r="DSX55" s="258"/>
      <c r="DSY55" s="258"/>
      <c r="DSZ55" s="258"/>
      <c r="DTA55" s="258"/>
      <c r="DTB55" s="258"/>
      <c r="DTC55" s="258"/>
      <c r="DTD55" s="258"/>
      <c r="DTE55" s="258"/>
      <c r="DTF55" s="258"/>
      <c r="DTG55" s="258"/>
      <c r="DTH55" s="258"/>
      <c r="DTI55" s="258"/>
      <c r="DTJ55" s="258"/>
      <c r="DTK55" s="258"/>
      <c r="DTL55" s="258"/>
      <c r="DTM55" s="258"/>
      <c r="DTN55" s="258"/>
      <c r="DTO55" s="258"/>
      <c r="DTP55" s="258"/>
      <c r="DTQ55" s="258"/>
      <c r="DTR55" s="258"/>
      <c r="DTS55" s="258"/>
      <c r="DTT55" s="258"/>
      <c r="DTU55" s="258"/>
      <c r="DTV55" s="258"/>
      <c r="DTW55" s="258"/>
      <c r="DTX55" s="258"/>
      <c r="DTY55" s="258"/>
      <c r="DTZ55" s="258"/>
      <c r="DUA55" s="258"/>
      <c r="DUB55" s="258"/>
      <c r="DUC55" s="258"/>
      <c r="DUD55" s="258"/>
      <c r="DUE55" s="258"/>
      <c r="DUF55" s="258"/>
      <c r="DUG55" s="258"/>
      <c r="DUH55" s="258"/>
      <c r="DUI55" s="258"/>
      <c r="DUJ55" s="258"/>
      <c r="DUK55" s="258"/>
      <c r="DUL55" s="258"/>
      <c r="DUM55" s="258"/>
      <c r="DUN55" s="258"/>
      <c r="DUO55" s="258"/>
      <c r="DUP55" s="258"/>
      <c r="DUQ55" s="258"/>
      <c r="DUR55" s="258"/>
      <c r="DUS55" s="258"/>
      <c r="DUT55" s="258"/>
      <c r="DUU55" s="258"/>
      <c r="DUV55" s="258"/>
      <c r="DUW55" s="258"/>
      <c r="DUX55" s="258"/>
      <c r="DUY55" s="258"/>
      <c r="DUZ55" s="258"/>
      <c r="DVA55" s="258"/>
      <c r="DVB55" s="258"/>
      <c r="DVC55" s="258"/>
      <c r="DVD55" s="258"/>
      <c r="DVE55" s="258"/>
      <c r="DVF55" s="258"/>
      <c r="DVG55" s="258"/>
      <c r="DVH55" s="258"/>
      <c r="DVI55" s="258"/>
      <c r="DVJ55" s="258"/>
      <c r="DVK55" s="258"/>
      <c r="DVL55" s="258"/>
      <c r="DVM55" s="258"/>
      <c r="DVN55" s="258"/>
      <c r="DVO55" s="258"/>
      <c r="DVP55" s="258"/>
      <c r="DVQ55" s="258"/>
      <c r="DVR55" s="258"/>
      <c r="DVS55" s="258"/>
      <c r="DVT55" s="258"/>
      <c r="DVU55" s="258"/>
      <c r="DVV55" s="258"/>
      <c r="DVW55" s="258"/>
      <c r="DVX55" s="258"/>
      <c r="DVY55" s="258"/>
      <c r="DVZ55" s="258"/>
      <c r="DWA55" s="258"/>
      <c r="DWB55" s="258"/>
      <c r="DWC55" s="258"/>
      <c r="DWD55" s="258"/>
      <c r="DWE55" s="258"/>
      <c r="DWF55" s="258"/>
      <c r="DWG55" s="258"/>
      <c r="DWH55" s="258"/>
      <c r="DWI55" s="258"/>
      <c r="DWJ55" s="258"/>
      <c r="DWK55" s="258"/>
      <c r="DWL55" s="258"/>
      <c r="DWM55" s="258"/>
      <c r="DWN55" s="258"/>
      <c r="DWO55" s="258"/>
      <c r="DWP55" s="258"/>
      <c r="DWQ55" s="258"/>
      <c r="DWR55" s="258"/>
      <c r="DWS55" s="258"/>
      <c r="DWT55" s="258"/>
      <c r="DWU55" s="258"/>
      <c r="DWV55" s="258"/>
      <c r="DWW55" s="258"/>
      <c r="DWX55" s="258"/>
      <c r="DWY55" s="258"/>
      <c r="DWZ55" s="258"/>
      <c r="DXA55" s="258"/>
      <c r="DXB55" s="258"/>
      <c r="DXC55" s="258"/>
      <c r="DXD55" s="258"/>
      <c r="DXE55" s="258"/>
      <c r="DXF55" s="258"/>
      <c r="DXG55" s="258"/>
      <c r="DXH55" s="258"/>
      <c r="DXI55" s="258"/>
      <c r="DXJ55" s="258"/>
      <c r="DXK55" s="258"/>
      <c r="DXL55" s="258"/>
      <c r="DXM55" s="258"/>
      <c r="DXN55" s="258"/>
      <c r="DXO55" s="258"/>
      <c r="DXP55" s="258"/>
      <c r="DXQ55" s="258"/>
      <c r="DXR55" s="258"/>
      <c r="DXS55" s="258"/>
      <c r="DXT55" s="258"/>
      <c r="DXU55" s="258"/>
      <c r="DXV55" s="258"/>
      <c r="DXW55" s="258"/>
      <c r="DXX55" s="258"/>
      <c r="DXY55" s="258"/>
      <c r="DXZ55" s="258"/>
      <c r="DYA55" s="258"/>
      <c r="DYB55" s="258"/>
      <c r="DYC55" s="258"/>
      <c r="DYD55" s="258"/>
      <c r="DYE55" s="258"/>
      <c r="DYF55" s="258"/>
      <c r="DYG55" s="258"/>
      <c r="DYH55" s="258"/>
      <c r="DYI55" s="258"/>
      <c r="DYJ55" s="258"/>
      <c r="DYK55" s="258"/>
      <c r="DYL55" s="258"/>
      <c r="DYM55" s="258"/>
      <c r="DYN55" s="258"/>
      <c r="DYO55" s="258"/>
      <c r="DYP55" s="258"/>
      <c r="DYQ55" s="258"/>
      <c r="DYR55" s="258"/>
      <c r="DYS55" s="258"/>
      <c r="DYT55" s="258"/>
      <c r="DYU55" s="258"/>
      <c r="DYV55" s="258"/>
      <c r="DYW55" s="258"/>
      <c r="DYX55" s="258"/>
      <c r="DYY55" s="258"/>
      <c r="DYZ55" s="258"/>
      <c r="DZA55" s="258"/>
      <c r="DZB55" s="258"/>
      <c r="DZC55" s="258"/>
      <c r="DZD55" s="258"/>
      <c r="DZE55" s="258"/>
      <c r="DZF55" s="258"/>
      <c r="DZG55" s="258"/>
      <c r="DZH55" s="258"/>
      <c r="DZI55" s="258"/>
      <c r="DZJ55" s="258"/>
      <c r="DZK55" s="258"/>
      <c r="DZL55" s="258"/>
      <c r="DZM55" s="258"/>
      <c r="DZN55" s="258"/>
      <c r="DZO55" s="258"/>
      <c r="DZP55" s="258"/>
      <c r="DZQ55" s="258"/>
      <c r="DZR55" s="258"/>
      <c r="DZS55" s="258"/>
      <c r="DZT55" s="258"/>
      <c r="DZU55" s="258"/>
      <c r="DZV55" s="258"/>
      <c r="DZW55" s="258"/>
      <c r="DZX55" s="258"/>
      <c r="DZY55" s="258"/>
      <c r="DZZ55" s="258"/>
      <c r="EAA55" s="258"/>
      <c r="EAB55" s="258"/>
      <c r="EAC55" s="258"/>
      <c r="EAD55" s="258"/>
      <c r="EAE55" s="258"/>
      <c r="EAF55" s="258"/>
      <c r="EAG55" s="258"/>
      <c r="EAH55" s="258"/>
      <c r="EAI55" s="258"/>
      <c r="EAJ55" s="258"/>
      <c r="EAK55" s="258"/>
      <c r="EAL55" s="258"/>
      <c r="EAM55" s="258"/>
      <c r="EAN55" s="258"/>
      <c r="EAO55" s="258"/>
      <c r="EAP55" s="258"/>
      <c r="EAQ55" s="258"/>
      <c r="EAR55" s="258"/>
      <c r="EAS55" s="258"/>
      <c r="EAT55" s="258"/>
      <c r="EAU55" s="258"/>
      <c r="EAV55" s="258"/>
      <c r="EAW55" s="258"/>
      <c r="EAX55" s="258"/>
      <c r="EAY55" s="258"/>
      <c r="EAZ55" s="258"/>
      <c r="EBA55" s="258"/>
      <c r="EBB55" s="258"/>
      <c r="EBC55" s="258"/>
      <c r="EBD55" s="258"/>
      <c r="EBE55" s="258"/>
      <c r="EBF55" s="258"/>
      <c r="EBG55" s="258"/>
      <c r="EBH55" s="258"/>
      <c r="EBI55" s="258"/>
      <c r="EBJ55" s="258"/>
      <c r="EBK55" s="258"/>
      <c r="EBL55" s="258"/>
      <c r="EBM55" s="258"/>
      <c r="EBN55" s="258"/>
      <c r="EBO55" s="258"/>
      <c r="EBP55" s="258"/>
      <c r="EBQ55" s="258"/>
      <c r="EBR55" s="258"/>
      <c r="EBS55" s="258"/>
      <c r="EBT55" s="258"/>
      <c r="EBU55" s="258"/>
      <c r="EBV55" s="258"/>
      <c r="EBW55" s="258"/>
      <c r="EBX55" s="258"/>
      <c r="EBY55" s="258"/>
      <c r="EBZ55" s="258"/>
      <c r="ECA55" s="258"/>
      <c r="ECB55" s="258"/>
      <c r="ECC55" s="258"/>
      <c r="ECD55" s="258"/>
      <c r="ECE55" s="258"/>
      <c r="ECF55" s="258"/>
      <c r="ECG55" s="258"/>
      <c r="ECH55" s="258"/>
      <c r="ECI55" s="258"/>
      <c r="ECJ55" s="258"/>
      <c r="ECK55" s="258"/>
      <c r="ECL55" s="258"/>
      <c r="ECM55" s="258"/>
      <c r="ECN55" s="258"/>
      <c r="ECO55" s="258"/>
      <c r="ECP55" s="258"/>
      <c r="ECQ55" s="258"/>
      <c r="ECR55" s="258"/>
      <c r="ECS55" s="258"/>
      <c r="ECT55" s="258"/>
      <c r="ECU55" s="258"/>
      <c r="ECV55" s="258"/>
      <c r="ECW55" s="258"/>
      <c r="ECX55" s="258"/>
      <c r="ECY55" s="258"/>
      <c r="ECZ55" s="258"/>
      <c r="EDA55" s="258"/>
      <c r="EDB55" s="258"/>
      <c r="EDC55" s="258"/>
      <c r="EDD55" s="258"/>
      <c r="EDE55" s="258"/>
      <c r="EDF55" s="258"/>
      <c r="EDG55" s="258"/>
      <c r="EDH55" s="258"/>
      <c r="EDI55" s="258"/>
      <c r="EDJ55" s="258"/>
      <c r="EDK55" s="258"/>
      <c r="EDL55" s="258"/>
      <c r="EDM55" s="258"/>
      <c r="EDN55" s="258"/>
      <c r="EDO55" s="258"/>
      <c r="EDP55" s="258"/>
      <c r="EDQ55" s="258"/>
      <c r="EDR55" s="258"/>
      <c r="EDS55" s="258"/>
      <c r="EDT55" s="258"/>
      <c r="EDU55" s="258"/>
      <c r="EDV55" s="258"/>
      <c r="EDW55" s="258"/>
      <c r="EDX55" s="258"/>
      <c r="EDY55" s="258"/>
      <c r="EDZ55" s="258"/>
      <c r="EEA55" s="258"/>
      <c r="EEB55" s="258"/>
      <c r="EEC55" s="258"/>
      <c r="EED55" s="258"/>
      <c r="EEE55" s="258"/>
      <c r="EEF55" s="258"/>
      <c r="EEG55" s="258"/>
      <c r="EEH55" s="258"/>
      <c r="EEI55" s="258"/>
      <c r="EEJ55" s="258"/>
      <c r="EEK55" s="258"/>
      <c r="EEL55" s="258"/>
      <c r="EEM55" s="258"/>
      <c r="EEN55" s="258"/>
      <c r="EEO55" s="258"/>
      <c r="EEP55" s="258"/>
      <c r="EEQ55" s="258"/>
      <c r="EER55" s="258"/>
      <c r="EES55" s="258"/>
      <c r="EET55" s="258"/>
      <c r="EEU55" s="258"/>
      <c r="EEV55" s="258"/>
      <c r="EEW55" s="258"/>
      <c r="EEX55" s="258"/>
      <c r="EEY55" s="258"/>
      <c r="EEZ55" s="258"/>
      <c r="EFA55" s="258"/>
      <c r="EFB55" s="258"/>
      <c r="EFC55" s="258"/>
      <c r="EFD55" s="258"/>
      <c r="EFE55" s="258"/>
      <c r="EFF55" s="258"/>
      <c r="EFG55" s="258"/>
      <c r="EFH55" s="258"/>
      <c r="EFI55" s="258"/>
      <c r="EFJ55" s="258"/>
      <c r="EFK55" s="258"/>
      <c r="EFL55" s="258"/>
      <c r="EFM55" s="258"/>
      <c r="EFN55" s="258"/>
      <c r="EFO55" s="258"/>
      <c r="EFP55" s="258"/>
      <c r="EFQ55" s="258"/>
      <c r="EFR55" s="258"/>
      <c r="EFS55" s="258"/>
      <c r="EFT55" s="258"/>
      <c r="EFU55" s="258"/>
      <c r="EFV55" s="258"/>
      <c r="EFW55" s="258"/>
      <c r="EFX55" s="258"/>
      <c r="EFY55" s="258"/>
      <c r="EFZ55" s="258"/>
      <c r="EGA55" s="258"/>
      <c r="EGB55" s="258"/>
      <c r="EGC55" s="258"/>
      <c r="EGD55" s="258"/>
      <c r="EGE55" s="258"/>
      <c r="EGF55" s="258"/>
      <c r="EGG55" s="258"/>
      <c r="EGH55" s="258"/>
      <c r="EGI55" s="258"/>
      <c r="EGJ55" s="258"/>
      <c r="EGK55" s="258"/>
      <c r="EGL55" s="258"/>
      <c r="EGM55" s="258"/>
      <c r="EGN55" s="258"/>
      <c r="EGO55" s="258"/>
      <c r="EGP55" s="258"/>
      <c r="EGQ55" s="258"/>
      <c r="EGR55" s="258"/>
      <c r="EGS55" s="258"/>
      <c r="EGT55" s="258"/>
      <c r="EGU55" s="258"/>
      <c r="EGV55" s="258"/>
      <c r="EGW55" s="258"/>
      <c r="EGX55" s="258"/>
      <c r="EGY55" s="258"/>
      <c r="EGZ55" s="258"/>
      <c r="EHA55" s="258"/>
      <c r="EHB55" s="258"/>
      <c r="EHC55" s="258"/>
      <c r="EHD55" s="258"/>
      <c r="EHE55" s="258"/>
      <c r="EHF55" s="258"/>
      <c r="EHG55" s="258"/>
      <c r="EHH55" s="258"/>
      <c r="EHI55" s="258"/>
      <c r="EHJ55" s="258"/>
      <c r="EHK55" s="258"/>
      <c r="EHL55" s="258"/>
      <c r="EHM55" s="258"/>
      <c r="EHN55" s="258"/>
      <c r="EHO55" s="258"/>
      <c r="EHP55" s="258"/>
      <c r="EHQ55" s="258"/>
      <c r="EHR55" s="258"/>
      <c r="EHS55" s="258"/>
      <c r="EHT55" s="258"/>
      <c r="EHU55" s="258"/>
      <c r="EHV55" s="258"/>
      <c r="EHW55" s="258"/>
      <c r="EHX55" s="258"/>
      <c r="EHY55" s="258"/>
      <c r="EHZ55" s="258"/>
      <c r="EIA55" s="258"/>
      <c r="EIB55" s="258"/>
      <c r="EIC55" s="258"/>
      <c r="EID55" s="258"/>
      <c r="EIE55" s="258"/>
      <c r="EIF55" s="258"/>
      <c r="EIG55" s="258"/>
      <c r="EIH55" s="258"/>
      <c r="EII55" s="258"/>
      <c r="EIJ55" s="258"/>
      <c r="EIK55" s="258"/>
      <c r="EIL55" s="258"/>
      <c r="EIM55" s="258"/>
      <c r="EIN55" s="258"/>
      <c r="EIO55" s="258"/>
      <c r="EIP55" s="258"/>
      <c r="EIQ55" s="258"/>
      <c r="EIR55" s="258"/>
      <c r="EIS55" s="258"/>
      <c r="EIT55" s="258"/>
      <c r="EIU55" s="258"/>
      <c r="EIV55" s="258"/>
      <c r="EIW55" s="258"/>
      <c r="EIX55" s="258"/>
      <c r="EIY55" s="258"/>
      <c r="EIZ55" s="258"/>
      <c r="EJA55" s="258"/>
      <c r="EJB55" s="258"/>
      <c r="EJC55" s="258"/>
      <c r="EJD55" s="258"/>
      <c r="EJE55" s="258"/>
      <c r="EJF55" s="258"/>
      <c r="EJG55" s="258"/>
      <c r="EJH55" s="258"/>
      <c r="EJI55" s="258"/>
      <c r="EJJ55" s="258"/>
      <c r="EJK55" s="258"/>
      <c r="EJL55" s="258"/>
      <c r="EJM55" s="258"/>
      <c r="EJN55" s="258"/>
      <c r="EJO55" s="258"/>
      <c r="EJP55" s="258"/>
      <c r="EJQ55" s="258"/>
      <c r="EJR55" s="258"/>
      <c r="EJS55" s="258"/>
      <c r="EJT55" s="258"/>
      <c r="EJU55" s="258"/>
      <c r="EJV55" s="258"/>
      <c r="EJW55" s="258"/>
      <c r="EJX55" s="258"/>
      <c r="EJY55" s="258"/>
      <c r="EJZ55" s="258"/>
      <c r="EKA55" s="258"/>
      <c r="EKB55" s="258"/>
      <c r="EKC55" s="258"/>
      <c r="EKD55" s="258"/>
      <c r="EKE55" s="258"/>
      <c r="EKF55" s="258"/>
      <c r="EKG55" s="258"/>
      <c r="EKH55" s="258"/>
      <c r="EKI55" s="258"/>
      <c r="EKJ55" s="258"/>
      <c r="EKK55" s="258"/>
      <c r="EKL55" s="258"/>
      <c r="EKM55" s="258"/>
      <c r="EKN55" s="258"/>
      <c r="EKO55" s="258"/>
      <c r="EKP55" s="258"/>
      <c r="EKQ55" s="258"/>
      <c r="EKR55" s="258"/>
      <c r="EKS55" s="258"/>
      <c r="EKT55" s="258"/>
      <c r="EKU55" s="258"/>
      <c r="EKV55" s="258"/>
      <c r="EKW55" s="258"/>
      <c r="EKX55" s="258"/>
      <c r="EKY55" s="258"/>
      <c r="EKZ55" s="258"/>
      <c r="ELA55" s="258"/>
      <c r="ELB55" s="258"/>
      <c r="ELC55" s="258"/>
      <c r="ELD55" s="258"/>
      <c r="ELE55" s="258"/>
      <c r="ELF55" s="258"/>
      <c r="ELG55" s="258"/>
      <c r="ELH55" s="258"/>
      <c r="ELI55" s="258"/>
      <c r="ELJ55" s="258"/>
      <c r="ELK55" s="258"/>
      <c r="ELL55" s="258"/>
      <c r="ELM55" s="258"/>
      <c r="ELN55" s="258"/>
      <c r="ELO55" s="258"/>
      <c r="ELP55" s="258"/>
      <c r="ELQ55" s="258"/>
      <c r="ELR55" s="258"/>
      <c r="ELS55" s="258"/>
      <c r="ELT55" s="258"/>
      <c r="ELU55" s="258"/>
      <c r="ELV55" s="258"/>
      <c r="ELW55" s="258"/>
      <c r="ELX55" s="258"/>
      <c r="ELY55" s="258"/>
      <c r="ELZ55" s="258"/>
      <c r="EMA55" s="258"/>
      <c r="EMB55" s="258"/>
      <c r="EMC55" s="258"/>
      <c r="EMD55" s="258"/>
      <c r="EME55" s="258"/>
      <c r="EMF55" s="258"/>
      <c r="EMG55" s="258"/>
      <c r="EMH55" s="258"/>
      <c r="EMI55" s="258"/>
      <c r="EMJ55" s="258"/>
      <c r="EMK55" s="258"/>
      <c r="EML55" s="258"/>
      <c r="EMM55" s="258"/>
      <c r="EMN55" s="258"/>
      <c r="EMO55" s="258"/>
      <c r="EMP55" s="258"/>
      <c r="EMQ55" s="258"/>
      <c r="EMR55" s="258"/>
      <c r="EMS55" s="258"/>
      <c r="EMT55" s="258"/>
      <c r="EMU55" s="258"/>
      <c r="EMV55" s="258"/>
      <c r="EMW55" s="258"/>
      <c r="EMX55" s="258"/>
      <c r="EMY55" s="258"/>
      <c r="EMZ55" s="258"/>
      <c r="ENA55" s="258"/>
      <c r="ENB55" s="258"/>
      <c r="ENC55" s="258"/>
      <c r="END55" s="258"/>
      <c r="ENE55" s="258"/>
      <c r="ENF55" s="258"/>
      <c r="ENG55" s="258"/>
      <c r="ENH55" s="258"/>
      <c r="ENI55" s="258"/>
      <c r="ENJ55" s="258"/>
      <c r="ENK55" s="258"/>
      <c r="ENL55" s="258"/>
      <c r="ENM55" s="258"/>
      <c r="ENN55" s="258"/>
      <c r="ENO55" s="258"/>
      <c r="ENP55" s="258"/>
      <c r="ENQ55" s="258"/>
      <c r="ENR55" s="258"/>
      <c r="ENS55" s="258"/>
      <c r="ENT55" s="258"/>
      <c r="ENU55" s="258"/>
      <c r="ENV55" s="258"/>
      <c r="ENW55" s="258"/>
      <c r="ENX55" s="258"/>
      <c r="ENY55" s="258"/>
      <c r="ENZ55" s="258"/>
      <c r="EOA55" s="258"/>
      <c r="EOB55" s="258"/>
      <c r="EOC55" s="258"/>
      <c r="EOD55" s="258"/>
      <c r="EOE55" s="258"/>
      <c r="EOF55" s="258"/>
      <c r="EOG55" s="258"/>
      <c r="EOH55" s="258"/>
      <c r="EOI55" s="258"/>
      <c r="EOJ55" s="258"/>
      <c r="EOK55" s="258"/>
      <c r="EOL55" s="258"/>
      <c r="EOM55" s="258"/>
      <c r="EON55" s="258"/>
      <c r="EOO55" s="258"/>
      <c r="EOP55" s="258"/>
      <c r="EOQ55" s="258"/>
      <c r="EOR55" s="258"/>
      <c r="EOS55" s="258"/>
      <c r="EOT55" s="258"/>
      <c r="EOU55" s="258"/>
      <c r="EOV55" s="258"/>
      <c r="EOW55" s="258"/>
      <c r="EOX55" s="258"/>
      <c r="EOY55" s="258"/>
      <c r="EOZ55" s="258"/>
      <c r="EPA55" s="258"/>
      <c r="EPB55" s="258"/>
      <c r="EPC55" s="258"/>
      <c r="EPD55" s="258"/>
      <c r="EPE55" s="258"/>
      <c r="EPF55" s="258"/>
      <c r="EPG55" s="258"/>
      <c r="EPH55" s="258"/>
      <c r="EPI55" s="258"/>
      <c r="EPJ55" s="258"/>
      <c r="EPK55" s="258"/>
      <c r="EPL55" s="258"/>
      <c r="EPM55" s="258"/>
      <c r="EPN55" s="258"/>
      <c r="EPO55" s="258"/>
      <c r="EPP55" s="258"/>
      <c r="EPQ55" s="258"/>
      <c r="EPR55" s="258"/>
      <c r="EPS55" s="258"/>
      <c r="EPT55" s="258"/>
      <c r="EPU55" s="258"/>
      <c r="EPV55" s="258"/>
      <c r="EPW55" s="258"/>
      <c r="EPX55" s="258"/>
      <c r="EPY55" s="258"/>
      <c r="EPZ55" s="258"/>
      <c r="EQA55" s="258"/>
      <c r="EQB55" s="258"/>
      <c r="EQC55" s="258"/>
      <c r="EQD55" s="258"/>
      <c r="EQE55" s="258"/>
      <c r="EQF55" s="258"/>
      <c r="EQG55" s="258"/>
      <c r="EQH55" s="258"/>
      <c r="EQI55" s="258"/>
      <c r="EQJ55" s="258"/>
      <c r="EQK55" s="258"/>
      <c r="EQL55" s="258"/>
      <c r="EQM55" s="258"/>
      <c r="EQN55" s="258"/>
      <c r="EQO55" s="258"/>
      <c r="EQP55" s="258"/>
      <c r="EQQ55" s="258"/>
      <c r="EQR55" s="258"/>
      <c r="EQS55" s="258"/>
      <c r="EQT55" s="258"/>
      <c r="EQU55" s="258"/>
      <c r="EQV55" s="258"/>
      <c r="EQW55" s="258"/>
      <c r="EQX55" s="258"/>
      <c r="EQY55" s="258"/>
      <c r="EQZ55" s="258"/>
      <c r="ERA55" s="258"/>
      <c r="ERB55" s="258"/>
      <c r="ERC55" s="258"/>
      <c r="ERD55" s="258"/>
      <c r="ERE55" s="258"/>
      <c r="ERF55" s="258"/>
      <c r="ERG55" s="258"/>
      <c r="ERH55" s="258"/>
      <c r="ERI55" s="258"/>
      <c r="ERJ55" s="258"/>
      <c r="ERK55" s="258"/>
      <c r="ERL55" s="258"/>
      <c r="ERM55" s="258"/>
      <c r="ERN55" s="258"/>
      <c r="ERO55" s="258"/>
      <c r="ERP55" s="258"/>
      <c r="ERQ55" s="258"/>
      <c r="ERR55" s="258"/>
      <c r="ERS55" s="258"/>
      <c r="ERT55" s="258"/>
      <c r="ERU55" s="258"/>
      <c r="ERV55" s="258"/>
      <c r="ERW55" s="258"/>
      <c r="ERX55" s="258"/>
      <c r="ERY55" s="258"/>
      <c r="ERZ55" s="258"/>
      <c r="ESA55" s="258"/>
      <c r="ESB55" s="258"/>
      <c r="ESC55" s="258"/>
      <c r="ESD55" s="258"/>
      <c r="ESE55" s="258"/>
      <c r="ESF55" s="258"/>
      <c r="ESG55" s="258"/>
      <c r="ESH55" s="258"/>
      <c r="ESI55" s="258"/>
      <c r="ESJ55" s="258"/>
      <c r="ESK55" s="258"/>
      <c r="ESL55" s="258"/>
      <c r="ESM55" s="258"/>
      <c r="ESN55" s="258"/>
      <c r="ESO55" s="258"/>
      <c r="ESP55" s="258"/>
      <c r="ESQ55" s="258"/>
      <c r="ESR55" s="258"/>
      <c r="ESS55" s="258"/>
      <c r="EST55" s="258"/>
      <c r="ESU55" s="258"/>
      <c r="ESV55" s="258"/>
      <c r="ESW55" s="258"/>
      <c r="ESX55" s="258"/>
      <c r="ESY55" s="258"/>
      <c r="ESZ55" s="258"/>
      <c r="ETA55" s="258"/>
      <c r="ETB55" s="258"/>
      <c r="ETC55" s="258"/>
      <c r="ETD55" s="258"/>
      <c r="ETE55" s="258"/>
      <c r="ETF55" s="258"/>
      <c r="ETG55" s="258"/>
      <c r="ETH55" s="258"/>
      <c r="ETI55" s="258"/>
      <c r="ETJ55" s="258"/>
      <c r="ETK55" s="258"/>
      <c r="ETL55" s="258"/>
      <c r="ETM55" s="258"/>
      <c r="ETN55" s="258"/>
      <c r="ETO55" s="258"/>
      <c r="ETP55" s="258"/>
      <c r="ETQ55" s="258"/>
      <c r="ETR55" s="258"/>
      <c r="ETS55" s="258"/>
      <c r="ETT55" s="258"/>
      <c r="ETU55" s="258"/>
      <c r="ETV55" s="258"/>
      <c r="ETW55" s="258"/>
      <c r="ETX55" s="258"/>
      <c r="ETY55" s="258"/>
      <c r="ETZ55" s="258"/>
      <c r="EUA55" s="258"/>
      <c r="EUB55" s="258"/>
      <c r="EUC55" s="258"/>
      <c r="EUD55" s="258"/>
      <c r="EUE55" s="258"/>
      <c r="EUF55" s="258"/>
      <c r="EUG55" s="258"/>
      <c r="EUH55" s="258"/>
      <c r="EUI55" s="258"/>
      <c r="EUJ55" s="258"/>
      <c r="EUK55" s="258"/>
      <c r="EUL55" s="258"/>
      <c r="EUM55" s="258"/>
      <c r="EUN55" s="258"/>
      <c r="EUO55" s="258"/>
      <c r="EUP55" s="258"/>
      <c r="EUQ55" s="258"/>
      <c r="EUR55" s="258"/>
      <c r="EUS55" s="258"/>
      <c r="EUT55" s="258"/>
      <c r="EUU55" s="258"/>
      <c r="EUV55" s="258"/>
      <c r="EUW55" s="258"/>
      <c r="EUX55" s="258"/>
      <c r="EUY55" s="258"/>
      <c r="EUZ55" s="258"/>
      <c r="EVA55" s="258"/>
      <c r="EVB55" s="258"/>
      <c r="EVC55" s="258"/>
      <c r="EVD55" s="258"/>
      <c r="EVE55" s="258"/>
      <c r="EVF55" s="258"/>
      <c r="EVG55" s="258"/>
      <c r="EVH55" s="258"/>
      <c r="EVI55" s="258"/>
      <c r="EVJ55" s="258"/>
      <c r="EVK55" s="258"/>
      <c r="EVL55" s="258"/>
      <c r="EVM55" s="258"/>
      <c r="EVN55" s="258"/>
      <c r="EVO55" s="258"/>
      <c r="EVP55" s="258"/>
      <c r="EVQ55" s="258"/>
      <c r="EVR55" s="258"/>
      <c r="EVS55" s="258"/>
      <c r="EVT55" s="258"/>
      <c r="EVU55" s="258"/>
      <c r="EVV55" s="258"/>
      <c r="EVW55" s="258"/>
      <c r="EVX55" s="258"/>
      <c r="EVY55" s="258"/>
      <c r="EVZ55" s="258"/>
      <c r="EWA55" s="258"/>
      <c r="EWB55" s="258"/>
      <c r="EWC55" s="258"/>
      <c r="EWD55" s="258"/>
      <c r="EWE55" s="258"/>
      <c r="EWF55" s="258"/>
      <c r="EWG55" s="258"/>
      <c r="EWH55" s="258"/>
      <c r="EWI55" s="258"/>
      <c r="EWJ55" s="258"/>
      <c r="EWK55" s="258"/>
      <c r="EWL55" s="258"/>
      <c r="EWM55" s="258"/>
      <c r="EWN55" s="258"/>
      <c r="EWO55" s="258"/>
      <c r="EWP55" s="258"/>
      <c r="EWQ55" s="258"/>
      <c r="EWR55" s="258"/>
      <c r="EWS55" s="258"/>
      <c r="EWT55" s="258"/>
      <c r="EWU55" s="258"/>
      <c r="EWV55" s="258"/>
      <c r="EWW55" s="258"/>
      <c r="EWX55" s="258"/>
      <c r="EWY55" s="258"/>
      <c r="EWZ55" s="258"/>
      <c r="EXA55" s="258"/>
      <c r="EXB55" s="258"/>
      <c r="EXC55" s="258"/>
      <c r="EXD55" s="258"/>
      <c r="EXE55" s="258"/>
      <c r="EXF55" s="258"/>
      <c r="EXG55" s="258"/>
      <c r="EXH55" s="258"/>
      <c r="EXI55" s="258"/>
      <c r="EXJ55" s="258"/>
      <c r="EXK55" s="258"/>
      <c r="EXL55" s="258"/>
      <c r="EXM55" s="258"/>
      <c r="EXN55" s="258"/>
      <c r="EXO55" s="258"/>
      <c r="EXP55" s="258"/>
      <c r="EXQ55" s="258"/>
      <c r="EXR55" s="258"/>
      <c r="EXS55" s="258"/>
      <c r="EXT55" s="258"/>
      <c r="EXU55" s="258"/>
      <c r="EXV55" s="258"/>
      <c r="EXW55" s="258"/>
      <c r="EXX55" s="258"/>
      <c r="EXY55" s="258"/>
      <c r="EXZ55" s="258"/>
      <c r="EYA55" s="258"/>
      <c r="EYB55" s="258"/>
      <c r="EYC55" s="258"/>
      <c r="EYD55" s="258"/>
      <c r="EYE55" s="258"/>
      <c r="EYF55" s="258"/>
      <c r="EYG55" s="258"/>
      <c r="EYH55" s="258"/>
      <c r="EYI55" s="258"/>
      <c r="EYJ55" s="258"/>
      <c r="EYK55" s="258"/>
      <c r="EYL55" s="258"/>
      <c r="EYM55" s="258"/>
      <c r="EYN55" s="258"/>
      <c r="EYO55" s="258"/>
      <c r="EYP55" s="258"/>
      <c r="EYQ55" s="258"/>
      <c r="EYR55" s="258"/>
      <c r="EYS55" s="258"/>
      <c r="EYT55" s="258"/>
      <c r="EYU55" s="258"/>
      <c r="EYV55" s="258"/>
      <c r="EYW55" s="258"/>
      <c r="EYX55" s="258"/>
      <c r="EYY55" s="258"/>
      <c r="EYZ55" s="258"/>
      <c r="EZA55" s="258"/>
      <c r="EZB55" s="258"/>
      <c r="EZC55" s="258"/>
      <c r="EZD55" s="258"/>
      <c r="EZE55" s="258"/>
      <c r="EZF55" s="258"/>
      <c r="EZG55" s="258"/>
      <c r="EZH55" s="258"/>
      <c r="EZI55" s="258"/>
      <c r="EZJ55" s="258"/>
      <c r="EZK55" s="258"/>
      <c r="EZL55" s="258"/>
      <c r="EZM55" s="258"/>
      <c r="EZN55" s="258"/>
      <c r="EZO55" s="258"/>
      <c r="EZP55" s="258"/>
      <c r="EZQ55" s="258"/>
      <c r="EZR55" s="258"/>
      <c r="EZS55" s="258"/>
      <c r="EZT55" s="258"/>
      <c r="EZU55" s="258"/>
      <c r="EZV55" s="258"/>
      <c r="EZW55" s="258"/>
      <c r="EZX55" s="258"/>
      <c r="EZY55" s="258"/>
      <c r="EZZ55" s="258"/>
      <c r="FAA55" s="258"/>
      <c r="FAB55" s="258"/>
      <c r="FAC55" s="258"/>
      <c r="FAD55" s="258"/>
      <c r="FAE55" s="258"/>
      <c r="FAF55" s="258"/>
      <c r="FAG55" s="258"/>
      <c r="FAH55" s="258"/>
      <c r="FAI55" s="258"/>
      <c r="FAJ55" s="258"/>
      <c r="FAK55" s="258"/>
      <c r="FAL55" s="258"/>
      <c r="FAM55" s="258"/>
      <c r="FAN55" s="258"/>
      <c r="FAO55" s="258"/>
      <c r="FAP55" s="258"/>
      <c r="FAQ55" s="258"/>
      <c r="FAR55" s="258"/>
      <c r="FAS55" s="258"/>
      <c r="FAT55" s="258"/>
      <c r="FAU55" s="258"/>
      <c r="FAV55" s="258"/>
      <c r="FAW55" s="258"/>
      <c r="FAX55" s="258"/>
      <c r="FAY55" s="258"/>
      <c r="FAZ55" s="258"/>
      <c r="FBA55" s="258"/>
      <c r="FBB55" s="258"/>
      <c r="FBC55" s="258"/>
      <c r="FBD55" s="258"/>
      <c r="FBE55" s="258"/>
      <c r="FBF55" s="258"/>
      <c r="FBG55" s="258"/>
      <c r="FBH55" s="258"/>
      <c r="FBI55" s="258"/>
      <c r="FBJ55" s="258"/>
      <c r="FBK55" s="258"/>
      <c r="FBL55" s="258"/>
      <c r="FBM55" s="258"/>
      <c r="FBN55" s="258"/>
      <c r="FBO55" s="258"/>
      <c r="FBP55" s="258"/>
      <c r="FBQ55" s="258"/>
      <c r="FBR55" s="258"/>
      <c r="FBS55" s="258"/>
      <c r="FBT55" s="258"/>
      <c r="FBU55" s="258"/>
      <c r="FBV55" s="258"/>
      <c r="FBW55" s="258"/>
      <c r="FBX55" s="258"/>
      <c r="FBY55" s="258"/>
      <c r="FBZ55" s="258"/>
      <c r="FCA55" s="258"/>
      <c r="FCB55" s="258"/>
      <c r="FCC55" s="258"/>
      <c r="FCD55" s="258"/>
      <c r="FCE55" s="258"/>
      <c r="FCF55" s="258"/>
      <c r="FCG55" s="258"/>
      <c r="FCH55" s="258"/>
      <c r="FCI55" s="258"/>
      <c r="FCJ55" s="258"/>
      <c r="FCK55" s="258"/>
      <c r="FCL55" s="258"/>
      <c r="FCM55" s="258"/>
      <c r="FCN55" s="258"/>
      <c r="FCO55" s="258"/>
      <c r="FCP55" s="258"/>
      <c r="FCQ55" s="258"/>
      <c r="FCR55" s="258"/>
      <c r="FCS55" s="258"/>
      <c r="FCT55" s="258"/>
      <c r="FCU55" s="258"/>
      <c r="FCV55" s="258"/>
      <c r="FCW55" s="258"/>
      <c r="FCX55" s="258"/>
      <c r="FCY55" s="258"/>
      <c r="FCZ55" s="258"/>
      <c r="FDA55" s="258"/>
      <c r="FDB55" s="258"/>
      <c r="FDC55" s="258"/>
      <c r="FDD55" s="258"/>
      <c r="FDE55" s="258"/>
      <c r="FDF55" s="258"/>
      <c r="FDG55" s="258"/>
      <c r="FDH55" s="258"/>
      <c r="FDI55" s="258"/>
      <c r="FDJ55" s="258"/>
      <c r="FDK55" s="258"/>
      <c r="FDL55" s="258"/>
      <c r="FDM55" s="258"/>
      <c r="FDN55" s="258"/>
      <c r="FDO55" s="258"/>
      <c r="FDP55" s="258"/>
      <c r="FDQ55" s="258"/>
      <c r="FDR55" s="258"/>
      <c r="FDS55" s="258"/>
      <c r="FDT55" s="258"/>
      <c r="FDU55" s="258"/>
      <c r="FDV55" s="258"/>
      <c r="FDW55" s="258"/>
      <c r="FDX55" s="258"/>
      <c r="FDY55" s="258"/>
      <c r="FDZ55" s="258"/>
      <c r="FEA55" s="258"/>
      <c r="FEB55" s="258"/>
      <c r="FEC55" s="258"/>
      <c r="FED55" s="258"/>
      <c r="FEE55" s="258"/>
      <c r="FEF55" s="258"/>
      <c r="FEG55" s="258"/>
      <c r="FEH55" s="258"/>
      <c r="FEI55" s="258"/>
      <c r="FEJ55" s="258"/>
      <c r="FEK55" s="258"/>
      <c r="FEL55" s="258"/>
      <c r="FEM55" s="258"/>
      <c r="FEN55" s="258"/>
      <c r="FEO55" s="258"/>
      <c r="FEP55" s="258"/>
      <c r="FEQ55" s="258"/>
      <c r="FER55" s="258"/>
      <c r="FES55" s="258"/>
      <c r="FET55" s="258"/>
      <c r="FEU55" s="258"/>
      <c r="FEV55" s="258"/>
      <c r="FEW55" s="258"/>
      <c r="FEX55" s="258"/>
      <c r="FEY55" s="258"/>
      <c r="FEZ55" s="258"/>
      <c r="FFA55" s="258"/>
      <c r="FFB55" s="258"/>
      <c r="FFC55" s="258"/>
      <c r="FFD55" s="258"/>
      <c r="FFE55" s="258"/>
      <c r="FFF55" s="258"/>
      <c r="FFG55" s="258"/>
      <c r="FFH55" s="258"/>
      <c r="FFI55" s="258"/>
      <c r="FFJ55" s="258"/>
      <c r="FFK55" s="258"/>
      <c r="FFL55" s="258"/>
      <c r="FFM55" s="258"/>
      <c r="FFN55" s="258"/>
      <c r="FFO55" s="258"/>
      <c r="FFP55" s="258"/>
      <c r="FFQ55" s="258"/>
      <c r="FFR55" s="258"/>
      <c r="FFS55" s="258"/>
      <c r="FFT55" s="258"/>
      <c r="FFU55" s="258"/>
      <c r="FFV55" s="258"/>
      <c r="FFW55" s="258"/>
      <c r="FFX55" s="258"/>
      <c r="FFY55" s="258"/>
      <c r="FFZ55" s="258"/>
      <c r="FGA55" s="258"/>
      <c r="FGB55" s="258"/>
      <c r="FGC55" s="258"/>
      <c r="FGD55" s="258"/>
      <c r="FGE55" s="258"/>
      <c r="FGF55" s="258"/>
      <c r="FGG55" s="258"/>
      <c r="FGH55" s="258"/>
      <c r="FGI55" s="258"/>
      <c r="FGJ55" s="258"/>
      <c r="FGK55" s="258"/>
      <c r="FGL55" s="258"/>
      <c r="FGM55" s="258"/>
      <c r="FGN55" s="258"/>
      <c r="FGO55" s="258"/>
      <c r="FGP55" s="258"/>
      <c r="FGQ55" s="258"/>
      <c r="FGR55" s="258"/>
      <c r="FGS55" s="258"/>
      <c r="FGT55" s="258"/>
      <c r="FGU55" s="258"/>
      <c r="FGV55" s="258"/>
      <c r="FGW55" s="258"/>
      <c r="FGX55" s="258"/>
      <c r="FGY55" s="258"/>
      <c r="FGZ55" s="258"/>
      <c r="FHA55" s="258"/>
      <c r="FHB55" s="258"/>
      <c r="FHC55" s="258"/>
      <c r="FHD55" s="258"/>
      <c r="FHE55" s="258"/>
      <c r="FHF55" s="258"/>
      <c r="FHG55" s="258"/>
      <c r="FHH55" s="258"/>
      <c r="FHI55" s="258"/>
      <c r="FHJ55" s="258"/>
      <c r="FHK55" s="258"/>
      <c r="FHL55" s="258"/>
      <c r="FHM55" s="258"/>
      <c r="FHN55" s="258"/>
      <c r="FHO55" s="258"/>
      <c r="FHP55" s="258"/>
      <c r="FHQ55" s="258"/>
      <c r="FHR55" s="258"/>
      <c r="FHS55" s="258"/>
      <c r="FHT55" s="258"/>
      <c r="FHU55" s="258"/>
      <c r="FHV55" s="258"/>
      <c r="FHW55" s="258"/>
      <c r="FHX55" s="258"/>
      <c r="FHY55" s="258"/>
      <c r="FHZ55" s="258"/>
      <c r="FIA55" s="258"/>
      <c r="FIB55" s="258"/>
      <c r="FIC55" s="258"/>
      <c r="FID55" s="258"/>
      <c r="FIE55" s="258"/>
      <c r="FIF55" s="258"/>
      <c r="FIG55" s="258"/>
      <c r="FIH55" s="258"/>
      <c r="FII55" s="258"/>
      <c r="FIJ55" s="258"/>
      <c r="FIK55" s="258"/>
      <c r="FIL55" s="258"/>
      <c r="FIM55" s="258"/>
      <c r="FIN55" s="258"/>
      <c r="FIO55" s="258"/>
      <c r="FIP55" s="258"/>
      <c r="FIQ55" s="258"/>
      <c r="FIR55" s="258"/>
      <c r="FIS55" s="258"/>
      <c r="FIT55" s="258"/>
      <c r="FIU55" s="258"/>
      <c r="FIV55" s="258"/>
      <c r="FIW55" s="258"/>
      <c r="FIX55" s="258"/>
      <c r="FIY55" s="258"/>
      <c r="FIZ55" s="258"/>
      <c r="FJA55" s="258"/>
      <c r="FJB55" s="258"/>
      <c r="FJC55" s="258"/>
      <c r="FJD55" s="258"/>
      <c r="FJE55" s="258"/>
      <c r="FJF55" s="258"/>
      <c r="FJG55" s="258"/>
      <c r="FJH55" s="258"/>
      <c r="FJI55" s="258"/>
      <c r="FJJ55" s="258"/>
      <c r="FJK55" s="258"/>
      <c r="FJL55" s="258"/>
      <c r="FJM55" s="258"/>
      <c r="FJN55" s="258"/>
      <c r="FJO55" s="258"/>
      <c r="FJP55" s="258"/>
      <c r="FJQ55" s="258"/>
      <c r="FJR55" s="258"/>
      <c r="FJS55" s="258"/>
      <c r="FJT55" s="258"/>
      <c r="FJU55" s="258"/>
      <c r="FJV55" s="258"/>
      <c r="FJW55" s="258"/>
      <c r="FJX55" s="258"/>
      <c r="FJY55" s="258"/>
      <c r="FJZ55" s="258"/>
      <c r="FKA55" s="258"/>
      <c r="FKB55" s="258"/>
      <c r="FKC55" s="258"/>
      <c r="FKD55" s="258"/>
      <c r="FKE55" s="258"/>
      <c r="FKF55" s="258"/>
      <c r="FKG55" s="258"/>
      <c r="FKH55" s="258"/>
      <c r="FKI55" s="258"/>
      <c r="FKJ55" s="258"/>
      <c r="FKK55" s="258"/>
      <c r="FKL55" s="258"/>
      <c r="FKM55" s="258"/>
      <c r="FKN55" s="258"/>
      <c r="FKO55" s="258"/>
      <c r="FKP55" s="258"/>
      <c r="FKQ55" s="258"/>
      <c r="FKR55" s="258"/>
      <c r="FKS55" s="258"/>
      <c r="FKT55" s="258"/>
      <c r="FKU55" s="258"/>
      <c r="FKV55" s="258"/>
      <c r="FKW55" s="258"/>
      <c r="FKX55" s="258"/>
      <c r="FKY55" s="258"/>
      <c r="FKZ55" s="258"/>
      <c r="FLA55" s="258"/>
      <c r="FLB55" s="258"/>
      <c r="FLC55" s="258"/>
      <c r="FLD55" s="258"/>
      <c r="FLE55" s="258"/>
      <c r="FLF55" s="258"/>
      <c r="FLG55" s="258"/>
      <c r="FLH55" s="258"/>
      <c r="FLI55" s="258"/>
      <c r="FLJ55" s="258"/>
      <c r="FLK55" s="258"/>
      <c r="FLL55" s="258"/>
      <c r="FLM55" s="258"/>
      <c r="FLN55" s="258"/>
      <c r="FLO55" s="258"/>
      <c r="FLP55" s="258"/>
      <c r="FLQ55" s="258"/>
      <c r="FLR55" s="258"/>
      <c r="FLS55" s="258"/>
      <c r="FLT55" s="258"/>
      <c r="FLU55" s="258"/>
      <c r="FLV55" s="258"/>
      <c r="FLW55" s="258"/>
      <c r="FLX55" s="258"/>
      <c r="FLY55" s="258"/>
      <c r="FLZ55" s="258"/>
      <c r="FMA55" s="258"/>
      <c r="FMB55" s="258"/>
      <c r="FMC55" s="258"/>
      <c r="FMD55" s="258"/>
      <c r="FME55" s="258"/>
      <c r="FMF55" s="258"/>
      <c r="FMG55" s="258"/>
      <c r="FMH55" s="258"/>
      <c r="FMI55" s="258"/>
      <c r="FMJ55" s="258"/>
      <c r="FMK55" s="258"/>
      <c r="FML55" s="258"/>
      <c r="FMM55" s="258"/>
      <c r="FMN55" s="258"/>
      <c r="FMO55" s="258"/>
      <c r="FMP55" s="258"/>
      <c r="FMQ55" s="258"/>
      <c r="FMR55" s="258"/>
      <c r="FMS55" s="258"/>
      <c r="FMT55" s="258"/>
      <c r="FMU55" s="258"/>
      <c r="FMV55" s="258"/>
      <c r="FMW55" s="258"/>
      <c r="FMX55" s="258"/>
      <c r="FMY55" s="258"/>
      <c r="FMZ55" s="258"/>
      <c r="FNA55" s="258"/>
      <c r="FNB55" s="258"/>
      <c r="FNC55" s="258"/>
      <c r="FND55" s="258"/>
      <c r="FNE55" s="258"/>
      <c r="FNF55" s="258"/>
      <c r="FNG55" s="258"/>
      <c r="FNH55" s="258"/>
      <c r="FNI55" s="258"/>
      <c r="FNJ55" s="258"/>
      <c r="FNK55" s="258"/>
      <c r="FNL55" s="258"/>
      <c r="FNM55" s="258"/>
      <c r="FNN55" s="258"/>
      <c r="FNO55" s="258"/>
      <c r="FNP55" s="258"/>
      <c r="FNQ55" s="258"/>
      <c r="FNR55" s="258"/>
      <c r="FNS55" s="258"/>
      <c r="FNT55" s="258"/>
      <c r="FNU55" s="258"/>
      <c r="FNV55" s="258"/>
      <c r="FNW55" s="258"/>
      <c r="FNX55" s="258"/>
      <c r="FNY55" s="258"/>
      <c r="FNZ55" s="258"/>
      <c r="FOA55" s="258"/>
      <c r="FOB55" s="258"/>
      <c r="FOC55" s="258"/>
      <c r="FOD55" s="258"/>
      <c r="FOE55" s="258"/>
      <c r="FOF55" s="258"/>
      <c r="FOG55" s="258"/>
      <c r="FOH55" s="258"/>
      <c r="FOI55" s="258"/>
      <c r="FOJ55" s="258"/>
      <c r="FOK55" s="258"/>
      <c r="FOL55" s="258"/>
      <c r="FOM55" s="258"/>
      <c r="FON55" s="258"/>
      <c r="FOO55" s="258"/>
      <c r="FOP55" s="258"/>
      <c r="FOQ55" s="258"/>
      <c r="FOR55" s="258"/>
      <c r="FOS55" s="258"/>
      <c r="FOT55" s="258"/>
      <c r="FOU55" s="258"/>
      <c r="FOV55" s="258"/>
      <c r="FOW55" s="258"/>
      <c r="FOX55" s="258"/>
      <c r="FOY55" s="258"/>
      <c r="FOZ55" s="258"/>
      <c r="FPA55" s="258"/>
      <c r="FPB55" s="258"/>
      <c r="FPC55" s="258"/>
      <c r="FPD55" s="258"/>
      <c r="FPE55" s="258"/>
      <c r="FPF55" s="258"/>
      <c r="FPG55" s="258"/>
      <c r="FPH55" s="258"/>
      <c r="FPI55" s="258"/>
      <c r="FPJ55" s="258"/>
      <c r="FPK55" s="258"/>
      <c r="FPL55" s="258"/>
      <c r="FPM55" s="258"/>
      <c r="FPN55" s="258"/>
      <c r="FPO55" s="258"/>
      <c r="FPP55" s="258"/>
      <c r="FPQ55" s="258"/>
      <c r="FPR55" s="258"/>
      <c r="FPS55" s="258"/>
      <c r="FPT55" s="258"/>
      <c r="FPU55" s="258"/>
      <c r="FPV55" s="258"/>
      <c r="FPW55" s="258"/>
      <c r="FPX55" s="258"/>
      <c r="FPY55" s="258"/>
      <c r="FPZ55" s="258"/>
      <c r="FQA55" s="258"/>
      <c r="FQB55" s="258"/>
      <c r="FQC55" s="258"/>
      <c r="FQD55" s="258"/>
      <c r="FQE55" s="258"/>
      <c r="FQF55" s="258"/>
      <c r="FQG55" s="258"/>
      <c r="FQH55" s="258"/>
      <c r="FQI55" s="258"/>
      <c r="FQJ55" s="258"/>
      <c r="FQK55" s="258"/>
      <c r="FQL55" s="258"/>
      <c r="FQM55" s="258"/>
      <c r="FQN55" s="258"/>
      <c r="FQO55" s="258"/>
      <c r="FQP55" s="258"/>
      <c r="FQQ55" s="258"/>
      <c r="FQR55" s="258"/>
      <c r="FQS55" s="258"/>
      <c r="FQT55" s="258"/>
      <c r="FQU55" s="258"/>
      <c r="FQV55" s="258"/>
      <c r="FQW55" s="258"/>
      <c r="FQX55" s="258"/>
      <c r="FQY55" s="258"/>
      <c r="FQZ55" s="258"/>
      <c r="FRA55" s="258"/>
      <c r="FRB55" s="258"/>
      <c r="FRC55" s="258"/>
      <c r="FRD55" s="258"/>
      <c r="FRE55" s="258"/>
      <c r="FRF55" s="258"/>
      <c r="FRG55" s="258"/>
      <c r="FRH55" s="258"/>
      <c r="FRI55" s="258"/>
      <c r="FRJ55" s="258"/>
      <c r="FRK55" s="258"/>
      <c r="FRL55" s="258"/>
      <c r="FRM55" s="258"/>
      <c r="FRN55" s="258"/>
      <c r="FRO55" s="258"/>
      <c r="FRP55" s="258"/>
      <c r="FRQ55" s="258"/>
      <c r="FRR55" s="258"/>
      <c r="FRS55" s="258"/>
      <c r="FRT55" s="258"/>
      <c r="FRU55" s="258"/>
      <c r="FRV55" s="258"/>
      <c r="FRW55" s="258"/>
      <c r="FRX55" s="258"/>
      <c r="FRY55" s="258"/>
      <c r="FRZ55" s="258"/>
      <c r="FSA55" s="258"/>
      <c r="FSB55" s="258"/>
      <c r="FSC55" s="258"/>
      <c r="FSD55" s="258"/>
      <c r="FSE55" s="258"/>
      <c r="FSF55" s="258"/>
      <c r="FSG55" s="258"/>
      <c r="FSH55" s="258"/>
      <c r="FSI55" s="258"/>
      <c r="FSJ55" s="258"/>
      <c r="FSK55" s="258"/>
      <c r="FSL55" s="258"/>
      <c r="FSM55" s="258"/>
      <c r="FSN55" s="258"/>
      <c r="FSO55" s="258"/>
      <c r="FSP55" s="258"/>
      <c r="FSQ55" s="258"/>
      <c r="FSR55" s="258"/>
      <c r="FSS55" s="258"/>
      <c r="FST55" s="258"/>
      <c r="FSU55" s="258"/>
      <c r="FSV55" s="258"/>
      <c r="FSW55" s="258"/>
      <c r="FSX55" s="258"/>
      <c r="FSY55" s="258"/>
      <c r="FSZ55" s="258"/>
      <c r="FTA55" s="258"/>
      <c r="FTB55" s="258"/>
      <c r="FTC55" s="258"/>
      <c r="FTD55" s="258"/>
      <c r="FTE55" s="258"/>
      <c r="FTF55" s="258"/>
      <c r="FTG55" s="258"/>
      <c r="FTH55" s="258"/>
      <c r="FTI55" s="258"/>
      <c r="FTJ55" s="258"/>
      <c r="FTK55" s="258"/>
      <c r="FTL55" s="258"/>
      <c r="FTM55" s="258"/>
      <c r="FTN55" s="258"/>
      <c r="FTO55" s="258"/>
      <c r="FTP55" s="258"/>
      <c r="FTQ55" s="258"/>
      <c r="FTR55" s="258"/>
      <c r="FTS55" s="258"/>
      <c r="FTT55" s="258"/>
      <c r="FTU55" s="258"/>
      <c r="FTV55" s="258"/>
      <c r="FTW55" s="258"/>
      <c r="FTX55" s="258"/>
      <c r="FTY55" s="258"/>
      <c r="FTZ55" s="258"/>
      <c r="FUA55" s="258"/>
      <c r="FUB55" s="258"/>
      <c r="FUC55" s="258"/>
      <c r="FUD55" s="258"/>
      <c r="FUE55" s="258"/>
      <c r="FUF55" s="258"/>
      <c r="FUG55" s="258"/>
      <c r="FUH55" s="258"/>
      <c r="FUI55" s="258"/>
      <c r="FUJ55" s="258"/>
      <c r="FUK55" s="258"/>
      <c r="FUL55" s="258"/>
      <c r="FUM55" s="258"/>
      <c r="FUN55" s="258"/>
      <c r="FUO55" s="258"/>
      <c r="FUP55" s="258"/>
      <c r="FUQ55" s="258"/>
      <c r="FUR55" s="258"/>
      <c r="FUS55" s="258"/>
      <c r="FUT55" s="258"/>
      <c r="FUU55" s="258"/>
      <c r="FUV55" s="258"/>
      <c r="FUW55" s="258"/>
      <c r="FUX55" s="258"/>
      <c r="FUY55" s="258"/>
      <c r="FUZ55" s="258"/>
      <c r="FVA55" s="258"/>
      <c r="FVB55" s="258"/>
      <c r="FVC55" s="258"/>
      <c r="FVD55" s="258"/>
      <c r="FVE55" s="258"/>
      <c r="FVF55" s="258"/>
      <c r="FVG55" s="258"/>
      <c r="FVH55" s="258"/>
      <c r="FVI55" s="258"/>
      <c r="FVJ55" s="258"/>
      <c r="FVK55" s="258"/>
      <c r="FVL55" s="258"/>
      <c r="FVM55" s="258"/>
      <c r="FVN55" s="258"/>
      <c r="FVO55" s="258"/>
      <c r="FVP55" s="258"/>
      <c r="FVQ55" s="258"/>
      <c r="FVR55" s="258"/>
      <c r="FVS55" s="258"/>
      <c r="FVT55" s="258"/>
      <c r="FVU55" s="258"/>
      <c r="FVV55" s="258"/>
      <c r="FVW55" s="258"/>
      <c r="FVX55" s="258"/>
      <c r="FVY55" s="258"/>
      <c r="FVZ55" s="258"/>
      <c r="FWA55" s="258"/>
      <c r="FWB55" s="258"/>
      <c r="FWC55" s="258"/>
      <c r="FWD55" s="258"/>
      <c r="FWE55" s="258"/>
      <c r="FWF55" s="258"/>
      <c r="FWG55" s="258"/>
      <c r="FWH55" s="258"/>
      <c r="FWI55" s="258"/>
      <c r="FWJ55" s="258"/>
      <c r="FWK55" s="258"/>
      <c r="FWL55" s="258"/>
      <c r="FWM55" s="258"/>
      <c r="FWN55" s="258"/>
      <c r="FWO55" s="258"/>
      <c r="FWP55" s="258"/>
      <c r="FWQ55" s="258"/>
      <c r="FWR55" s="258"/>
      <c r="FWS55" s="258"/>
      <c r="FWT55" s="258"/>
      <c r="FWU55" s="258"/>
      <c r="FWV55" s="258"/>
      <c r="FWW55" s="258"/>
      <c r="FWX55" s="258"/>
      <c r="FWY55" s="258"/>
      <c r="FWZ55" s="258"/>
      <c r="FXA55" s="258"/>
      <c r="FXB55" s="258"/>
      <c r="FXC55" s="258"/>
      <c r="FXD55" s="258"/>
      <c r="FXE55" s="258"/>
      <c r="FXF55" s="258"/>
      <c r="FXG55" s="258"/>
      <c r="FXH55" s="258"/>
      <c r="FXI55" s="258"/>
      <c r="FXJ55" s="258"/>
      <c r="FXK55" s="258"/>
      <c r="FXL55" s="258"/>
      <c r="FXM55" s="258"/>
      <c r="FXN55" s="258"/>
      <c r="FXO55" s="258"/>
      <c r="FXP55" s="258"/>
      <c r="FXQ55" s="258"/>
      <c r="FXR55" s="258"/>
      <c r="FXS55" s="258"/>
      <c r="FXT55" s="258"/>
      <c r="FXU55" s="258"/>
      <c r="FXV55" s="258"/>
      <c r="FXW55" s="258"/>
      <c r="FXX55" s="258"/>
      <c r="FXY55" s="258"/>
      <c r="FXZ55" s="258"/>
      <c r="FYA55" s="258"/>
      <c r="FYB55" s="258"/>
      <c r="FYC55" s="258"/>
      <c r="FYD55" s="258"/>
      <c r="FYE55" s="258"/>
      <c r="FYF55" s="258"/>
      <c r="FYG55" s="258"/>
      <c r="FYH55" s="258"/>
      <c r="FYI55" s="258"/>
      <c r="FYJ55" s="258"/>
      <c r="FYK55" s="258"/>
      <c r="FYL55" s="258"/>
      <c r="FYM55" s="258"/>
      <c r="FYN55" s="258"/>
      <c r="FYO55" s="258"/>
      <c r="FYP55" s="258"/>
      <c r="FYQ55" s="258"/>
      <c r="FYR55" s="258"/>
      <c r="FYS55" s="258"/>
      <c r="FYT55" s="258"/>
      <c r="FYU55" s="258"/>
      <c r="FYV55" s="258"/>
      <c r="FYW55" s="258"/>
      <c r="FYX55" s="258"/>
      <c r="FYY55" s="258"/>
      <c r="FYZ55" s="258"/>
      <c r="FZA55" s="258"/>
      <c r="FZB55" s="258"/>
      <c r="FZC55" s="258"/>
      <c r="FZD55" s="258"/>
      <c r="FZE55" s="258"/>
      <c r="FZF55" s="258"/>
      <c r="FZG55" s="258"/>
      <c r="FZH55" s="258"/>
      <c r="FZI55" s="258"/>
      <c r="FZJ55" s="258"/>
      <c r="FZK55" s="258"/>
      <c r="FZL55" s="258"/>
      <c r="FZM55" s="258"/>
      <c r="FZN55" s="258"/>
      <c r="FZO55" s="258"/>
      <c r="FZP55" s="258"/>
      <c r="FZQ55" s="258"/>
      <c r="FZR55" s="258"/>
      <c r="FZS55" s="258"/>
      <c r="FZT55" s="258"/>
      <c r="FZU55" s="258"/>
      <c r="FZV55" s="258"/>
      <c r="FZW55" s="258"/>
      <c r="FZX55" s="258"/>
      <c r="FZY55" s="258"/>
      <c r="FZZ55" s="258"/>
      <c r="GAA55" s="258"/>
      <c r="GAB55" s="258"/>
      <c r="GAC55" s="258"/>
      <c r="GAD55" s="258"/>
      <c r="GAE55" s="258"/>
      <c r="GAF55" s="258"/>
      <c r="GAG55" s="258"/>
      <c r="GAH55" s="258"/>
      <c r="GAI55" s="258"/>
      <c r="GAJ55" s="258"/>
      <c r="GAK55" s="258"/>
      <c r="GAL55" s="258"/>
      <c r="GAM55" s="258"/>
      <c r="GAN55" s="258"/>
      <c r="GAO55" s="258"/>
      <c r="GAP55" s="258"/>
      <c r="GAQ55" s="258"/>
      <c r="GAR55" s="258"/>
      <c r="GAS55" s="258"/>
      <c r="GAT55" s="258"/>
      <c r="GAU55" s="258"/>
      <c r="GAV55" s="258"/>
      <c r="GAW55" s="258"/>
      <c r="GAX55" s="258"/>
      <c r="GAY55" s="258"/>
      <c r="GAZ55" s="258"/>
      <c r="GBA55" s="258"/>
      <c r="GBB55" s="258"/>
      <c r="GBC55" s="258"/>
      <c r="GBD55" s="258"/>
      <c r="GBE55" s="258"/>
      <c r="GBF55" s="258"/>
      <c r="GBG55" s="258"/>
      <c r="GBH55" s="258"/>
      <c r="GBI55" s="258"/>
      <c r="GBJ55" s="258"/>
      <c r="GBK55" s="258"/>
      <c r="GBL55" s="258"/>
      <c r="GBM55" s="258"/>
      <c r="GBN55" s="258"/>
      <c r="GBO55" s="258"/>
      <c r="GBP55" s="258"/>
      <c r="GBQ55" s="258"/>
      <c r="GBR55" s="258"/>
      <c r="GBS55" s="258"/>
      <c r="GBT55" s="258"/>
      <c r="GBU55" s="258"/>
      <c r="GBV55" s="258"/>
      <c r="GBW55" s="258"/>
      <c r="GBX55" s="258"/>
      <c r="GBY55" s="258"/>
      <c r="GBZ55" s="258"/>
      <c r="GCA55" s="258"/>
      <c r="GCB55" s="258"/>
      <c r="GCC55" s="258"/>
      <c r="GCD55" s="258"/>
      <c r="GCE55" s="258"/>
      <c r="GCF55" s="258"/>
      <c r="GCG55" s="258"/>
      <c r="GCH55" s="258"/>
      <c r="GCI55" s="258"/>
      <c r="GCJ55" s="258"/>
      <c r="GCK55" s="258"/>
      <c r="GCL55" s="258"/>
      <c r="GCM55" s="258"/>
      <c r="GCN55" s="258"/>
      <c r="GCO55" s="258"/>
      <c r="GCP55" s="258"/>
      <c r="GCQ55" s="258"/>
      <c r="GCR55" s="258"/>
      <c r="GCS55" s="258"/>
      <c r="GCT55" s="258"/>
      <c r="GCU55" s="258"/>
      <c r="GCV55" s="258"/>
      <c r="GCW55" s="258"/>
      <c r="GCX55" s="258"/>
      <c r="GCY55" s="258"/>
      <c r="GCZ55" s="258"/>
      <c r="GDA55" s="258"/>
      <c r="GDB55" s="258"/>
      <c r="GDC55" s="258"/>
      <c r="GDD55" s="258"/>
      <c r="GDE55" s="258"/>
      <c r="GDF55" s="258"/>
      <c r="GDG55" s="258"/>
      <c r="GDH55" s="258"/>
      <c r="GDI55" s="258"/>
      <c r="GDJ55" s="258"/>
      <c r="GDK55" s="258"/>
      <c r="GDL55" s="258"/>
      <c r="GDM55" s="258"/>
      <c r="GDN55" s="258"/>
      <c r="GDO55" s="258"/>
      <c r="GDP55" s="258"/>
      <c r="GDQ55" s="258"/>
      <c r="GDR55" s="258"/>
      <c r="GDS55" s="258"/>
      <c r="GDT55" s="258"/>
      <c r="GDU55" s="258"/>
      <c r="GDV55" s="258"/>
      <c r="GDW55" s="258"/>
      <c r="GDX55" s="258"/>
      <c r="GDY55" s="258"/>
      <c r="GDZ55" s="258"/>
      <c r="GEA55" s="258"/>
      <c r="GEB55" s="258"/>
      <c r="GEC55" s="258"/>
      <c r="GED55" s="258"/>
      <c r="GEE55" s="258"/>
      <c r="GEF55" s="258"/>
      <c r="GEG55" s="258"/>
      <c r="GEH55" s="258"/>
      <c r="GEI55" s="258"/>
      <c r="GEJ55" s="258"/>
      <c r="GEK55" s="258"/>
      <c r="GEL55" s="258"/>
      <c r="GEM55" s="258"/>
      <c r="GEN55" s="258"/>
      <c r="GEO55" s="258"/>
      <c r="GEP55" s="258"/>
      <c r="GEQ55" s="258"/>
      <c r="GER55" s="258"/>
      <c r="GES55" s="258"/>
      <c r="GET55" s="258"/>
      <c r="GEU55" s="258"/>
      <c r="GEV55" s="258"/>
      <c r="GEW55" s="258"/>
      <c r="GEX55" s="258"/>
      <c r="GEY55" s="258"/>
      <c r="GEZ55" s="258"/>
      <c r="GFA55" s="258"/>
      <c r="GFB55" s="258"/>
      <c r="GFC55" s="258"/>
      <c r="GFD55" s="258"/>
      <c r="GFE55" s="258"/>
      <c r="GFF55" s="258"/>
      <c r="GFG55" s="258"/>
      <c r="GFH55" s="258"/>
      <c r="GFI55" s="258"/>
      <c r="GFJ55" s="258"/>
      <c r="GFK55" s="258"/>
      <c r="GFL55" s="258"/>
      <c r="GFM55" s="258"/>
      <c r="GFN55" s="258"/>
      <c r="GFO55" s="258"/>
      <c r="GFP55" s="258"/>
      <c r="GFQ55" s="258"/>
      <c r="GFR55" s="258"/>
      <c r="GFS55" s="258"/>
      <c r="GFT55" s="258"/>
      <c r="GFU55" s="258"/>
      <c r="GFV55" s="258"/>
      <c r="GFW55" s="258"/>
      <c r="GFX55" s="258"/>
      <c r="GFY55" s="258"/>
      <c r="GFZ55" s="258"/>
      <c r="GGA55" s="258"/>
      <c r="GGB55" s="258"/>
      <c r="GGC55" s="258"/>
      <c r="GGD55" s="258"/>
      <c r="GGE55" s="258"/>
      <c r="GGF55" s="258"/>
      <c r="GGG55" s="258"/>
      <c r="GGH55" s="258"/>
      <c r="GGI55" s="258"/>
      <c r="GGJ55" s="258"/>
      <c r="GGK55" s="258"/>
      <c r="GGL55" s="258"/>
      <c r="GGM55" s="258"/>
      <c r="GGN55" s="258"/>
      <c r="GGO55" s="258"/>
      <c r="GGP55" s="258"/>
      <c r="GGQ55" s="258"/>
      <c r="GGR55" s="258"/>
      <c r="GGS55" s="258"/>
      <c r="GGT55" s="258"/>
      <c r="GGU55" s="258"/>
      <c r="GGV55" s="258"/>
      <c r="GGW55" s="258"/>
      <c r="GGX55" s="258"/>
      <c r="GGY55" s="258"/>
      <c r="GGZ55" s="258"/>
      <c r="GHA55" s="258"/>
      <c r="GHB55" s="258"/>
      <c r="GHC55" s="258"/>
      <c r="GHD55" s="258"/>
      <c r="GHE55" s="258"/>
      <c r="GHF55" s="258"/>
      <c r="GHG55" s="258"/>
      <c r="GHH55" s="258"/>
      <c r="GHI55" s="258"/>
      <c r="GHJ55" s="258"/>
      <c r="GHK55" s="258"/>
      <c r="GHL55" s="258"/>
      <c r="GHM55" s="258"/>
      <c r="GHN55" s="258"/>
      <c r="GHO55" s="258"/>
      <c r="GHP55" s="258"/>
      <c r="GHQ55" s="258"/>
      <c r="GHR55" s="258"/>
      <c r="GHS55" s="258"/>
      <c r="GHT55" s="258"/>
      <c r="GHU55" s="258"/>
      <c r="GHV55" s="258"/>
      <c r="GHW55" s="258"/>
      <c r="GHX55" s="258"/>
      <c r="GHY55" s="258"/>
      <c r="GHZ55" s="258"/>
      <c r="GIA55" s="258"/>
      <c r="GIB55" s="258"/>
      <c r="GIC55" s="258"/>
      <c r="GID55" s="258"/>
      <c r="GIE55" s="258"/>
      <c r="GIF55" s="258"/>
      <c r="GIG55" s="258"/>
      <c r="GIH55" s="258"/>
      <c r="GII55" s="258"/>
      <c r="GIJ55" s="258"/>
      <c r="GIK55" s="258"/>
      <c r="GIL55" s="258"/>
      <c r="GIM55" s="258"/>
      <c r="GIN55" s="258"/>
      <c r="GIO55" s="258"/>
      <c r="GIP55" s="258"/>
      <c r="GIQ55" s="258"/>
      <c r="GIR55" s="258"/>
      <c r="GIS55" s="258"/>
      <c r="GIT55" s="258"/>
      <c r="GIU55" s="258"/>
      <c r="GIV55" s="258"/>
      <c r="GIW55" s="258"/>
      <c r="GIX55" s="258"/>
      <c r="GIY55" s="258"/>
      <c r="GIZ55" s="258"/>
      <c r="GJA55" s="258"/>
      <c r="GJB55" s="258"/>
      <c r="GJC55" s="258"/>
      <c r="GJD55" s="258"/>
      <c r="GJE55" s="258"/>
      <c r="GJF55" s="258"/>
      <c r="GJG55" s="258"/>
      <c r="GJH55" s="258"/>
      <c r="GJI55" s="258"/>
      <c r="GJJ55" s="258"/>
      <c r="GJK55" s="258"/>
      <c r="GJL55" s="258"/>
      <c r="GJM55" s="258"/>
      <c r="GJN55" s="258"/>
      <c r="GJO55" s="258"/>
      <c r="GJP55" s="258"/>
      <c r="GJQ55" s="258"/>
      <c r="GJR55" s="258"/>
      <c r="GJS55" s="258"/>
      <c r="GJT55" s="258"/>
      <c r="GJU55" s="258"/>
      <c r="GJV55" s="258"/>
      <c r="GJW55" s="258"/>
      <c r="GJX55" s="258"/>
      <c r="GJY55" s="258"/>
      <c r="GJZ55" s="258"/>
      <c r="GKA55" s="258"/>
      <c r="GKB55" s="258"/>
      <c r="GKC55" s="258"/>
      <c r="GKD55" s="258"/>
      <c r="GKE55" s="258"/>
      <c r="GKF55" s="258"/>
      <c r="GKG55" s="258"/>
      <c r="GKH55" s="258"/>
      <c r="GKI55" s="258"/>
      <c r="GKJ55" s="258"/>
      <c r="GKK55" s="258"/>
      <c r="GKL55" s="258"/>
      <c r="GKM55" s="258"/>
      <c r="GKN55" s="258"/>
      <c r="GKO55" s="258"/>
      <c r="GKP55" s="258"/>
      <c r="GKQ55" s="258"/>
      <c r="GKR55" s="258"/>
      <c r="GKS55" s="258"/>
      <c r="GKT55" s="258"/>
      <c r="GKU55" s="258"/>
      <c r="GKV55" s="258"/>
      <c r="GKW55" s="258"/>
      <c r="GKX55" s="258"/>
      <c r="GKY55" s="258"/>
      <c r="GKZ55" s="258"/>
      <c r="GLA55" s="258"/>
      <c r="GLB55" s="258"/>
      <c r="GLC55" s="258"/>
      <c r="GLD55" s="258"/>
      <c r="GLE55" s="258"/>
      <c r="GLF55" s="258"/>
      <c r="GLG55" s="258"/>
      <c r="GLH55" s="258"/>
      <c r="GLI55" s="258"/>
      <c r="GLJ55" s="258"/>
      <c r="GLK55" s="258"/>
      <c r="GLL55" s="258"/>
      <c r="GLM55" s="258"/>
      <c r="GLN55" s="258"/>
      <c r="GLO55" s="258"/>
      <c r="GLP55" s="258"/>
      <c r="GLQ55" s="258"/>
      <c r="GLR55" s="258"/>
      <c r="GLS55" s="258"/>
      <c r="GLT55" s="258"/>
      <c r="GLU55" s="258"/>
      <c r="GLV55" s="258"/>
      <c r="GLW55" s="258"/>
      <c r="GLX55" s="258"/>
      <c r="GLY55" s="258"/>
      <c r="GLZ55" s="258"/>
      <c r="GMA55" s="258"/>
      <c r="GMB55" s="258"/>
      <c r="GMC55" s="258"/>
      <c r="GMD55" s="258"/>
      <c r="GME55" s="258"/>
      <c r="GMF55" s="258"/>
      <c r="GMG55" s="258"/>
      <c r="GMH55" s="258"/>
      <c r="GMI55" s="258"/>
      <c r="GMJ55" s="258"/>
      <c r="GMK55" s="258"/>
      <c r="GML55" s="258"/>
      <c r="GMM55" s="258"/>
      <c r="GMN55" s="258"/>
      <c r="GMO55" s="258"/>
      <c r="GMP55" s="258"/>
      <c r="GMQ55" s="258"/>
      <c r="GMR55" s="258"/>
      <c r="GMS55" s="258"/>
      <c r="GMT55" s="258"/>
      <c r="GMU55" s="258"/>
      <c r="GMV55" s="258"/>
      <c r="GMW55" s="258"/>
      <c r="GMX55" s="258"/>
      <c r="GMY55" s="258"/>
      <c r="GMZ55" s="258"/>
      <c r="GNA55" s="258"/>
      <c r="GNB55" s="258"/>
      <c r="GNC55" s="258"/>
      <c r="GND55" s="258"/>
      <c r="GNE55" s="258"/>
      <c r="GNF55" s="258"/>
      <c r="GNG55" s="258"/>
      <c r="GNH55" s="258"/>
      <c r="GNI55" s="258"/>
      <c r="GNJ55" s="258"/>
      <c r="GNK55" s="258"/>
      <c r="GNL55" s="258"/>
      <c r="GNM55" s="258"/>
      <c r="GNN55" s="258"/>
      <c r="GNO55" s="258"/>
      <c r="GNP55" s="258"/>
      <c r="GNQ55" s="258"/>
      <c r="GNR55" s="258"/>
      <c r="GNS55" s="258"/>
      <c r="GNT55" s="258"/>
      <c r="GNU55" s="258"/>
      <c r="GNV55" s="258"/>
      <c r="GNW55" s="258"/>
      <c r="GNX55" s="258"/>
      <c r="GNY55" s="258"/>
      <c r="GNZ55" s="258"/>
      <c r="GOA55" s="258"/>
      <c r="GOB55" s="258"/>
      <c r="GOC55" s="258"/>
      <c r="GOD55" s="258"/>
      <c r="GOE55" s="258"/>
      <c r="GOF55" s="258"/>
      <c r="GOG55" s="258"/>
      <c r="GOH55" s="258"/>
      <c r="GOI55" s="258"/>
      <c r="GOJ55" s="258"/>
      <c r="GOK55" s="258"/>
      <c r="GOL55" s="258"/>
      <c r="GOM55" s="258"/>
      <c r="GON55" s="258"/>
      <c r="GOO55" s="258"/>
      <c r="GOP55" s="258"/>
      <c r="GOQ55" s="258"/>
      <c r="GOR55" s="258"/>
      <c r="GOS55" s="258"/>
      <c r="GOT55" s="258"/>
      <c r="GOU55" s="258"/>
      <c r="GOV55" s="258"/>
      <c r="GOW55" s="258"/>
      <c r="GOX55" s="258"/>
      <c r="GOY55" s="258"/>
      <c r="GOZ55" s="258"/>
      <c r="GPA55" s="258"/>
      <c r="GPB55" s="258"/>
      <c r="GPC55" s="258"/>
      <c r="GPD55" s="258"/>
      <c r="GPE55" s="258"/>
      <c r="GPF55" s="258"/>
      <c r="GPG55" s="258"/>
      <c r="GPH55" s="258"/>
      <c r="GPI55" s="258"/>
      <c r="GPJ55" s="258"/>
      <c r="GPK55" s="258"/>
      <c r="GPL55" s="258"/>
      <c r="GPM55" s="258"/>
      <c r="GPN55" s="258"/>
      <c r="GPO55" s="258"/>
      <c r="GPP55" s="258"/>
      <c r="GPQ55" s="258"/>
      <c r="GPR55" s="258"/>
      <c r="GPS55" s="258"/>
      <c r="GPT55" s="258"/>
      <c r="GPU55" s="258"/>
      <c r="GPV55" s="258"/>
      <c r="GPW55" s="258"/>
      <c r="GPX55" s="258"/>
      <c r="GPY55" s="258"/>
      <c r="GPZ55" s="258"/>
      <c r="GQA55" s="258"/>
      <c r="GQB55" s="258"/>
      <c r="GQC55" s="258"/>
      <c r="GQD55" s="258"/>
      <c r="GQE55" s="258"/>
      <c r="GQF55" s="258"/>
      <c r="GQG55" s="258"/>
      <c r="GQH55" s="258"/>
      <c r="GQI55" s="258"/>
      <c r="GQJ55" s="258"/>
      <c r="GQK55" s="258"/>
      <c r="GQL55" s="258"/>
      <c r="GQM55" s="258"/>
      <c r="GQN55" s="258"/>
      <c r="GQO55" s="258"/>
      <c r="GQP55" s="258"/>
      <c r="GQQ55" s="258"/>
      <c r="GQR55" s="258"/>
      <c r="GQS55" s="258"/>
      <c r="GQT55" s="258"/>
      <c r="GQU55" s="258"/>
      <c r="GQV55" s="258"/>
      <c r="GQW55" s="258"/>
      <c r="GQX55" s="258"/>
      <c r="GQY55" s="258"/>
      <c r="GQZ55" s="258"/>
      <c r="GRA55" s="258"/>
      <c r="GRB55" s="258"/>
      <c r="GRC55" s="258"/>
      <c r="GRD55" s="258"/>
      <c r="GRE55" s="258"/>
      <c r="GRF55" s="258"/>
      <c r="GRG55" s="258"/>
      <c r="GRH55" s="258"/>
      <c r="GRI55" s="258"/>
      <c r="GRJ55" s="258"/>
      <c r="GRK55" s="258"/>
      <c r="GRL55" s="258"/>
      <c r="GRM55" s="258"/>
      <c r="GRN55" s="258"/>
      <c r="GRO55" s="258"/>
      <c r="GRP55" s="258"/>
      <c r="GRQ55" s="258"/>
      <c r="GRR55" s="258"/>
      <c r="GRS55" s="258"/>
      <c r="GRT55" s="258"/>
      <c r="GRU55" s="258"/>
      <c r="GRV55" s="258"/>
      <c r="GRW55" s="258"/>
      <c r="GRX55" s="258"/>
      <c r="GRY55" s="258"/>
      <c r="GRZ55" s="258"/>
      <c r="GSA55" s="258"/>
      <c r="GSB55" s="258"/>
      <c r="GSC55" s="258"/>
      <c r="GSD55" s="258"/>
      <c r="GSE55" s="258"/>
      <c r="GSF55" s="258"/>
      <c r="GSG55" s="258"/>
      <c r="GSH55" s="258"/>
      <c r="GSI55" s="258"/>
      <c r="GSJ55" s="258"/>
      <c r="GSK55" s="258"/>
      <c r="GSL55" s="258"/>
      <c r="GSM55" s="258"/>
      <c r="GSN55" s="258"/>
      <c r="GSO55" s="258"/>
      <c r="GSP55" s="258"/>
      <c r="GSQ55" s="258"/>
      <c r="GSR55" s="258"/>
      <c r="GSS55" s="258"/>
      <c r="GST55" s="258"/>
      <c r="GSU55" s="258"/>
      <c r="GSV55" s="258"/>
      <c r="GSW55" s="258"/>
      <c r="GSX55" s="258"/>
      <c r="GSY55" s="258"/>
      <c r="GSZ55" s="258"/>
      <c r="GTA55" s="258"/>
      <c r="GTB55" s="258"/>
      <c r="GTC55" s="258"/>
      <c r="GTD55" s="258"/>
      <c r="GTE55" s="258"/>
      <c r="GTF55" s="258"/>
      <c r="GTG55" s="258"/>
      <c r="GTH55" s="258"/>
      <c r="GTI55" s="258"/>
      <c r="GTJ55" s="258"/>
      <c r="GTK55" s="258"/>
      <c r="GTL55" s="258"/>
      <c r="GTM55" s="258"/>
      <c r="GTN55" s="258"/>
      <c r="GTO55" s="258"/>
      <c r="GTP55" s="258"/>
      <c r="GTQ55" s="258"/>
      <c r="GTR55" s="258"/>
      <c r="GTS55" s="258"/>
      <c r="GTT55" s="258"/>
      <c r="GTU55" s="258"/>
      <c r="GTV55" s="258"/>
      <c r="GTW55" s="258"/>
      <c r="GTX55" s="258"/>
      <c r="GTY55" s="258"/>
      <c r="GTZ55" s="258"/>
      <c r="GUA55" s="258"/>
      <c r="GUB55" s="258"/>
      <c r="GUC55" s="258"/>
      <c r="GUD55" s="258"/>
      <c r="GUE55" s="258"/>
      <c r="GUF55" s="258"/>
      <c r="GUG55" s="258"/>
      <c r="GUH55" s="258"/>
      <c r="GUI55" s="258"/>
      <c r="GUJ55" s="258"/>
      <c r="GUK55" s="258"/>
      <c r="GUL55" s="258"/>
      <c r="GUM55" s="258"/>
      <c r="GUN55" s="258"/>
      <c r="GUO55" s="258"/>
      <c r="GUP55" s="258"/>
      <c r="GUQ55" s="258"/>
      <c r="GUR55" s="258"/>
      <c r="GUS55" s="258"/>
      <c r="GUT55" s="258"/>
      <c r="GUU55" s="258"/>
      <c r="GUV55" s="258"/>
      <c r="GUW55" s="258"/>
      <c r="GUX55" s="258"/>
      <c r="GUY55" s="258"/>
      <c r="GUZ55" s="258"/>
      <c r="GVA55" s="258"/>
      <c r="GVB55" s="258"/>
      <c r="GVC55" s="258"/>
      <c r="GVD55" s="258"/>
      <c r="GVE55" s="258"/>
      <c r="GVF55" s="258"/>
      <c r="GVG55" s="258"/>
      <c r="GVH55" s="258"/>
      <c r="GVI55" s="258"/>
      <c r="GVJ55" s="258"/>
      <c r="GVK55" s="258"/>
      <c r="GVL55" s="258"/>
      <c r="GVM55" s="258"/>
      <c r="GVN55" s="258"/>
      <c r="GVO55" s="258"/>
      <c r="GVP55" s="258"/>
      <c r="GVQ55" s="258"/>
      <c r="GVR55" s="258"/>
      <c r="GVS55" s="258"/>
      <c r="GVT55" s="258"/>
      <c r="GVU55" s="258"/>
      <c r="GVV55" s="258"/>
      <c r="GVW55" s="258"/>
      <c r="GVX55" s="258"/>
      <c r="GVY55" s="258"/>
      <c r="GVZ55" s="258"/>
      <c r="GWA55" s="258"/>
      <c r="GWB55" s="258"/>
      <c r="GWC55" s="258"/>
      <c r="GWD55" s="258"/>
      <c r="GWE55" s="258"/>
      <c r="GWF55" s="258"/>
      <c r="GWG55" s="258"/>
      <c r="GWH55" s="258"/>
      <c r="GWI55" s="258"/>
      <c r="GWJ55" s="258"/>
      <c r="GWK55" s="258"/>
      <c r="GWL55" s="258"/>
      <c r="GWM55" s="258"/>
      <c r="GWN55" s="258"/>
      <c r="GWO55" s="258"/>
      <c r="GWP55" s="258"/>
      <c r="GWQ55" s="258"/>
      <c r="GWR55" s="258"/>
      <c r="GWS55" s="258"/>
      <c r="GWT55" s="258"/>
      <c r="GWU55" s="258"/>
      <c r="GWV55" s="258"/>
      <c r="GWW55" s="258"/>
      <c r="GWX55" s="258"/>
      <c r="GWY55" s="258"/>
      <c r="GWZ55" s="258"/>
      <c r="GXA55" s="258"/>
      <c r="GXB55" s="258"/>
      <c r="GXC55" s="258"/>
      <c r="GXD55" s="258"/>
      <c r="GXE55" s="258"/>
      <c r="GXF55" s="258"/>
      <c r="GXG55" s="258"/>
      <c r="GXH55" s="258"/>
      <c r="GXI55" s="258"/>
      <c r="GXJ55" s="258"/>
      <c r="GXK55" s="258"/>
      <c r="GXL55" s="258"/>
      <c r="GXM55" s="258"/>
      <c r="GXN55" s="258"/>
      <c r="GXO55" s="258"/>
      <c r="GXP55" s="258"/>
      <c r="GXQ55" s="258"/>
      <c r="GXR55" s="258"/>
      <c r="GXS55" s="258"/>
      <c r="GXT55" s="258"/>
      <c r="GXU55" s="258"/>
      <c r="GXV55" s="258"/>
      <c r="GXW55" s="258"/>
      <c r="GXX55" s="258"/>
      <c r="GXY55" s="258"/>
      <c r="GXZ55" s="258"/>
      <c r="GYA55" s="258"/>
      <c r="GYB55" s="258"/>
      <c r="GYC55" s="258"/>
      <c r="GYD55" s="258"/>
      <c r="GYE55" s="258"/>
      <c r="GYF55" s="258"/>
      <c r="GYG55" s="258"/>
      <c r="GYH55" s="258"/>
      <c r="GYI55" s="258"/>
      <c r="GYJ55" s="258"/>
      <c r="GYK55" s="258"/>
      <c r="GYL55" s="258"/>
      <c r="GYM55" s="258"/>
      <c r="GYN55" s="258"/>
      <c r="GYO55" s="258"/>
      <c r="GYP55" s="258"/>
      <c r="GYQ55" s="258"/>
      <c r="GYR55" s="258"/>
      <c r="GYS55" s="258"/>
      <c r="GYT55" s="258"/>
      <c r="GYU55" s="258"/>
      <c r="GYV55" s="258"/>
      <c r="GYW55" s="258"/>
      <c r="GYX55" s="258"/>
      <c r="GYY55" s="258"/>
      <c r="GYZ55" s="258"/>
      <c r="GZA55" s="258"/>
      <c r="GZB55" s="258"/>
      <c r="GZC55" s="258"/>
      <c r="GZD55" s="258"/>
      <c r="GZE55" s="258"/>
      <c r="GZF55" s="258"/>
      <c r="GZG55" s="258"/>
      <c r="GZH55" s="258"/>
      <c r="GZI55" s="258"/>
      <c r="GZJ55" s="258"/>
      <c r="GZK55" s="258"/>
      <c r="GZL55" s="258"/>
      <c r="GZM55" s="258"/>
      <c r="GZN55" s="258"/>
      <c r="GZO55" s="258"/>
      <c r="GZP55" s="258"/>
      <c r="GZQ55" s="258"/>
      <c r="GZR55" s="258"/>
      <c r="GZS55" s="258"/>
      <c r="GZT55" s="258"/>
      <c r="GZU55" s="258"/>
      <c r="GZV55" s="258"/>
      <c r="GZW55" s="258"/>
      <c r="GZX55" s="258"/>
      <c r="GZY55" s="258"/>
      <c r="GZZ55" s="258"/>
      <c r="HAA55" s="258"/>
      <c r="HAB55" s="258"/>
      <c r="HAC55" s="258"/>
      <c r="HAD55" s="258"/>
      <c r="HAE55" s="258"/>
      <c r="HAF55" s="258"/>
      <c r="HAG55" s="258"/>
      <c r="HAH55" s="258"/>
      <c r="HAI55" s="258"/>
      <c r="HAJ55" s="258"/>
      <c r="HAK55" s="258"/>
      <c r="HAL55" s="258"/>
      <c r="HAM55" s="258"/>
      <c r="HAN55" s="258"/>
      <c r="HAO55" s="258"/>
      <c r="HAP55" s="258"/>
      <c r="HAQ55" s="258"/>
      <c r="HAR55" s="258"/>
      <c r="HAS55" s="258"/>
      <c r="HAT55" s="258"/>
      <c r="HAU55" s="258"/>
      <c r="HAV55" s="258"/>
      <c r="HAW55" s="258"/>
      <c r="HAX55" s="258"/>
      <c r="HAY55" s="258"/>
      <c r="HAZ55" s="258"/>
      <c r="HBA55" s="258"/>
      <c r="HBB55" s="258"/>
      <c r="HBC55" s="258"/>
      <c r="HBD55" s="258"/>
      <c r="HBE55" s="258"/>
      <c r="HBF55" s="258"/>
      <c r="HBG55" s="258"/>
      <c r="HBH55" s="258"/>
      <c r="HBI55" s="258"/>
      <c r="HBJ55" s="258"/>
      <c r="HBK55" s="258"/>
      <c r="HBL55" s="258"/>
      <c r="HBM55" s="258"/>
      <c r="HBN55" s="258"/>
      <c r="HBO55" s="258"/>
      <c r="HBP55" s="258"/>
      <c r="HBQ55" s="258"/>
      <c r="HBR55" s="258"/>
      <c r="HBS55" s="258"/>
      <c r="HBT55" s="258"/>
      <c r="HBU55" s="258"/>
      <c r="HBV55" s="258"/>
      <c r="HBW55" s="258"/>
      <c r="HBX55" s="258"/>
      <c r="HBY55" s="258"/>
      <c r="HBZ55" s="258"/>
      <c r="HCA55" s="258"/>
      <c r="HCB55" s="258"/>
      <c r="HCC55" s="258"/>
      <c r="HCD55" s="258"/>
      <c r="HCE55" s="258"/>
      <c r="HCF55" s="258"/>
      <c r="HCG55" s="258"/>
      <c r="HCH55" s="258"/>
      <c r="HCI55" s="258"/>
      <c r="HCJ55" s="258"/>
      <c r="HCK55" s="258"/>
      <c r="HCL55" s="258"/>
      <c r="HCM55" s="258"/>
      <c r="HCN55" s="258"/>
      <c r="HCO55" s="258"/>
      <c r="HCP55" s="258"/>
      <c r="HCQ55" s="258"/>
      <c r="HCR55" s="258"/>
      <c r="HCS55" s="258"/>
      <c r="HCT55" s="258"/>
      <c r="HCU55" s="258"/>
      <c r="HCV55" s="258"/>
      <c r="HCW55" s="258"/>
      <c r="HCX55" s="258"/>
      <c r="HCY55" s="258"/>
      <c r="HCZ55" s="258"/>
      <c r="HDA55" s="258"/>
      <c r="HDB55" s="258"/>
      <c r="HDC55" s="258"/>
      <c r="HDD55" s="258"/>
      <c r="HDE55" s="258"/>
      <c r="HDF55" s="258"/>
      <c r="HDG55" s="258"/>
      <c r="HDH55" s="258"/>
      <c r="HDI55" s="258"/>
      <c r="HDJ55" s="258"/>
      <c r="HDK55" s="258"/>
      <c r="HDL55" s="258"/>
      <c r="HDM55" s="258"/>
      <c r="HDN55" s="258"/>
      <c r="HDO55" s="258"/>
      <c r="HDP55" s="258"/>
      <c r="HDQ55" s="258"/>
      <c r="HDR55" s="258"/>
      <c r="HDS55" s="258"/>
      <c r="HDT55" s="258"/>
      <c r="HDU55" s="258"/>
      <c r="HDV55" s="258"/>
      <c r="HDW55" s="258"/>
      <c r="HDX55" s="258"/>
      <c r="HDY55" s="258"/>
      <c r="HDZ55" s="258"/>
      <c r="HEA55" s="258"/>
      <c r="HEB55" s="258"/>
      <c r="HEC55" s="258"/>
      <c r="HED55" s="258"/>
      <c r="HEE55" s="258"/>
      <c r="HEF55" s="258"/>
      <c r="HEG55" s="258"/>
      <c r="HEH55" s="258"/>
      <c r="HEI55" s="258"/>
      <c r="HEJ55" s="258"/>
      <c r="HEK55" s="258"/>
      <c r="HEL55" s="258"/>
      <c r="HEM55" s="258"/>
      <c r="HEN55" s="258"/>
      <c r="HEO55" s="258"/>
      <c r="HEP55" s="258"/>
      <c r="HEQ55" s="258"/>
      <c r="HER55" s="258"/>
      <c r="HES55" s="258"/>
      <c r="HET55" s="258"/>
      <c r="HEU55" s="258"/>
      <c r="HEV55" s="258"/>
      <c r="HEW55" s="258"/>
      <c r="HEX55" s="258"/>
      <c r="HEY55" s="258"/>
      <c r="HEZ55" s="258"/>
      <c r="HFA55" s="258"/>
      <c r="HFB55" s="258"/>
      <c r="HFC55" s="258"/>
      <c r="HFD55" s="258"/>
      <c r="HFE55" s="258"/>
      <c r="HFF55" s="258"/>
      <c r="HFG55" s="258"/>
      <c r="HFH55" s="258"/>
      <c r="HFI55" s="258"/>
      <c r="HFJ55" s="258"/>
      <c r="HFK55" s="258"/>
      <c r="HFL55" s="258"/>
      <c r="HFM55" s="258"/>
      <c r="HFN55" s="258"/>
      <c r="HFO55" s="258"/>
      <c r="HFP55" s="258"/>
      <c r="HFQ55" s="258"/>
      <c r="HFR55" s="258"/>
      <c r="HFS55" s="258"/>
      <c r="HFT55" s="258"/>
      <c r="HFU55" s="258"/>
      <c r="HFV55" s="258"/>
      <c r="HFW55" s="258"/>
      <c r="HFX55" s="258"/>
      <c r="HFY55" s="258"/>
      <c r="HFZ55" s="258"/>
      <c r="HGA55" s="258"/>
      <c r="HGB55" s="258"/>
      <c r="HGC55" s="258"/>
      <c r="HGD55" s="258"/>
      <c r="HGE55" s="258"/>
      <c r="HGF55" s="258"/>
      <c r="HGG55" s="258"/>
      <c r="HGH55" s="258"/>
      <c r="HGI55" s="258"/>
      <c r="HGJ55" s="258"/>
      <c r="HGK55" s="258"/>
      <c r="HGL55" s="258"/>
      <c r="HGM55" s="258"/>
      <c r="HGN55" s="258"/>
      <c r="HGO55" s="258"/>
      <c r="HGP55" s="258"/>
      <c r="HGQ55" s="258"/>
      <c r="HGR55" s="258"/>
      <c r="HGS55" s="258"/>
      <c r="HGT55" s="258"/>
      <c r="HGU55" s="258"/>
      <c r="HGV55" s="258"/>
      <c r="HGW55" s="258"/>
      <c r="HGX55" s="258"/>
      <c r="HGY55" s="258"/>
      <c r="HGZ55" s="258"/>
      <c r="HHA55" s="258"/>
      <c r="HHB55" s="258"/>
      <c r="HHC55" s="258"/>
      <c r="HHD55" s="258"/>
      <c r="HHE55" s="258"/>
      <c r="HHF55" s="258"/>
      <c r="HHG55" s="258"/>
      <c r="HHH55" s="258"/>
      <c r="HHI55" s="258"/>
      <c r="HHJ55" s="258"/>
      <c r="HHK55" s="258"/>
      <c r="HHL55" s="258"/>
      <c r="HHM55" s="258"/>
      <c r="HHN55" s="258"/>
      <c r="HHO55" s="258"/>
      <c r="HHP55" s="258"/>
      <c r="HHQ55" s="258"/>
      <c r="HHR55" s="258"/>
      <c r="HHS55" s="258"/>
      <c r="HHT55" s="258"/>
      <c r="HHU55" s="258"/>
      <c r="HHV55" s="258"/>
      <c r="HHW55" s="258"/>
      <c r="HHX55" s="258"/>
      <c r="HHY55" s="258"/>
      <c r="HHZ55" s="258"/>
      <c r="HIA55" s="258"/>
      <c r="HIB55" s="258"/>
      <c r="HIC55" s="258"/>
      <c r="HID55" s="258"/>
      <c r="HIE55" s="258"/>
      <c r="HIF55" s="258"/>
      <c r="HIG55" s="258"/>
      <c r="HIH55" s="258"/>
      <c r="HII55" s="258"/>
      <c r="HIJ55" s="258"/>
      <c r="HIK55" s="258"/>
      <c r="HIL55" s="258"/>
      <c r="HIM55" s="258"/>
      <c r="HIN55" s="258"/>
      <c r="HIO55" s="258"/>
      <c r="HIP55" s="258"/>
      <c r="HIQ55" s="258"/>
      <c r="HIR55" s="258"/>
      <c r="HIS55" s="258"/>
      <c r="HIT55" s="258"/>
      <c r="HIU55" s="258"/>
      <c r="HIV55" s="258"/>
      <c r="HIW55" s="258"/>
      <c r="HIX55" s="258"/>
      <c r="HIY55" s="258"/>
      <c r="HIZ55" s="258"/>
      <c r="HJA55" s="258"/>
      <c r="HJB55" s="258"/>
      <c r="HJC55" s="258"/>
      <c r="HJD55" s="258"/>
      <c r="HJE55" s="258"/>
      <c r="HJF55" s="258"/>
      <c r="HJG55" s="258"/>
      <c r="HJH55" s="258"/>
      <c r="HJI55" s="258"/>
      <c r="HJJ55" s="258"/>
      <c r="HJK55" s="258"/>
      <c r="HJL55" s="258"/>
      <c r="HJM55" s="258"/>
      <c r="HJN55" s="258"/>
      <c r="HJO55" s="258"/>
      <c r="HJP55" s="258"/>
      <c r="HJQ55" s="258"/>
      <c r="HJR55" s="258"/>
      <c r="HJS55" s="258"/>
      <c r="HJT55" s="258"/>
      <c r="HJU55" s="258"/>
      <c r="HJV55" s="258"/>
      <c r="HJW55" s="258"/>
      <c r="HJX55" s="258"/>
      <c r="HJY55" s="258"/>
      <c r="HJZ55" s="258"/>
      <c r="HKA55" s="258"/>
      <c r="HKB55" s="258"/>
      <c r="HKC55" s="258"/>
      <c r="HKD55" s="258"/>
      <c r="HKE55" s="258"/>
      <c r="HKF55" s="258"/>
      <c r="HKG55" s="258"/>
      <c r="HKH55" s="258"/>
      <c r="HKI55" s="258"/>
      <c r="HKJ55" s="258"/>
      <c r="HKK55" s="258"/>
      <c r="HKL55" s="258"/>
      <c r="HKM55" s="258"/>
      <c r="HKN55" s="258"/>
      <c r="HKO55" s="258"/>
      <c r="HKP55" s="258"/>
      <c r="HKQ55" s="258"/>
      <c r="HKR55" s="258"/>
      <c r="HKS55" s="258"/>
      <c r="HKT55" s="258"/>
      <c r="HKU55" s="258"/>
      <c r="HKV55" s="258"/>
      <c r="HKW55" s="258"/>
      <c r="HKX55" s="258"/>
      <c r="HKY55" s="258"/>
      <c r="HKZ55" s="258"/>
      <c r="HLA55" s="258"/>
      <c r="HLB55" s="258"/>
      <c r="HLC55" s="258"/>
      <c r="HLD55" s="258"/>
      <c r="HLE55" s="258"/>
      <c r="HLF55" s="258"/>
      <c r="HLG55" s="258"/>
      <c r="HLH55" s="258"/>
      <c r="HLI55" s="258"/>
      <c r="HLJ55" s="258"/>
      <c r="HLK55" s="258"/>
      <c r="HLL55" s="258"/>
      <c r="HLM55" s="258"/>
      <c r="HLN55" s="258"/>
      <c r="HLO55" s="258"/>
      <c r="HLP55" s="258"/>
      <c r="HLQ55" s="258"/>
      <c r="HLR55" s="258"/>
      <c r="HLS55" s="258"/>
      <c r="HLT55" s="258"/>
      <c r="HLU55" s="258"/>
      <c r="HLV55" s="258"/>
      <c r="HLW55" s="258"/>
      <c r="HLX55" s="258"/>
      <c r="HLY55" s="258"/>
      <c r="HLZ55" s="258"/>
      <c r="HMA55" s="258"/>
      <c r="HMB55" s="258"/>
      <c r="HMC55" s="258"/>
      <c r="HMD55" s="258"/>
      <c r="HME55" s="258"/>
      <c r="HMF55" s="258"/>
      <c r="HMG55" s="258"/>
      <c r="HMH55" s="258"/>
      <c r="HMI55" s="258"/>
      <c r="HMJ55" s="258"/>
      <c r="HMK55" s="258"/>
      <c r="HML55" s="258"/>
      <c r="HMM55" s="258"/>
      <c r="HMN55" s="258"/>
      <c r="HMO55" s="258"/>
      <c r="HMP55" s="258"/>
      <c r="HMQ55" s="258"/>
      <c r="HMR55" s="258"/>
      <c r="HMS55" s="258"/>
      <c r="HMT55" s="258"/>
      <c r="HMU55" s="258"/>
      <c r="HMV55" s="258"/>
      <c r="HMW55" s="258"/>
      <c r="HMX55" s="258"/>
      <c r="HMY55" s="258"/>
      <c r="HMZ55" s="258"/>
      <c r="HNA55" s="258"/>
      <c r="HNB55" s="258"/>
      <c r="HNC55" s="258"/>
      <c r="HND55" s="258"/>
      <c r="HNE55" s="258"/>
      <c r="HNF55" s="258"/>
      <c r="HNG55" s="258"/>
      <c r="HNH55" s="258"/>
      <c r="HNI55" s="258"/>
      <c r="HNJ55" s="258"/>
      <c r="HNK55" s="258"/>
      <c r="HNL55" s="258"/>
      <c r="HNM55" s="258"/>
      <c r="HNN55" s="258"/>
      <c r="HNO55" s="258"/>
      <c r="HNP55" s="258"/>
      <c r="HNQ55" s="258"/>
      <c r="HNR55" s="258"/>
      <c r="HNS55" s="258"/>
      <c r="HNT55" s="258"/>
      <c r="HNU55" s="258"/>
      <c r="HNV55" s="258"/>
      <c r="HNW55" s="258"/>
      <c r="HNX55" s="258"/>
      <c r="HNY55" s="258"/>
      <c r="HNZ55" s="258"/>
      <c r="HOA55" s="258"/>
      <c r="HOB55" s="258"/>
      <c r="HOC55" s="258"/>
      <c r="HOD55" s="258"/>
      <c r="HOE55" s="258"/>
      <c r="HOF55" s="258"/>
      <c r="HOG55" s="258"/>
      <c r="HOH55" s="258"/>
      <c r="HOI55" s="258"/>
      <c r="HOJ55" s="258"/>
      <c r="HOK55" s="258"/>
      <c r="HOL55" s="258"/>
      <c r="HOM55" s="258"/>
      <c r="HON55" s="258"/>
      <c r="HOO55" s="258"/>
      <c r="HOP55" s="258"/>
      <c r="HOQ55" s="258"/>
      <c r="HOR55" s="258"/>
      <c r="HOS55" s="258"/>
      <c r="HOT55" s="258"/>
      <c r="HOU55" s="258"/>
      <c r="HOV55" s="258"/>
      <c r="HOW55" s="258"/>
      <c r="HOX55" s="258"/>
      <c r="HOY55" s="258"/>
      <c r="HOZ55" s="258"/>
      <c r="HPA55" s="258"/>
      <c r="HPB55" s="258"/>
      <c r="HPC55" s="258"/>
      <c r="HPD55" s="258"/>
      <c r="HPE55" s="258"/>
      <c r="HPF55" s="258"/>
      <c r="HPG55" s="258"/>
      <c r="HPH55" s="258"/>
      <c r="HPI55" s="258"/>
      <c r="HPJ55" s="258"/>
      <c r="HPK55" s="258"/>
      <c r="HPL55" s="258"/>
      <c r="HPM55" s="258"/>
      <c r="HPN55" s="258"/>
      <c r="HPO55" s="258"/>
      <c r="HPP55" s="258"/>
      <c r="HPQ55" s="258"/>
      <c r="HPR55" s="258"/>
      <c r="HPS55" s="258"/>
      <c r="HPT55" s="258"/>
      <c r="HPU55" s="258"/>
      <c r="HPV55" s="258"/>
      <c r="HPW55" s="258"/>
      <c r="HPX55" s="258"/>
      <c r="HPY55" s="258"/>
      <c r="HPZ55" s="258"/>
      <c r="HQA55" s="258"/>
      <c r="HQB55" s="258"/>
      <c r="HQC55" s="258"/>
      <c r="HQD55" s="258"/>
      <c r="HQE55" s="258"/>
      <c r="HQF55" s="258"/>
      <c r="HQG55" s="258"/>
      <c r="HQH55" s="258"/>
      <c r="HQI55" s="258"/>
      <c r="HQJ55" s="258"/>
      <c r="HQK55" s="258"/>
      <c r="HQL55" s="258"/>
      <c r="HQM55" s="258"/>
      <c r="HQN55" s="258"/>
      <c r="HQO55" s="258"/>
      <c r="HQP55" s="258"/>
      <c r="HQQ55" s="258"/>
      <c r="HQR55" s="258"/>
      <c r="HQS55" s="258"/>
      <c r="HQT55" s="258"/>
      <c r="HQU55" s="258"/>
      <c r="HQV55" s="258"/>
      <c r="HQW55" s="258"/>
      <c r="HQX55" s="258"/>
      <c r="HQY55" s="258"/>
      <c r="HQZ55" s="258"/>
      <c r="HRA55" s="258"/>
      <c r="HRB55" s="258"/>
      <c r="HRC55" s="258"/>
      <c r="HRD55" s="258"/>
      <c r="HRE55" s="258"/>
      <c r="HRF55" s="258"/>
      <c r="HRG55" s="258"/>
      <c r="HRH55" s="258"/>
      <c r="HRI55" s="258"/>
      <c r="HRJ55" s="258"/>
      <c r="HRK55" s="258"/>
      <c r="HRL55" s="258"/>
      <c r="HRM55" s="258"/>
      <c r="HRN55" s="258"/>
      <c r="HRO55" s="258"/>
      <c r="HRP55" s="258"/>
      <c r="HRQ55" s="258"/>
      <c r="HRR55" s="258"/>
      <c r="HRS55" s="258"/>
      <c r="HRT55" s="258"/>
      <c r="HRU55" s="258"/>
      <c r="HRV55" s="258"/>
      <c r="HRW55" s="258"/>
      <c r="HRX55" s="258"/>
      <c r="HRY55" s="258"/>
      <c r="HRZ55" s="258"/>
      <c r="HSA55" s="258"/>
      <c r="HSB55" s="258"/>
      <c r="HSC55" s="258"/>
      <c r="HSD55" s="258"/>
      <c r="HSE55" s="258"/>
      <c r="HSF55" s="258"/>
      <c r="HSG55" s="258"/>
      <c r="HSH55" s="258"/>
      <c r="HSI55" s="258"/>
      <c r="HSJ55" s="258"/>
      <c r="HSK55" s="258"/>
      <c r="HSL55" s="258"/>
      <c r="HSM55" s="258"/>
      <c r="HSN55" s="258"/>
      <c r="HSO55" s="258"/>
      <c r="HSP55" s="258"/>
      <c r="HSQ55" s="258"/>
      <c r="HSR55" s="258"/>
      <c r="HSS55" s="258"/>
      <c r="HST55" s="258"/>
      <c r="HSU55" s="258"/>
      <c r="HSV55" s="258"/>
      <c r="HSW55" s="258"/>
      <c r="HSX55" s="258"/>
      <c r="HSY55" s="258"/>
      <c r="HSZ55" s="258"/>
      <c r="HTA55" s="258"/>
      <c r="HTB55" s="258"/>
      <c r="HTC55" s="258"/>
      <c r="HTD55" s="258"/>
      <c r="HTE55" s="258"/>
      <c r="HTF55" s="258"/>
      <c r="HTG55" s="258"/>
      <c r="HTH55" s="258"/>
      <c r="HTI55" s="258"/>
      <c r="HTJ55" s="258"/>
      <c r="HTK55" s="258"/>
      <c r="HTL55" s="258"/>
      <c r="HTM55" s="258"/>
      <c r="HTN55" s="258"/>
      <c r="HTO55" s="258"/>
      <c r="HTP55" s="258"/>
      <c r="HTQ55" s="258"/>
      <c r="HTR55" s="258"/>
      <c r="HTS55" s="258"/>
      <c r="HTT55" s="258"/>
      <c r="HTU55" s="258"/>
      <c r="HTV55" s="258"/>
      <c r="HTW55" s="258"/>
      <c r="HTX55" s="258"/>
      <c r="HTY55" s="258"/>
      <c r="HTZ55" s="258"/>
      <c r="HUA55" s="258"/>
      <c r="HUB55" s="258"/>
      <c r="HUC55" s="258"/>
      <c r="HUD55" s="258"/>
      <c r="HUE55" s="258"/>
      <c r="HUF55" s="258"/>
      <c r="HUG55" s="258"/>
      <c r="HUH55" s="258"/>
      <c r="HUI55" s="258"/>
      <c r="HUJ55" s="258"/>
      <c r="HUK55" s="258"/>
      <c r="HUL55" s="258"/>
      <c r="HUM55" s="258"/>
      <c r="HUN55" s="258"/>
      <c r="HUO55" s="258"/>
      <c r="HUP55" s="258"/>
      <c r="HUQ55" s="258"/>
      <c r="HUR55" s="258"/>
      <c r="HUS55" s="258"/>
      <c r="HUT55" s="258"/>
      <c r="HUU55" s="258"/>
      <c r="HUV55" s="258"/>
      <c r="HUW55" s="258"/>
      <c r="HUX55" s="258"/>
      <c r="HUY55" s="258"/>
      <c r="HUZ55" s="258"/>
      <c r="HVA55" s="258"/>
      <c r="HVB55" s="258"/>
      <c r="HVC55" s="258"/>
      <c r="HVD55" s="258"/>
      <c r="HVE55" s="258"/>
      <c r="HVF55" s="258"/>
      <c r="HVG55" s="258"/>
      <c r="HVH55" s="258"/>
      <c r="HVI55" s="258"/>
      <c r="HVJ55" s="258"/>
      <c r="HVK55" s="258"/>
      <c r="HVL55" s="258"/>
      <c r="HVM55" s="258"/>
      <c r="HVN55" s="258"/>
      <c r="HVO55" s="258"/>
      <c r="HVP55" s="258"/>
      <c r="HVQ55" s="258"/>
      <c r="HVR55" s="258"/>
      <c r="HVS55" s="258"/>
      <c r="HVT55" s="258"/>
      <c r="HVU55" s="258"/>
      <c r="HVV55" s="258"/>
      <c r="HVW55" s="258"/>
      <c r="HVX55" s="258"/>
      <c r="HVY55" s="258"/>
      <c r="HVZ55" s="258"/>
      <c r="HWA55" s="258"/>
      <c r="HWB55" s="258"/>
      <c r="HWC55" s="258"/>
      <c r="HWD55" s="258"/>
      <c r="HWE55" s="258"/>
      <c r="HWF55" s="258"/>
      <c r="HWG55" s="258"/>
      <c r="HWH55" s="258"/>
      <c r="HWI55" s="258"/>
      <c r="HWJ55" s="258"/>
      <c r="HWK55" s="258"/>
      <c r="HWL55" s="258"/>
      <c r="HWM55" s="258"/>
      <c r="HWN55" s="258"/>
      <c r="HWO55" s="258"/>
      <c r="HWP55" s="258"/>
      <c r="HWQ55" s="258"/>
      <c r="HWR55" s="258"/>
      <c r="HWS55" s="258"/>
      <c r="HWT55" s="258"/>
      <c r="HWU55" s="258"/>
      <c r="HWV55" s="258"/>
      <c r="HWW55" s="258"/>
      <c r="HWX55" s="258"/>
      <c r="HWY55" s="258"/>
      <c r="HWZ55" s="258"/>
      <c r="HXA55" s="258"/>
      <c r="HXB55" s="258"/>
      <c r="HXC55" s="258"/>
      <c r="HXD55" s="258"/>
      <c r="HXE55" s="258"/>
      <c r="HXF55" s="258"/>
      <c r="HXG55" s="258"/>
      <c r="HXH55" s="258"/>
      <c r="HXI55" s="258"/>
      <c r="HXJ55" s="258"/>
      <c r="HXK55" s="258"/>
      <c r="HXL55" s="258"/>
      <c r="HXM55" s="258"/>
      <c r="HXN55" s="258"/>
      <c r="HXO55" s="258"/>
      <c r="HXP55" s="258"/>
      <c r="HXQ55" s="258"/>
      <c r="HXR55" s="258"/>
      <c r="HXS55" s="258"/>
      <c r="HXT55" s="258"/>
      <c r="HXU55" s="258"/>
      <c r="HXV55" s="258"/>
      <c r="HXW55" s="258"/>
      <c r="HXX55" s="258"/>
      <c r="HXY55" s="258"/>
      <c r="HXZ55" s="258"/>
      <c r="HYA55" s="258"/>
      <c r="HYB55" s="258"/>
      <c r="HYC55" s="258"/>
      <c r="HYD55" s="258"/>
      <c r="HYE55" s="258"/>
      <c r="HYF55" s="258"/>
      <c r="HYG55" s="258"/>
      <c r="HYH55" s="258"/>
      <c r="HYI55" s="258"/>
      <c r="HYJ55" s="258"/>
      <c r="HYK55" s="258"/>
      <c r="HYL55" s="258"/>
      <c r="HYM55" s="258"/>
      <c r="HYN55" s="258"/>
      <c r="HYO55" s="258"/>
      <c r="HYP55" s="258"/>
      <c r="HYQ55" s="258"/>
      <c r="HYR55" s="258"/>
      <c r="HYS55" s="258"/>
      <c r="HYT55" s="258"/>
      <c r="HYU55" s="258"/>
      <c r="HYV55" s="258"/>
      <c r="HYW55" s="258"/>
      <c r="HYX55" s="258"/>
      <c r="HYY55" s="258"/>
      <c r="HYZ55" s="258"/>
      <c r="HZA55" s="258"/>
      <c r="HZB55" s="258"/>
      <c r="HZC55" s="258"/>
      <c r="HZD55" s="258"/>
      <c r="HZE55" s="258"/>
      <c r="HZF55" s="258"/>
      <c r="HZG55" s="258"/>
      <c r="HZH55" s="258"/>
      <c r="HZI55" s="258"/>
      <c r="HZJ55" s="258"/>
      <c r="HZK55" s="258"/>
      <c r="HZL55" s="258"/>
      <c r="HZM55" s="258"/>
      <c r="HZN55" s="258"/>
      <c r="HZO55" s="258"/>
      <c r="HZP55" s="258"/>
      <c r="HZQ55" s="258"/>
      <c r="HZR55" s="258"/>
      <c r="HZS55" s="258"/>
      <c r="HZT55" s="258"/>
      <c r="HZU55" s="258"/>
      <c r="HZV55" s="258"/>
      <c r="HZW55" s="258"/>
      <c r="HZX55" s="258"/>
      <c r="HZY55" s="258"/>
      <c r="HZZ55" s="258"/>
      <c r="IAA55" s="258"/>
      <c r="IAB55" s="258"/>
      <c r="IAC55" s="258"/>
      <c r="IAD55" s="258"/>
      <c r="IAE55" s="258"/>
      <c r="IAF55" s="258"/>
      <c r="IAG55" s="258"/>
      <c r="IAH55" s="258"/>
      <c r="IAI55" s="258"/>
      <c r="IAJ55" s="258"/>
      <c r="IAK55" s="258"/>
      <c r="IAL55" s="258"/>
      <c r="IAM55" s="258"/>
      <c r="IAN55" s="258"/>
      <c r="IAO55" s="258"/>
      <c r="IAP55" s="258"/>
      <c r="IAQ55" s="258"/>
      <c r="IAR55" s="258"/>
      <c r="IAS55" s="258"/>
      <c r="IAT55" s="258"/>
      <c r="IAU55" s="258"/>
      <c r="IAV55" s="258"/>
      <c r="IAW55" s="258"/>
      <c r="IAX55" s="258"/>
      <c r="IAY55" s="258"/>
      <c r="IAZ55" s="258"/>
      <c r="IBA55" s="258"/>
      <c r="IBB55" s="258"/>
      <c r="IBC55" s="258"/>
      <c r="IBD55" s="258"/>
      <c r="IBE55" s="258"/>
      <c r="IBF55" s="258"/>
      <c r="IBG55" s="258"/>
      <c r="IBH55" s="258"/>
      <c r="IBI55" s="258"/>
      <c r="IBJ55" s="258"/>
      <c r="IBK55" s="258"/>
      <c r="IBL55" s="258"/>
      <c r="IBM55" s="258"/>
      <c r="IBN55" s="258"/>
      <c r="IBO55" s="258"/>
      <c r="IBP55" s="258"/>
      <c r="IBQ55" s="258"/>
      <c r="IBR55" s="258"/>
      <c r="IBS55" s="258"/>
      <c r="IBT55" s="258"/>
      <c r="IBU55" s="258"/>
      <c r="IBV55" s="258"/>
      <c r="IBW55" s="258"/>
      <c r="IBX55" s="258"/>
      <c r="IBY55" s="258"/>
      <c r="IBZ55" s="258"/>
      <c r="ICA55" s="258"/>
      <c r="ICB55" s="258"/>
      <c r="ICC55" s="258"/>
      <c r="ICD55" s="258"/>
      <c r="ICE55" s="258"/>
      <c r="ICF55" s="258"/>
      <c r="ICG55" s="258"/>
      <c r="ICH55" s="258"/>
      <c r="ICI55" s="258"/>
      <c r="ICJ55" s="258"/>
      <c r="ICK55" s="258"/>
      <c r="ICL55" s="258"/>
      <c r="ICM55" s="258"/>
      <c r="ICN55" s="258"/>
      <c r="ICO55" s="258"/>
      <c r="ICP55" s="258"/>
      <c r="ICQ55" s="258"/>
      <c r="ICR55" s="258"/>
      <c r="ICS55" s="258"/>
      <c r="ICT55" s="258"/>
      <c r="ICU55" s="258"/>
      <c r="ICV55" s="258"/>
      <c r="ICW55" s="258"/>
      <c r="ICX55" s="258"/>
      <c r="ICY55" s="258"/>
      <c r="ICZ55" s="258"/>
      <c r="IDA55" s="258"/>
      <c r="IDB55" s="258"/>
      <c r="IDC55" s="258"/>
      <c r="IDD55" s="258"/>
      <c r="IDE55" s="258"/>
      <c r="IDF55" s="258"/>
      <c r="IDG55" s="258"/>
      <c r="IDH55" s="258"/>
      <c r="IDI55" s="258"/>
      <c r="IDJ55" s="258"/>
      <c r="IDK55" s="258"/>
      <c r="IDL55" s="258"/>
      <c r="IDM55" s="258"/>
      <c r="IDN55" s="258"/>
      <c r="IDO55" s="258"/>
      <c r="IDP55" s="258"/>
      <c r="IDQ55" s="258"/>
      <c r="IDR55" s="258"/>
      <c r="IDS55" s="258"/>
      <c r="IDT55" s="258"/>
      <c r="IDU55" s="258"/>
      <c r="IDV55" s="258"/>
      <c r="IDW55" s="258"/>
      <c r="IDX55" s="258"/>
      <c r="IDY55" s="258"/>
      <c r="IDZ55" s="258"/>
      <c r="IEA55" s="258"/>
      <c r="IEB55" s="258"/>
      <c r="IEC55" s="258"/>
      <c r="IED55" s="258"/>
      <c r="IEE55" s="258"/>
      <c r="IEF55" s="258"/>
      <c r="IEG55" s="258"/>
      <c r="IEH55" s="258"/>
      <c r="IEI55" s="258"/>
      <c r="IEJ55" s="258"/>
      <c r="IEK55" s="258"/>
      <c r="IEL55" s="258"/>
      <c r="IEM55" s="258"/>
      <c r="IEN55" s="258"/>
      <c r="IEO55" s="258"/>
      <c r="IEP55" s="258"/>
      <c r="IEQ55" s="258"/>
      <c r="IER55" s="258"/>
      <c r="IES55" s="258"/>
      <c r="IET55" s="258"/>
      <c r="IEU55" s="258"/>
      <c r="IEV55" s="258"/>
      <c r="IEW55" s="258"/>
      <c r="IEX55" s="258"/>
      <c r="IEY55" s="258"/>
      <c r="IEZ55" s="258"/>
      <c r="IFA55" s="258"/>
      <c r="IFB55" s="258"/>
      <c r="IFC55" s="258"/>
      <c r="IFD55" s="258"/>
      <c r="IFE55" s="258"/>
      <c r="IFF55" s="258"/>
      <c r="IFG55" s="258"/>
      <c r="IFH55" s="258"/>
      <c r="IFI55" s="258"/>
      <c r="IFJ55" s="258"/>
      <c r="IFK55" s="258"/>
      <c r="IFL55" s="258"/>
      <c r="IFM55" s="258"/>
      <c r="IFN55" s="258"/>
      <c r="IFO55" s="258"/>
      <c r="IFP55" s="258"/>
      <c r="IFQ55" s="258"/>
      <c r="IFR55" s="258"/>
      <c r="IFS55" s="258"/>
      <c r="IFT55" s="258"/>
      <c r="IFU55" s="258"/>
      <c r="IFV55" s="258"/>
      <c r="IFW55" s="258"/>
      <c r="IFX55" s="258"/>
      <c r="IFY55" s="258"/>
      <c r="IFZ55" s="258"/>
      <c r="IGA55" s="258"/>
      <c r="IGB55" s="258"/>
      <c r="IGC55" s="258"/>
      <c r="IGD55" s="258"/>
      <c r="IGE55" s="258"/>
      <c r="IGF55" s="258"/>
      <c r="IGG55" s="258"/>
      <c r="IGH55" s="258"/>
      <c r="IGI55" s="258"/>
      <c r="IGJ55" s="258"/>
      <c r="IGK55" s="258"/>
      <c r="IGL55" s="258"/>
      <c r="IGM55" s="258"/>
      <c r="IGN55" s="258"/>
      <c r="IGO55" s="258"/>
      <c r="IGP55" s="258"/>
      <c r="IGQ55" s="258"/>
      <c r="IGR55" s="258"/>
      <c r="IGS55" s="258"/>
      <c r="IGT55" s="258"/>
      <c r="IGU55" s="258"/>
      <c r="IGV55" s="258"/>
      <c r="IGW55" s="258"/>
      <c r="IGX55" s="258"/>
      <c r="IGY55" s="258"/>
      <c r="IGZ55" s="258"/>
      <c r="IHA55" s="258"/>
      <c r="IHB55" s="258"/>
      <c r="IHC55" s="258"/>
      <c r="IHD55" s="258"/>
      <c r="IHE55" s="258"/>
      <c r="IHF55" s="258"/>
      <c r="IHG55" s="258"/>
      <c r="IHH55" s="258"/>
      <c r="IHI55" s="258"/>
      <c r="IHJ55" s="258"/>
      <c r="IHK55" s="258"/>
      <c r="IHL55" s="258"/>
      <c r="IHM55" s="258"/>
      <c r="IHN55" s="258"/>
      <c r="IHO55" s="258"/>
      <c r="IHP55" s="258"/>
      <c r="IHQ55" s="258"/>
      <c r="IHR55" s="258"/>
      <c r="IHS55" s="258"/>
      <c r="IHT55" s="258"/>
      <c r="IHU55" s="258"/>
      <c r="IHV55" s="258"/>
      <c r="IHW55" s="258"/>
      <c r="IHX55" s="258"/>
      <c r="IHY55" s="258"/>
      <c r="IHZ55" s="258"/>
      <c r="IIA55" s="258"/>
      <c r="IIB55" s="258"/>
      <c r="IIC55" s="258"/>
      <c r="IID55" s="258"/>
      <c r="IIE55" s="258"/>
      <c r="IIF55" s="258"/>
      <c r="IIG55" s="258"/>
      <c r="IIH55" s="258"/>
      <c r="III55" s="258"/>
      <c r="IIJ55" s="258"/>
      <c r="IIK55" s="258"/>
      <c r="IIL55" s="258"/>
      <c r="IIM55" s="258"/>
      <c r="IIN55" s="258"/>
      <c r="IIO55" s="258"/>
      <c r="IIP55" s="258"/>
      <c r="IIQ55" s="258"/>
      <c r="IIR55" s="258"/>
      <c r="IIS55" s="258"/>
      <c r="IIT55" s="258"/>
      <c r="IIU55" s="258"/>
      <c r="IIV55" s="258"/>
      <c r="IIW55" s="258"/>
      <c r="IIX55" s="258"/>
      <c r="IIY55" s="258"/>
      <c r="IIZ55" s="258"/>
      <c r="IJA55" s="258"/>
      <c r="IJB55" s="258"/>
      <c r="IJC55" s="258"/>
      <c r="IJD55" s="258"/>
      <c r="IJE55" s="258"/>
      <c r="IJF55" s="258"/>
      <c r="IJG55" s="258"/>
      <c r="IJH55" s="258"/>
      <c r="IJI55" s="258"/>
      <c r="IJJ55" s="258"/>
      <c r="IJK55" s="258"/>
      <c r="IJL55" s="258"/>
      <c r="IJM55" s="258"/>
      <c r="IJN55" s="258"/>
      <c r="IJO55" s="258"/>
      <c r="IJP55" s="258"/>
      <c r="IJQ55" s="258"/>
      <c r="IJR55" s="258"/>
      <c r="IJS55" s="258"/>
      <c r="IJT55" s="258"/>
      <c r="IJU55" s="258"/>
      <c r="IJV55" s="258"/>
      <c r="IJW55" s="258"/>
      <c r="IJX55" s="258"/>
      <c r="IJY55" s="258"/>
      <c r="IJZ55" s="258"/>
      <c r="IKA55" s="258"/>
      <c r="IKB55" s="258"/>
      <c r="IKC55" s="258"/>
      <c r="IKD55" s="258"/>
      <c r="IKE55" s="258"/>
      <c r="IKF55" s="258"/>
      <c r="IKG55" s="258"/>
      <c r="IKH55" s="258"/>
      <c r="IKI55" s="258"/>
      <c r="IKJ55" s="258"/>
      <c r="IKK55" s="258"/>
      <c r="IKL55" s="258"/>
      <c r="IKM55" s="258"/>
      <c r="IKN55" s="258"/>
      <c r="IKO55" s="258"/>
      <c r="IKP55" s="258"/>
      <c r="IKQ55" s="258"/>
      <c r="IKR55" s="258"/>
      <c r="IKS55" s="258"/>
      <c r="IKT55" s="258"/>
      <c r="IKU55" s="258"/>
      <c r="IKV55" s="258"/>
      <c r="IKW55" s="258"/>
      <c r="IKX55" s="258"/>
      <c r="IKY55" s="258"/>
      <c r="IKZ55" s="258"/>
      <c r="ILA55" s="258"/>
      <c r="ILB55" s="258"/>
      <c r="ILC55" s="258"/>
      <c r="ILD55" s="258"/>
      <c r="ILE55" s="258"/>
      <c r="ILF55" s="258"/>
      <c r="ILG55" s="258"/>
      <c r="ILH55" s="258"/>
      <c r="ILI55" s="258"/>
      <c r="ILJ55" s="258"/>
      <c r="ILK55" s="258"/>
      <c r="ILL55" s="258"/>
      <c r="ILM55" s="258"/>
      <c r="ILN55" s="258"/>
      <c r="ILO55" s="258"/>
      <c r="ILP55" s="258"/>
      <c r="ILQ55" s="258"/>
      <c r="ILR55" s="258"/>
      <c r="ILS55" s="258"/>
      <c r="ILT55" s="258"/>
      <c r="ILU55" s="258"/>
      <c r="ILV55" s="258"/>
      <c r="ILW55" s="258"/>
      <c r="ILX55" s="258"/>
      <c r="ILY55" s="258"/>
      <c r="ILZ55" s="258"/>
      <c r="IMA55" s="258"/>
      <c r="IMB55" s="258"/>
      <c r="IMC55" s="258"/>
      <c r="IMD55" s="258"/>
      <c r="IME55" s="258"/>
      <c r="IMF55" s="258"/>
      <c r="IMG55" s="258"/>
      <c r="IMH55" s="258"/>
      <c r="IMI55" s="258"/>
      <c r="IMJ55" s="258"/>
      <c r="IMK55" s="258"/>
      <c r="IML55" s="258"/>
      <c r="IMM55" s="258"/>
      <c r="IMN55" s="258"/>
      <c r="IMO55" s="258"/>
      <c r="IMP55" s="258"/>
      <c r="IMQ55" s="258"/>
      <c r="IMR55" s="258"/>
      <c r="IMS55" s="258"/>
      <c r="IMT55" s="258"/>
      <c r="IMU55" s="258"/>
      <c r="IMV55" s="258"/>
      <c r="IMW55" s="258"/>
      <c r="IMX55" s="258"/>
      <c r="IMY55" s="258"/>
      <c r="IMZ55" s="258"/>
      <c r="INA55" s="258"/>
      <c r="INB55" s="258"/>
      <c r="INC55" s="258"/>
      <c r="IND55" s="258"/>
      <c r="INE55" s="258"/>
      <c r="INF55" s="258"/>
      <c r="ING55" s="258"/>
      <c r="INH55" s="258"/>
      <c r="INI55" s="258"/>
      <c r="INJ55" s="258"/>
      <c r="INK55" s="258"/>
      <c r="INL55" s="258"/>
      <c r="INM55" s="258"/>
      <c r="INN55" s="258"/>
      <c r="INO55" s="258"/>
      <c r="INP55" s="258"/>
      <c r="INQ55" s="258"/>
      <c r="INR55" s="258"/>
      <c r="INS55" s="258"/>
      <c r="INT55" s="258"/>
      <c r="INU55" s="258"/>
      <c r="INV55" s="258"/>
      <c r="INW55" s="258"/>
      <c r="INX55" s="258"/>
      <c r="INY55" s="258"/>
      <c r="INZ55" s="258"/>
      <c r="IOA55" s="258"/>
      <c r="IOB55" s="258"/>
      <c r="IOC55" s="258"/>
      <c r="IOD55" s="258"/>
      <c r="IOE55" s="258"/>
      <c r="IOF55" s="258"/>
      <c r="IOG55" s="258"/>
      <c r="IOH55" s="258"/>
      <c r="IOI55" s="258"/>
      <c r="IOJ55" s="258"/>
      <c r="IOK55" s="258"/>
      <c r="IOL55" s="258"/>
      <c r="IOM55" s="258"/>
      <c r="ION55" s="258"/>
      <c r="IOO55" s="258"/>
      <c r="IOP55" s="258"/>
      <c r="IOQ55" s="258"/>
      <c r="IOR55" s="258"/>
      <c r="IOS55" s="258"/>
      <c r="IOT55" s="258"/>
      <c r="IOU55" s="258"/>
      <c r="IOV55" s="258"/>
      <c r="IOW55" s="258"/>
      <c r="IOX55" s="258"/>
      <c r="IOY55" s="258"/>
      <c r="IOZ55" s="258"/>
      <c r="IPA55" s="258"/>
      <c r="IPB55" s="258"/>
      <c r="IPC55" s="258"/>
      <c r="IPD55" s="258"/>
      <c r="IPE55" s="258"/>
      <c r="IPF55" s="258"/>
      <c r="IPG55" s="258"/>
      <c r="IPH55" s="258"/>
      <c r="IPI55" s="258"/>
      <c r="IPJ55" s="258"/>
      <c r="IPK55" s="258"/>
      <c r="IPL55" s="258"/>
      <c r="IPM55" s="258"/>
      <c r="IPN55" s="258"/>
      <c r="IPO55" s="258"/>
      <c r="IPP55" s="258"/>
      <c r="IPQ55" s="258"/>
      <c r="IPR55" s="258"/>
      <c r="IPS55" s="258"/>
      <c r="IPT55" s="258"/>
      <c r="IPU55" s="258"/>
      <c r="IPV55" s="258"/>
      <c r="IPW55" s="258"/>
      <c r="IPX55" s="258"/>
      <c r="IPY55" s="258"/>
      <c r="IPZ55" s="258"/>
      <c r="IQA55" s="258"/>
      <c r="IQB55" s="258"/>
      <c r="IQC55" s="258"/>
      <c r="IQD55" s="258"/>
      <c r="IQE55" s="258"/>
      <c r="IQF55" s="258"/>
      <c r="IQG55" s="258"/>
      <c r="IQH55" s="258"/>
      <c r="IQI55" s="258"/>
      <c r="IQJ55" s="258"/>
      <c r="IQK55" s="258"/>
      <c r="IQL55" s="258"/>
      <c r="IQM55" s="258"/>
      <c r="IQN55" s="258"/>
      <c r="IQO55" s="258"/>
      <c r="IQP55" s="258"/>
      <c r="IQQ55" s="258"/>
      <c r="IQR55" s="258"/>
      <c r="IQS55" s="258"/>
      <c r="IQT55" s="258"/>
      <c r="IQU55" s="258"/>
      <c r="IQV55" s="258"/>
      <c r="IQW55" s="258"/>
      <c r="IQX55" s="258"/>
      <c r="IQY55" s="258"/>
      <c r="IQZ55" s="258"/>
      <c r="IRA55" s="258"/>
      <c r="IRB55" s="258"/>
      <c r="IRC55" s="258"/>
      <c r="IRD55" s="258"/>
      <c r="IRE55" s="258"/>
      <c r="IRF55" s="258"/>
      <c r="IRG55" s="258"/>
      <c r="IRH55" s="258"/>
      <c r="IRI55" s="258"/>
      <c r="IRJ55" s="258"/>
      <c r="IRK55" s="258"/>
      <c r="IRL55" s="258"/>
      <c r="IRM55" s="258"/>
      <c r="IRN55" s="258"/>
      <c r="IRO55" s="258"/>
      <c r="IRP55" s="258"/>
      <c r="IRQ55" s="258"/>
      <c r="IRR55" s="258"/>
      <c r="IRS55" s="258"/>
      <c r="IRT55" s="258"/>
      <c r="IRU55" s="258"/>
      <c r="IRV55" s="258"/>
      <c r="IRW55" s="258"/>
      <c r="IRX55" s="258"/>
      <c r="IRY55" s="258"/>
      <c r="IRZ55" s="258"/>
      <c r="ISA55" s="258"/>
      <c r="ISB55" s="258"/>
      <c r="ISC55" s="258"/>
      <c r="ISD55" s="258"/>
      <c r="ISE55" s="258"/>
      <c r="ISF55" s="258"/>
      <c r="ISG55" s="258"/>
      <c r="ISH55" s="258"/>
      <c r="ISI55" s="258"/>
      <c r="ISJ55" s="258"/>
      <c r="ISK55" s="258"/>
      <c r="ISL55" s="258"/>
      <c r="ISM55" s="258"/>
      <c r="ISN55" s="258"/>
      <c r="ISO55" s="258"/>
      <c r="ISP55" s="258"/>
      <c r="ISQ55" s="258"/>
      <c r="ISR55" s="258"/>
      <c r="ISS55" s="258"/>
      <c r="IST55" s="258"/>
      <c r="ISU55" s="258"/>
      <c r="ISV55" s="258"/>
      <c r="ISW55" s="258"/>
      <c r="ISX55" s="258"/>
      <c r="ISY55" s="258"/>
      <c r="ISZ55" s="258"/>
      <c r="ITA55" s="258"/>
      <c r="ITB55" s="258"/>
      <c r="ITC55" s="258"/>
      <c r="ITD55" s="258"/>
      <c r="ITE55" s="258"/>
      <c r="ITF55" s="258"/>
      <c r="ITG55" s="258"/>
      <c r="ITH55" s="258"/>
      <c r="ITI55" s="258"/>
      <c r="ITJ55" s="258"/>
      <c r="ITK55" s="258"/>
      <c r="ITL55" s="258"/>
      <c r="ITM55" s="258"/>
      <c r="ITN55" s="258"/>
      <c r="ITO55" s="258"/>
      <c r="ITP55" s="258"/>
      <c r="ITQ55" s="258"/>
      <c r="ITR55" s="258"/>
      <c r="ITS55" s="258"/>
      <c r="ITT55" s="258"/>
      <c r="ITU55" s="258"/>
      <c r="ITV55" s="258"/>
      <c r="ITW55" s="258"/>
      <c r="ITX55" s="258"/>
      <c r="ITY55" s="258"/>
      <c r="ITZ55" s="258"/>
      <c r="IUA55" s="258"/>
      <c r="IUB55" s="258"/>
      <c r="IUC55" s="258"/>
      <c r="IUD55" s="258"/>
      <c r="IUE55" s="258"/>
      <c r="IUF55" s="258"/>
      <c r="IUG55" s="258"/>
      <c r="IUH55" s="258"/>
      <c r="IUI55" s="258"/>
      <c r="IUJ55" s="258"/>
      <c r="IUK55" s="258"/>
      <c r="IUL55" s="258"/>
      <c r="IUM55" s="258"/>
      <c r="IUN55" s="258"/>
      <c r="IUO55" s="258"/>
      <c r="IUP55" s="258"/>
      <c r="IUQ55" s="258"/>
      <c r="IUR55" s="258"/>
      <c r="IUS55" s="258"/>
      <c r="IUT55" s="258"/>
      <c r="IUU55" s="258"/>
      <c r="IUV55" s="258"/>
      <c r="IUW55" s="258"/>
      <c r="IUX55" s="258"/>
      <c r="IUY55" s="258"/>
      <c r="IUZ55" s="258"/>
      <c r="IVA55" s="258"/>
      <c r="IVB55" s="258"/>
      <c r="IVC55" s="258"/>
      <c r="IVD55" s="258"/>
      <c r="IVE55" s="258"/>
      <c r="IVF55" s="258"/>
      <c r="IVG55" s="258"/>
      <c r="IVH55" s="258"/>
      <c r="IVI55" s="258"/>
      <c r="IVJ55" s="258"/>
      <c r="IVK55" s="258"/>
      <c r="IVL55" s="258"/>
      <c r="IVM55" s="258"/>
      <c r="IVN55" s="258"/>
      <c r="IVO55" s="258"/>
      <c r="IVP55" s="258"/>
      <c r="IVQ55" s="258"/>
      <c r="IVR55" s="258"/>
      <c r="IVS55" s="258"/>
      <c r="IVT55" s="258"/>
      <c r="IVU55" s="258"/>
      <c r="IVV55" s="258"/>
      <c r="IVW55" s="258"/>
      <c r="IVX55" s="258"/>
      <c r="IVY55" s="258"/>
      <c r="IVZ55" s="258"/>
      <c r="IWA55" s="258"/>
      <c r="IWB55" s="258"/>
      <c r="IWC55" s="258"/>
      <c r="IWD55" s="258"/>
      <c r="IWE55" s="258"/>
      <c r="IWF55" s="258"/>
      <c r="IWG55" s="258"/>
      <c r="IWH55" s="258"/>
      <c r="IWI55" s="258"/>
      <c r="IWJ55" s="258"/>
      <c r="IWK55" s="258"/>
      <c r="IWL55" s="258"/>
      <c r="IWM55" s="258"/>
      <c r="IWN55" s="258"/>
      <c r="IWO55" s="258"/>
      <c r="IWP55" s="258"/>
      <c r="IWQ55" s="258"/>
      <c r="IWR55" s="258"/>
      <c r="IWS55" s="258"/>
      <c r="IWT55" s="258"/>
      <c r="IWU55" s="258"/>
      <c r="IWV55" s="258"/>
      <c r="IWW55" s="258"/>
      <c r="IWX55" s="258"/>
      <c r="IWY55" s="258"/>
      <c r="IWZ55" s="258"/>
      <c r="IXA55" s="258"/>
      <c r="IXB55" s="258"/>
      <c r="IXC55" s="258"/>
      <c r="IXD55" s="258"/>
      <c r="IXE55" s="258"/>
      <c r="IXF55" s="258"/>
      <c r="IXG55" s="258"/>
      <c r="IXH55" s="258"/>
      <c r="IXI55" s="258"/>
      <c r="IXJ55" s="258"/>
      <c r="IXK55" s="258"/>
      <c r="IXL55" s="258"/>
      <c r="IXM55" s="258"/>
      <c r="IXN55" s="258"/>
      <c r="IXO55" s="258"/>
      <c r="IXP55" s="258"/>
      <c r="IXQ55" s="258"/>
      <c r="IXR55" s="258"/>
      <c r="IXS55" s="258"/>
      <c r="IXT55" s="258"/>
      <c r="IXU55" s="258"/>
      <c r="IXV55" s="258"/>
      <c r="IXW55" s="258"/>
      <c r="IXX55" s="258"/>
      <c r="IXY55" s="258"/>
      <c r="IXZ55" s="258"/>
      <c r="IYA55" s="258"/>
      <c r="IYB55" s="258"/>
      <c r="IYC55" s="258"/>
      <c r="IYD55" s="258"/>
      <c r="IYE55" s="258"/>
      <c r="IYF55" s="258"/>
      <c r="IYG55" s="258"/>
      <c r="IYH55" s="258"/>
      <c r="IYI55" s="258"/>
      <c r="IYJ55" s="258"/>
      <c r="IYK55" s="258"/>
      <c r="IYL55" s="258"/>
      <c r="IYM55" s="258"/>
      <c r="IYN55" s="258"/>
      <c r="IYO55" s="258"/>
      <c r="IYP55" s="258"/>
      <c r="IYQ55" s="258"/>
      <c r="IYR55" s="258"/>
      <c r="IYS55" s="258"/>
      <c r="IYT55" s="258"/>
      <c r="IYU55" s="258"/>
      <c r="IYV55" s="258"/>
      <c r="IYW55" s="258"/>
      <c r="IYX55" s="258"/>
      <c r="IYY55" s="258"/>
      <c r="IYZ55" s="258"/>
      <c r="IZA55" s="258"/>
      <c r="IZB55" s="258"/>
      <c r="IZC55" s="258"/>
      <c r="IZD55" s="258"/>
      <c r="IZE55" s="258"/>
      <c r="IZF55" s="258"/>
      <c r="IZG55" s="258"/>
      <c r="IZH55" s="258"/>
      <c r="IZI55" s="258"/>
      <c r="IZJ55" s="258"/>
      <c r="IZK55" s="258"/>
      <c r="IZL55" s="258"/>
      <c r="IZM55" s="258"/>
      <c r="IZN55" s="258"/>
      <c r="IZO55" s="258"/>
      <c r="IZP55" s="258"/>
      <c r="IZQ55" s="258"/>
      <c r="IZR55" s="258"/>
      <c r="IZS55" s="258"/>
      <c r="IZT55" s="258"/>
      <c r="IZU55" s="258"/>
      <c r="IZV55" s="258"/>
      <c r="IZW55" s="258"/>
      <c r="IZX55" s="258"/>
      <c r="IZY55" s="258"/>
      <c r="IZZ55" s="258"/>
      <c r="JAA55" s="258"/>
      <c r="JAB55" s="258"/>
      <c r="JAC55" s="258"/>
      <c r="JAD55" s="258"/>
      <c r="JAE55" s="258"/>
      <c r="JAF55" s="258"/>
      <c r="JAG55" s="258"/>
      <c r="JAH55" s="258"/>
      <c r="JAI55" s="258"/>
      <c r="JAJ55" s="258"/>
      <c r="JAK55" s="258"/>
      <c r="JAL55" s="258"/>
      <c r="JAM55" s="258"/>
      <c r="JAN55" s="258"/>
      <c r="JAO55" s="258"/>
      <c r="JAP55" s="258"/>
      <c r="JAQ55" s="258"/>
      <c r="JAR55" s="258"/>
      <c r="JAS55" s="258"/>
      <c r="JAT55" s="258"/>
      <c r="JAU55" s="258"/>
      <c r="JAV55" s="258"/>
      <c r="JAW55" s="258"/>
      <c r="JAX55" s="258"/>
      <c r="JAY55" s="258"/>
      <c r="JAZ55" s="258"/>
      <c r="JBA55" s="258"/>
      <c r="JBB55" s="258"/>
      <c r="JBC55" s="258"/>
      <c r="JBD55" s="258"/>
      <c r="JBE55" s="258"/>
      <c r="JBF55" s="258"/>
      <c r="JBG55" s="258"/>
      <c r="JBH55" s="258"/>
      <c r="JBI55" s="258"/>
      <c r="JBJ55" s="258"/>
      <c r="JBK55" s="258"/>
      <c r="JBL55" s="258"/>
      <c r="JBM55" s="258"/>
      <c r="JBN55" s="258"/>
      <c r="JBO55" s="258"/>
      <c r="JBP55" s="258"/>
      <c r="JBQ55" s="258"/>
      <c r="JBR55" s="258"/>
      <c r="JBS55" s="258"/>
      <c r="JBT55" s="258"/>
      <c r="JBU55" s="258"/>
      <c r="JBV55" s="258"/>
      <c r="JBW55" s="258"/>
      <c r="JBX55" s="258"/>
      <c r="JBY55" s="258"/>
      <c r="JBZ55" s="258"/>
      <c r="JCA55" s="258"/>
      <c r="JCB55" s="258"/>
      <c r="JCC55" s="258"/>
      <c r="JCD55" s="258"/>
      <c r="JCE55" s="258"/>
      <c r="JCF55" s="258"/>
      <c r="JCG55" s="258"/>
      <c r="JCH55" s="258"/>
      <c r="JCI55" s="258"/>
      <c r="JCJ55" s="258"/>
      <c r="JCK55" s="258"/>
      <c r="JCL55" s="258"/>
      <c r="JCM55" s="258"/>
      <c r="JCN55" s="258"/>
      <c r="JCO55" s="258"/>
      <c r="JCP55" s="258"/>
      <c r="JCQ55" s="258"/>
      <c r="JCR55" s="258"/>
      <c r="JCS55" s="258"/>
      <c r="JCT55" s="258"/>
      <c r="JCU55" s="258"/>
      <c r="JCV55" s="258"/>
      <c r="JCW55" s="258"/>
      <c r="JCX55" s="258"/>
      <c r="JCY55" s="258"/>
      <c r="JCZ55" s="258"/>
      <c r="JDA55" s="258"/>
      <c r="JDB55" s="258"/>
      <c r="JDC55" s="258"/>
      <c r="JDD55" s="258"/>
      <c r="JDE55" s="258"/>
      <c r="JDF55" s="258"/>
      <c r="JDG55" s="258"/>
      <c r="JDH55" s="258"/>
      <c r="JDI55" s="258"/>
      <c r="JDJ55" s="258"/>
      <c r="JDK55" s="258"/>
      <c r="JDL55" s="258"/>
      <c r="JDM55" s="258"/>
      <c r="JDN55" s="258"/>
      <c r="JDO55" s="258"/>
      <c r="JDP55" s="258"/>
      <c r="JDQ55" s="258"/>
      <c r="JDR55" s="258"/>
      <c r="JDS55" s="258"/>
      <c r="JDT55" s="258"/>
      <c r="JDU55" s="258"/>
      <c r="JDV55" s="258"/>
      <c r="JDW55" s="258"/>
      <c r="JDX55" s="258"/>
      <c r="JDY55" s="258"/>
      <c r="JDZ55" s="258"/>
      <c r="JEA55" s="258"/>
      <c r="JEB55" s="258"/>
      <c r="JEC55" s="258"/>
      <c r="JED55" s="258"/>
      <c r="JEE55" s="258"/>
      <c r="JEF55" s="258"/>
      <c r="JEG55" s="258"/>
      <c r="JEH55" s="258"/>
      <c r="JEI55" s="258"/>
      <c r="JEJ55" s="258"/>
      <c r="JEK55" s="258"/>
      <c r="JEL55" s="258"/>
      <c r="JEM55" s="258"/>
      <c r="JEN55" s="258"/>
      <c r="JEO55" s="258"/>
      <c r="JEP55" s="258"/>
      <c r="JEQ55" s="258"/>
      <c r="JER55" s="258"/>
      <c r="JES55" s="258"/>
      <c r="JET55" s="258"/>
      <c r="JEU55" s="258"/>
      <c r="JEV55" s="258"/>
      <c r="JEW55" s="258"/>
      <c r="JEX55" s="258"/>
      <c r="JEY55" s="258"/>
      <c r="JEZ55" s="258"/>
      <c r="JFA55" s="258"/>
      <c r="JFB55" s="258"/>
      <c r="JFC55" s="258"/>
      <c r="JFD55" s="258"/>
      <c r="JFE55" s="258"/>
      <c r="JFF55" s="258"/>
      <c r="JFG55" s="258"/>
      <c r="JFH55" s="258"/>
      <c r="JFI55" s="258"/>
      <c r="JFJ55" s="258"/>
      <c r="JFK55" s="258"/>
      <c r="JFL55" s="258"/>
      <c r="JFM55" s="258"/>
      <c r="JFN55" s="258"/>
      <c r="JFO55" s="258"/>
      <c r="JFP55" s="258"/>
      <c r="JFQ55" s="258"/>
      <c r="JFR55" s="258"/>
      <c r="JFS55" s="258"/>
      <c r="JFT55" s="258"/>
      <c r="JFU55" s="258"/>
      <c r="JFV55" s="258"/>
      <c r="JFW55" s="258"/>
      <c r="JFX55" s="258"/>
      <c r="JFY55" s="258"/>
      <c r="JFZ55" s="258"/>
      <c r="JGA55" s="258"/>
      <c r="JGB55" s="258"/>
      <c r="JGC55" s="258"/>
      <c r="JGD55" s="258"/>
      <c r="JGE55" s="258"/>
      <c r="JGF55" s="258"/>
      <c r="JGG55" s="258"/>
      <c r="JGH55" s="258"/>
      <c r="JGI55" s="258"/>
      <c r="JGJ55" s="258"/>
      <c r="JGK55" s="258"/>
      <c r="JGL55" s="258"/>
      <c r="JGM55" s="258"/>
      <c r="JGN55" s="258"/>
      <c r="JGO55" s="258"/>
      <c r="JGP55" s="258"/>
      <c r="JGQ55" s="258"/>
      <c r="JGR55" s="258"/>
      <c r="JGS55" s="258"/>
      <c r="JGT55" s="258"/>
      <c r="JGU55" s="258"/>
      <c r="JGV55" s="258"/>
      <c r="JGW55" s="258"/>
      <c r="JGX55" s="258"/>
      <c r="JGY55" s="258"/>
      <c r="JGZ55" s="258"/>
      <c r="JHA55" s="258"/>
      <c r="JHB55" s="258"/>
      <c r="JHC55" s="258"/>
      <c r="JHD55" s="258"/>
      <c r="JHE55" s="258"/>
      <c r="JHF55" s="258"/>
      <c r="JHG55" s="258"/>
      <c r="JHH55" s="258"/>
      <c r="JHI55" s="258"/>
      <c r="JHJ55" s="258"/>
      <c r="JHK55" s="258"/>
      <c r="JHL55" s="258"/>
      <c r="JHM55" s="258"/>
      <c r="JHN55" s="258"/>
      <c r="JHO55" s="258"/>
      <c r="JHP55" s="258"/>
      <c r="JHQ55" s="258"/>
      <c r="JHR55" s="258"/>
      <c r="JHS55" s="258"/>
      <c r="JHT55" s="258"/>
      <c r="JHU55" s="258"/>
      <c r="JHV55" s="258"/>
      <c r="JHW55" s="258"/>
      <c r="JHX55" s="258"/>
      <c r="JHY55" s="258"/>
      <c r="JHZ55" s="258"/>
      <c r="JIA55" s="258"/>
      <c r="JIB55" s="258"/>
      <c r="JIC55" s="258"/>
      <c r="JID55" s="258"/>
      <c r="JIE55" s="258"/>
      <c r="JIF55" s="258"/>
      <c r="JIG55" s="258"/>
      <c r="JIH55" s="258"/>
      <c r="JII55" s="258"/>
      <c r="JIJ55" s="258"/>
      <c r="JIK55" s="258"/>
      <c r="JIL55" s="258"/>
      <c r="JIM55" s="258"/>
      <c r="JIN55" s="258"/>
      <c r="JIO55" s="258"/>
      <c r="JIP55" s="258"/>
      <c r="JIQ55" s="258"/>
      <c r="JIR55" s="258"/>
      <c r="JIS55" s="258"/>
      <c r="JIT55" s="258"/>
      <c r="JIU55" s="258"/>
      <c r="JIV55" s="258"/>
      <c r="JIW55" s="258"/>
      <c r="JIX55" s="258"/>
      <c r="JIY55" s="258"/>
      <c r="JIZ55" s="258"/>
      <c r="JJA55" s="258"/>
      <c r="JJB55" s="258"/>
      <c r="JJC55" s="258"/>
      <c r="JJD55" s="258"/>
      <c r="JJE55" s="258"/>
      <c r="JJF55" s="258"/>
      <c r="JJG55" s="258"/>
      <c r="JJH55" s="258"/>
      <c r="JJI55" s="258"/>
      <c r="JJJ55" s="258"/>
      <c r="JJK55" s="258"/>
      <c r="JJL55" s="258"/>
      <c r="JJM55" s="258"/>
      <c r="JJN55" s="258"/>
      <c r="JJO55" s="258"/>
      <c r="JJP55" s="258"/>
      <c r="JJQ55" s="258"/>
      <c r="JJR55" s="258"/>
      <c r="JJS55" s="258"/>
      <c r="JJT55" s="258"/>
      <c r="JJU55" s="258"/>
      <c r="JJV55" s="258"/>
      <c r="JJW55" s="258"/>
      <c r="JJX55" s="258"/>
      <c r="JJY55" s="258"/>
      <c r="JJZ55" s="258"/>
      <c r="JKA55" s="258"/>
      <c r="JKB55" s="258"/>
      <c r="JKC55" s="258"/>
      <c r="JKD55" s="258"/>
      <c r="JKE55" s="258"/>
      <c r="JKF55" s="258"/>
      <c r="JKG55" s="258"/>
      <c r="JKH55" s="258"/>
      <c r="JKI55" s="258"/>
      <c r="JKJ55" s="258"/>
      <c r="JKK55" s="258"/>
      <c r="JKL55" s="258"/>
      <c r="JKM55" s="258"/>
      <c r="JKN55" s="258"/>
      <c r="JKO55" s="258"/>
      <c r="JKP55" s="258"/>
      <c r="JKQ55" s="258"/>
      <c r="JKR55" s="258"/>
      <c r="JKS55" s="258"/>
      <c r="JKT55" s="258"/>
      <c r="JKU55" s="258"/>
      <c r="JKV55" s="258"/>
      <c r="JKW55" s="258"/>
      <c r="JKX55" s="258"/>
      <c r="JKY55" s="258"/>
      <c r="JKZ55" s="258"/>
      <c r="JLA55" s="258"/>
      <c r="JLB55" s="258"/>
      <c r="JLC55" s="258"/>
      <c r="JLD55" s="258"/>
      <c r="JLE55" s="258"/>
      <c r="JLF55" s="258"/>
      <c r="JLG55" s="258"/>
      <c r="JLH55" s="258"/>
      <c r="JLI55" s="258"/>
      <c r="JLJ55" s="258"/>
      <c r="JLK55" s="258"/>
      <c r="JLL55" s="258"/>
      <c r="JLM55" s="258"/>
      <c r="JLN55" s="258"/>
      <c r="JLO55" s="258"/>
      <c r="JLP55" s="258"/>
      <c r="JLQ55" s="258"/>
      <c r="JLR55" s="258"/>
      <c r="JLS55" s="258"/>
      <c r="JLT55" s="258"/>
      <c r="JLU55" s="258"/>
      <c r="JLV55" s="258"/>
      <c r="JLW55" s="258"/>
      <c r="JLX55" s="258"/>
      <c r="JLY55" s="258"/>
      <c r="JLZ55" s="258"/>
      <c r="JMA55" s="258"/>
      <c r="JMB55" s="258"/>
      <c r="JMC55" s="258"/>
      <c r="JMD55" s="258"/>
      <c r="JME55" s="258"/>
      <c r="JMF55" s="258"/>
      <c r="JMG55" s="258"/>
      <c r="JMH55" s="258"/>
      <c r="JMI55" s="258"/>
      <c r="JMJ55" s="258"/>
      <c r="JMK55" s="258"/>
      <c r="JML55" s="258"/>
      <c r="JMM55" s="258"/>
      <c r="JMN55" s="258"/>
      <c r="JMO55" s="258"/>
      <c r="JMP55" s="258"/>
      <c r="JMQ55" s="258"/>
      <c r="JMR55" s="258"/>
      <c r="JMS55" s="258"/>
      <c r="JMT55" s="258"/>
      <c r="JMU55" s="258"/>
      <c r="JMV55" s="258"/>
      <c r="JMW55" s="258"/>
      <c r="JMX55" s="258"/>
      <c r="JMY55" s="258"/>
      <c r="JMZ55" s="258"/>
      <c r="JNA55" s="258"/>
      <c r="JNB55" s="258"/>
      <c r="JNC55" s="258"/>
      <c r="JND55" s="258"/>
      <c r="JNE55" s="258"/>
      <c r="JNF55" s="258"/>
      <c r="JNG55" s="258"/>
      <c r="JNH55" s="258"/>
      <c r="JNI55" s="258"/>
      <c r="JNJ55" s="258"/>
      <c r="JNK55" s="258"/>
      <c r="JNL55" s="258"/>
      <c r="JNM55" s="258"/>
      <c r="JNN55" s="258"/>
      <c r="JNO55" s="258"/>
      <c r="JNP55" s="258"/>
      <c r="JNQ55" s="258"/>
      <c r="JNR55" s="258"/>
      <c r="JNS55" s="258"/>
      <c r="JNT55" s="258"/>
      <c r="JNU55" s="258"/>
      <c r="JNV55" s="258"/>
      <c r="JNW55" s="258"/>
      <c r="JNX55" s="258"/>
      <c r="JNY55" s="258"/>
      <c r="JNZ55" s="258"/>
      <c r="JOA55" s="258"/>
      <c r="JOB55" s="258"/>
      <c r="JOC55" s="258"/>
      <c r="JOD55" s="258"/>
      <c r="JOE55" s="258"/>
      <c r="JOF55" s="258"/>
      <c r="JOG55" s="258"/>
      <c r="JOH55" s="258"/>
      <c r="JOI55" s="258"/>
      <c r="JOJ55" s="258"/>
      <c r="JOK55" s="258"/>
      <c r="JOL55" s="258"/>
      <c r="JOM55" s="258"/>
      <c r="JON55" s="258"/>
      <c r="JOO55" s="258"/>
      <c r="JOP55" s="258"/>
      <c r="JOQ55" s="258"/>
      <c r="JOR55" s="258"/>
      <c r="JOS55" s="258"/>
      <c r="JOT55" s="258"/>
      <c r="JOU55" s="258"/>
      <c r="JOV55" s="258"/>
      <c r="JOW55" s="258"/>
      <c r="JOX55" s="258"/>
      <c r="JOY55" s="258"/>
      <c r="JOZ55" s="258"/>
      <c r="JPA55" s="258"/>
      <c r="JPB55" s="258"/>
      <c r="JPC55" s="258"/>
      <c r="JPD55" s="258"/>
      <c r="JPE55" s="258"/>
      <c r="JPF55" s="258"/>
      <c r="JPG55" s="258"/>
      <c r="JPH55" s="258"/>
      <c r="JPI55" s="258"/>
      <c r="JPJ55" s="258"/>
      <c r="JPK55" s="258"/>
      <c r="JPL55" s="258"/>
      <c r="JPM55" s="258"/>
      <c r="JPN55" s="258"/>
      <c r="JPO55" s="258"/>
      <c r="JPP55" s="258"/>
      <c r="JPQ55" s="258"/>
      <c r="JPR55" s="258"/>
      <c r="JPS55" s="258"/>
      <c r="JPT55" s="258"/>
      <c r="JPU55" s="258"/>
      <c r="JPV55" s="258"/>
      <c r="JPW55" s="258"/>
      <c r="JPX55" s="258"/>
      <c r="JPY55" s="258"/>
      <c r="JPZ55" s="258"/>
      <c r="JQA55" s="258"/>
      <c r="JQB55" s="258"/>
      <c r="JQC55" s="258"/>
      <c r="JQD55" s="258"/>
      <c r="JQE55" s="258"/>
      <c r="JQF55" s="258"/>
      <c r="JQG55" s="258"/>
      <c r="JQH55" s="258"/>
      <c r="JQI55" s="258"/>
      <c r="JQJ55" s="258"/>
      <c r="JQK55" s="258"/>
      <c r="JQL55" s="258"/>
      <c r="JQM55" s="258"/>
      <c r="JQN55" s="258"/>
      <c r="JQO55" s="258"/>
      <c r="JQP55" s="258"/>
      <c r="JQQ55" s="258"/>
      <c r="JQR55" s="258"/>
      <c r="JQS55" s="258"/>
      <c r="JQT55" s="258"/>
      <c r="JQU55" s="258"/>
      <c r="JQV55" s="258"/>
      <c r="JQW55" s="258"/>
      <c r="JQX55" s="258"/>
      <c r="JQY55" s="258"/>
      <c r="JQZ55" s="258"/>
      <c r="JRA55" s="258"/>
      <c r="JRB55" s="258"/>
      <c r="JRC55" s="258"/>
      <c r="JRD55" s="258"/>
      <c r="JRE55" s="258"/>
      <c r="JRF55" s="258"/>
      <c r="JRG55" s="258"/>
      <c r="JRH55" s="258"/>
      <c r="JRI55" s="258"/>
      <c r="JRJ55" s="258"/>
      <c r="JRK55" s="258"/>
      <c r="JRL55" s="258"/>
      <c r="JRM55" s="258"/>
      <c r="JRN55" s="258"/>
      <c r="JRO55" s="258"/>
      <c r="JRP55" s="258"/>
      <c r="JRQ55" s="258"/>
      <c r="JRR55" s="258"/>
      <c r="JRS55" s="258"/>
      <c r="JRT55" s="258"/>
      <c r="JRU55" s="258"/>
      <c r="JRV55" s="258"/>
      <c r="JRW55" s="258"/>
      <c r="JRX55" s="258"/>
      <c r="JRY55" s="258"/>
      <c r="JRZ55" s="258"/>
      <c r="JSA55" s="258"/>
      <c r="JSB55" s="258"/>
      <c r="JSC55" s="258"/>
      <c r="JSD55" s="258"/>
      <c r="JSE55" s="258"/>
      <c r="JSF55" s="258"/>
      <c r="JSG55" s="258"/>
      <c r="JSH55" s="258"/>
      <c r="JSI55" s="258"/>
      <c r="JSJ55" s="258"/>
      <c r="JSK55" s="258"/>
      <c r="JSL55" s="258"/>
      <c r="JSM55" s="258"/>
      <c r="JSN55" s="258"/>
      <c r="JSO55" s="258"/>
      <c r="JSP55" s="258"/>
      <c r="JSQ55" s="258"/>
      <c r="JSR55" s="258"/>
      <c r="JSS55" s="258"/>
      <c r="JST55" s="258"/>
      <c r="JSU55" s="258"/>
      <c r="JSV55" s="258"/>
      <c r="JSW55" s="258"/>
      <c r="JSX55" s="258"/>
      <c r="JSY55" s="258"/>
      <c r="JSZ55" s="258"/>
      <c r="JTA55" s="258"/>
      <c r="JTB55" s="258"/>
      <c r="JTC55" s="258"/>
      <c r="JTD55" s="258"/>
      <c r="JTE55" s="258"/>
      <c r="JTF55" s="258"/>
      <c r="JTG55" s="258"/>
      <c r="JTH55" s="258"/>
      <c r="JTI55" s="258"/>
      <c r="JTJ55" s="258"/>
      <c r="JTK55" s="258"/>
      <c r="JTL55" s="258"/>
      <c r="JTM55" s="258"/>
      <c r="JTN55" s="258"/>
      <c r="JTO55" s="258"/>
      <c r="JTP55" s="258"/>
      <c r="JTQ55" s="258"/>
      <c r="JTR55" s="258"/>
      <c r="JTS55" s="258"/>
      <c r="JTT55" s="258"/>
      <c r="JTU55" s="258"/>
      <c r="JTV55" s="258"/>
      <c r="JTW55" s="258"/>
      <c r="JTX55" s="258"/>
      <c r="JTY55" s="258"/>
      <c r="JTZ55" s="258"/>
      <c r="JUA55" s="258"/>
      <c r="JUB55" s="258"/>
      <c r="JUC55" s="258"/>
      <c r="JUD55" s="258"/>
      <c r="JUE55" s="258"/>
      <c r="JUF55" s="258"/>
      <c r="JUG55" s="258"/>
      <c r="JUH55" s="258"/>
      <c r="JUI55" s="258"/>
      <c r="JUJ55" s="258"/>
      <c r="JUK55" s="258"/>
      <c r="JUL55" s="258"/>
      <c r="JUM55" s="258"/>
      <c r="JUN55" s="258"/>
      <c r="JUO55" s="258"/>
      <c r="JUP55" s="258"/>
      <c r="JUQ55" s="258"/>
      <c r="JUR55" s="258"/>
      <c r="JUS55" s="258"/>
      <c r="JUT55" s="258"/>
      <c r="JUU55" s="258"/>
      <c r="JUV55" s="258"/>
      <c r="JUW55" s="258"/>
      <c r="JUX55" s="258"/>
      <c r="JUY55" s="258"/>
      <c r="JUZ55" s="258"/>
      <c r="JVA55" s="258"/>
      <c r="JVB55" s="258"/>
      <c r="JVC55" s="258"/>
      <c r="JVD55" s="258"/>
      <c r="JVE55" s="258"/>
      <c r="JVF55" s="258"/>
      <c r="JVG55" s="258"/>
      <c r="JVH55" s="258"/>
      <c r="JVI55" s="258"/>
      <c r="JVJ55" s="258"/>
      <c r="JVK55" s="258"/>
      <c r="JVL55" s="258"/>
      <c r="JVM55" s="258"/>
      <c r="JVN55" s="258"/>
      <c r="JVO55" s="258"/>
      <c r="JVP55" s="258"/>
      <c r="JVQ55" s="258"/>
      <c r="JVR55" s="258"/>
      <c r="JVS55" s="258"/>
      <c r="JVT55" s="258"/>
      <c r="JVU55" s="258"/>
      <c r="JVV55" s="258"/>
      <c r="JVW55" s="258"/>
      <c r="JVX55" s="258"/>
      <c r="JVY55" s="258"/>
      <c r="JVZ55" s="258"/>
      <c r="JWA55" s="258"/>
      <c r="JWB55" s="258"/>
      <c r="JWC55" s="258"/>
      <c r="JWD55" s="258"/>
      <c r="JWE55" s="258"/>
      <c r="JWF55" s="258"/>
      <c r="JWG55" s="258"/>
      <c r="JWH55" s="258"/>
      <c r="JWI55" s="258"/>
      <c r="JWJ55" s="258"/>
      <c r="JWK55" s="258"/>
      <c r="JWL55" s="258"/>
      <c r="JWM55" s="258"/>
      <c r="JWN55" s="258"/>
      <c r="JWO55" s="258"/>
      <c r="JWP55" s="258"/>
      <c r="JWQ55" s="258"/>
      <c r="JWR55" s="258"/>
      <c r="JWS55" s="258"/>
      <c r="JWT55" s="258"/>
      <c r="JWU55" s="258"/>
      <c r="JWV55" s="258"/>
      <c r="JWW55" s="258"/>
      <c r="JWX55" s="258"/>
      <c r="JWY55" s="258"/>
      <c r="JWZ55" s="258"/>
      <c r="JXA55" s="258"/>
      <c r="JXB55" s="258"/>
      <c r="JXC55" s="258"/>
      <c r="JXD55" s="258"/>
      <c r="JXE55" s="258"/>
      <c r="JXF55" s="258"/>
      <c r="JXG55" s="258"/>
      <c r="JXH55" s="258"/>
      <c r="JXI55" s="258"/>
      <c r="JXJ55" s="258"/>
      <c r="JXK55" s="258"/>
      <c r="JXL55" s="258"/>
      <c r="JXM55" s="258"/>
      <c r="JXN55" s="258"/>
      <c r="JXO55" s="258"/>
      <c r="JXP55" s="258"/>
      <c r="JXQ55" s="258"/>
      <c r="JXR55" s="258"/>
      <c r="JXS55" s="258"/>
      <c r="JXT55" s="258"/>
      <c r="JXU55" s="258"/>
      <c r="JXV55" s="258"/>
      <c r="JXW55" s="258"/>
      <c r="JXX55" s="258"/>
      <c r="JXY55" s="258"/>
      <c r="JXZ55" s="258"/>
      <c r="JYA55" s="258"/>
      <c r="JYB55" s="258"/>
      <c r="JYC55" s="258"/>
      <c r="JYD55" s="258"/>
      <c r="JYE55" s="258"/>
      <c r="JYF55" s="258"/>
      <c r="JYG55" s="258"/>
      <c r="JYH55" s="258"/>
      <c r="JYI55" s="258"/>
      <c r="JYJ55" s="258"/>
      <c r="JYK55" s="258"/>
      <c r="JYL55" s="258"/>
      <c r="JYM55" s="258"/>
      <c r="JYN55" s="258"/>
      <c r="JYO55" s="258"/>
      <c r="JYP55" s="258"/>
      <c r="JYQ55" s="258"/>
      <c r="JYR55" s="258"/>
      <c r="JYS55" s="258"/>
      <c r="JYT55" s="258"/>
      <c r="JYU55" s="258"/>
      <c r="JYV55" s="258"/>
      <c r="JYW55" s="258"/>
      <c r="JYX55" s="258"/>
      <c r="JYY55" s="258"/>
      <c r="JYZ55" s="258"/>
      <c r="JZA55" s="258"/>
      <c r="JZB55" s="258"/>
      <c r="JZC55" s="258"/>
      <c r="JZD55" s="258"/>
      <c r="JZE55" s="258"/>
      <c r="JZF55" s="258"/>
      <c r="JZG55" s="258"/>
      <c r="JZH55" s="258"/>
      <c r="JZI55" s="258"/>
      <c r="JZJ55" s="258"/>
      <c r="JZK55" s="258"/>
      <c r="JZL55" s="258"/>
      <c r="JZM55" s="258"/>
      <c r="JZN55" s="258"/>
      <c r="JZO55" s="258"/>
      <c r="JZP55" s="258"/>
      <c r="JZQ55" s="258"/>
      <c r="JZR55" s="258"/>
      <c r="JZS55" s="258"/>
      <c r="JZT55" s="258"/>
      <c r="JZU55" s="258"/>
      <c r="JZV55" s="258"/>
      <c r="JZW55" s="258"/>
      <c r="JZX55" s="258"/>
      <c r="JZY55" s="258"/>
      <c r="JZZ55" s="258"/>
      <c r="KAA55" s="258"/>
      <c r="KAB55" s="258"/>
      <c r="KAC55" s="258"/>
      <c r="KAD55" s="258"/>
      <c r="KAE55" s="258"/>
      <c r="KAF55" s="258"/>
      <c r="KAG55" s="258"/>
      <c r="KAH55" s="258"/>
      <c r="KAI55" s="258"/>
      <c r="KAJ55" s="258"/>
      <c r="KAK55" s="258"/>
      <c r="KAL55" s="258"/>
      <c r="KAM55" s="258"/>
      <c r="KAN55" s="258"/>
      <c r="KAO55" s="258"/>
      <c r="KAP55" s="258"/>
      <c r="KAQ55" s="258"/>
      <c r="KAR55" s="258"/>
      <c r="KAS55" s="258"/>
      <c r="KAT55" s="258"/>
      <c r="KAU55" s="258"/>
      <c r="KAV55" s="258"/>
      <c r="KAW55" s="258"/>
      <c r="KAX55" s="258"/>
      <c r="KAY55" s="258"/>
      <c r="KAZ55" s="258"/>
      <c r="KBA55" s="258"/>
      <c r="KBB55" s="258"/>
      <c r="KBC55" s="258"/>
      <c r="KBD55" s="258"/>
      <c r="KBE55" s="258"/>
      <c r="KBF55" s="258"/>
      <c r="KBG55" s="258"/>
      <c r="KBH55" s="258"/>
      <c r="KBI55" s="258"/>
      <c r="KBJ55" s="258"/>
      <c r="KBK55" s="258"/>
      <c r="KBL55" s="258"/>
      <c r="KBM55" s="258"/>
      <c r="KBN55" s="258"/>
      <c r="KBO55" s="258"/>
      <c r="KBP55" s="258"/>
      <c r="KBQ55" s="258"/>
      <c r="KBR55" s="258"/>
      <c r="KBS55" s="258"/>
      <c r="KBT55" s="258"/>
      <c r="KBU55" s="258"/>
      <c r="KBV55" s="258"/>
      <c r="KBW55" s="258"/>
      <c r="KBX55" s="258"/>
      <c r="KBY55" s="258"/>
      <c r="KBZ55" s="258"/>
      <c r="KCA55" s="258"/>
      <c r="KCB55" s="258"/>
      <c r="KCC55" s="258"/>
      <c r="KCD55" s="258"/>
      <c r="KCE55" s="258"/>
      <c r="KCF55" s="258"/>
      <c r="KCG55" s="258"/>
      <c r="KCH55" s="258"/>
      <c r="KCI55" s="258"/>
      <c r="KCJ55" s="258"/>
      <c r="KCK55" s="258"/>
      <c r="KCL55" s="258"/>
      <c r="KCM55" s="258"/>
      <c r="KCN55" s="258"/>
      <c r="KCO55" s="258"/>
      <c r="KCP55" s="258"/>
      <c r="KCQ55" s="258"/>
      <c r="KCR55" s="258"/>
      <c r="KCS55" s="258"/>
      <c r="KCT55" s="258"/>
      <c r="KCU55" s="258"/>
      <c r="KCV55" s="258"/>
      <c r="KCW55" s="258"/>
      <c r="KCX55" s="258"/>
      <c r="KCY55" s="258"/>
      <c r="KCZ55" s="258"/>
      <c r="KDA55" s="258"/>
      <c r="KDB55" s="258"/>
      <c r="KDC55" s="258"/>
      <c r="KDD55" s="258"/>
      <c r="KDE55" s="258"/>
      <c r="KDF55" s="258"/>
      <c r="KDG55" s="258"/>
      <c r="KDH55" s="258"/>
      <c r="KDI55" s="258"/>
      <c r="KDJ55" s="258"/>
      <c r="KDK55" s="258"/>
      <c r="KDL55" s="258"/>
      <c r="KDM55" s="258"/>
      <c r="KDN55" s="258"/>
      <c r="KDO55" s="258"/>
      <c r="KDP55" s="258"/>
      <c r="KDQ55" s="258"/>
      <c r="KDR55" s="258"/>
      <c r="KDS55" s="258"/>
      <c r="KDT55" s="258"/>
      <c r="KDU55" s="258"/>
      <c r="KDV55" s="258"/>
      <c r="KDW55" s="258"/>
      <c r="KDX55" s="258"/>
      <c r="KDY55" s="258"/>
      <c r="KDZ55" s="258"/>
      <c r="KEA55" s="258"/>
      <c r="KEB55" s="258"/>
      <c r="KEC55" s="258"/>
      <c r="KED55" s="258"/>
      <c r="KEE55" s="258"/>
      <c r="KEF55" s="258"/>
      <c r="KEG55" s="258"/>
      <c r="KEH55" s="258"/>
      <c r="KEI55" s="258"/>
      <c r="KEJ55" s="258"/>
      <c r="KEK55" s="258"/>
      <c r="KEL55" s="258"/>
      <c r="KEM55" s="258"/>
      <c r="KEN55" s="258"/>
      <c r="KEO55" s="258"/>
      <c r="KEP55" s="258"/>
      <c r="KEQ55" s="258"/>
      <c r="KER55" s="258"/>
      <c r="KES55" s="258"/>
      <c r="KET55" s="258"/>
      <c r="KEU55" s="258"/>
      <c r="KEV55" s="258"/>
      <c r="KEW55" s="258"/>
      <c r="KEX55" s="258"/>
      <c r="KEY55" s="258"/>
      <c r="KEZ55" s="258"/>
      <c r="KFA55" s="258"/>
      <c r="KFB55" s="258"/>
      <c r="KFC55" s="258"/>
      <c r="KFD55" s="258"/>
      <c r="KFE55" s="258"/>
      <c r="KFF55" s="258"/>
      <c r="KFG55" s="258"/>
      <c r="KFH55" s="258"/>
      <c r="KFI55" s="258"/>
      <c r="KFJ55" s="258"/>
      <c r="KFK55" s="258"/>
      <c r="KFL55" s="258"/>
      <c r="KFM55" s="258"/>
      <c r="KFN55" s="258"/>
      <c r="KFO55" s="258"/>
      <c r="KFP55" s="258"/>
      <c r="KFQ55" s="258"/>
      <c r="KFR55" s="258"/>
      <c r="KFS55" s="258"/>
      <c r="KFT55" s="258"/>
      <c r="KFU55" s="258"/>
      <c r="KFV55" s="258"/>
      <c r="KFW55" s="258"/>
      <c r="KFX55" s="258"/>
      <c r="KFY55" s="258"/>
      <c r="KFZ55" s="258"/>
      <c r="KGA55" s="258"/>
      <c r="KGB55" s="258"/>
      <c r="KGC55" s="258"/>
      <c r="KGD55" s="258"/>
      <c r="KGE55" s="258"/>
      <c r="KGF55" s="258"/>
      <c r="KGG55" s="258"/>
      <c r="KGH55" s="258"/>
      <c r="KGI55" s="258"/>
      <c r="KGJ55" s="258"/>
      <c r="KGK55" s="258"/>
      <c r="KGL55" s="258"/>
      <c r="KGM55" s="258"/>
      <c r="KGN55" s="258"/>
      <c r="KGO55" s="258"/>
      <c r="KGP55" s="258"/>
      <c r="KGQ55" s="258"/>
      <c r="KGR55" s="258"/>
      <c r="KGS55" s="258"/>
      <c r="KGT55" s="258"/>
      <c r="KGU55" s="258"/>
      <c r="KGV55" s="258"/>
      <c r="KGW55" s="258"/>
      <c r="KGX55" s="258"/>
      <c r="KGY55" s="258"/>
      <c r="KGZ55" s="258"/>
      <c r="KHA55" s="258"/>
      <c r="KHB55" s="258"/>
      <c r="KHC55" s="258"/>
      <c r="KHD55" s="258"/>
      <c r="KHE55" s="258"/>
      <c r="KHF55" s="258"/>
      <c r="KHG55" s="258"/>
      <c r="KHH55" s="258"/>
      <c r="KHI55" s="258"/>
      <c r="KHJ55" s="258"/>
      <c r="KHK55" s="258"/>
      <c r="KHL55" s="258"/>
      <c r="KHM55" s="258"/>
      <c r="KHN55" s="258"/>
      <c r="KHO55" s="258"/>
      <c r="KHP55" s="258"/>
      <c r="KHQ55" s="258"/>
      <c r="KHR55" s="258"/>
      <c r="KHS55" s="258"/>
      <c r="KHT55" s="258"/>
      <c r="KHU55" s="258"/>
      <c r="KHV55" s="258"/>
      <c r="KHW55" s="258"/>
      <c r="KHX55" s="258"/>
      <c r="KHY55" s="258"/>
      <c r="KHZ55" s="258"/>
      <c r="KIA55" s="258"/>
      <c r="KIB55" s="258"/>
      <c r="KIC55" s="258"/>
      <c r="KID55" s="258"/>
      <c r="KIE55" s="258"/>
      <c r="KIF55" s="258"/>
      <c r="KIG55" s="258"/>
      <c r="KIH55" s="258"/>
      <c r="KII55" s="258"/>
      <c r="KIJ55" s="258"/>
      <c r="KIK55" s="258"/>
      <c r="KIL55" s="258"/>
      <c r="KIM55" s="258"/>
      <c r="KIN55" s="258"/>
      <c r="KIO55" s="258"/>
      <c r="KIP55" s="258"/>
      <c r="KIQ55" s="258"/>
      <c r="KIR55" s="258"/>
      <c r="KIS55" s="258"/>
      <c r="KIT55" s="258"/>
      <c r="KIU55" s="258"/>
      <c r="KIV55" s="258"/>
      <c r="KIW55" s="258"/>
      <c r="KIX55" s="258"/>
      <c r="KIY55" s="258"/>
      <c r="KIZ55" s="258"/>
      <c r="KJA55" s="258"/>
      <c r="KJB55" s="258"/>
      <c r="KJC55" s="258"/>
      <c r="KJD55" s="258"/>
      <c r="KJE55" s="258"/>
      <c r="KJF55" s="258"/>
      <c r="KJG55" s="258"/>
      <c r="KJH55" s="258"/>
      <c r="KJI55" s="258"/>
      <c r="KJJ55" s="258"/>
      <c r="KJK55" s="258"/>
      <c r="KJL55" s="258"/>
      <c r="KJM55" s="258"/>
      <c r="KJN55" s="258"/>
      <c r="KJO55" s="258"/>
      <c r="KJP55" s="258"/>
      <c r="KJQ55" s="258"/>
      <c r="KJR55" s="258"/>
      <c r="KJS55" s="258"/>
      <c r="KJT55" s="258"/>
      <c r="KJU55" s="258"/>
      <c r="KJV55" s="258"/>
      <c r="KJW55" s="258"/>
      <c r="KJX55" s="258"/>
      <c r="KJY55" s="258"/>
      <c r="KJZ55" s="258"/>
      <c r="KKA55" s="258"/>
      <c r="KKB55" s="258"/>
      <c r="KKC55" s="258"/>
      <c r="KKD55" s="258"/>
      <c r="KKE55" s="258"/>
      <c r="KKF55" s="258"/>
      <c r="KKG55" s="258"/>
      <c r="KKH55" s="258"/>
      <c r="KKI55" s="258"/>
      <c r="KKJ55" s="258"/>
      <c r="KKK55" s="258"/>
      <c r="KKL55" s="258"/>
      <c r="KKM55" s="258"/>
      <c r="KKN55" s="258"/>
      <c r="KKO55" s="258"/>
      <c r="KKP55" s="258"/>
      <c r="KKQ55" s="258"/>
      <c r="KKR55" s="258"/>
      <c r="KKS55" s="258"/>
      <c r="KKT55" s="258"/>
      <c r="KKU55" s="258"/>
      <c r="KKV55" s="258"/>
      <c r="KKW55" s="258"/>
      <c r="KKX55" s="258"/>
      <c r="KKY55" s="258"/>
      <c r="KKZ55" s="258"/>
      <c r="KLA55" s="258"/>
      <c r="KLB55" s="258"/>
      <c r="KLC55" s="258"/>
      <c r="KLD55" s="258"/>
      <c r="KLE55" s="258"/>
      <c r="KLF55" s="258"/>
      <c r="KLG55" s="258"/>
      <c r="KLH55" s="258"/>
      <c r="KLI55" s="258"/>
      <c r="KLJ55" s="258"/>
      <c r="KLK55" s="258"/>
      <c r="KLL55" s="258"/>
      <c r="KLM55" s="258"/>
      <c r="KLN55" s="258"/>
      <c r="KLO55" s="258"/>
      <c r="KLP55" s="258"/>
      <c r="KLQ55" s="258"/>
      <c r="KLR55" s="258"/>
      <c r="KLS55" s="258"/>
      <c r="KLT55" s="258"/>
      <c r="KLU55" s="258"/>
      <c r="KLV55" s="258"/>
      <c r="KLW55" s="258"/>
      <c r="KLX55" s="258"/>
      <c r="KLY55" s="258"/>
      <c r="KLZ55" s="258"/>
      <c r="KMA55" s="258"/>
      <c r="KMB55" s="258"/>
      <c r="KMC55" s="258"/>
      <c r="KMD55" s="258"/>
      <c r="KME55" s="258"/>
      <c r="KMF55" s="258"/>
      <c r="KMG55" s="258"/>
      <c r="KMH55" s="258"/>
      <c r="KMI55" s="258"/>
      <c r="KMJ55" s="258"/>
      <c r="KMK55" s="258"/>
      <c r="KML55" s="258"/>
      <c r="KMM55" s="258"/>
      <c r="KMN55" s="258"/>
      <c r="KMO55" s="258"/>
      <c r="KMP55" s="258"/>
      <c r="KMQ55" s="258"/>
      <c r="KMR55" s="258"/>
      <c r="KMS55" s="258"/>
      <c r="KMT55" s="258"/>
      <c r="KMU55" s="258"/>
      <c r="KMV55" s="258"/>
      <c r="KMW55" s="258"/>
      <c r="KMX55" s="258"/>
      <c r="KMY55" s="258"/>
      <c r="KMZ55" s="258"/>
      <c r="KNA55" s="258"/>
      <c r="KNB55" s="258"/>
      <c r="KNC55" s="258"/>
      <c r="KND55" s="258"/>
      <c r="KNE55" s="258"/>
      <c r="KNF55" s="258"/>
      <c r="KNG55" s="258"/>
      <c r="KNH55" s="258"/>
      <c r="KNI55" s="258"/>
      <c r="KNJ55" s="258"/>
      <c r="KNK55" s="258"/>
      <c r="KNL55" s="258"/>
      <c r="KNM55" s="258"/>
      <c r="KNN55" s="258"/>
      <c r="KNO55" s="258"/>
      <c r="KNP55" s="258"/>
      <c r="KNQ55" s="258"/>
      <c r="KNR55" s="258"/>
      <c r="KNS55" s="258"/>
      <c r="KNT55" s="258"/>
      <c r="KNU55" s="258"/>
      <c r="KNV55" s="258"/>
      <c r="KNW55" s="258"/>
      <c r="KNX55" s="258"/>
      <c r="KNY55" s="258"/>
      <c r="KNZ55" s="258"/>
      <c r="KOA55" s="258"/>
      <c r="KOB55" s="258"/>
      <c r="KOC55" s="258"/>
      <c r="KOD55" s="258"/>
      <c r="KOE55" s="258"/>
      <c r="KOF55" s="258"/>
      <c r="KOG55" s="258"/>
      <c r="KOH55" s="258"/>
      <c r="KOI55" s="258"/>
      <c r="KOJ55" s="258"/>
      <c r="KOK55" s="258"/>
      <c r="KOL55" s="258"/>
      <c r="KOM55" s="258"/>
      <c r="KON55" s="258"/>
      <c r="KOO55" s="258"/>
      <c r="KOP55" s="258"/>
      <c r="KOQ55" s="258"/>
      <c r="KOR55" s="258"/>
      <c r="KOS55" s="258"/>
      <c r="KOT55" s="258"/>
      <c r="KOU55" s="258"/>
      <c r="KOV55" s="258"/>
      <c r="KOW55" s="258"/>
      <c r="KOX55" s="258"/>
      <c r="KOY55" s="258"/>
      <c r="KOZ55" s="258"/>
      <c r="KPA55" s="258"/>
      <c r="KPB55" s="258"/>
      <c r="KPC55" s="258"/>
      <c r="KPD55" s="258"/>
      <c r="KPE55" s="258"/>
      <c r="KPF55" s="258"/>
      <c r="KPG55" s="258"/>
      <c r="KPH55" s="258"/>
      <c r="KPI55" s="258"/>
      <c r="KPJ55" s="258"/>
      <c r="KPK55" s="258"/>
      <c r="KPL55" s="258"/>
      <c r="KPM55" s="258"/>
      <c r="KPN55" s="258"/>
      <c r="KPO55" s="258"/>
      <c r="KPP55" s="258"/>
      <c r="KPQ55" s="258"/>
      <c r="KPR55" s="258"/>
      <c r="KPS55" s="258"/>
      <c r="KPT55" s="258"/>
      <c r="KPU55" s="258"/>
      <c r="KPV55" s="258"/>
      <c r="KPW55" s="258"/>
      <c r="KPX55" s="258"/>
      <c r="KPY55" s="258"/>
      <c r="KPZ55" s="258"/>
      <c r="KQA55" s="258"/>
      <c r="KQB55" s="258"/>
      <c r="KQC55" s="258"/>
      <c r="KQD55" s="258"/>
      <c r="KQE55" s="258"/>
      <c r="KQF55" s="258"/>
      <c r="KQG55" s="258"/>
      <c r="KQH55" s="258"/>
      <c r="KQI55" s="258"/>
      <c r="KQJ55" s="258"/>
      <c r="KQK55" s="258"/>
      <c r="KQL55" s="258"/>
      <c r="KQM55" s="258"/>
      <c r="KQN55" s="258"/>
      <c r="KQO55" s="258"/>
      <c r="KQP55" s="258"/>
      <c r="KQQ55" s="258"/>
      <c r="KQR55" s="258"/>
      <c r="KQS55" s="258"/>
      <c r="KQT55" s="258"/>
      <c r="KQU55" s="258"/>
      <c r="KQV55" s="258"/>
      <c r="KQW55" s="258"/>
      <c r="KQX55" s="258"/>
      <c r="KQY55" s="258"/>
      <c r="KQZ55" s="258"/>
      <c r="KRA55" s="258"/>
      <c r="KRB55" s="258"/>
      <c r="KRC55" s="258"/>
      <c r="KRD55" s="258"/>
      <c r="KRE55" s="258"/>
      <c r="KRF55" s="258"/>
      <c r="KRG55" s="258"/>
      <c r="KRH55" s="258"/>
      <c r="KRI55" s="258"/>
      <c r="KRJ55" s="258"/>
      <c r="KRK55" s="258"/>
      <c r="KRL55" s="258"/>
      <c r="KRM55" s="258"/>
      <c r="KRN55" s="258"/>
      <c r="KRO55" s="258"/>
      <c r="KRP55" s="258"/>
      <c r="KRQ55" s="258"/>
      <c r="KRR55" s="258"/>
      <c r="KRS55" s="258"/>
      <c r="KRT55" s="258"/>
      <c r="KRU55" s="258"/>
      <c r="KRV55" s="258"/>
      <c r="KRW55" s="258"/>
      <c r="KRX55" s="258"/>
      <c r="KRY55" s="258"/>
      <c r="KRZ55" s="258"/>
      <c r="KSA55" s="258"/>
      <c r="KSB55" s="258"/>
      <c r="KSC55" s="258"/>
      <c r="KSD55" s="258"/>
      <c r="KSE55" s="258"/>
      <c r="KSF55" s="258"/>
      <c r="KSG55" s="258"/>
      <c r="KSH55" s="258"/>
      <c r="KSI55" s="258"/>
      <c r="KSJ55" s="258"/>
      <c r="KSK55" s="258"/>
      <c r="KSL55" s="258"/>
      <c r="KSM55" s="258"/>
      <c r="KSN55" s="258"/>
      <c r="KSO55" s="258"/>
      <c r="KSP55" s="258"/>
      <c r="KSQ55" s="258"/>
      <c r="KSR55" s="258"/>
      <c r="KSS55" s="258"/>
      <c r="KST55" s="258"/>
      <c r="KSU55" s="258"/>
      <c r="KSV55" s="258"/>
      <c r="KSW55" s="258"/>
      <c r="KSX55" s="258"/>
      <c r="KSY55" s="258"/>
      <c r="KSZ55" s="258"/>
      <c r="KTA55" s="258"/>
      <c r="KTB55" s="258"/>
      <c r="KTC55" s="258"/>
      <c r="KTD55" s="258"/>
      <c r="KTE55" s="258"/>
      <c r="KTF55" s="258"/>
      <c r="KTG55" s="258"/>
      <c r="KTH55" s="258"/>
      <c r="KTI55" s="258"/>
      <c r="KTJ55" s="258"/>
      <c r="KTK55" s="258"/>
      <c r="KTL55" s="258"/>
      <c r="KTM55" s="258"/>
      <c r="KTN55" s="258"/>
      <c r="KTO55" s="258"/>
      <c r="KTP55" s="258"/>
      <c r="KTQ55" s="258"/>
      <c r="KTR55" s="258"/>
      <c r="KTS55" s="258"/>
      <c r="KTT55" s="258"/>
      <c r="KTU55" s="258"/>
      <c r="KTV55" s="258"/>
      <c r="KTW55" s="258"/>
      <c r="KTX55" s="258"/>
      <c r="KTY55" s="258"/>
      <c r="KTZ55" s="258"/>
      <c r="KUA55" s="258"/>
      <c r="KUB55" s="258"/>
      <c r="KUC55" s="258"/>
      <c r="KUD55" s="258"/>
      <c r="KUE55" s="258"/>
      <c r="KUF55" s="258"/>
      <c r="KUG55" s="258"/>
      <c r="KUH55" s="258"/>
      <c r="KUI55" s="258"/>
      <c r="KUJ55" s="258"/>
      <c r="KUK55" s="258"/>
      <c r="KUL55" s="258"/>
      <c r="KUM55" s="258"/>
      <c r="KUN55" s="258"/>
      <c r="KUO55" s="258"/>
      <c r="KUP55" s="258"/>
      <c r="KUQ55" s="258"/>
      <c r="KUR55" s="258"/>
      <c r="KUS55" s="258"/>
      <c r="KUT55" s="258"/>
      <c r="KUU55" s="258"/>
      <c r="KUV55" s="258"/>
      <c r="KUW55" s="258"/>
      <c r="KUX55" s="258"/>
      <c r="KUY55" s="258"/>
      <c r="KUZ55" s="258"/>
      <c r="KVA55" s="258"/>
      <c r="KVB55" s="258"/>
      <c r="KVC55" s="258"/>
      <c r="KVD55" s="258"/>
      <c r="KVE55" s="258"/>
      <c r="KVF55" s="258"/>
      <c r="KVG55" s="258"/>
      <c r="KVH55" s="258"/>
      <c r="KVI55" s="258"/>
      <c r="KVJ55" s="258"/>
      <c r="KVK55" s="258"/>
      <c r="KVL55" s="258"/>
      <c r="KVM55" s="258"/>
      <c r="KVN55" s="258"/>
      <c r="KVO55" s="258"/>
      <c r="KVP55" s="258"/>
      <c r="KVQ55" s="258"/>
      <c r="KVR55" s="258"/>
      <c r="KVS55" s="258"/>
      <c r="KVT55" s="258"/>
      <c r="KVU55" s="258"/>
      <c r="KVV55" s="258"/>
      <c r="KVW55" s="258"/>
      <c r="KVX55" s="258"/>
      <c r="KVY55" s="258"/>
      <c r="KVZ55" s="258"/>
      <c r="KWA55" s="258"/>
      <c r="KWB55" s="258"/>
      <c r="KWC55" s="258"/>
      <c r="KWD55" s="258"/>
      <c r="KWE55" s="258"/>
      <c r="KWF55" s="258"/>
      <c r="KWG55" s="258"/>
      <c r="KWH55" s="258"/>
      <c r="KWI55" s="258"/>
      <c r="KWJ55" s="258"/>
      <c r="KWK55" s="258"/>
      <c r="KWL55" s="258"/>
      <c r="KWM55" s="258"/>
      <c r="KWN55" s="258"/>
      <c r="KWO55" s="258"/>
      <c r="KWP55" s="258"/>
      <c r="KWQ55" s="258"/>
      <c r="KWR55" s="258"/>
      <c r="KWS55" s="258"/>
      <c r="KWT55" s="258"/>
      <c r="KWU55" s="258"/>
      <c r="KWV55" s="258"/>
      <c r="KWW55" s="258"/>
      <c r="KWX55" s="258"/>
      <c r="KWY55" s="258"/>
      <c r="KWZ55" s="258"/>
      <c r="KXA55" s="258"/>
      <c r="KXB55" s="258"/>
      <c r="KXC55" s="258"/>
      <c r="KXD55" s="258"/>
      <c r="KXE55" s="258"/>
      <c r="KXF55" s="258"/>
      <c r="KXG55" s="258"/>
      <c r="KXH55" s="258"/>
      <c r="KXI55" s="258"/>
      <c r="KXJ55" s="258"/>
      <c r="KXK55" s="258"/>
      <c r="KXL55" s="258"/>
      <c r="KXM55" s="258"/>
      <c r="KXN55" s="258"/>
      <c r="KXO55" s="258"/>
      <c r="KXP55" s="258"/>
      <c r="KXQ55" s="258"/>
      <c r="KXR55" s="258"/>
      <c r="KXS55" s="258"/>
      <c r="KXT55" s="258"/>
      <c r="KXU55" s="258"/>
      <c r="KXV55" s="258"/>
      <c r="KXW55" s="258"/>
      <c r="KXX55" s="258"/>
      <c r="KXY55" s="258"/>
      <c r="KXZ55" s="258"/>
      <c r="KYA55" s="258"/>
      <c r="KYB55" s="258"/>
      <c r="KYC55" s="258"/>
      <c r="KYD55" s="258"/>
      <c r="KYE55" s="258"/>
      <c r="KYF55" s="258"/>
      <c r="KYG55" s="258"/>
      <c r="KYH55" s="258"/>
      <c r="KYI55" s="258"/>
      <c r="KYJ55" s="258"/>
      <c r="KYK55" s="258"/>
      <c r="KYL55" s="258"/>
      <c r="KYM55" s="258"/>
      <c r="KYN55" s="258"/>
      <c r="KYO55" s="258"/>
      <c r="KYP55" s="258"/>
      <c r="KYQ55" s="258"/>
      <c r="KYR55" s="258"/>
      <c r="KYS55" s="258"/>
      <c r="KYT55" s="258"/>
      <c r="KYU55" s="258"/>
      <c r="KYV55" s="258"/>
      <c r="KYW55" s="258"/>
      <c r="KYX55" s="258"/>
      <c r="KYY55" s="258"/>
      <c r="KYZ55" s="258"/>
      <c r="KZA55" s="258"/>
      <c r="KZB55" s="258"/>
      <c r="KZC55" s="258"/>
      <c r="KZD55" s="258"/>
      <c r="KZE55" s="258"/>
      <c r="KZF55" s="258"/>
      <c r="KZG55" s="258"/>
      <c r="KZH55" s="258"/>
      <c r="KZI55" s="258"/>
      <c r="KZJ55" s="258"/>
      <c r="KZK55" s="258"/>
      <c r="KZL55" s="258"/>
      <c r="KZM55" s="258"/>
      <c r="KZN55" s="258"/>
      <c r="KZO55" s="258"/>
      <c r="KZP55" s="258"/>
      <c r="KZQ55" s="258"/>
      <c r="KZR55" s="258"/>
      <c r="KZS55" s="258"/>
      <c r="KZT55" s="258"/>
      <c r="KZU55" s="258"/>
      <c r="KZV55" s="258"/>
      <c r="KZW55" s="258"/>
      <c r="KZX55" s="258"/>
      <c r="KZY55" s="258"/>
      <c r="KZZ55" s="258"/>
      <c r="LAA55" s="258"/>
      <c r="LAB55" s="258"/>
      <c r="LAC55" s="258"/>
      <c r="LAD55" s="258"/>
      <c r="LAE55" s="258"/>
      <c r="LAF55" s="258"/>
      <c r="LAG55" s="258"/>
      <c r="LAH55" s="258"/>
      <c r="LAI55" s="258"/>
      <c r="LAJ55" s="258"/>
      <c r="LAK55" s="258"/>
      <c r="LAL55" s="258"/>
      <c r="LAM55" s="258"/>
      <c r="LAN55" s="258"/>
      <c r="LAO55" s="258"/>
      <c r="LAP55" s="258"/>
      <c r="LAQ55" s="258"/>
      <c r="LAR55" s="258"/>
      <c r="LAS55" s="258"/>
      <c r="LAT55" s="258"/>
      <c r="LAU55" s="258"/>
      <c r="LAV55" s="258"/>
      <c r="LAW55" s="258"/>
      <c r="LAX55" s="258"/>
      <c r="LAY55" s="258"/>
      <c r="LAZ55" s="258"/>
      <c r="LBA55" s="258"/>
      <c r="LBB55" s="258"/>
      <c r="LBC55" s="258"/>
      <c r="LBD55" s="258"/>
      <c r="LBE55" s="258"/>
      <c r="LBF55" s="258"/>
      <c r="LBG55" s="258"/>
      <c r="LBH55" s="258"/>
      <c r="LBI55" s="258"/>
      <c r="LBJ55" s="258"/>
      <c r="LBK55" s="258"/>
      <c r="LBL55" s="258"/>
      <c r="LBM55" s="258"/>
      <c r="LBN55" s="258"/>
      <c r="LBO55" s="258"/>
      <c r="LBP55" s="258"/>
      <c r="LBQ55" s="258"/>
      <c r="LBR55" s="258"/>
      <c r="LBS55" s="258"/>
      <c r="LBT55" s="258"/>
      <c r="LBU55" s="258"/>
      <c r="LBV55" s="258"/>
      <c r="LBW55" s="258"/>
      <c r="LBX55" s="258"/>
      <c r="LBY55" s="258"/>
      <c r="LBZ55" s="258"/>
      <c r="LCA55" s="258"/>
      <c r="LCB55" s="258"/>
      <c r="LCC55" s="258"/>
      <c r="LCD55" s="258"/>
      <c r="LCE55" s="258"/>
      <c r="LCF55" s="258"/>
      <c r="LCG55" s="258"/>
      <c r="LCH55" s="258"/>
      <c r="LCI55" s="258"/>
      <c r="LCJ55" s="258"/>
      <c r="LCK55" s="258"/>
      <c r="LCL55" s="258"/>
      <c r="LCM55" s="258"/>
      <c r="LCN55" s="258"/>
      <c r="LCO55" s="258"/>
      <c r="LCP55" s="258"/>
      <c r="LCQ55" s="258"/>
      <c r="LCR55" s="258"/>
      <c r="LCS55" s="258"/>
      <c r="LCT55" s="258"/>
      <c r="LCU55" s="258"/>
      <c r="LCV55" s="258"/>
      <c r="LCW55" s="258"/>
      <c r="LCX55" s="258"/>
      <c r="LCY55" s="258"/>
      <c r="LCZ55" s="258"/>
      <c r="LDA55" s="258"/>
      <c r="LDB55" s="258"/>
      <c r="LDC55" s="258"/>
      <c r="LDD55" s="258"/>
      <c r="LDE55" s="258"/>
      <c r="LDF55" s="258"/>
      <c r="LDG55" s="258"/>
      <c r="LDH55" s="258"/>
      <c r="LDI55" s="258"/>
      <c r="LDJ55" s="258"/>
      <c r="LDK55" s="258"/>
      <c r="LDL55" s="258"/>
      <c r="LDM55" s="258"/>
      <c r="LDN55" s="258"/>
      <c r="LDO55" s="258"/>
      <c r="LDP55" s="258"/>
      <c r="LDQ55" s="258"/>
      <c r="LDR55" s="258"/>
      <c r="LDS55" s="258"/>
      <c r="LDT55" s="258"/>
      <c r="LDU55" s="258"/>
      <c r="LDV55" s="258"/>
      <c r="LDW55" s="258"/>
      <c r="LDX55" s="258"/>
      <c r="LDY55" s="258"/>
      <c r="LDZ55" s="258"/>
      <c r="LEA55" s="258"/>
      <c r="LEB55" s="258"/>
      <c r="LEC55" s="258"/>
      <c r="LED55" s="258"/>
      <c r="LEE55" s="258"/>
      <c r="LEF55" s="258"/>
      <c r="LEG55" s="258"/>
      <c r="LEH55" s="258"/>
      <c r="LEI55" s="258"/>
      <c r="LEJ55" s="258"/>
      <c r="LEK55" s="258"/>
      <c r="LEL55" s="258"/>
      <c r="LEM55" s="258"/>
      <c r="LEN55" s="258"/>
      <c r="LEO55" s="258"/>
      <c r="LEP55" s="258"/>
      <c r="LEQ55" s="258"/>
      <c r="LER55" s="258"/>
      <c r="LES55" s="258"/>
      <c r="LET55" s="258"/>
      <c r="LEU55" s="258"/>
      <c r="LEV55" s="258"/>
      <c r="LEW55" s="258"/>
      <c r="LEX55" s="258"/>
      <c r="LEY55" s="258"/>
      <c r="LEZ55" s="258"/>
      <c r="LFA55" s="258"/>
      <c r="LFB55" s="258"/>
      <c r="LFC55" s="258"/>
      <c r="LFD55" s="258"/>
      <c r="LFE55" s="258"/>
      <c r="LFF55" s="258"/>
      <c r="LFG55" s="258"/>
      <c r="LFH55" s="258"/>
      <c r="LFI55" s="258"/>
      <c r="LFJ55" s="258"/>
      <c r="LFK55" s="258"/>
      <c r="LFL55" s="258"/>
      <c r="LFM55" s="258"/>
      <c r="LFN55" s="258"/>
      <c r="LFO55" s="258"/>
      <c r="LFP55" s="258"/>
      <c r="LFQ55" s="258"/>
      <c r="LFR55" s="258"/>
      <c r="LFS55" s="258"/>
      <c r="LFT55" s="258"/>
      <c r="LFU55" s="258"/>
      <c r="LFV55" s="258"/>
      <c r="LFW55" s="258"/>
      <c r="LFX55" s="258"/>
      <c r="LFY55" s="258"/>
      <c r="LFZ55" s="258"/>
      <c r="LGA55" s="258"/>
      <c r="LGB55" s="258"/>
      <c r="LGC55" s="258"/>
      <c r="LGD55" s="258"/>
      <c r="LGE55" s="258"/>
      <c r="LGF55" s="258"/>
      <c r="LGG55" s="258"/>
      <c r="LGH55" s="258"/>
      <c r="LGI55" s="258"/>
      <c r="LGJ55" s="258"/>
      <c r="LGK55" s="258"/>
      <c r="LGL55" s="258"/>
      <c r="LGM55" s="258"/>
      <c r="LGN55" s="258"/>
      <c r="LGO55" s="258"/>
      <c r="LGP55" s="258"/>
      <c r="LGQ55" s="258"/>
      <c r="LGR55" s="258"/>
      <c r="LGS55" s="258"/>
      <c r="LGT55" s="258"/>
      <c r="LGU55" s="258"/>
      <c r="LGV55" s="258"/>
      <c r="LGW55" s="258"/>
      <c r="LGX55" s="258"/>
      <c r="LGY55" s="258"/>
      <c r="LGZ55" s="258"/>
      <c r="LHA55" s="258"/>
      <c r="LHB55" s="258"/>
      <c r="LHC55" s="258"/>
      <c r="LHD55" s="258"/>
      <c r="LHE55" s="258"/>
      <c r="LHF55" s="258"/>
      <c r="LHG55" s="258"/>
      <c r="LHH55" s="258"/>
      <c r="LHI55" s="258"/>
      <c r="LHJ55" s="258"/>
      <c r="LHK55" s="258"/>
      <c r="LHL55" s="258"/>
      <c r="LHM55" s="258"/>
      <c r="LHN55" s="258"/>
      <c r="LHO55" s="258"/>
      <c r="LHP55" s="258"/>
      <c r="LHQ55" s="258"/>
      <c r="LHR55" s="258"/>
      <c r="LHS55" s="258"/>
      <c r="LHT55" s="258"/>
      <c r="LHU55" s="258"/>
      <c r="LHV55" s="258"/>
      <c r="LHW55" s="258"/>
      <c r="LHX55" s="258"/>
      <c r="LHY55" s="258"/>
      <c r="LHZ55" s="258"/>
      <c r="LIA55" s="258"/>
      <c r="LIB55" s="258"/>
      <c r="LIC55" s="258"/>
      <c r="LID55" s="258"/>
      <c r="LIE55" s="258"/>
      <c r="LIF55" s="258"/>
      <c r="LIG55" s="258"/>
      <c r="LIH55" s="258"/>
      <c r="LII55" s="258"/>
      <c r="LIJ55" s="258"/>
      <c r="LIK55" s="258"/>
      <c r="LIL55" s="258"/>
      <c r="LIM55" s="258"/>
      <c r="LIN55" s="258"/>
      <c r="LIO55" s="258"/>
      <c r="LIP55" s="258"/>
      <c r="LIQ55" s="258"/>
      <c r="LIR55" s="258"/>
      <c r="LIS55" s="258"/>
      <c r="LIT55" s="258"/>
      <c r="LIU55" s="258"/>
      <c r="LIV55" s="258"/>
      <c r="LIW55" s="258"/>
      <c r="LIX55" s="258"/>
      <c r="LIY55" s="258"/>
      <c r="LIZ55" s="258"/>
      <c r="LJA55" s="258"/>
      <c r="LJB55" s="258"/>
      <c r="LJC55" s="258"/>
      <c r="LJD55" s="258"/>
      <c r="LJE55" s="258"/>
      <c r="LJF55" s="258"/>
      <c r="LJG55" s="258"/>
      <c r="LJH55" s="258"/>
      <c r="LJI55" s="258"/>
      <c r="LJJ55" s="258"/>
      <c r="LJK55" s="258"/>
      <c r="LJL55" s="258"/>
      <c r="LJM55" s="258"/>
      <c r="LJN55" s="258"/>
      <c r="LJO55" s="258"/>
      <c r="LJP55" s="258"/>
      <c r="LJQ55" s="258"/>
      <c r="LJR55" s="258"/>
      <c r="LJS55" s="258"/>
      <c r="LJT55" s="258"/>
      <c r="LJU55" s="258"/>
      <c r="LJV55" s="258"/>
      <c r="LJW55" s="258"/>
      <c r="LJX55" s="258"/>
      <c r="LJY55" s="258"/>
      <c r="LJZ55" s="258"/>
      <c r="LKA55" s="258"/>
      <c r="LKB55" s="258"/>
      <c r="LKC55" s="258"/>
      <c r="LKD55" s="258"/>
      <c r="LKE55" s="258"/>
      <c r="LKF55" s="258"/>
      <c r="LKG55" s="258"/>
      <c r="LKH55" s="258"/>
      <c r="LKI55" s="258"/>
      <c r="LKJ55" s="258"/>
      <c r="LKK55" s="258"/>
      <c r="LKL55" s="258"/>
      <c r="LKM55" s="258"/>
      <c r="LKN55" s="258"/>
      <c r="LKO55" s="258"/>
      <c r="LKP55" s="258"/>
      <c r="LKQ55" s="258"/>
      <c r="LKR55" s="258"/>
      <c r="LKS55" s="258"/>
      <c r="LKT55" s="258"/>
      <c r="LKU55" s="258"/>
      <c r="LKV55" s="258"/>
      <c r="LKW55" s="258"/>
      <c r="LKX55" s="258"/>
      <c r="LKY55" s="258"/>
      <c r="LKZ55" s="258"/>
      <c r="LLA55" s="258"/>
      <c r="LLB55" s="258"/>
      <c r="LLC55" s="258"/>
      <c r="LLD55" s="258"/>
      <c r="LLE55" s="258"/>
      <c r="LLF55" s="258"/>
      <c r="LLG55" s="258"/>
      <c r="LLH55" s="258"/>
      <c r="LLI55" s="258"/>
      <c r="LLJ55" s="258"/>
      <c r="LLK55" s="258"/>
      <c r="LLL55" s="258"/>
      <c r="LLM55" s="258"/>
      <c r="LLN55" s="258"/>
      <c r="LLO55" s="258"/>
      <c r="LLP55" s="258"/>
      <c r="LLQ55" s="258"/>
      <c r="LLR55" s="258"/>
      <c r="LLS55" s="258"/>
      <c r="LLT55" s="258"/>
      <c r="LLU55" s="258"/>
      <c r="LLV55" s="258"/>
      <c r="LLW55" s="258"/>
      <c r="LLX55" s="258"/>
      <c r="LLY55" s="258"/>
      <c r="LLZ55" s="258"/>
      <c r="LMA55" s="258"/>
      <c r="LMB55" s="258"/>
      <c r="LMC55" s="258"/>
      <c r="LMD55" s="258"/>
      <c r="LME55" s="258"/>
      <c r="LMF55" s="258"/>
      <c r="LMG55" s="258"/>
      <c r="LMH55" s="258"/>
      <c r="LMI55" s="258"/>
      <c r="LMJ55" s="258"/>
      <c r="LMK55" s="258"/>
      <c r="LML55" s="258"/>
      <c r="LMM55" s="258"/>
      <c r="LMN55" s="258"/>
      <c r="LMO55" s="258"/>
      <c r="LMP55" s="258"/>
      <c r="LMQ55" s="258"/>
      <c r="LMR55" s="258"/>
      <c r="LMS55" s="258"/>
      <c r="LMT55" s="258"/>
      <c r="LMU55" s="258"/>
      <c r="LMV55" s="258"/>
      <c r="LMW55" s="258"/>
      <c r="LMX55" s="258"/>
      <c r="LMY55" s="258"/>
      <c r="LMZ55" s="258"/>
      <c r="LNA55" s="258"/>
      <c r="LNB55" s="258"/>
      <c r="LNC55" s="258"/>
      <c r="LND55" s="258"/>
      <c r="LNE55" s="258"/>
      <c r="LNF55" s="258"/>
      <c r="LNG55" s="258"/>
      <c r="LNH55" s="258"/>
      <c r="LNI55" s="258"/>
      <c r="LNJ55" s="258"/>
      <c r="LNK55" s="258"/>
      <c r="LNL55" s="258"/>
      <c r="LNM55" s="258"/>
      <c r="LNN55" s="258"/>
      <c r="LNO55" s="258"/>
      <c r="LNP55" s="258"/>
      <c r="LNQ55" s="258"/>
      <c r="LNR55" s="258"/>
      <c r="LNS55" s="258"/>
      <c r="LNT55" s="258"/>
      <c r="LNU55" s="258"/>
      <c r="LNV55" s="258"/>
      <c r="LNW55" s="258"/>
      <c r="LNX55" s="258"/>
      <c r="LNY55" s="258"/>
      <c r="LNZ55" s="258"/>
      <c r="LOA55" s="258"/>
      <c r="LOB55" s="258"/>
      <c r="LOC55" s="258"/>
      <c r="LOD55" s="258"/>
      <c r="LOE55" s="258"/>
      <c r="LOF55" s="258"/>
      <c r="LOG55" s="258"/>
      <c r="LOH55" s="258"/>
      <c r="LOI55" s="258"/>
      <c r="LOJ55" s="258"/>
      <c r="LOK55" s="258"/>
      <c r="LOL55" s="258"/>
      <c r="LOM55" s="258"/>
      <c r="LON55" s="258"/>
      <c r="LOO55" s="258"/>
      <c r="LOP55" s="258"/>
      <c r="LOQ55" s="258"/>
      <c r="LOR55" s="258"/>
      <c r="LOS55" s="258"/>
      <c r="LOT55" s="258"/>
      <c r="LOU55" s="258"/>
      <c r="LOV55" s="258"/>
      <c r="LOW55" s="258"/>
      <c r="LOX55" s="258"/>
      <c r="LOY55" s="258"/>
      <c r="LOZ55" s="258"/>
      <c r="LPA55" s="258"/>
      <c r="LPB55" s="258"/>
      <c r="LPC55" s="258"/>
      <c r="LPD55" s="258"/>
      <c r="LPE55" s="258"/>
      <c r="LPF55" s="258"/>
      <c r="LPG55" s="258"/>
      <c r="LPH55" s="258"/>
      <c r="LPI55" s="258"/>
      <c r="LPJ55" s="258"/>
      <c r="LPK55" s="258"/>
      <c r="LPL55" s="258"/>
      <c r="LPM55" s="258"/>
      <c r="LPN55" s="258"/>
      <c r="LPO55" s="258"/>
      <c r="LPP55" s="258"/>
      <c r="LPQ55" s="258"/>
      <c r="LPR55" s="258"/>
      <c r="LPS55" s="258"/>
      <c r="LPT55" s="258"/>
      <c r="LPU55" s="258"/>
      <c r="LPV55" s="258"/>
      <c r="LPW55" s="258"/>
      <c r="LPX55" s="258"/>
      <c r="LPY55" s="258"/>
      <c r="LPZ55" s="258"/>
      <c r="LQA55" s="258"/>
      <c r="LQB55" s="258"/>
      <c r="LQC55" s="258"/>
      <c r="LQD55" s="258"/>
      <c r="LQE55" s="258"/>
      <c r="LQF55" s="258"/>
      <c r="LQG55" s="258"/>
      <c r="LQH55" s="258"/>
      <c r="LQI55" s="258"/>
      <c r="LQJ55" s="258"/>
      <c r="LQK55" s="258"/>
      <c r="LQL55" s="258"/>
      <c r="LQM55" s="258"/>
      <c r="LQN55" s="258"/>
      <c r="LQO55" s="258"/>
      <c r="LQP55" s="258"/>
      <c r="LQQ55" s="258"/>
      <c r="LQR55" s="258"/>
      <c r="LQS55" s="258"/>
      <c r="LQT55" s="258"/>
      <c r="LQU55" s="258"/>
      <c r="LQV55" s="258"/>
      <c r="LQW55" s="258"/>
      <c r="LQX55" s="258"/>
      <c r="LQY55" s="258"/>
      <c r="LQZ55" s="258"/>
      <c r="LRA55" s="258"/>
      <c r="LRB55" s="258"/>
      <c r="LRC55" s="258"/>
      <c r="LRD55" s="258"/>
      <c r="LRE55" s="258"/>
      <c r="LRF55" s="258"/>
      <c r="LRG55" s="258"/>
      <c r="LRH55" s="258"/>
      <c r="LRI55" s="258"/>
      <c r="LRJ55" s="258"/>
      <c r="LRK55" s="258"/>
      <c r="LRL55" s="258"/>
      <c r="LRM55" s="258"/>
      <c r="LRN55" s="258"/>
      <c r="LRO55" s="258"/>
      <c r="LRP55" s="258"/>
      <c r="LRQ55" s="258"/>
      <c r="LRR55" s="258"/>
      <c r="LRS55" s="258"/>
      <c r="LRT55" s="258"/>
      <c r="LRU55" s="258"/>
      <c r="LRV55" s="258"/>
      <c r="LRW55" s="258"/>
      <c r="LRX55" s="258"/>
      <c r="LRY55" s="258"/>
      <c r="LRZ55" s="258"/>
      <c r="LSA55" s="258"/>
      <c r="LSB55" s="258"/>
      <c r="LSC55" s="258"/>
      <c r="LSD55" s="258"/>
      <c r="LSE55" s="258"/>
      <c r="LSF55" s="258"/>
      <c r="LSG55" s="258"/>
      <c r="LSH55" s="258"/>
      <c r="LSI55" s="258"/>
      <c r="LSJ55" s="258"/>
      <c r="LSK55" s="258"/>
      <c r="LSL55" s="258"/>
      <c r="LSM55" s="258"/>
      <c r="LSN55" s="258"/>
      <c r="LSO55" s="258"/>
      <c r="LSP55" s="258"/>
      <c r="LSQ55" s="258"/>
      <c r="LSR55" s="258"/>
      <c r="LSS55" s="258"/>
      <c r="LST55" s="258"/>
      <c r="LSU55" s="258"/>
      <c r="LSV55" s="258"/>
      <c r="LSW55" s="258"/>
      <c r="LSX55" s="258"/>
      <c r="LSY55" s="258"/>
      <c r="LSZ55" s="258"/>
      <c r="LTA55" s="258"/>
      <c r="LTB55" s="258"/>
      <c r="LTC55" s="258"/>
      <c r="LTD55" s="258"/>
      <c r="LTE55" s="258"/>
      <c r="LTF55" s="258"/>
      <c r="LTG55" s="258"/>
      <c r="LTH55" s="258"/>
      <c r="LTI55" s="258"/>
      <c r="LTJ55" s="258"/>
      <c r="LTK55" s="258"/>
      <c r="LTL55" s="258"/>
      <c r="LTM55" s="258"/>
      <c r="LTN55" s="258"/>
      <c r="LTO55" s="258"/>
      <c r="LTP55" s="258"/>
      <c r="LTQ55" s="258"/>
      <c r="LTR55" s="258"/>
      <c r="LTS55" s="258"/>
      <c r="LTT55" s="258"/>
      <c r="LTU55" s="258"/>
      <c r="LTV55" s="258"/>
      <c r="LTW55" s="258"/>
      <c r="LTX55" s="258"/>
      <c r="LTY55" s="258"/>
      <c r="LTZ55" s="258"/>
      <c r="LUA55" s="258"/>
      <c r="LUB55" s="258"/>
      <c r="LUC55" s="258"/>
      <c r="LUD55" s="258"/>
      <c r="LUE55" s="258"/>
      <c r="LUF55" s="258"/>
      <c r="LUG55" s="258"/>
      <c r="LUH55" s="258"/>
      <c r="LUI55" s="258"/>
      <c r="LUJ55" s="258"/>
      <c r="LUK55" s="258"/>
      <c r="LUL55" s="258"/>
      <c r="LUM55" s="258"/>
      <c r="LUN55" s="258"/>
      <c r="LUO55" s="258"/>
      <c r="LUP55" s="258"/>
      <c r="LUQ55" s="258"/>
      <c r="LUR55" s="258"/>
      <c r="LUS55" s="258"/>
      <c r="LUT55" s="258"/>
      <c r="LUU55" s="258"/>
      <c r="LUV55" s="258"/>
      <c r="LUW55" s="258"/>
      <c r="LUX55" s="258"/>
      <c r="LUY55" s="258"/>
      <c r="LUZ55" s="258"/>
      <c r="LVA55" s="258"/>
      <c r="LVB55" s="258"/>
      <c r="LVC55" s="258"/>
      <c r="LVD55" s="258"/>
      <c r="LVE55" s="258"/>
      <c r="LVF55" s="258"/>
      <c r="LVG55" s="258"/>
      <c r="LVH55" s="258"/>
      <c r="LVI55" s="258"/>
      <c r="LVJ55" s="258"/>
      <c r="LVK55" s="258"/>
      <c r="LVL55" s="258"/>
      <c r="LVM55" s="258"/>
      <c r="LVN55" s="258"/>
      <c r="LVO55" s="258"/>
      <c r="LVP55" s="258"/>
      <c r="LVQ55" s="258"/>
      <c r="LVR55" s="258"/>
      <c r="LVS55" s="258"/>
      <c r="LVT55" s="258"/>
      <c r="LVU55" s="258"/>
      <c r="LVV55" s="258"/>
      <c r="LVW55" s="258"/>
      <c r="LVX55" s="258"/>
      <c r="LVY55" s="258"/>
      <c r="LVZ55" s="258"/>
      <c r="LWA55" s="258"/>
      <c r="LWB55" s="258"/>
      <c r="LWC55" s="258"/>
      <c r="LWD55" s="258"/>
      <c r="LWE55" s="258"/>
      <c r="LWF55" s="258"/>
      <c r="LWG55" s="258"/>
      <c r="LWH55" s="258"/>
      <c r="LWI55" s="258"/>
      <c r="LWJ55" s="258"/>
      <c r="LWK55" s="258"/>
      <c r="LWL55" s="258"/>
      <c r="LWM55" s="258"/>
      <c r="LWN55" s="258"/>
      <c r="LWO55" s="258"/>
      <c r="LWP55" s="258"/>
      <c r="LWQ55" s="258"/>
      <c r="LWR55" s="258"/>
      <c r="LWS55" s="258"/>
      <c r="LWT55" s="258"/>
      <c r="LWU55" s="258"/>
      <c r="LWV55" s="258"/>
      <c r="LWW55" s="258"/>
      <c r="LWX55" s="258"/>
      <c r="LWY55" s="258"/>
      <c r="LWZ55" s="258"/>
      <c r="LXA55" s="258"/>
      <c r="LXB55" s="258"/>
      <c r="LXC55" s="258"/>
      <c r="LXD55" s="258"/>
      <c r="LXE55" s="258"/>
      <c r="LXF55" s="258"/>
      <c r="LXG55" s="258"/>
      <c r="LXH55" s="258"/>
      <c r="LXI55" s="258"/>
      <c r="LXJ55" s="258"/>
      <c r="LXK55" s="258"/>
      <c r="LXL55" s="258"/>
      <c r="LXM55" s="258"/>
      <c r="LXN55" s="258"/>
      <c r="LXO55" s="258"/>
      <c r="LXP55" s="258"/>
      <c r="LXQ55" s="258"/>
      <c r="LXR55" s="258"/>
      <c r="LXS55" s="258"/>
      <c r="LXT55" s="258"/>
      <c r="LXU55" s="258"/>
      <c r="LXV55" s="258"/>
      <c r="LXW55" s="258"/>
      <c r="LXX55" s="258"/>
      <c r="LXY55" s="258"/>
      <c r="LXZ55" s="258"/>
      <c r="LYA55" s="258"/>
      <c r="LYB55" s="258"/>
      <c r="LYC55" s="258"/>
      <c r="LYD55" s="258"/>
      <c r="LYE55" s="258"/>
      <c r="LYF55" s="258"/>
      <c r="LYG55" s="258"/>
      <c r="LYH55" s="258"/>
      <c r="LYI55" s="258"/>
      <c r="LYJ55" s="258"/>
      <c r="LYK55" s="258"/>
      <c r="LYL55" s="258"/>
      <c r="LYM55" s="258"/>
      <c r="LYN55" s="258"/>
      <c r="LYO55" s="258"/>
      <c r="LYP55" s="258"/>
      <c r="LYQ55" s="258"/>
      <c r="LYR55" s="258"/>
      <c r="LYS55" s="258"/>
      <c r="LYT55" s="258"/>
      <c r="LYU55" s="258"/>
      <c r="LYV55" s="258"/>
      <c r="LYW55" s="258"/>
      <c r="LYX55" s="258"/>
      <c r="LYY55" s="258"/>
      <c r="LYZ55" s="258"/>
      <c r="LZA55" s="258"/>
      <c r="LZB55" s="258"/>
      <c r="LZC55" s="258"/>
      <c r="LZD55" s="258"/>
      <c r="LZE55" s="258"/>
      <c r="LZF55" s="258"/>
      <c r="LZG55" s="258"/>
      <c r="LZH55" s="258"/>
      <c r="LZI55" s="258"/>
      <c r="LZJ55" s="258"/>
      <c r="LZK55" s="258"/>
      <c r="LZL55" s="258"/>
      <c r="LZM55" s="258"/>
      <c r="LZN55" s="258"/>
      <c r="LZO55" s="258"/>
      <c r="LZP55" s="258"/>
      <c r="LZQ55" s="258"/>
      <c r="LZR55" s="258"/>
      <c r="LZS55" s="258"/>
      <c r="LZT55" s="258"/>
      <c r="LZU55" s="258"/>
      <c r="LZV55" s="258"/>
      <c r="LZW55" s="258"/>
      <c r="LZX55" s="258"/>
      <c r="LZY55" s="258"/>
      <c r="LZZ55" s="258"/>
      <c r="MAA55" s="258"/>
      <c r="MAB55" s="258"/>
      <c r="MAC55" s="258"/>
      <c r="MAD55" s="258"/>
      <c r="MAE55" s="258"/>
      <c r="MAF55" s="258"/>
      <c r="MAG55" s="258"/>
      <c r="MAH55" s="258"/>
      <c r="MAI55" s="258"/>
      <c r="MAJ55" s="258"/>
      <c r="MAK55" s="258"/>
      <c r="MAL55" s="258"/>
      <c r="MAM55" s="258"/>
      <c r="MAN55" s="258"/>
      <c r="MAO55" s="258"/>
      <c r="MAP55" s="258"/>
      <c r="MAQ55" s="258"/>
      <c r="MAR55" s="258"/>
      <c r="MAS55" s="258"/>
      <c r="MAT55" s="258"/>
      <c r="MAU55" s="258"/>
      <c r="MAV55" s="258"/>
      <c r="MAW55" s="258"/>
      <c r="MAX55" s="258"/>
      <c r="MAY55" s="258"/>
      <c r="MAZ55" s="258"/>
      <c r="MBA55" s="258"/>
      <c r="MBB55" s="258"/>
      <c r="MBC55" s="258"/>
      <c r="MBD55" s="258"/>
      <c r="MBE55" s="258"/>
      <c r="MBF55" s="258"/>
      <c r="MBG55" s="258"/>
      <c r="MBH55" s="258"/>
      <c r="MBI55" s="258"/>
      <c r="MBJ55" s="258"/>
      <c r="MBK55" s="258"/>
      <c r="MBL55" s="258"/>
      <c r="MBM55" s="258"/>
      <c r="MBN55" s="258"/>
      <c r="MBO55" s="258"/>
      <c r="MBP55" s="258"/>
      <c r="MBQ55" s="258"/>
      <c r="MBR55" s="258"/>
      <c r="MBS55" s="258"/>
      <c r="MBT55" s="258"/>
      <c r="MBU55" s="258"/>
      <c r="MBV55" s="258"/>
      <c r="MBW55" s="258"/>
      <c r="MBX55" s="258"/>
      <c r="MBY55" s="258"/>
      <c r="MBZ55" s="258"/>
      <c r="MCA55" s="258"/>
      <c r="MCB55" s="258"/>
      <c r="MCC55" s="258"/>
      <c r="MCD55" s="258"/>
      <c r="MCE55" s="258"/>
      <c r="MCF55" s="258"/>
      <c r="MCG55" s="258"/>
      <c r="MCH55" s="258"/>
      <c r="MCI55" s="258"/>
      <c r="MCJ55" s="258"/>
      <c r="MCK55" s="258"/>
      <c r="MCL55" s="258"/>
      <c r="MCM55" s="258"/>
      <c r="MCN55" s="258"/>
      <c r="MCO55" s="258"/>
      <c r="MCP55" s="258"/>
      <c r="MCQ55" s="258"/>
      <c r="MCR55" s="258"/>
      <c r="MCS55" s="258"/>
      <c r="MCT55" s="258"/>
      <c r="MCU55" s="258"/>
      <c r="MCV55" s="258"/>
      <c r="MCW55" s="258"/>
      <c r="MCX55" s="258"/>
      <c r="MCY55" s="258"/>
      <c r="MCZ55" s="258"/>
      <c r="MDA55" s="258"/>
      <c r="MDB55" s="258"/>
      <c r="MDC55" s="258"/>
      <c r="MDD55" s="258"/>
      <c r="MDE55" s="258"/>
      <c r="MDF55" s="258"/>
      <c r="MDG55" s="258"/>
      <c r="MDH55" s="258"/>
      <c r="MDI55" s="258"/>
      <c r="MDJ55" s="258"/>
      <c r="MDK55" s="258"/>
      <c r="MDL55" s="258"/>
      <c r="MDM55" s="258"/>
      <c r="MDN55" s="258"/>
      <c r="MDO55" s="258"/>
      <c r="MDP55" s="258"/>
      <c r="MDQ55" s="258"/>
      <c r="MDR55" s="258"/>
      <c r="MDS55" s="258"/>
      <c r="MDT55" s="258"/>
      <c r="MDU55" s="258"/>
      <c r="MDV55" s="258"/>
      <c r="MDW55" s="258"/>
      <c r="MDX55" s="258"/>
      <c r="MDY55" s="258"/>
      <c r="MDZ55" s="258"/>
      <c r="MEA55" s="258"/>
      <c r="MEB55" s="258"/>
      <c r="MEC55" s="258"/>
      <c r="MED55" s="258"/>
      <c r="MEE55" s="258"/>
      <c r="MEF55" s="258"/>
      <c r="MEG55" s="258"/>
      <c r="MEH55" s="258"/>
      <c r="MEI55" s="258"/>
      <c r="MEJ55" s="258"/>
      <c r="MEK55" s="258"/>
      <c r="MEL55" s="258"/>
      <c r="MEM55" s="258"/>
      <c r="MEN55" s="258"/>
      <c r="MEO55" s="258"/>
      <c r="MEP55" s="258"/>
      <c r="MEQ55" s="258"/>
      <c r="MER55" s="258"/>
      <c r="MES55" s="258"/>
      <c r="MET55" s="258"/>
      <c r="MEU55" s="258"/>
      <c r="MEV55" s="258"/>
      <c r="MEW55" s="258"/>
      <c r="MEX55" s="258"/>
      <c r="MEY55" s="258"/>
      <c r="MEZ55" s="258"/>
      <c r="MFA55" s="258"/>
      <c r="MFB55" s="258"/>
      <c r="MFC55" s="258"/>
      <c r="MFD55" s="258"/>
      <c r="MFE55" s="258"/>
      <c r="MFF55" s="258"/>
      <c r="MFG55" s="258"/>
      <c r="MFH55" s="258"/>
      <c r="MFI55" s="258"/>
      <c r="MFJ55" s="258"/>
      <c r="MFK55" s="258"/>
      <c r="MFL55" s="258"/>
      <c r="MFM55" s="258"/>
      <c r="MFN55" s="258"/>
      <c r="MFO55" s="258"/>
      <c r="MFP55" s="258"/>
      <c r="MFQ55" s="258"/>
      <c r="MFR55" s="258"/>
      <c r="MFS55" s="258"/>
      <c r="MFT55" s="258"/>
      <c r="MFU55" s="258"/>
      <c r="MFV55" s="258"/>
      <c r="MFW55" s="258"/>
      <c r="MFX55" s="258"/>
      <c r="MFY55" s="258"/>
      <c r="MFZ55" s="258"/>
      <c r="MGA55" s="258"/>
      <c r="MGB55" s="258"/>
      <c r="MGC55" s="258"/>
      <c r="MGD55" s="258"/>
      <c r="MGE55" s="258"/>
      <c r="MGF55" s="258"/>
      <c r="MGG55" s="258"/>
      <c r="MGH55" s="258"/>
      <c r="MGI55" s="258"/>
      <c r="MGJ55" s="258"/>
      <c r="MGK55" s="258"/>
      <c r="MGL55" s="258"/>
      <c r="MGM55" s="258"/>
      <c r="MGN55" s="258"/>
      <c r="MGO55" s="258"/>
      <c r="MGP55" s="258"/>
      <c r="MGQ55" s="258"/>
      <c r="MGR55" s="258"/>
      <c r="MGS55" s="258"/>
      <c r="MGT55" s="258"/>
      <c r="MGU55" s="258"/>
      <c r="MGV55" s="258"/>
      <c r="MGW55" s="258"/>
      <c r="MGX55" s="258"/>
      <c r="MGY55" s="258"/>
      <c r="MGZ55" s="258"/>
      <c r="MHA55" s="258"/>
      <c r="MHB55" s="258"/>
      <c r="MHC55" s="258"/>
      <c r="MHD55" s="258"/>
      <c r="MHE55" s="258"/>
      <c r="MHF55" s="258"/>
      <c r="MHG55" s="258"/>
      <c r="MHH55" s="258"/>
      <c r="MHI55" s="258"/>
      <c r="MHJ55" s="258"/>
      <c r="MHK55" s="258"/>
      <c r="MHL55" s="258"/>
      <c r="MHM55" s="258"/>
      <c r="MHN55" s="258"/>
      <c r="MHO55" s="258"/>
      <c r="MHP55" s="258"/>
      <c r="MHQ55" s="258"/>
      <c r="MHR55" s="258"/>
      <c r="MHS55" s="258"/>
      <c r="MHT55" s="258"/>
      <c r="MHU55" s="258"/>
      <c r="MHV55" s="258"/>
      <c r="MHW55" s="258"/>
      <c r="MHX55" s="258"/>
      <c r="MHY55" s="258"/>
      <c r="MHZ55" s="258"/>
      <c r="MIA55" s="258"/>
      <c r="MIB55" s="258"/>
      <c r="MIC55" s="258"/>
      <c r="MID55" s="258"/>
      <c r="MIE55" s="258"/>
      <c r="MIF55" s="258"/>
      <c r="MIG55" s="258"/>
      <c r="MIH55" s="258"/>
      <c r="MII55" s="258"/>
      <c r="MIJ55" s="258"/>
      <c r="MIK55" s="258"/>
      <c r="MIL55" s="258"/>
      <c r="MIM55" s="258"/>
      <c r="MIN55" s="258"/>
      <c r="MIO55" s="258"/>
      <c r="MIP55" s="258"/>
      <c r="MIQ55" s="258"/>
      <c r="MIR55" s="258"/>
      <c r="MIS55" s="258"/>
      <c r="MIT55" s="258"/>
      <c r="MIU55" s="258"/>
      <c r="MIV55" s="258"/>
      <c r="MIW55" s="258"/>
      <c r="MIX55" s="258"/>
      <c r="MIY55" s="258"/>
      <c r="MIZ55" s="258"/>
      <c r="MJA55" s="258"/>
      <c r="MJB55" s="258"/>
      <c r="MJC55" s="258"/>
      <c r="MJD55" s="258"/>
      <c r="MJE55" s="258"/>
      <c r="MJF55" s="258"/>
      <c r="MJG55" s="258"/>
      <c r="MJH55" s="258"/>
      <c r="MJI55" s="258"/>
      <c r="MJJ55" s="258"/>
      <c r="MJK55" s="258"/>
      <c r="MJL55" s="258"/>
      <c r="MJM55" s="258"/>
      <c r="MJN55" s="258"/>
      <c r="MJO55" s="258"/>
      <c r="MJP55" s="258"/>
      <c r="MJQ55" s="258"/>
      <c r="MJR55" s="258"/>
      <c r="MJS55" s="258"/>
      <c r="MJT55" s="258"/>
      <c r="MJU55" s="258"/>
      <c r="MJV55" s="258"/>
      <c r="MJW55" s="258"/>
      <c r="MJX55" s="258"/>
      <c r="MJY55" s="258"/>
      <c r="MJZ55" s="258"/>
      <c r="MKA55" s="258"/>
      <c r="MKB55" s="258"/>
      <c r="MKC55" s="258"/>
      <c r="MKD55" s="258"/>
      <c r="MKE55" s="258"/>
      <c r="MKF55" s="258"/>
      <c r="MKG55" s="258"/>
      <c r="MKH55" s="258"/>
      <c r="MKI55" s="258"/>
      <c r="MKJ55" s="258"/>
      <c r="MKK55" s="258"/>
      <c r="MKL55" s="258"/>
      <c r="MKM55" s="258"/>
      <c r="MKN55" s="258"/>
      <c r="MKO55" s="258"/>
      <c r="MKP55" s="258"/>
      <c r="MKQ55" s="258"/>
      <c r="MKR55" s="258"/>
      <c r="MKS55" s="258"/>
      <c r="MKT55" s="258"/>
      <c r="MKU55" s="258"/>
      <c r="MKV55" s="258"/>
      <c r="MKW55" s="258"/>
      <c r="MKX55" s="258"/>
      <c r="MKY55" s="258"/>
      <c r="MKZ55" s="258"/>
      <c r="MLA55" s="258"/>
      <c r="MLB55" s="258"/>
      <c r="MLC55" s="258"/>
      <c r="MLD55" s="258"/>
      <c r="MLE55" s="258"/>
      <c r="MLF55" s="258"/>
      <c r="MLG55" s="258"/>
      <c r="MLH55" s="258"/>
      <c r="MLI55" s="258"/>
      <c r="MLJ55" s="258"/>
      <c r="MLK55" s="258"/>
      <c r="MLL55" s="258"/>
      <c r="MLM55" s="258"/>
      <c r="MLN55" s="258"/>
      <c r="MLO55" s="258"/>
      <c r="MLP55" s="258"/>
      <c r="MLQ55" s="258"/>
      <c r="MLR55" s="258"/>
      <c r="MLS55" s="258"/>
      <c r="MLT55" s="258"/>
      <c r="MLU55" s="258"/>
      <c r="MLV55" s="258"/>
      <c r="MLW55" s="258"/>
      <c r="MLX55" s="258"/>
      <c r="MLY55" s="258"/>
      <c r="MLZ55" s="258"/>
      <c r="MMA55" s="258"/>
      <c r="MMB55" s="258"/>
      <c r="MMC55" s="258"/>
      <c r="MMD55" s="258"/>
      <c r="MME55" s="258"/>
      <c r="MMF55" s="258"/>
      <c r="MMG55" s="258"/>
      <c r="MMH55" s="258"/>
      <c r="MMI55" s="258"/>
      <c r="MMJ55" s="258"/>
      <c r="MMK55" s="258"/>
      <c r="MML55" s="258"/>
      <c r="MMM55" s="258"/>
      <c r="MMN55" s="258"/>
      <c r="MMO55" s="258"/>
      <c r="MMP55" s="258"/>
      <c r="MMQ55" s="258"/>
      <c r="MMR55" s="258"/>
      <c r="MMS55" s="258"/>
      <c r="MMT55" s="258"/>
      <c r="MMU55" s="258"/>
      <c r="MMV55" s="258"/>
      <c r="MMW55" s="258"/>
      <c r="MMX55" s="258"/>
      <c r="MMY55" s="258"/>
      <c r="MMZ55" s="258"/>
      <c r="MNA55" s="258"/>
      <c r="MNB55" s="258"/>
      <c r="MNC55" s="258"/>
      <c r="MND55" s="258"/>
      <c r="MNE55" s="258"/>
      <c r="MNF55" s="258"/>
      <c r="MNG55" s="258"/>
      <c r="MNH55" s="258"/>
      <c r="MNI55" s="258"/>
      <c r="MNJ55" s="258"/>
      <c r="MNK55" s="258"/>
      <c r="MNL55" s="258"/>
      <c r="MNM55" s="258"/>
      <c r="MNN55" s="258"/>
      <c r="MNO55" s="258"/>
      <c r="MNP55" s="258"/>
      <c r="MNQ55" s="258"/>
      <c r="MNR55" s="258"/>
      <c r="MNS55" s="258"/>
      <c r="MNT55" s="258"/>
      <c r="MNU55" s="258"/>
      <c r="MNV55" s="258"/>
      <c r="MNW55" s="258"/>
      <c r="MNX55" s="258"/>
      <c r="MNY55" s="258"/>
      <c r="MNZ55" s="258"/>
      <c r="MOA55" s="258"/>
      <c r="MOB55" s="258"/>
      <c r="MOC55" s="258"/>
      <c r="MOD55" s="258"/>
      <c r="MOE55" s="258"/>
      <c r="MOF55" s="258"/>
      <c r="MOG55" s="258"/>
      <c r="MOH55" s="258"/>
      <c r="MOI55" s="258"/>
      <c r="MOJ55" s="258"/>
      <c r="MOK55" s="258"/>
      <c r="MOL55" s="258"/>
      <c r="MOM55" s="258"/>
      <c r="MON55" s="258"/>
      <c r="MOO55" s="258"/>
      <c r="MOP55" s="258"/>
      <c r="MOQ55" s="258"/>
      <c r="MOR55" s="258"/>
      <c r="MOS55" s="258"/>
      <c r="MOT55" s="258"/>
      <c r="MOU55" s="258"/>
      <c r="MOV55" s="258"/>
      <c r="MOW55" s="258"/>
      <c r="MOX55" s="258"/>
      <c r="MOY55" s="258"/>
      <c r="MOZ55" s="258"/>
      <c r="MPA55" s="258"/>
      <c r="MPB55" s="258"/>
      <c r="MPC55" s="258"/>
      <c r="MPD55" s="258"/>
      <c r="MPE55" s="258"/>
      <c r="MPF55" s="258"/>
      <c r="MPG55" s="258"/>
      <c r="MPH55" s="258"/>
      <c r="MPI55" s="258"/>
      <c r="MPJ55" s="258"/>
      <c r="MPK55" s="258"/>
      <c r="MPL55" s="258"/>
      <c r="MPM55" s="258"/>
      <c r="MPN55" s="258"/>
      <c r="MPO55" s="258"/>
      <c r="MPP55" s="258"/>
      <c r="MPQ55" s="258"/>
      <c r="MPR55" s="258"/>
      <c r="MPS55" s="258"/>
      <c r="MPT55" s="258"/>
      <c r="MPU55" s="258"/>
      <c r="MPV55" s="258"/>
      <c r="MPW55" s="258"/>
      <c r="MPX55" s="258"/>
      <c r="MPY55" s="258"/>
      <c r="MPZ55" s="258"/>
      <c r="MQA55" s="258"/>
      <c r="MQB55" s="258"/>
      <c r="MQC55" s="258"/>
      <c r="MQD55" s="258"/>
      <c r="MQE55" s="258"/>
      <c r="MQF55" s="258"/>
      <c r="MQG55" s="258"/>
      <c r="MQH55" s="258"/>
      <c r="MQI55" s="258"/>
      <c r="MQJ55" s="258"/>
      <c r="MQK55" s="258"/>
      <c r="MQL55" s="258"/>
      <c r="MQM55" s="258"/>
      <c r="MQN55" s="258"/>
      <c r="MQO55" s="258"/>
      <c r="MQP55" s="258"/>
      <c r="MQQ55" s="258"/>
      <c r="MQR55" s="258"/>
      <c r="MQS55" s="258"/>
      <c r="MQT55" s="258"/>
      <c r="MQU55" s="258"/>
      <c r="MQV55" s="258"/>
      <c r="MQW55" s="258"/>
      <c r="MQX55" s="258"/>
      <c r="MQY55" s="258"/>
      <c r="MQZ55" s="258"/>
      <c r="MRA55" s="258"/>
      <c r="MRB55" s="258"/>
      <c r="MRC55" s="258"/>
      <c r="MRD55" s="258"/>
      <c r="MRE55" s="258"/>
      <c r="MRF55" s="258"/>
      <c r="MRG55" s="258"/>
      <c r="MRH55" s="258"/>
      <c r="MRI55" s="258"/>
      <c r="MRJ55" s="258"/>
      <c r="MRK55" s="258"/>
      <c r="MRL55" s="258"/>
      <c r="MRM55" s="258"/>
      <c r="MRN55" s="258"/>
      <c r="MRO55" s="258"/>
      <c r="MRP55" s="258"/>
      <c r="MRQ55" s="258"/>
      <c r="MRR55" s="258"/>
      <c r="MRS55" s="258"/>
      <c r="MRT55" s="258"/>
      <c r="MRU55" s="258"/>
      <c r="MRV55" s="258"/>
      <c r="MRW55" s="258"/>
      <c r="MRX55" s="258"/>
      <c r="MRY55" s="258"/>
      <c r="MRZ55" s="258"/>
      <c r="MSA55" s="258"/>
      <c r="MSB55" s="258"/>
      <c r="MSC55" s="258"/>
      <c r="MSD55" s="258"/>
      <c r="MSE55" s="258"/>
      <c r="MSF55" s="258"/>
      <c r="MSG55" s="258"/>
      <c r="MSH55" s="258"/>
      <c r="MSI55" s="258"/>
      <c r="MSJ55" s="258"/>
      <c r="MSK55" s="258"/>
      <c r="MSL55" s="258"/>
      <c r="MSM55" s="258"/>
      <c r="MSN55" s="258"/>
      <c r="MSO55" s="258"/>
      <c r="MSP55" s="258"/>
      <c r="MSQ55" s="258"/>
      <c r="MSR55" s="258"/>
      <c r="MSS55" s="258"/>
      <c r="MST55" s="258"/>
      <c r="MSU55" s="258"/>
      <c r="MSV55" s="258"/>
      <c r="MSW55" s="258"/>
      <c r="MSX55" s="258"/>
      <c r="MSY55" s="258"/>
      <c r="MSZ55" s="258"/>
      <c r="MTA55" s="258"/>
      <c r="MTB55" s="258"/>
      <c r="MTC55" s="258"/>
      <c r="MTD55" s="258"/>
      <c r="MTE55" s="258"/>
      <c r="MTF55" s="258"/>
      <c r="MTG55" s="258"/>
      <c r="MTH55" s="258"/>
      <c r="MTI55" s="258"/>
      <c r="MTJ55" s="258"/>
      <c r="MTK55" s="258"/>
      <c r="MTL55" s="258"/>
      <c r="MTM55" s="258"/>
      <c r="MTN55" s="258"/>
      <c r="MTO55" s="258"/>
      <c r="MTP55" s="258"/>
      <c r="MTQ55" s="258"/>
      <c r="MTR55" s="258"/>
      <c r="MTS55" s="258"/>
      <c r="MTT55" s="258"/>
      <c r="MTU55" s="258"/>
      <c r="MTV55" s="258"/>
      <c r="MTW55" s="258"/>
      <c r="MTX55" s="258"/>
      <c r="MTY55" s="258"/>
      <c r="MTZ55" s="258"/>
      <c r="MUA55" s="258"/>
      <c r="MUB55" s="258"/>
      <c r="MUC55" s="258"/>
      <c r="MUD55" s="258"/>
      <c r="MUE55" s="258"/>
      <c r="MUF55" s="258"/>
      <c r="MUG55" s="258"/>
      <c r="MUH55" s="258"/>
      <c r="MUI55" s="258"/>
      <c r="MUJ55" s="258"/>
      <c r="MUK55" s="258"/>
      <c r="MUL55" s="258"/>
      <c r="MUM55" s="258"/>
      <c r="MUN55" s="258"/>
      <c r="MUO55" s="258"/>
      <c r="MUP55" s="258"/>
      <c r="MUQ55" s="258"/>
      <c r="MUR55" s="258"/>
      <c r="MUS55" s="258"/>
      <c r="MUT55" s="258"/>
      <c r="MUU55" s="258"/>
      <c r="MUV55" s="258"/>
      <c r="MUW55" s="258"/>
      <c r="MUX55" s="258"/>
      <c r="MUY55" s="258"/>
      <c r="MUZ55" s="258"/>
      <c r="MVA55" s="258"/>
      <c r="MVB55" s="258"/>
      <c r="MVC55" s="258"/>
      <c r="MVD55" s="258"/>
      <c r="MVE55" s="258"/>
      <c r="MVF55" s="258"/>
      <c r="MVG55" s="258"/>
      <c r="MVH55" s="258"/>
      <c r="MVI55" s="258"/>
      <c r="MVJ55" s="258"/>
      <c r="MVK55" s="258"/>
      <c r="MVL55" s="258"/>
      <c r="MVM55" s="258"/>
      <c r="MVN55" s="258"/>
      <c r="MVO55" s="258"/>
      <c r="MVP55" s="258"/>
      <c r="MVQ55" s="258"/>
      <c r="MVR55" s="258"/>
      <c r="MVS55" s="258"/>
      <c r="MVT55" s="258"/>
      <c r="MVU55" s="258"/>
      <c r="MVV55" s="258"/>
      <c r="MVW55" s="258"/>
      <c r="MVX55" s="258"/>
      <c r="MVY55" s="258"/>
      <c r="MVZ55" s="258"/>
      <c r="MWA55" s="258"/>
      <c r="MWB55" s="258"/>
      <c r="MWC55" s="258"/>
      <c r="MWD55" s="258"/>
      <c r="MWE55" s="258"/>
      <c r="MWF55" s="258"/>
      <c r="MWG55" s="258"/>
      <c r="MWH55" s="258"/>
      <c r="MWI55" s="258"/>
      <c r="MWJ55" s="258"/>
      <c r="MWK55" s="258"/>
      <c r="MWL55" s="258"/>
      <c r="MWM55" s="258"/>
      <c r="MWN55" s="258"/>
      <c r="MWO55" s="258"/>
      <c r="MWP55" s="258"/>
      <c r="MWQ55" s="258"/>
      <c r="MWR55" s="258"/>
      <c r="MWS55" s="258"/>
      <c r="MWT55" s="258"/>
      <c r="MWU55" s="258"/>
      <c r="MWV55" s="258"/>
      <c r="MWW55" s="258"/>
      <c r="MWX55" s="258"/>
      <c r="MWY55" s="258"/>
      <c r="MWZ55" s="258"/>
      <c r="MXA55" s="258"/>
      <c r="MXB55" s="258"/>
      <c r="MXC55" s="258"/>
      <c r="MXD55" s="258"/>
      <c r="MXE55" s="258"/>
      <c r="MXF55" s="258"/>
      <c r="MXG55" s="258"/>
      <c r="MXH55" s="258"/>
      <c r="MXI55" s="258"/>
      <c r="MXJ55" s="258"/>
      <c r="MXK55" s="258"/>
      <c r="MXL55" s="258"/>
      <c r="MXM55" s="258"/>
      <c r="MXN55" s="258"/>
      <c r="MXO55" s="258"/>
      <c r="MXP55" s="258"/>
      <c r="MXQ55" s="258"/>
      <c r="MXR55" s="258"/>
      <c r="MXS55" s="258"/>
      <c r="MXT55" s="258"/>
      <c r="MXU55" s="258"/>
      <c r="MXV55" s="258"/>
      <c r="MXW55" s="258"/>
      <c r="MXX55" s="258"/>
      <c r="MXY55" s="258"/>
      <c r="MXZ55" s="258"/>
      <c r="MYA55" s="258"/>
      <c r="MYB55" s="258"/>
      <c r="MYC55" s="258"/>
      <c r="MYD55" s="258"/>
      <c r="MYE55" s="258"/>
      <c r="MYF55" s="258"/>
      <c r="MYG55" s="258"/>
      <c r="MYH55" s="258"/>
      <c r="MYI55" s="258"/>
      <c r="MYJ55" s="258"/>
      <c r="MYK55" s="258"/>
      <c r="MYL55" s="258"/>
      <c r="MYM55" s="258"/>
      <c r="MYN55" s="258"/>
      <c r="MYO55" s="258"/>
      <c r="MYP55" s="258"/>
      <c r="MYQ55" s="258"/>
      <c r="MYR55" s="258"/>
      <c r="MYS55" s="258"/>
      <c r="MYT55" s="258"/>
      <c r="MYU55" s="258"/>
      <c r="MYV55" s="258"/>
      <c r="MYW55" s="258"/>
      <c r="MYX55" s="258"/>
      <c r="MYY55" s="258"/>
      <c r="MYZ55" s="258"/>
      <c r="MZA55" s="258"/>
      <c r="MZB55" s="258"/>
      <c r="MZC55" s="258"/>
      <c r="MZD55" s="258"/>
      <c r="MZE55" s="258"/>
      <c r="MZF55" s="258"/>
      <c r="MZG55" s="258"/>
      <c r="MZH55" s="258"/>
      <c r="MZI55" s="258"/>
      <c r="MZJ55" s="258"/>
      <c r="MZK55" s="258"/>
      <c r="MZL55" s="258"/>
      <c r="MZM55" s="258"/>
      <c r="MZN55" s="258"/>
      <c r="MZO55" s="258"/>
      <c r="MZP55" s="258"/>
      <c r="MZQ55" s="258"/>
      <c r="MZR55" s="258"/>
      <c r="MZS55" s="258"/>
      <c r="MZT55" s="258"/>
      <c r="MZU55" s="258"/>
      <c r="MZV55" s="258"/>
      <c r="MZW55" s="258"/>
      <c r="MZX55" s="258"/>
      <c r="MZY55" s="258"/>
      <c r="MZZ55" s="258"/>
      <c r="NAA55" s="258"/>
      <c r="NAB55" s="258"/>
      <c r="NAC55" s="258"/>
      <c r="NAD55" s="258"/>
      <c r="NAE55" s="258"/>
      <c r="NAF55" s="258"/>
      <c r="NAG55" s="258"/>
      <c r="NAH55" s="258"/>
      <c r="NAI55" s="258"/>
      <c r="NAJ55" s="258"/>
      <c r="NAK55" s="258"/>
      <c r="NAL55" s="258"/>
      <c r="NAM55" s="258"/>
      <c r="NAN55" s="258"/>
      <c r="NAO55" s="258"/>
      <c r="NAP55" s="258"/>
      <c r="NAQ55" s="258"/>
      <c r="NAR55" s="258"/>
      <c r="NAS55" s="258"/>
      <c r="NAT55" s="258"/>
      <c r="NAU55" s="258"/>
      <c r="NAV55" s="258"/>
      <c r="NAW55" s="258"/>
      <c r="NAX55" s="258"/>
      <c r="NAY55" s="258"/>
      <c r="NAZ55" s="258"/>
      <c r="NBA55" s="258"/>
      <c r="NBB55" s="258"/>
      <c r="NBC55" s="258"/>
      <c r="NBD55" s="258"/>
      <c r="NBE55" s="258"/>
      <c r="NBF55" s="258"/>
      <c r="NBG55" s="258"/>
      <c r="NBH55" s="258"/>
      <c r="NBI55" s="258"/>
      <c r="NBJ55" s="258"/>
      <c r="NBK55" s="258"/>
      <c r="NBL55" s="258"/>
      <c r="NBM55" s="258"/>
      <c r="NBN55" s="258"/>
      <c r="NBO55" s="258"/>
      <c r="NBP55" s="258"/>
      <c r="NBQ55" s="258"/>
      <c r="NBR55" s="258"/>
      <c r="NBS55" s="258"/>
      <c r="NBT55" s="258"/>
      <c r="NBU55" s="258"/>
      <c r="NBV55" s="258"/>
      <c r="NBW55" s="258"/>
      <c r="NBX55" s="258"/>
      <c r="NBY55" s="258"/>
      <c r="NBZ55" s="258"/>
      <c r="NCA55" s="258"/>
      <c r="NCB55" s="258"/>
      <c r="NCC55" s="258"/>
      <c r="NCD55" s="258"/>
      <c r="NCE55" s="258"/>
      <c r="NCF55" s="258"/>
      <c r="NCG55" s="258"/>
      <c r="NCH55" s="258"/>
      <c r="NCI55" s="258"/>
      <c r="NCJ55" s="258"/>
      <c r="NCK55" s="258"/>
      <c r="NCL55" s="258"/>
      <c r="NCM55" s="258"/>
      <c r="NCN55" s="258"/>
      <c r="NCO55" s="258"/>
      <c r="NCP55" s="258"/>
      <c r="NCQ55" s="258"/>
      <c r="NCR55" s="258"/>
      <c r="NCS55" s="258"/>
      <c r="NCT55" s="258"/>
      <c r="NCU55" s="258"/>
      <c r="NCV55" s="258"/>
      <c r="NCW55" s="258"/>
      <c r="NCX55" s="258"/>
      <c r="NCY55" s="258"/>
      <c r="NCZ55" s="258"/>
      <c r="NDA55" s="258"/>
      <c r="NDB55" s="258"/>
      <c r="NDC55" s="258"/>
      <c r="NDD55" s="258"/>
      <c r="NDE55" s="258"/>
      <c r="NDF55" s="258"/>
      <c r="NDG55" s="258"/>
      <c r="NDH55" s="258"/>
      <c r="NDI55" s="258"/>
      <c r="NDJ55" s="258"/>
      <c r="NDK55" s="258"/>
      <c r="NDL55" s="258"/>
      <c r="NDM55" s="258"/>
      <c r="NDN55" s="258"/>
      <c r="NDO55" s="258"/>
      <c r="NDP55" s="258"/>
      <c r="NDQ55" s="258"/>
      <c r="NDR55" s="258"/>
      <c r="NDS55" s="258"/>
      <c r="NDT55" s="258"/>
      <c r="NDU55" s="258"/>
      <c r="NDV55" s="258"/>
      <c r="NDW55" s="258"/>
      <c r="NDX55" s="258"/>
      <c r="NDY55" s="258"/>
      <c r="NDZ55" s="258"/>
      <c r="NEA55" s="258"/>
      <c r="NEB55" s="258"/>
      <c r="NEC55" s="258"/>
      <c r="NED55" s="258"/>
      <c r="NEE55" s="258"/>
      <c r="NEF55" s="258"/>
      <c r="NEG55" s="258"/>
      <c r="NEH55" s="258"/>
      <c r="NEI55" s="258"/>
      <c r="NEJ55" s="258"/>
      <c r="NEK55" s="258"/>
      <c r="NEL55" s="258"/>
      <c r="NEM55" s="258"/>
      <c r="NEN55" s="258"/>
      <c r="NEO55" s="258"/>
      <c r="NEP55" s="258"/>
      <c r="NEQ55" s="258"/>
      <c r="NER55" s="258"/>
      <c r="NES55" s="258"/>
      <c r="NET55" s="258"/>
      <c r="NEU55" s="258"/>
      <c r="NEV55" s="258"/>
      <c r="NEW55" s="258"/>
      <c r="NEX55" s="258"/>
      <c r="NEY55" s="258"/>
      <c r="NEZ55" s="258"/>
      <c r="NFA55" s="258"/>
      <c r="NFB55" s="258"/>
      <c r="NFC55" s="258"/>
      <c r="NFD55" s="258"/>
      <c r="NFE55" s="258"/>
      <c r="NFF55" s="258"/>
      <c r="NFG55" s="258"/>
      <c r="NFH55" s="258"/>
      <c r="NFI55" s="258"/>
      <c r="NFJ55" s="258"/>
      <c r="NFK55" s="258"/>
      <c r="NFL55" s="258"/>
      <c r="NFM55" s="258"/>
      <c r="NFN55" s="258"/>
      <c r="NFO55" s="258"/>
      <c r="NFP55" s="258"/>
      <c r="NFQ55" s="258"/>
      <c r="NFR55" s="258"/>
      <c r="NFS55" s="258"/>
      <c r="NFT55" s="258"/>
      <c r="NFU55" s="258"/>
      <c r="NFV55" s="258"/>
      <c r="NFW55" s="258"/>
      <c r="NFX55" s="258"/>
      <c r="NFY55" s="258"/>
      <c r="NFZ55" s="258"/>
      <c r="NGA55" s="258"/>
      <c r="NGB55" s="258"/>
      <c r="NGC55" s="258"/>
      <c r="NGD55" s="258"/>
      <c r="NGE55" s="258"/>
      <c r="NGF55" s="258"/>
      <c r="NGG55" s="258"/>
      <c r="NGH55" s="258"/>
      <c r="NGI55" s="258"/>
      <c r="NGJ55" s="258"/>
      <c r="NGK55" s="258"/>
      <c r="NGL55" s="258"/>
      <c r="NGM55" s="258"/>
      <c r="NGN55" s="258"/>
      <c r="NGO55" s="258"/>
      <c r="NGP55" s="258"/>
      <c r="NGQ55" s="258"/>
      <c r="NGR55" s="258"/>
      <c r="NGS55" s="258"/>
      <c r="NGT55" s="258"/>
      <c r="NGU55" s="258"/>
      <c r="NGV55" s="258"/>
      <c r="NGW55" s="258"/>
      <c r="NGX55" s="258"/>
      <c r="NGY55" s="258"/>
      <c r="NGZ55" s="258"/>
      <c r="NHA55" s="258"/>
      <c r="NHB55" s="258"/>
      <c r="NHC55" s="258"/>
      <c r="NHD55" s="258"/>
      <c r="NHE55" s="258"/>
      <c r="NHF55" s="258"/>
      <c r="NHG55" s="258"/>
      <c r="NHH55" s="258"/>
      <c r="NHI55" s="258"/>
      <c r="NHJ55" s="258"/>
      <c r="NHK55" s="258"/>
      <c r="NHL55" s="258"/>
      <c r="NHM55" s="258"/>
      <c r="NHN55" s="258"/>
      <c r="NHO55" s="258"/>
      <c r="NHP55" s="258"/>
      <c r="NHQ55" s="258"/>
      <c r="NHR55" s="258"/>
      <c r="NHS55" s="258"/>
      <c r="NHT55" s="258"/>
      <c r="NHU55" s="258"/>
      <c r="NHV55" s="258"/>
      <c r="NHW55" s="258"/>
      <c r="NHX55" s="258"/>
      <c r="NHY55" s="258"/>
      <c r="NHZ55" s="258"/>
      <c r="NIA55" s="258"/>
      <c r="NIB55" s="258"/>
      <c r="NIC55" s="258"/>
      <c r="NID55" s="258"/>
      <c r="NIE55" s="258"/>
      <c r="NIF55" s="258"/>
      <c r="NIG55" s="258"/>
      <c r="NIH55" s="258"/>
      <c r="NII55" s="258"/>
      <c r="NIJ55" s="258"/>
      <c r="NIK55" s="258"/>
      <c r="NIL55" s="258"/>
      <c r="NIM55" s="258"/>
      <c r="NIN55" s="258"/>
      <c r="NIO55" s="258"/>
      <c r="NIP55" s="258"/>
      <c r="NIQ55" s="258"/>
      <c r="NIR55" s="258"/>
      <c r="NIS55" s="258"/>
      <c r="NIT55" s="258"/>
      <c r="NIU55" s="258"/>
      <c r="NIV55" s="258"/>
      <c r="NIW55" s="258"/>
      <c r="NIX55" s="258"/>
      <c r="NIY55" s="258"/>
      <c r="NIZ55" s="258"/>
      <c r="NJA55" s="258"/>
      <c r="NJB55" s="258"/>
      <c r="NJC55" s="258"/>
      <c r="NJD55" s="258"/>
      <c r="NJE55" s="258"/>
      <c r="NJF55" s="258"/>
      <c r="NJG55" s="258"/>
      <c r="NJH55" s="258"/>
      <c r="NJI55" s="258"/>
      <c r="NJJ55" s="258"/>
      <c r="NJK55" s="258"/>
      <c r="NJL55" s="258"/>
      <c r="NJM55" s="258"/>
      <c r="NJN55" s="258"/>
      <c r="NJO55" s="258"/>
      <c r="NJP55" s="258"/>
      <c r="NJQ55" s="258"/>
      <c r="NJR55" s="258"/>
      <c r="NJS55" s="258"/>
      <c r="NJT55" s="258"/>
      <c r="NJU55" s="258"/>
      <c r="NJV55" s="258"/>
      <c r="NJW55" s="258"/>
      <c r="NJX55" s="258"/>
      <c r="NJY55" s="258"/>
      <c r="NJZ55" s="258"/>
      <c r="NKA55" s="258"/>
      <c r="NKB55" s="258"/>
      <c r="NKC55" s="258"/>
      <c r="NKD55" s="258"/>
      <c r="NKE55" s="258"/>
      <c r="NKF55" s="258"/>
      <c r="NKG55" s="258"/>
      <c r="NKH55" s="258"/>
      <c r="NKI55" s="258"/>
      <c r="NKJ55" s="258"/>
      <c r="NKK55" s="258"/>
      <c r="NKL55" s="258"/>
      <c r="NKM55" s="258"/>
      <c r="NKN55" s="258"/>
      <c r="NKO55" s="258"/>
      <c r="NKP55" s="258"/>
      <c r="NKQ55" s="258"/>
      <c r="NKR55" s="258"/>
      <c r="NKS55" s="258"/>
      <c r="NKT55" s="258"/>
      <c r="NKU55" s="258"/>
      <c r="NKV55" s="258"/>
      <c r="NKW55" s="258"/>
      <c r="NKX55" s="258"/>
      <c r="NKY55" s="258"/>
      <c r="NKZ55" s="258"/>
      <c r="NLA55" s="258"/>
      <c r="NLB55" s="258"/>
      <c r="NLC55" s="258"/>
      <c r="NLD55" s="258"/>
      <c r="NLE55" s="258"/>
      <c r="NLF55" s="258"/>
      <c r="NLG55" s="258"/>
      <c r="NLH55" s="258"/>
      <c r="NLI55" s="258"/>
      <c r="NLJ55" s="258"/>
      <c r="NLK55" s="258"/>
      <c r="NLL55" s="258"/>
      <c r="NLM55" s="258"/>
      <c r="NLN55" s="258"/>
      <c r="NLO55" s="258"/>
      <c r="NLP55" s="258"/>
      <c r="NLQ55" s="258"/>
      <c r="NLR55" s="258"/>
      <c r="NLS55" s="258"/>
      <c r="NLT55" s="258"/>
      <c r="NLU55" s="258"/>
      <c r="NLV55" s="258"/>
      <c r="NLW55" s="258"/>
      <c r="NLX55" s="258"/>
      <c r="NLY55" s="258"/>
      <c r="NLZ55" s="258"/>
      <c r="NMA55" s="258"/>
      <c r="NMB55" s="258"/>
      <c r="NMC55" s="258"/>
      <c r="NMD55" s="258"/>
      <c r="NME55" s="258"/>
      <c r="NMF55" s="258"/>
      <c r="NMG55" s="258"/>
      <c r="NMH55" s="258"/>
      <c r="NMI55" s="258"/>
      <c r="NMJ55" s="258"/>
      <c r="NMK55" s="258"/>
      <c r="NML55" s="258"/>
      <c r="NMM55" s="258"/>
      <c r="NMN55" s="258"/>
      <c r="NMO55" s="258"/>
      <c r="NMP55" s="258"/>
      <c r="NMQ55" s="258"/>
      <c r="NMR55" s="258"/>
      <c r="NMS55" s="258"/>
      <c r="NMT55" s="258"/>
      <c r="NMU55" s="258"/>
      <c r="NMV55" s="258"/>
      <c r="NMW55" s="258"/>
      <c r="NMX55" s="258"/>
      <c r="NMY55" s="258"/>
      <c r="NMZ55" s="258"/>
      <c r="NNA55" s="258"/>
      <c r="NNB55" s="258"/>
      <c r="NNC55" s="258"/>
      <c r="NND55" s="258"/>
      <c r="NNE55" s="258"/>
      <c r="NNF55" s="258"/>
      <c r="NNG55" s="258"/>
      <c r="NNH55" s="258"/>
      <c r="NNI55" s="258"/>
      <c r="NNJ55" s="258"/>
      <c r="NNK55" s="258"/>
      <c r="NNL55" s="258"/>
      <c r="NNM55" s="258"/>
      <c r="NNN55" s="258"/>
      <c r="NNO55" s="258"/>
      <c r="NNP55" s="258"/>
      <c r="NNQ55" s="258"/>
      <c r="NNR55" s="258"/>
      <c r="NNS55" s="258"/>
      <c r="NNT55" s="258"/>
      <c r="NNU55" s="258"/>
      <c r="NNV55" s="258"/>
      <c r="NNW55" s="258"/>
      <c r="NNX55" s="258"/>
      <c r="NNY55" s="258"/>
      <c r="NNZ55" s="258"/>
      <c r="NOA55" s="258"/>
      <c r="NOB55" s="258"/>
      <c r="NOC55" s="258"/>
      <c r="NOD55" s="258"/>
      <c r="NOE55" s="258"/>
      <c r="NOF55" s="258"/>
      <c r="NOG55" s="258"/>
      <c r="NOH55" s="258"/>
      <c r="NOI55" s="258"/>
      <c r="NOJ55" s="258"/>
      <c r="NOK55" s="258"/>
      <c r="NOL55" s="258"/>
      <c r="NOM55" s="258"/>
      <c r="NON55" s="258"/>
      <c r="NOO55" s="258"/>
      <c r="NOP55" s="258"/>
      <c r="NOQ55" s="258"/>
      <c r="NOR55" s="258"/>
      <c r="NOS55" s="258"/>
      <c r="NOT55" s="258"/>
      <c r="NOU55" s="258"/>
      <c r="NOV55" s="258"/>
      <c r="NOW55" s="258"/>
      <c r="NOX55" s="258"/>
      <c r="NOY55" s="258"/>
      <c r="NOZ55" s="258"/>
      <c r="NPA55" s="258"/>
      <c r="NPB55" s="258"/>
      <c r="NPC55" s="258"/>
      <c r="NPD55" s="258"/>
      <c r="NPE55" s="258"/>
      <c r="NPF55" s="258"/>
      <c r="NPG55" s="258"/>
      <c r="NPH55" s="258"/>
      <c r="NPI55" s="258"/>
      <c r="NPJ55" s="258"/>
      <c r="NPK55" s="258"/>
      <c r="NPL55" s="258"/>
      <c r="NPM55" s="258"/>
      <c r="NPN55" s="258"/>
      <c r="NPO55" s="258"/>
      <c r="NPP55" s="258"/>
      <c r="NPQ55" s="258"/>
      <c r="NPR55" s="258"/>
      <c r="NPS55" s="258"/>
      <c r="NPT55" s="258"/>
      <c r="NPU55" s="258"/>
      <c r="NPV55" s="258"/>
      <c r="NPW55" s="258"/>
      <c r="NPX55" s="258"/>
      <c r="NPY55" s="258"/>
      <c r="NPZ55" s="258"/>
      <c r="NQA55" s="258"/>
      <c r="NQB55" s="258"/>
      <c r="NQC55" s="258"/>
      <c r="NQD55" s="258"/>
      <c r="NQE55" s="258"/>
      <c r="NQF55" s="258"/>
      <c r="NQG55" s="258"/>
      <c r="NQH55" s="258"/>
      <c r="NQI55" s="258"/>
      <c r="NQJ55" s="258"/>
      <c r="NQK55" s="258"/>
      <c r="NQL55" s="258"/>
      <c r="NQM55" s="258"/>
      <c r="NQN55" s="258"/>
      <c r="NQO55" s="258"/>
      <c r="NQP55" s="258"/>
      <c r="NQQ55" s="258"/>
      <c r="NQR55" s="258"/>
      <c r="NQS55" s="258"/>
      <c r="NQT55" s="258"/>
      <c r="NQU55" s="258"/>
      <c r="NQV55" s="258"/>
      <c r="NQW55" s="258"/>
      <c r="NQX55" s="258"/>
      <c r="NQY55" s="258"/>
      <c r="NQZ55" s="258"/>
      <c r="NRA55" s="258"/>
      <c r="NRB55" s="258"/>
      <c r="NRC55" s="258"/>
      <c r="NRD55" s="258"/>
      <c r="NRE55" s="258"/>
      <c r="NRF55" s="258"/>
      <c r="NRG55" s="258"/>
      <c r="NRH55" s="258"/>
      <c r="NRI55" s="258"/>
      <c r="NRJ55" s="258"/>
      <c r="NRK55" s="258"/>
      <c r="NRL55" s="258"/>
      <c r="NRM55" s="258"/>
      <c r="NRN55" s="258"/>
      <c r="NRO55" s="258"/>
      <c r="NRP55" s="258"/>
      <c r="NRQ55" s="258"/>
      <c r="NRR55" s="258"/>
      <c r="NRS55" s="258"/>
      <c r="NRT55" s="258"/>
      <c r="NRU55" s="258"/>
      <c r="NRV55" s="258"/>
      <c r="NRW55" s="258"/>
      <c r="NRX55" s="258"/>
      <c r="NRY55" s="258"/>
      <c r="NRZ55" s="258"/>
      <c r="NSA55" s="258"/>
      <c r="NSB55" s="258"/>
      <c r="NSC55" s="258"/>
      <c r="NSD55" s="258"/>
      <c r="NSE55" s="258"/>
      <c r="NSF55" s="258"/>
      <c r="NSG55" s="258"/>
      <c r="NSH55" s="258"/>
      <c r="NSI55" s="258"/>
      <c r="NSJ55" s="258"/>
      <c r="NSK55" s="258"/>
      <c r="NSL55" s="258"/>
      <c r="NSM55" s="258"/>
      <c r="NSN55" s="258"/>
      <c r="NSO55" s="258"/>
      <c r="NSP55" s="258"/>
      <c r="NSQ55" s="258"/>
      <c r="NSR55" s="258"/>
      <c r="NSS55" s="258"/>
      <c r="NST55" s="258"/>
      <c r="NSU55" s="258"/>
      <c r="NSV55" s="258"/>
      <c r="NSW55" s="258"/>
      <c r="NSX55" s="258"/>
      <c r="NSY55" s="258"/>
      <c r="NSZ55" s="258"/>
      <c r="NTA55" s="258"/>
      <c r="NTB55" s="258"/>
      <c r="NTC55" s="258"/>
      <c r="NTD55" s="258"/>
      <c r="NTE55" s="258"/>
      <c r="NTF55" s="258"/>
      <c r="NTG55" s="258"/>
      <c r="NTH55" s="258"/>
      <c r="NTI55" s="258"/>
      <c r="NTJ55" s="258"/>
      <c r="NTK55" s="258"/>
      <c r="NTL55" s="258"/>
      <c r="NTM55" s="258"/>
      <c r="NTN55" s="258"/>
      <c r="NTO55" s="258"/>
      <c r="NTP55" s="258"/>
      <c r="NTQ55" s="258"/>
      <c r="NTR55" s="258"/>
      <c r="NTS55" s="258"/>
      <c r="NTT55" s="258"/>
      <c r="NTU55" s="258"/>
      <c r="NTV55" s="258"/>
      <c r="NTW55" s="258"/>
      <c r="NTX55" s="258"/>
      <c r="NTY55" s="258"/>
      <c r="NTZ55" s="258"/>
      <c r="NUA55" s="258"/>
      <c r="NUB55" s="258"/>
      <c r="NUC55" s="258"/>
      <c r="NUD55" s="258"/>
      <c r="NUE55" s="258"/>
      <c r="NUF55" s="258"/>
      <c r="NUG55" s="258"/>
      <c r="NUH55" s="258"/>
      <c r="NUI55" s="258"/>
      <c r="NUJ55" s="258"/>
      <c r="NUK55" s="258"/>
      <c r="NUL55" s="258"/>
      <c r="NUM55" s="258"/>
      <c r="NUN55" s="258"/>
      <c r="NUO55" s="258"/>
      <c r="NUP55" s="258"/>
      <c r="NUQ55" s="258"/>
      <c r="NUR55" s="258"/>
      <c r="NUS55" s="258"/>
      <c r="NUT55" s="258"/>
      <c r="NUU55" s="258"/>
      <c r="NUV55" s="258"/>
      <c r="NUW55" s="258"/>
      <c r="NUX55" s="258"/>
      <c r="NUY55" s="258"/>
      <c r="NUZ55" s="258"/>
      <c r="NVA55" s="258"/>
      <c r="NVB55" s="258"/>
      <c r="NVC55" s="258"/>
      <c r="NVD55" s="258"/>
      <c r="NVE55" s="258"/>
      <c r="NVF55" s="258"/>
      <c r="NVG55" s="258"/>
      <c r="NVH55" s="258"/>
      <c r="NVI55" s="258"/>
      <c r="NVJ55" s="258"/>
      <c r="NVK55" s="258"/>
      <c r="NVL55" s="258"/>
      <c r="NVM55" s="258"/>
      <c r="NVN55" s="258"/>
      <c r="NVO55" s="258"/>
      <c r="NVP55" s="258"/>
      <c r="NVQ55" s="258"/>
      <c r="NVR55" s="258"/>
      <c r="NVS55" s="258"/>
      <c r="NVT55" s="258"/>
      <c r="NVU55" s="258"/>
      <c r="NVV55" s="258"/>
      <c r="NVW55" s="258"/>
      <c r="NVX55" s="258"/>
      <c r="NVY55" s="258"/>
      <c r="NVZ55" s="258"/>
      <c r="NWA55" s="258"/>
      <c r="NWB55" s="258"/>
      <c r="NWC55" s="258"/>
      <c r="NWD55" s="258"/>
      <c r="NWE55" s="258"/>
      <c r="NWF55" s="258"/>
      <c r="NWG55" s="258"/>
      <c r="NWH55" s="258"/>
      <c r="NWI55" s="258"/>
      <c r="NWJ55" s="258"/>
      <c r="NWK55" s="258"/>
      <c r="NWL55" s="258"/>
      <c r="NWM55" s="258"/>
      <c r="NWN55" s="258"/>
      <c r="NWO55" s="258"/>
      <c r="NWP55" s="258"/>
      <c r="NWQ55" s="258"/>
      <c r="NWR55" s="258"/>
      <c r="NWS55" s="258"/>
      <c r="NWT55" s="258"/>
      <c r="NWU55" s="258"/>
      <c r="NWV55" s="258"/>
      <c r="NWW55" s="258"/>
      <c r="NWX55" s="258"/>
      <c r="NWY55" s="258"/>
      <c r="NWZ55" s="258"/>
      <c r="NXA55" s="258"/>
      <c r="NXB55" s="258"/>
      <c r="NXC55" s="258"/>
      <c r="NXD55" s="258"/>
      <c r="NXE55" s="258"/>
      <c r="NXF55" s="258"/>
      <c r="NXG55" s="258"/>
      <c r="NXH55" s="258"/>
      <c r="NXI55" s="258"/>
      <c r="NXJ55" s="258"/>
      <c r="NXK55" s="258"/>
      <c r="NXL55" s="258"/>
      <c r="NXM55" s="258"/>
      <c r="NXN55" s="258"/>
      <c r="NXO55" s="258"/>
      <c r="NXP55" s="258"/>
      <c r="NXQ55" s="258"/>
      <c r="NXR55" s="258"/>
      <c r="NXS55" s="258"/>
      <c r="NXT55" s="258"/>
      <c r="NXU55" s="258"/>
      <c r="NXV55" s="258"/>
      <c r="NXW55" s="258"/>
      <c r="NXX55" s="258"/>
      <c r="NXY55" s="258"/>
      <c r="NXZ55" s="258"/>
      <c r="NYA55" s="258"/>
      <c r="NYB55" s="258"/>
      <c r="NYC55" s="258"/>
      <c r="NYD55" s="258"/>
      <c r="NYE55" s="258"/>
      <c r="NYF55" s="258"/>
      <c r="NYG55" s="258"/>
      <c r="NYH55" s="258"/>
      <c r="NYI55" s="258"/>
      <c r="NYJ55" s="258"/>
      <c r="NYK55" s="258"/>
      <c r="NYL55" s="258"/>
      <c r="NYM55" s="258"/>
      <c r="NYN55" s="258"/>
      <c r="NYO55" s="258"/>
      <c r="NYP55" s="258"/>
      <c r="NYQ55" s="258"/>
      <c r="NYR55" s="258"/>
      <c r="NYS55" s="258"/>
      <c r="NYT55" s="258"/>
      <c r="NYU55" s="258"/>
      <c r="NYV55" s="258"/>
      <c r="NYW55" s="258"/>
      <c r="NYX55" s="258"/>
      <c r="NYY55" s="258"/>
      <c r="NYZ55" s="258"/>
      <c r="NZA55" s="258"/>
      <c r="NZB55" s="258"/>
      <c r="NZC55" s="258"/>
      <c r="NZD55" s="258"/>
      <c r="NZE55" s="258"/>
      <c r="NZF55" s="258"/>
      <c r="NZG55" s="258"/>
      <c r="NZH55" s="258"/>
      <c r="NZI55" s="258"/>
      <c r="NZJ55" s="258"/>
      <c r="NZK55" s="258"/>
      <c r="NZL55" s="258"/>
      <c r="NZM55" s="258"/>
      <c r="NZN55" s="258"/>
      <c r="NZO55" s="258"/>
      <c r="NZP55" s="258"/>
      <c r="NZQ55" s="258"/>
      <c r="NZR55" s="258"/>
      <c r="NZS55" s="258"/>
      <c r="NZT55" s="258"/>
      <c r="NZU55" s="258"/>
      <c r="NZV55" s="258"/>
      <c r="NZW55" s="258"/>
      <c r="NZX55" s="258"/>
      <c r="NZY55" s="258"/>
      <c r="NZZ55" s="258"/>
      <c r="OAA55" s="258"/>
      <c r="OAB55" s="258"/>
      <c r="OAC55" s="258"/>
      <c r="OAD55" s="258"/>
      <c r="OAE55" s="258"/>
      <c r="OAF55" s="258"/>
      <c r="OAG55" s="258"/>
      <c r="OAH55" s="258"/>
      <c r="OAI55" s="258"/>
      <c r="OAJ55" s="258"/>
      <c r="OAK55" s="258"/>
      <c r="OAL55" s="258"/>
      <c r="OAM55" s="258"/>
      <c r="OAN55" s="258"/>
      <c r="OAO55" s="258"/>
      <c r="OAP55" s="258"/>
      <c r="OAQ55" s="258"/>
      <c r="OAR55" s="258"/>
      <c r="OAS55" s="258"/>
      <c r="OAT55" s="258"/>
      <c r="OAU55" s="258"/>
      <c r="OAV55" s="258"/>
      <c r="OAW55" s="258"/>
      <c r="OAX55" s="258"/>
      <c r="OAY55" s="258"/>
      <c r="OAZ55" s="258"/>
      <c r="OBA55" s="258"/>
      <c r="OBB55" s="258"/>
      <c r="OBC55" s="258"/>
      <c r="OBD55" s="258"/>
      <c r="OBE55" s="258"/>
      <c r="OBF55" s="258"/>
      <c r="OBG55" s="258"/>
      <c r="OBH55" s="258"/>
      <c r="OBI55" s="258"/>
      <c r="OBJ55" s="258"/>
      <c r="OBK55" s="258"/>
      <c r="OBL55" s="258"/>
      <c r="OBM55" s="258"/>
      <c r="OBN55" s="258"/>
      <c r="OBO55" s="258"/>
      <c r="OBP55" s="258"/>
      <c r="OBQ55" s="258"/>
      <c r="OBR55" s="258"/>
      <c r="OBS55" s="258"/>
      <c r="OBT55" s="258"/>
      <c r="OBU55" s="258"/>
      <c r="OBV55" s="258"/>
      <c r="OBW55" s="258"/>
      <c r="OBX55" s="258"/>
      <c r="OBY55" s="258"/>
      <c r="OBZ55" s="258"/>
      <c r="OCA55" s="258"/>
      <c r="OCB55" s="258"/>
      <c r="OCC55" s="258"/>
      <c r="OCD55" s="258"/>
      <c r="OCE55" s="258"/>
      <c r="OCF55" s="258"/>
      <c r="OCG55" s="258"/>
      <c r="OCH55" s="258"/>
      <c r="OCI55" s="258"/>
      <c r="OCJ55" s="258"/>
      <c r="OCK55" s="258"/>
      <c r="OCL55" s="258"/>
      <c r="OCM55" s="258"/>
      <c r="OCN55" s="258"/>
      <c r="OCO55" s="258"/>
      <c r="OCP55" s="258"/>
      <c r="OCQ55" s="258"/>
      <c r="OCR55" s="258"/>
      <c r="OCS55" s="258"/>
      <c r="OCT55" s="258"/>
      <c r="OCU55" s="258"/>
      <c r="OCV55" s="258"/>
      <c r="OCW55" s="258"/>
      <c r="OCX55" s="258"/>
      <c r="OCY55" s="258"/>
      <c r="OCZ55" s="258"/>
      <c r="ODA55" s="258"/>
      <c r="ODB55" s="258"/>
      <c r="ODC55" s="258"/>
      <c r="ODD55" s="258"/>
      <c r="ODE55" s="258"/>
      <c r="ODF55" s="258"/>
      <c r="ODG55" s="258"/>
      <c r="ODH55" s="258"/>
      <c r="ODI55" s="258"/>
      <c r="ODJ55" s="258"/>
      <c r="ODK55" s="258"/>
      <c r="ODL55" s="258"/>
      <c r="ODM55" s="258"/>
      <c r="ODN55" s="258"/>
      <c r="ODO55" s="258"/>
      <c r="ODP55" s="258"/>
      <c r="ODQ55" s="258"/>
      <c r="ODR55" s="258"/>
      <c r="ODS55" s="258"/>
      <c r="ODT55" s="258"/>
      <c r="ODU55" s="258"/>
      <c r="ODV55" s="258"/>
      <c r="ODW55" s="258"/>
      <c r="ODX55" s="258"/>
      <c r="ODY55" s="258"/>
      <c r="ODZ55" s="258"/>
      <c r="OEA55" s="258"/>
      <c r="OEB55" s="258"/>
      <c r="OEC55" s="258"/>
      <c r="OED55" s="258"/>
      <c r="OEE55" s="258"/>
      <c r="OEF55" s="258"/>
      <c r="OEG55" s="258"/>
      <c r="OEH55" s="258"/>
      <c r="OEI55" s="258"/>
      <c r="OEJ55" s="258"/>
      <c r="OEK55" s="258"/>
      <c r="OEL55" s="258"/>
      <c r="OEM55" s="258"/>
      <c r="OEN55" s="258"/>
      <c r="OEO55" s="258"/>
      <c r="OEP55" s="258"/>
      <c r="OEQ55" s="258"/>
      <c r="OER55" s="258"/>
      <c r="OES55" s="258"/>
      <c r="OET55" s="258"/>
      <c r="OEU55" s="258"/>
      <c r="OEV55" s="258"/>
      <c r="OEW55" s="258"/>
      <c r="OEX55" s="258"/>
      <c r="OEY55" s="258"/>
      <c r="OEZ55" s="258"/>
      <c r="OFA55" s="258"/>
      <c r="OFB55" s="258"/>
      <c r="OFC55" s="258"/>
      <c r="OFD55" s="258"/>
      <c r="OFE55" s="258"/>
      <c r="OFF55" s="258"/>
      <c r="OFG55" s="258"/>
      <c r="OFH55" s="258"/>
      <c r="OFI55" s="258"/>
      <c r="OFJ55" s="258"/>
      <c r="OFK55" s="258"/>
      <c r="OFL55" s="258"/>
      <c r="OFM55" s="258"/>
      <c r="OFN55" s="258"/>
      <c r="OFO55" s="258"/>
      <c r="OFP55" s="258"/>
      <c r="OFQ55" s="258"/>
      <c r="OFR55" s="258"/>
      <c r="OFS55" s="258"/>
      <c r="OFT55" s="258"/>
      <c r="OFU55" s="258"/>
      <c r="OFV55" s="258"/>
      <c r="OFW55" s="258"/>
      <c r="OFX55" s="258"/>
      <c r="OFY55" s="258"/>
      <c r="OFZ55" s="258"/>
      <c r="OGA55" s="258"/>
      <c r="OGB55" s="258"/>
      <c r="OGC55" s="258"/>
      <c r="OGD55" s="258"/>
      <c r="OGE55" s="258"/>
      <c r="OGF55" s="258"/>
      <c r="OGG55" s="258"/>
      <c r="OGH55" s="258"/>
      <c r="OGI55" s="258"/>
      <c r="OGJ55" s="258"/>
      <c r="OGK55" s="258"/>
      <c r="OGL55" s="258"/>
      <c r="OGM55" s="258"/>
      <c r="OGN55" s="258"/>
      <c r="OGO55" s="258"/>
      <c r="OGP55" s="258"/>
      <c r="OGQ55" s="258"/>
      <c r="OGR55" s="258"/>
      <c r="OGS55" s="258"/>
      <c r="OGT55" s="258"/>
      <c r="OGU55" s="258"/>
      <c r="OGV55" s="258"/>
      <c r="OGW55" s="258"/>
      <c r="OGX55" s="258"/>
      <c r="OGY55" s="258"/>
      <c r="OGZ55" s="258"/>
      <c r="OHA55" s="258"/>
      <c r="OHB55" s="258"/>
      <c r="OHC55" s="258"/>
      <c r="OHD55" s="258"/>
      <c r="OHE55" s="258"/>
      <c r="OHF55" s="258"/>
      <c r="OHG55" s="258"/>
      <c r="OHH55" s="258"/>
      <c r="OHI55" s="258"/>
      <c r="OHJ55" s="258"/>
      <c r="OHK55" s="258"/>
      <c r="OHL55" s="258"/>
      <c r="OHM55" s="258"/>
      <c r="OHN55" s="258"/>
      <c r="OHO55" s="258"/>
      <c r="OHP55" s="258"/>
      <c r="OHQ55" s="258"/>
      <c r="OHR55" s="258"/>
      <c r="OHS55" s="258"/>
      <c r="OHT55" s="258"/>
      <c r="OHU55" s="258"/>
      <c r="OHV55" s="258"/>
      <c r="OHW55" s="258"/>
      <c r="OHX55" s="258"/>
      <c r="OHY55" s="258"/>
      <c r="OHZ55" s="258"/>
      <c r="OIA55" s="258"/>
      <c r="OIB55" s="258"/>
      <c r="OIC55" s="258"/>
      <c r="OID55" s="258"/>
      <c r="OIE55" s="258"/>
      <c r="OIF55" s="258"/>
      <c r="OIG55" s="258"/>
      <c r="OIH55" s="258"/>
      <c r="OII55" s="258"/>
      <c r="OIJ55" s="258"/>
      <c r="OIK55" s="258"/>
      <c r="OIL55" s="258"/>
      <c r="OIM55" s="258"/>
      <c r="OIN55" s="258"/>
      <c r="OIO55" s="258"/>
      <c r="OIP55" s="258"/>
      <c r="OIQ55" s="258"/>
      <c r="OIR55" s="258"/>
      <c r="OIS55" s="258"/>
      <c r="OIT55" s="258"/>
      <c r="OIU55" s="258"/>
      <c r="OIV55" s="258"/>
      <c r="OIW55" s="258"/>
      <c r="OIX55" s="258"/>
      <c r="OIY55" s="258"/>
      <c r="OIZ55" s="258"/>
      <c r="OJA55" s="258"/>
      <c r="OJB55" s="258"/>
      <c r="OJC55" s="258"/>
      <c r="OJD55" s="258"/>
      <c r="OJE55" s="258"/>
      <c r="OJF55" s="258"/>
      <c r="OJG55" s="258"/>
      <c r="OJH55" s="258"/>
      <c r="OJI55" s="258"/>
      <c r="OJJ55" s="258"/>
      <c r="OJK55" s="258"/>
      <c r="OJL55" s="258"/>
      <c r="OJM55" s="258"/>
      <c r="OJN55" s="258"/>
      <c r="OJO55" s="258"/>
      <c r="OJP55" s="258"/>
      <c r="OJQ55" s="258"/>
      <c r="OJR55" s="258"/>
      <c r="OJS55" s="258"/>
      <c r="OJT55" s="258"/>
      <c r="OJU55" s="258"/>
      <c r="OJV55" s="258"/>
      <c r="OJW55" s="258"/>
      <c r="OJX55" s="258"/>
      <c r="OJY55" s="258"/>
      <c r="OJZ55" s="258"/>
      <c r="OKA55" s="258"/>
      <c r="OKB55" s="258"/>
      <c r="OKC55" s="258"/>
      <c r="OKD55" s="258"/>
      <c r="OKE55" s="258"/>
      <c r="OKF55" s="258"/>
      <c r="OKG55" s="258"/>
      <c r="OKH55" s="258"/>
      <c r="OKI55" s="258"/>
      <c r="OKJ55" s="258"/>
      <c r="OKK55" s="258"/>
      <c r="OKL55" s="258"/>
      <c r="OKM55" s="258"/>
      <c r="OKN55" s="258"/>
      <c r="OKO55" s="258"/>
      <c r="OKP55" s="258"/>
      <c r="OKQ55" s="258"/>
      <c r="OKR55" s="258"/>
      <c r="OKS55" s="258"/>
      <c r="OKT55" s="258"/>
      <c r="OKU55" s="258"/>
      <c r="OKV55" s="258"/>
      <c r="OKW55" s="258"/>
      <c r="OKX55" s="258"/>
      <c r="OKY55" s="258"/>
      <c r="OKZ55" s="258"/>
      <c r="OLA55" s="258"/>
      <c r="OLB55" s="258"/>
      <c r="OLC55" s="258"/>
      <c r="OLD55" s="258"/>
      <c r="OLE55" s="258"/>
      <c r="OLF55" s="258"/>
      <c r="OLG55" s="258"/>
      <c r="OLH55" s="258"/>
      <c r="OLI55" s="258"/>
      <c r="OLJ55" s="258"/>
      <c r="OLK55" s="258"/>
      <c r="OLL55" s="258"/>
      <c r="OLM55" s="258"/>
      <c r="OLN55" s="258"/>
      <c r="OLO55" s="258"/>
      <c r="OLP55" s="258"/>
      <c r="OLQ55" s="258"/>
      <c r="OLR55" s="258"/>
      <c r="OLS55" s="258"/>
      <c r="OLT55" s="258"/>
      <c r="OLU55" s="258"/>
      <c r="OLV55" s="258"/>
      <c r="OLW55" s="258"/>
      <c r="OLX55" s="258"/>
      <c r="OLY55" s="258"/>
      <c r="OLZ55" s="258"/>
      <c r="OMA55" s="258"/>
      <c r="OMB55" s="258"/>
      <c r="OMC55" s="258"/>
      <c r="OMD55" s="258"/>
      <c r="OME55" s="258"/>
      <c r="OMF55" s="258"/>
      <c r="OMG55" s="258"/>
      <c r="OMH55" s="258"/>
      <c r="OMI55" s="258"/>
      <c r="OMJ55" s="258"/>
      <c r="OMK55" s="258"/>
      <c r="OML55" s="258"/>
      <c r="OMM55" s="258"/>
      <c r="OMN55" s="258"/>
      <c r="OMO55" s="258"/>
      <c r="OMP55" s="258"/>
      <c r="OMQ55" s="258"/>
      <c r="OMR55" s="258"/>
      <c r="OMS55" s="258"/>
      <c r="OMT55" s="258"/>
      <c r="OMU55" s="258"/>
      <c r="OMV55" s="258"/>
      <c r="OMW55" s="258"/>
      <c r="OMX55" s="258"/>
      <c r="OMY55" s="258"/>
      <c r="OMZ55" s="258"/>
      <c r="ONA55" s="258"/>
      <c r="ONB55" s="258"/>
      <c r="ONC55" s="258"/>
      <c r="OND55" s="258"/>
      <c r="ONE55" s="258"/>
      <c r="ONF55" s="258"/>
      <c r="ONG55" s="258"/>
      <c r="ONH55" s="258"/>
      <c r="ONI55" s="258"/>
      <c r="ONJ55" s="258"/>
      <c r="ONK55" s="258"/>
      <c r="ONL55" s="258"/>
      <c r="ONM55" s="258"/>
      <c r="ONN55" s="258"/>
      <c r="ONO55" s="258"/>
      <c r="ONP55" s="258"/>
      <c r="ONQ55" s="258"/>
      <c r="ONR55" s="258"/>
      <c r="ONS55" s="258"/>
      <c r="ONT55" s="258"/>
      <c r="ONU55" s="258"/>
      <c r="ONV55" s="258"/>
      <c r="ONW55" s="258"/>
      <c r="ONX55" s="258"/>
      <c r="ONY55" s="258"/>
      <c r="ONZ55" s="258"/>
      <c r="OOA55" s="258"/>
      <c r="OOB55" s="258"/>
      <c r="OOC55" s="258"/>
      <c r="OOD55" s="258"/>
      <c r="OOE55" s="258"/>
      <c r="OOF55" s="258"/>
      <c r="OOG55" s="258"/>
      <c r="OOH55" s="258"/>
      <c r="OOI55" s="258"/>
      <c r="OOJ55" s="258"/>
      <c r="OOK55" s="258"/>
      <c r="OOL55" s="258"/>
      <c r="OOM55" s="258"/>
      <c r="OON55" s="258"/>
      <c r="OOO55" s="258"/>
      <c r="OOP55" s="258"/>
      <c r="OOQ55" s="258"/>
      <c r="OOR55" s="258"/>
      <c r="OOS55" s="258"/>
      <c r="OOT55" s="258"/>
      <c r="OOU55" s="258"/>
      <c r="OOV55" s="258"/>
      <c r="OOW55" s="258"/>
      <c r="OOX55" s="258"/>
      <c r="OOY55" s="258"/>
      <c r="OOZ55" s="258"/>
      <c r="OPA55" s="258"/>
      <c r="OPB55" s="258"/>
      <c r="OPC55" s="258"/>
      <c r="OPD55" s="258"/>
      <c r="OPE55" s="258"/>
      <c r="OPF55" s="258"/>
      <c r="OPG55" s="258"/>
      <c r="OPH55" s="258"/>
      <c r="OPI55" s="258"/>
      <c r="OPJ55" s="258"/>
      <c r="OPK55" s="258"/>
      <c r="OPL55" s="258"/>
      <c r="OPM55" s="258"/>
      <c r="OPN55" s="258"/>
      <c r="OPO55" s="258"/>
      <c r="OPP55" s="258"/>
      <c r="OPQ55" s="258"/>
      <c r="OPR55" s="258"/>
      <c r="OPS55" s="258"/>
      <c r="OPT55" s="258"/>
      <c r="OPU55" s="258"/>
      <c r="OPV55" s="258"/>
      <c r="OPW55" s="258"/>
      <c r="OPX55" s="258"/>
      <c r="OPY55" s="258"/>
      <c r="OPZ55" s="258"/>
      <c r="OQA55" s="258"/>
      <c r="OQB55" s="258"/>
      <c r="OQC55" s="258"/>
      <c r="OQD55" s="258"/>
      <c r="OQE55" s="258"/>
      <c r="OQF55" s="258"/>
      <c r="OQG55" s="258"/>
      <c r="OQH55" s="258"/>
      <c r="OQI55" s="258"/>
      <c r="OQJ55" s="258"/>
      <c r="OQK55" s="258"/>
      <c r="OQL55" s="258"/>
      <c r="OQM55" s="258"/>
      <c r="OQN55" s="258"/>
      <c r="OQO55" s="258"/>
      <c r="OQP55" s="258"/>
      <c r="OQQ55" s="258"/>
      <c r="OQR55" s="258"/>
      <c r="OQS55" s="258"/>
      <c r="OQT55" s="258"/>
      <c r="OQU55" s="258"/>
      <c r="OQV55" s="258"/>
      <c r="OQW55" s="258"/>
      <c r="OQX55" s="258"/>
      <c r="OQY55" s="258"/>
      <c r="OQZ55" s="258"/>
      <c r="ORA55" s="258"/>
      <c r="ORB55" s="258"/>
      <c r="ORC55" s="258"/>
      <c r="ORD55" s="258"/>
      <c r="ORE55" s="258"/>
      <c r="ORF55" s="258"/>
      <c r="ORG55" s="258"/>
      <c r="ORH55" s="258"/>
      <c r="ORI55" s="258"/>
      <c r="ORJ55" s="258"/>
      <c r="ORK55" s="258"/>
      <c r="ORL55" s="258"/>
      <c r="ORM55" s="258"/>
      <c r="ORN55" s="258"/>
      <c r="ORO55" s="258"/>
      <c r="ORP55" s="258"/>
      <c r="ORQ55" s="258"/>
      <c r="ORR55" s="258"/>
      <c r="ORS55" s="258"/>
      <c r="ORT55" s="258"/>
      <c r="ORU55" s="258"/>
      <c r="ORV55" s="258"/>
      <c r="ORW55" s="258"/>
      <c r="ORX55" s="258"/>
      <c r="ORY55" s="258"/>
      <c r="ORZ55" s="258"/>
      <c r="OSA55" s="258"/>
      <c r="OSB55" s="258"/>
      <c r="OSC55" s="258"/>
      <c r="OSD55" s="258"/>
      <c r="OSE55" s="258"/>
      <c r="OSF55" s="258"/>
      <c r="OSG55" s="258"/>
      <c r="OSH55" s="258"/>
      <c r="OSI55" s="258"/>
      <c r="OSJ55" s="258"/>
      <c r="OSK55" s="258"/>
      <c r="OSL55" s="258"/>
      <c r="OSM55" s="258"/>
      <c r="OSN55" s="258"/>
      <c r="OSO55" s="258"/>
      <c r="OSP55" s="258"/>
      <c r="OSQ55" s="258"/>
      <c r="OSR55" s="258"/>
      <c r="OSS55" s="258"/>
      <c r="OST55" s="258"/>
      <c r="OSU55" s="258"/>
      <c r="OSV55" s="258"/>
      <c r="OSW55" s="258"/>
      <c r="OSX55" s="258"/>
      <c r="OSY55" s="258"/>
      <c r="OSZ55" s="258"/>
      <c r="OTA55" s="258"/>
      <c r="OTB55" s="258"/>
      <c r="OTC55" s="258"/>
      <c r="OTD55" s="258"/>
      <c r="OTE55" s="258"/>
      <c r="OTF55" s="258"/>
      <c r="OTG55" s="258"/>
      <c r="OTH55" s="258"/>
      <c r="OTI55" s="258"/>
      <c r="OTJ55" s="258"/>
      <c r="OTK55" s="258"/>
      <c r="OTL55" s="258"/>
      <c r="OTM55" s="258"/>
      <c r="OTN55" s="258"/>
      <c r="OTO55" s="258"/>
      <c r="OTP55" s="258"/>
      <c r="OTQ55" s="258"/>
      <c r="OTR55" s="258"/>
      <c r="OTS55" s="258"/>
      <c r="OTT55" s="258"/>
      <c r="OTU55" s="258"/>
      <c r="OTV55" s="258"/>
      <c r="OTW55" s="258"/>
      <c r="OTX55" s="258"/>
      <c r="OTY55" s="258"/>
      <c r="OTZ55" s="258"/>
      <c r="OUA55" s="258"/>
      <c r="OUB55" s="258"/>
      <c r="OUC55" s="258"/>
      <c r="OUD55" s="258"/>
      <c r="OUE55" s="258"/>
      <c r="OUF55" s="258"/>
      <c r="OUG55" s="258"/>
      <c r="OUH55" s="258"/>
      <c r="OUI55" s="258"/>
      <c r="OUJ55" s="258"/>
      <c r="OUK55" s="258"/>
      <c r="OUL55" s="258"/>
      <c r="OUM55" s="258"/>
      <c r="OUN55" s="258"/>
      <c r="OUO55" s="258"/>
      <c r="OUP55" s="258"/>
      <c r="OUQ55" s="258"/>
      <c r="OUR55" s="258"/>
      <c r="OUS55" s="258"/>
      <c r="OUT55" s="258"/>
      <c r="OUU55" s="258"/>
      <c r="OUV55" s="258"/>
      <c r="OUW55" s="258"/>
      <c r="OUX55" s="258"/>
      <c r="OUY55" s="258"/>
      <c r="OUZ55" s="258"/>
      <c r="OVA55" s="258"/>
      <c r="OVB55" s="258"/>
      <c r="OVC55" s="258"/>
      <c r="OVD55" s="258"/>
      <c r="OVE55" s="258"/>
      <c r="OVF55" s="258"/>
      <c r="OVG55" s="258"/>
      <c r="OVH55" s="258"/>
      <c r="OVI55" s="258"/>
      <c r="OVJ55" s="258"/>
      <c r="OVK55" s="258"/>
      <c r="OVL55" s="258"/>
      <c r="OVM55" s="258"/>
      <c r="OVN55" s="258"/>
      <c r="OVO55" s="258"/>
      <c r="OVP55" s="258"/>
      <c r="OVQ55" s="258"/>
      <c r="OVR55" s="258"/>
      <c r="OVS55" s="258"/>
      <c r="OVT55" s="258"/>
      <c r="OVU55" s="258"/>
      <c r="OVV55" s="258"/>
      <c r="OVW55" s="258"/>
      <c r="OVX55" s="258"/>
      <c r="OVY55" s="258"/>
      <c r="OVZ55" s="258"/>
      <c r="OWA55" s="258"/>
      <c r="OWB55" s="258"/>
      <c r="OWC55" s="258"/>
      <c r="OWD55" s="258"/>
      <c r="OWE55" s="258"/>
      <c r="OWF55" s="258"/>
      <c r="OWG55" s="258"/>
      <c r="OWH55" s="258"/>
      <c r="OWI55" s="258"/>
      <c r="OWJ55" s="258"/>
      <c r="OWK55" s="258"/>
      <c r="OWL55" s="258"/>
      <c r="OWM55" s="258"/>
      <c r="OWN55" s="258"/>
      <c r="OWO55" s="258"/>
      <c r="OWP55" s="258"/>
      <c r="OWQ55" s="258"/>
      <c r="OWR55" s="258"/>
      <c r="OWS55" s="258"/>
      <c r="OWT55" s="258"/>
      <c r="OWU55" s="258"/>
      <c r="OWV55" s="258"/>
      <c r="OWW55" s="258"/>
      <c r="OWX55" s="258"/>
      <c r="OWY55" s="258"/>
      <c r="OWZ55" s="258"/>
      <c r="OXA55" s="258"/>
      <c r="OXB55" s="258"/>
      <c r="OXC55" s="258"/>
      <c r="OXD55" s="258"/>
      <c r="OXE55" s="258"/>
      <c r="OXF55" s="258"/>
      <c r="OXG55" s="258"/>
      <c r="OXH55" s="258"/>
      <c r="OXI55" s="258"/>
      <c r="OXJ55" s="258"/>
      <c r="OXK55" s="258"/>
      <c r="OXL55" s="258"/>
      <c r="OXM55" s="258"/>
      <c r="OXN55" s="258"/>
      <c r="OXO55" s="258"/>
      <c r="OXP55" s="258"/>
      <c r="OXQ55" s="258"/>
      <c r="OXR55" s="258"/>
      <c r="OXS55" s="258"/>
      <c r="OXT55" s="258"/>
      <c r="OXU55" s="258"/>
      <c r="OXV55" s="258"/>
      <c r="OXW55" s="258"/>
      <c r="OXX55" s="258"/>
      <c r="OXY55" s="258"/>
      <c r="OXZ55" s="258"/>
      <c r="OYA55" s="258"/>
      <c r="OYB55" s="258"/>
      <c r="OYC55" s="258"/>
      <c r="OYD55" s="258"/>
      <c r="OYE55" s="258"/>
      <c r="OYF55" s="258"/>
      <c r="OYG55" s="258"/>
      <c r="OYH55" s="258"/>
      <c r="OYI55" s="258"/>
      <c r="OYJ55" s="258"/>
      <c r="OYK55" s="258"/>
      <c r="OYL55" s="258"/>
      <c r="OYM55" s="258"/>
      <c r="OYN55" s="258"/>
      <c r="OYO55" s="258"/>
      <c r="OYP55" s="258"/>
      <c r="OYQ55" s="258"/>
      <c r="OYR55" s="258"/>
      <c r="OYS55" s="258"/>
      <c r="OYT55" s="258"/>
      <c r="OYU55" s="258"/>
      <c r="OYV55" s="258"/>
      <c r="OYW55" s="258"/>
      <c r="OYX55" s="258"/>
      <c r="OYY55" s="258"/>
      <c r="OYZ55" s="258"/>
      <c r="OZA55" s="258"/>
      <c r="OZB55" s="258"/>
      <c r="OZC55" s="258"/>
      <c r="OZD55" s="258"/>
      <c r="OZE55" s="258"/>
      <c r="OZF55" s="258"/>
      <c r="OZG55" s="258"/>
      <c r="OZH55" s="258"/>
      <c r="OZI55" s="258"/>
      <c r="OZJ55" s="258"/>
      <c r="OZK55" s="258"/>
      <c r="OZL55" s="258"/>
      <c r="OZM55" s="258"/>
      <c r="OZN55" s="258"/>
      <c r="OZO55" s="258"/>
      <c r="OZP55" s="258"/>
      <c r="OZQ55" s="258"/>
      <c r="OZR55" s="258"/>
      <c r="OZS55" s="258"/>
      <c r="OZT55" s="258"/>
      <c r="OZU55" s="258"/>
      <c r="OZV55" s="258"/>
      <c r="OZW55" s="258"/>
      <c r="OZX55" s="258"/>
      <c r="OZY55" s="258"/>
      <c r="OZZ55" s="258"/>
      <c r="PAA55" s="258"/>
      <c r="PAB55" s="258"/>
      <c r="PAC55" s="258"/>
      <c r="PAD55" s="258"/>
      <c r="PAE55" s="258"/>
      <c r="PAF55" s="258"/>
      <c r="PAG55" s="258"/>
      <c r="PAH55" s="258"/>
      <c r="PAI55" s="258"/>
      <c r="PAJ55" s="258"/>
      <c r="PAK55" s="258"/>
      <c r="PAL55" s="258"/>
      <c r="PAM55" s="258"/>
      <c r="PAN55" s="258"/>
      <c r="PAO55" s="258"/>
      <c r="PAP55" s="258"/>
      <c r="PAQ55" s="258"/>
      <c r="PAR55" s="258"/>
      <c r="PAS55" s="258"/>
      <c r="PAT55" s="258"/>
      <c r="PAU55" s="258"/>
      <c r="PAV55" s="258"/>
      <c r="PAW55" s="258"/>
      <c r="PAX55" s="258"/>
      <c r="PAY55" s="258"/>
      <c r="PAZ55" s="258"/>
      <c r="PBA55" s="258"/>
      <c r="PBB55" s="258"/>
      <c r="PBC55" s="258"/>
      <c r="PBD55" s="258"/>
      <c r="PBE55" s="258"/>
      <c r="PBF55" s="258"/>
      <c r="PBG55" s="258"/>
      <c r="PBH55" s="258"/>
      <c r="PBI55" s="258"/>
      <c r="PBJ55" s="258"/>
      <c r="PBK55" s="258"/>
      <c r="PBL55" s="258"/>
      <c r="PBM55" s="258"/>
      <c r="PBN55" s="258"/>
      <c r="PBO55" s="258"/>
      <c r="PBP55" s="258"/>
      <c r="PBQ55" s="258"/>
      <c r="PBR55" s="258"/>
      <c r="PBS55" s="258"/>
      <c r="PBT55" s="258"/>
      <c r="PBU55" s="258"/>
      <c r="PBV55" s="258"/>
      <c r="PBW55" s="258"/>
      <c r="PBX55" s="258"/>
      <c r="PBY55" s="258"/>
      <c r="PBZ55" s="258"/>
      <c r="PCA55" s="258"/>
      <c r="PCB55" s="258"/>
      <c r="PCC55" s="258"/>
      <c r="PCD55" s="258"/>
      <c r="PCE55" s="258"/>
      <c r="PCF55" s="258"/>
      <c r="PCG55" s="258"/>
      <c r="PCH55" s="258"/>
      <c r="PCI55" s="258"/>
      <c r="PCJ55" s="258"/>
      <c r="PCK55" s="258"/>
      <c r="PCL55" s="258"/>
      <c r="PCM55" s="258"/>
      <c r="PCN55" s="258"/>
      <c r="PCO55" s="258"/>
      <c r="PCP55" s="258"/>
      <c r="PCQ55" s="258"/>
      <c r="PCR55" s="258"/>
      <c r="PCS55" s="258"/>
      <c r="PCT55" s="258"/>
      <c r="PCU55" s="258"/>
      <c r="PCV55" s="258"/>
      <c r="PCW55" s="258"/>
      <c r="PCX55" s="258"/>
      <c r="PCY55" s="258"/>
      <c r="PCZ55" s="258"/>
      <c r="PDA55" s="258"/>
      <c r="PDB55" s="258"/>
      <c r="PDC55" s="258"/>
      <c r="PDD55" s="258"/>
      <c r="PDE55" s="258"/>
      <c r="PDF55" s="258"/>
      <c r="PDG55" s="258"/>
      <c r="PDH55" s="258"/>
      <c r="PDI55" s="258"/>
      <c r="PDJ55" s="258"/>
      <c r="PDK55" s="258"/>
      <c r="PDL55" s="258"/>
      <c r="PDM55" s="258"/>
      <c r="PDN55" s="258"/>
      <c r="PDO55" s="258"/>
      <c r="PDP55" s="258"/>
      <c r="PDQ55" s="258"/>
      <c r="PDR55" s="258"/>
      <c r="PDS55" s="258"/>
      <c r="PDT55" s="258"/>
      <c r="PDU55" s="258"/>
      <c r="PDV55" s="258"/>
      <c r="PDW55" s="258"/>
      <c r="PDX55" s="258"/>
      <c r="PDY55" s="258"/>
      <c r="PDZ55" s="258"/>
      <c r="PEA55" s="258"/>
      <c r="PEB55" s="258"/>
      <c r="PEC55" s="258"/>
      <c r="PED55" s="258"/>
      <c r="PEE55" s="258"/>
      <c r="PEF55" s="258"/>
      <c r="PEG55" s="258"/>
      <c r="PEH55" s="258"/>
      <c r="PEI55" s="258"/>
      <c r="PEJ55" s="258"/>
      <c r="PEK55" s="258"/>
      <c r="PEL55" s="258"/>
      <c r="PEM55" s="258"/>
      <c r="PEN55" s="258"/>
      <c r="PEO55" s="258"/>
      <c r="PEP55" s="258"/>
      <c r="PEQ55" s="258"/>
      <c r="PER55" s="258"/>
      <c r="PES55" s="258"/>
      <c r="PET55" s="258"/>
      <c r="PEU55" s="258"/>
      <c r="PEV55" s="258"/>
      <c r="PEW55" s="258"/>
      <c r="PEX55" s="258"/>
      <c r="PEY55" s="258"/>
      <c r="PEZ55" s="258"/>
      <c r="PFA55" s="258"/>
      <c r="PFB55" s="258"/>
      <c r="PFC55" s="258"/>
      <c r="PFD55" s="258"/>
      <c r="PFE55" s="258"/>
      <c r="PFF55" s="258"/>
      <c r="PFG55" s="258"/>
      <c r="PFH55" s="258"/>
      <c r="PFI55" s="258"/>
      <c r="PFJ55" s="258"/>
      <c r="PFK55" s="258"/>
      <c r="PFL55" s="258"/>
      <c r="PFM55" s="258"/>
      <c r="PFN55" s="258"/>
      <c r="PFO55" s="258"/>
      <c r="PFP55" s="258"/>
      <c r="PFQ55" s="258"/>
      <c r="PFR55" s="258"/>
      <c r="PFS55" s="258"/>
      <c r="PFT55" s="258"/>
      <c r="PFU55" s="258"/>
      <c r="PFV55" s="258"/>
      <c r="PFW55" s="258"/>
      <c r="PFX55" s="258"/>
      <c r="PFY55" s="258"/>
      <c r="PFZ55" s="258"/>
      <c r="PGA55" s="258"/>
      <c r="PGB55" s="258"/>
      <c r="PGC55" s="258"/>
      <c r="PGD55" s="258"/>
      <c r="PGE55" s="258"/>
      <c r="PGF55" s="258"/>
      <c r="PGG55" s="258"/>
      <c r="PGH55" s="258"/>
      <c r="PGI55" s="258"/>
      <c r="PGJ55" s="258"/>
      <c r="PGK55" s="258"/>
      <c r="PGL55" s="258"/>
      <c r="PGM55" s="258"/>
      <c r="PGN55" s="258"/>
      <c r="PGO55" s="258"/>
      <c r="PGP55" s="258"/>
      <c r="PGQ55" s="258"/>
      <c r="PGR55" s="258"/>
      <c r="PGS55" s="258"/>
      <c r="PGT55" s="258"/>
      <c r="PGU55" s="258"/>
      <c r="PGV55" s="258"/>
      <c r="PGW55" s="258"/>
      <c r="PGX55" s="258"/>
      <c r="PGY55" s="258"/>
      <c r="PGZ55" s="258"/>
      <c r="PHA55" s="258"/>
      <c r="PHB55" s="258"/>
      <c r="PHC55" s="258"/>
      <c r="PHD55" s="258"/>
      <c r="PHE55" s="258"/>
      <c r="PHF55" s="258"/>
      <c r="PHG55" s="258"/>
      <c r="PHH55" s="258"/>
      <c r="PHI55" s="258"/>
      <c r="PHJ55" s="258"/>
      <c r="PHK55" s="258"/>
      <c r="PHL55" s="258"/>
      <c r="PHM55" s="258"/>
      <c r="PHN55" s="258"/>
      <c r="PHO55" s="258"/>
      <c r="PHP55" s="258"/>
      <c r="PHQ55" s="258"/>
      <c r="PHR55" s="258"/>
      <c r="PHS55" s="258"/>
      <c r="PHT55" s="258"/>
      <c r="PHU55" s="258"/>
      <c r="PHV55" s="258"/>
      <c r="PHW55" s="258"/>
      <c r="PHX55" s="258"/>
      <c r="PHY55" s="258"/>
      <c r="PHZ55" s="258"/>
      <c r="PIA55" s="258"/>
      <c r="PIB55" s="258"/>
      <c r="PIC55" s="258"/>
      <c r="PID55" s="258"/>
      <c r="PIE55" s="258"/>
      <c r="PIF55" s="258"/>
      <c r="PIG55" s="258"/>
      <c r="PIH55" s="258"/>
      <c r="PII55" s="258"/>
      <c r="PIJ55" s="258"/>
      <c r="PIK55" s="258"/>
      <c r="PIL55" s="258"/>
      <c r="PIM55" s="258"/>
      <c r="PIN55" s="258"/>
      <c r="PIO55" s="258"/>
      <c r="PIP55" s="258"/>
      <c r="PIQ55" s="258"/>
      <c r="PIR55" s="258"/>
      <c r="PIS55" s="258"/>
      <c r="PIT55" s="258"/>
      <c r="PIU55" s="258"/>
      <c r="PIV55" s="258"/>
      <c r="PIW55" s="258"/>
      <c r="PIX55" s="258"/>
      <c r="PIY55" s="258"/>
      <c r="PIZ55" s="258"/>
      <c r="PJA55" s="258"/>
      <c r="PJB55" s="258"/>
      <c r="PJC55" s="258"/>
      <c r="PJD55" s="258"/>
      <c r="PJE55" s="258"/>
      <c r="PJF55" s="258"/>
      <c r="PJG55" s="258"/>
      <c r="PJH55" s="258"/>
      <c r="PJI55" s="258"/>
      <c r="PJJ55" s="258"/>
      <c r="PJK55" s="258"/>
      <c r="PJL55" s="258"/>
      <c r="PJM55" s="258"/>
      <c r="PJN55" s="258"/>
      <c r="PJO55" s="258"/>
      <c r="PJP55" s="258"/>
      <c r="PJQ55" s="258"/>
      <c r="PJR55" s="258"/>
      <c r="PJS55" s="258"/>
      <c r="PJT55" s="258"/>
      <c r="PJU55" s="258"/>
      <c r="PJV55" s="258"/>
      <c r="PJW55" s="258"/>
      <c r="PJX55" s="258"/>
      <c r="PJY55" s="258"/>
      <c r="PJZ55" s="258"/>
      <c r="PKA55" s="258"/>
      <c r="PKB55" s="258"/>
      <c r="PKC55" s="258"/>
      <c r="PKD55" s="258"/>
      <c r="PKE55" s="258"/>
      <c r="PKF55" s="258"/>
      <c r="PKG55" s="258"/>
      <c r="PKH55" s="258"/>
      <c r="PKI55" s="258"/>
      <c r="PKJ55" s="258"/>
      <c r="PKK55" s="258"/>
      <c r="PKL55" s="258"/>
      <c r="PKM55" s="258"/>
      <c r="PKN55" s="258"/>
      <c r="PKO55" s="258"/>
      <c r="PKP55" s="258"/>
      <c r="PKQ55" s="258"/>
      <c r="PKR55" s="258"/>
      <c r="PKS55" s="258"/>
      <c r="PKT55" s="258"/>
      <c r="PKU55" s="258"/>
      <c r="PKV55" s="258"/>
      <c r="PKW55" s="258"/>
      <c r="PKX55" s="258"/>
      <c r="PKY55" s="258"/>
      <c r="PKZ55" s="258"/>
      <c r="PLA55" s="258"/>
      <c r="PLB55" s="258"/>
      <c r="PLC55" s="258"/>
      <c r="PLD55" s="258"/>
      <c r="PLE55" s="258"/>
      <c r="PLF55" s="258"/>
      <c r="PLG55" s="258"/>
      <c r="PLH55" s="258"/>
      <c r="PLI55" s="258"/>
      <c r="PLJ55" s="258"/>
      <c r="PLK55" s="258"/>
      <c r="PLL55" s="258"/>
      <c r="PLM55" s="258"/>
      <c r="PLN55" s="258"/>
      <c r="PLO55" s="258"/>
      <c r="PLP55" s="258"/>
      <c r="PLQ55" s="258"/>
      <c r="PLR55" s="258"/>
      <c r="PLS55" s="258"/>
      <c r="PLT55" s="258"/>
      <c r="PLU55" s="258"/>
      <c r="PLV55" s="258"/>
      <c r="PLW55" s="258"/>
      <c r="PLX55" s="258"/>
      <c r="PLY55" s="258"/>
      <c r="PLZ55" s="258"/>
      <c r="PMA55" s="258"/>
      <c r="PMB55" s="258"/>
      <c r="PMC55" s="258"/>
      <c r="PMD55" s="258"/>
      <c r="PME55" s="258"/>
      <c r="PMF55" s="258"/>
      <c r="PMG55" s="258"/>
      <c r="PMH55" s="258"/>
      <c r="PMI55" s="258"/>
      <c r="PMJ55" s="258"/>
      <c r="PMK55" s="258"/>
      <c r="PML55" s="258"/>
      <c r="PMM55" s="258"/>
      <c r="PMN55" s="258"/>
      <c r="PMO55" s="258"/>
      <c r="PMP55" s="258"/>
      <c r="PMQ55" s="258"/>
      <c r="PMR55" s="258"/>
      <c r="PMS55" s="258"/>
      <c r="PMT55" s="258"/>
      <c r="PMU55" s="258"/>
      <c r="PMV55" s="258"/>
      <c r="PMW55" s="258"/>
      <c r="PMX55" s="258"/>
      <c r="PMY55" s="258"/>
      <c r="PMZ55" s="258"/>
      <c r="PNA55" s="258"/>
      <c r="PNB55" s="258"/>
      <c r="PNC55" s="258"/>
      <c r="PND55" s="258"/>
      <c r="PNE55" s="258"/>
      <c r="PNF55" s="258"/>
      <c r="PNG55" s="258"/>
      <c r="PNH55" s="258"/>
      <c r="PNI55" s="258"/>
      <c r="PNJ55" s="258"/>
      <c r="PNK55" s="258"/>
      <c r="PNL55" s="258"/>
      <c r="PNM55" s="258"/>
      <c r="PNN55" s="258"/>
      <c r="PNO55" s="258"/>
      <c r="PNP55" s="258"/>
      <c r="PNQ55" s="258"/>
      <c r="PNR55" s="258"/>
      <c r="PNS55" s="258"/>
      <c r="PNT55" s="258"/>
      <c r="PNU55" s="258"/>
      <c r="PNV55" s="258"/>
      <c r="PNW55" s="258"/>
      <c r="PNX55" s="258"/>
      <c r="PNY55" s="258"/>
      <c r="PNZ55" s="258"/>
      <c r="POA55" s="258"/>
      <c r="POB55" s="258"/>
      <c r="POC55" s="258"/>
      <c r="POD55" s="258"/>
      <c r="POE55" s="258"/>
      <c r="POF55" s="258"/>
      <c r="POG55" s="258"/>
      <c r="POH55" s="258"/>
      <c r="POI55" s="258"/>
      <c r="POJ55" s="258"/>
      <c r="POK55" s="258"/>
      <c r="POL55" s="258"/>
      <c r="POM55" s="258"/>
      <c r="PON55" s="258"/>
      <c r="POO55" s="258"/>
      <c r="POP55" s="258"/>
      <c r="POQ55" s="258"/>
      <c r="POR55" s="258"/>
      <c r="POS55" s="258"/>
      <c r="POT55" s="258"/>
      <c r="POU55" s="258"/>
      <c r="POV55" s="258"/>
      <c r="POW55" s="258"/>
      <c r="POX55" s="258"/>
      <c r="POY55" s="258"/>
      <c r="POZ55" s="258"/>
      <c r="PPA55" s="258"/>
      <c r="PPB55" s="258"/>
      <c r="PPC55" s="258"/>
      <c r="PPD55" s="258"/>
      <c r="PPE55" s="258"/>
      <c r="PPF55" s="258"/>
      <c r="PPG55" s="258"/>
      <c r="PPH55" s="258"/>
      <c r="PPI55" s="258"/>
      <c r="PPJ55" s="258"/>
      <c r="PPK55" s="258"/>
      <c r="PPL55" s="258"/>
      <c r="PPM55" s="258"/>
      <c r="PPN55" s="258"/>
      <c r="PPO55" s="258"/>
      <c r="PPP55" s="258"/>
      <c r="PPQ55" s="258"/>
      <c r="PPR55" s="258"/>
      <c r="PPS55" s="258"/>
      <c r="PPT55" s="258"/>
      <c r="PPU55" s="258"/>
      <c r="PPV55" s="258"/>
      <c r="PPW55" s="258"/>
      <c r="PPX55" s="258"/>
      <c r="PPY55" s="258"/>
      <c r="PPZ55" s="258"/>
      <c r="PQA55" s="258"/>
      <c r="PQB55" s="258"/>
      <c r="PQC55" s="258"/>
      <c r="PQD55" s="258"/>
      <c r="PQE55" s="258"/>
      <c r="PQF55" s="258"/>
      <c r="PQG55" s="258"/>
      <c r="PQH55" s="258"/>
      <c r="PQI55" s="258"/>
      <c r="PQJ55" s="258"/>
      <c r="PQK55" s="258"/>
      <c r="PQL55" s="258"/>
      <c r="PQM55" s="258"/>
      <c r="PQN55" s="258"/>
      <c r="PQO55" s="258"/>
      <c r="PQP55" s="258"/>
      <c r="PQQ55" s="258"/>
      <c r="PQR55" s="258"/>
      <c r="PQS55" s="258"/>
      <c r="PQT55" s="258"/>
      <c r="PQU55" s="258"/>
      <c r="PQV55" s="258"/>
      <c r="PQW55" s="258"/>
      <c r="PQX55" s="258"/>
      <c r="PQY55" s="258"/>
      <c r="PQZ55" s="258"/>
      <c r="PRA55" s="258"/>
      <c r="PRB55" s="258"/>
      <c r="PRC55" s="258"/>
      <c r="PRD55" s="258"/>
      <c r="PRE55" s="258"/>
      <c r="PRF55" s="258"/>
      <c r="PRG55" s="258"/>
      <c r="PRH55" s="258"/>
      <c r="PRI55" s="258"/>
      <c r="PRJ55" s="258"/>
      <c r="PRK55" s="258"/>
      <c r="PRL55" s="258"/>
      <c r="PRM55" s="258"/>
      <c r="PRN55" s="258"/>
      <c r="PRO55" s="258"/>
      <c r="PRP55" s="258"/>
      <c r="PRQ55" s="258"/>
      <c r="PRR55" s="258"/>
      <c r="PRS55" s="258"/>
      <c r="PRT55" s="258"/>
      <c r="PRU55" s="258"/>
      <c r="PRV55" s="258"/>
      <c r="PRW55" s="258"/>
      <c r="PRX55" s="258"/>
      <c r="PRY55" s="258"/>
      <c r="PRZ55" s="258"/>
      <c r="PSA55" s="258"/>
      <c r="PSB55" s="258"/>
      <c r="PSC55" s="258"/>
      <c r="PSD55" s="258"/>
      <c r="PSE55" s="258"/>
      <c r="PSF55" s="258"/>
      <c r="PSG55" s="258"/>
      <c r="PSH55" s="258"/>
      <c r="PSI55" s="258"/>
      <c r="PSJ55" s="258"/>
      <c r="PSK55" s="258"/>
      <c r="PSL55" s="258"/>
      <c r="PSM55" s="258"/>
      <c r="PSN55" s="258"/>
      <c r="PSO55" s="258"/>
      <c r="PSP55" s="258"/>
      <c r="PSQ55" s="258"/>
      <c r="PSR55" s="258"/>
      <c r="PSS55" s="258"/>
      <c r="PST55" s="258"/>
      <c r="PSU55" s="258"/>
      <c r="PSV55" s="258"/>
      <c r="PSW55" s="258"/>
      <c r="PSX55" s="258"/>
      <c r="PSY55" s="258"/>
      <c r="PSZ55" s="258"/>
      <c r="PTA55" s="258"/>
      <c r="PTB55" s="258"/>
      <c r="PTC55" s="258"/>
      <c r="PTD55" s="258"/>
      <c r="PTE55" s="258"/>
      <c r="PTF55" s="258"/>
      <c r="PTG55" s="258"/>
      <c r="PTH55" s="258"/>
      <c r="PTI55" s="258"/>
      <c r="PTJ55" s="258"/>
      <c r="PTK55" s="258"/>
      <c r="PTL55" s="258"/>
      <c r="PTM55" s="258"/>
      <c r="PTN55" s="258"/>
      <c r="PTO55" s="258"/>
      <c r="PTP55" s="258"/>
      <c r="PTQ55" s="258"/>
      <c r="PTR55" s="258"/>
      <c r="PTS55" s="258"/>
      <c r="PTT55" s="258"/>
      <c r="PTU55" s="258"/>
      <c r="PTV55" s="258"/>
      <c r="PTW55" s="258"/>
      <c r="PTX55" s="258"/>
      <c r="PTY55" s="258"/>
      <c r="PTZ55" s="258"/>
      <c r="PUA55" s="258"/>
      <c r="PUB55" s="258"/>
      <c r="PUC55" s="258"/>
      <c r="PUD55" s="258"/>
      <c r="PUE55" s="258"/>
      <c r="PUF55" s="258"/>
      <c r="PUG55" s="258"/>
      <c r="PUH55" s="258"/>
      <c r="PUI55" s="258"/>
      <c r="PUJ55" s="258"/>
      <c r="PUK55" s="258"/>
      <c r="PUL55" s="258"/>
      <c r="PUM55" s="258"/>
      <c r="PUN55" s="258"/>
      <c r="PUO55" s="258"/>
      <c r="PUP55" s="258"/>
      <c r="PUQ55" s="258"/>
      <c r="PUR55" s="258"/>
      <c r="PUS55" s="258"/>
      <c r="PUT55" s="258"/>
      <c r="PUU55" s="258"/>
      <c r="PUV55" s="258"/>
      <c r="PUW55" s="258"/>
      <c r="PUX55" s="258"/>
      <c r="PUY55" s="258"/>
      <c r="PUZ55" s="258"/>
      <c r="PVA55" s="258"/>
      <c r="PVB55" s="258"/>
      <c r="PVC55" s="258"/>
      <c r="PVD55" s="258"/>
      <c r="PVE55" s="258"/>
      <c r="PVF55" s="258"/>
      <c r="PVG55" s="258"/>
      <c r="PVH55" s="258"/>
      <c r="PVI55" s="258"/>
      <c r="PVJ55" s="258"/>
      <c r="PVK55" s="258"/>
      <c r="PVL55" s="258"/>
      <c r="PVM55" s="258"/>
      <c r="PVN55" s="258"/>
      <c r="PVO55" s="258"/>
      <c r="PVP55" s="258"/>
      <c r="PVQ55" s="258"/>
      <c r="PVR55" s="258"/>
      <c r="PVS55" s="258"/>
      <c r="PVT55" s="258"/>
      <c r="PVU55" s="258"/>
      <c r="PVV55" s="258"/>
      <c r="PVW55" s="258"/>
      <c r="PVX55" s="258"/>
      <c r="PVY55" s="258"/>
      <c r="PVZ55" s="258"/>
      <c r="PWA55" s="258"/>
      <c r="PWB55" s="258"/>
      <c r="PWC55" s="258"/>
      <c r="PWD55" s="258"/>
      <c r="PWE55" s="258"/>
      <c r="PWF55" s="258"/>
      <c r="PWG55" s="258"/>
      <c r="PWH55" s="258"/>
      <c r="PWI55" s="258"/>
      <c r="PWJ55" s="258"/>
      <c r="PWK55" s="258"/>
      <c r="PWL55" s="258"/>
      <c r="PWM55" s="258"/>
      <c r="PWN55" s="258"/>
      <c r="PWO55" s="258"/>
      <c r="PWP55" s="258"/>
      <c r="PWQ55" s="258"/>
      <c r="PWR55" s="258"/>
      <c r="PWS55" s="258"/>
      <c r="PWT55" s="258"/>
      <c r="PWU55" s="258"/>
      <c r="PWV55" s="258"/>
      <c r="PWW55" s="258"/>
      <c r="PWX55" s="258"/>
      <c r="PWY55" s="258"/>
      <c r="PWZ55" s="258"/>
      <c r="PXA55" s="258"/>
      <c r="PXB55" s="258"/>
      <c r="PXC55" s="258"/>
      <c r="PXD55" s="258"/>
      <c r="PXE55" s="258"/>
      <c r="PXF55" s="258"/>
      <c r="PXG55" s="258"/>
      <c r="PXH55" s="258"/>
      <c r="PXI55" s="258"/>
      <c r="PXJ55" s="258"/>
      <c r="PXK55" s="258"/>
      <c r="PXL55" s="258"/>
      <c r="PXM55" s="258"/>
      <c r="PXN55" s="258"/>
      <c r="PXO55" s="258"/>
      <c r="PXP55" s="258"/>
      <c r="PXQ55" s="258"/>
      <c r="PXR55" s="258"/>
      <c r="PXS55" s="258"/>
      <c r="PXT55" s="258"/>
      <c r="PXU55" s="258"/>
      <c r="PXV55" s="258"/>
      <c r="PXW55" s="258"/>
      <c r="PXX55" s="258"/>
      <c r="PXY55" s="258"/>
      <c r="PXZ55" s="258"/>
      <c r="PYA55" s="258"/>
      <c r="PYB55" s="258"/>
      <c r="PYC55" s="258"/>
      <c r="PYD55" s="258"/>
      <c r="PYE55" s="258"/>
      <c r="PYF55" s="258"/>
      <c r="PYG55" s="258"/>
      <c r="PYH55" s="258"/>
      <c r="PYI55" s="258"/>
      <c r="PYJ55" s="258"/>
      <c r="PYK55" s="258"/>
      <c r="PYL55" s="258"/>
      <c r="PYM55" s="258"/>
      <c r="PYN55" s="258"/>
      <c r="PYO55" s="258"/>
      <c r="PYP55" s="258"/>
      <c r="PYQ55" s="258"/>
      <c r="PYR55" s="258"/>
      <c r="PYS55" s="258"/>
      <c r="PYT55" s="258"/>
      <c r="PYU55" s="258"/>
      <c r="PYV55" s="258"/>
      <c r="PYW55" s="258"/>
      <c r="PYX55" s="258"/>
      <c r="PYY55" s="258"/>
      <c r="PYZ55" s="258"/>
      <c r="PZA55" s="258"/>
      <c r="PZB55" s="258"/>
      <c r="PZC55" s="258"/>
      <c r="PZD55" s="258"/>
      <c r="PZE55" s="258"/>
      <c r="PZF55" s="258"/>
      <c r="PZG55" s="258"/>
      <c r="PZH55" s="258"/>
      <c r="PZI55" s="258"/>
      <c r="PZJ55" s="258"/>
      <c r="PZK55" s="258"/>
      <c r="PZL55" s="258"/>
      <c r="PZM55" s="258"/>
      <c r="PZN55" s="258"/>
      <c r="PZO55" s="258"/>
      <c r="PZP55" s="258"/>
      <c r="PZQ55" s="258"/>
      <c r="PZR55" s="258"/>
      <c r="PZS55" s="258"/>
      <c r="PZT55" s="258"/>
      <c r="PZU55" s="258"/>
      <c r="PZV55" s="258"/>
      <c r="PZW55" s="258"/>
      <c r="PZX55" s="258"/>
      <c r="PZY55" s="258"/>
      <c r="PZZ55" s="258"/>
      <c r="QAA55" s="258"/>
      <c r="QAB55" s="258"/>
      <c r="QAC55" s="258"/>
      <c r="QAD55" s="258"/>
      <c r="QAE55" s="258"/>
      <c r="QAF55" s="258"/>
      <c r="QAG55" s="258"/>
      <c r="QAH55" s="258"/>
      <c r="QAI55" s="258"/>
      <c r="QAJ55" s="258"/>
      <c r="QAK55" s="258"/>
      <c r="QAL55" s="258"/>
      <c r="QAM55" s="258"/>
      <c r="QAN55" s="258"/>
      <c r="QAO55" s="258"/>
      <c r="QAP55" s="258"/>
      <c r="QAQ55" s="258"/>
      <c r="QAR55" s="258"/>
      <c r="QAS55" s="258"/>
      <c r="QAT55" s="258"/>
      <c r="QAU55" s="258"/>
      <c r="QAV55" s="258"/>
      <c r="QAW55" s="258"/>
      <c r="QAX55" s="258"/>
      <c r="QAY55" s="258"/>
      <c r="QAZ55" s="258"/>
      <c r="QBA55" s="258"/>
      <c r="QBB55" s="258"/>
      <c r="QBC55" s="258"/>
      <c r="QBD55" s="258"/>
      <c r="QBE55" s="258"/>
      <c r="QBF55" s="258"/>
      <c r="QBG55" s="258"/>
      <c r="QBH55" s="258"/>
      <c r="QBI55" s="258"/>
      <c r="QBJ55" s="258"/>
      <c r="QBK55" s="258"/>
      <c r="QBL55" s="258"/>
      <c r="QBM55" s="258"/>
      <c r="QBN55" s="258"/>
      <c r="QBO55" s="258"/>
      <c r="QBP55" s="258"/>
      <c r="QBQ55" s="258"/>
      <c r="QBR55" s="258"/>
      <c r="QBS55" s="258"/>
      <c r="QBT55" s="258"/>
      <c r="QBU55" s="258"/>
      <c r="QBV55" s="258"/>
      <c r="QBW55" s="258"/>
      <c r="QBX55" s="258"/>
      <c r="QBY55" s="258"/>
      <c r="QBZ55" s="258"/>
      <c r="QCA55" s="258"/>
      <c r="QCB55" s="258"/>
      <c r="QCC55" s="258"/>
      <c r="QCD55" s="258"/>
      <c r="QCE55" s="258"/>
      <c r="QCF55" s="258"/>
      <c r="QCG55" s="258"/>
      <c r="QCH55" s="258"/>
      <c r="QCI55" s="258"/>
      <c r="QCJ55" s="258"/>
      <c r="QCK55" s="258"/>
      <c r="QCL55" s="258"/>
      <c r="QCM55" s="258"/>
      <c r="QCN55" s="258"/>
      <c r="QCO55" s="258"/>
      <c r="QCP55" s="258"/>
      <c r="QCQ55" s="258"/>
      <c r="QCR55" s="258"/>
      <c r="QCS55" s="258"/>
      <c r="QCT55" s="258"/>
      <c r="QCU55" s="258"/>
      <c r="QCV55" s="258"/>
      <c r="QCW55" s="258"/>
      <c r="QCX55" s="258"/>
      <c r="QCY55" s="258"/>
      <c r="QCZ55" s="258"/>
      <c r="QDA55" s="258"/>
      <c r="QDB55" s="258"/>
      <c r="QDC55" s="258"/>
      <c r="QDD55" s="258"/>
      <c r="QDE55" s="258"/>
      <c r="QDF55" s="258"/>
      <c r="QDG55" s="258"/>
      <c r="QDH55" s="258"/>
      <c r="QDI55" s="258"/>
      <c r="QDJ55" s="258"/>
      <c r="QDK55" s="258"/>
      <c r="QDL55" s="258"/>
      <c r="QDM55" s="258"/>
      <c r="QDN55" s="258"/>
      <c r="QDO55" s="258"/>
      <c r="QDP55" s="258"/>
      <c r="QDQ55" s="258"/>
      <c r="QDR55" s="258"/>
      <c r="QDS55" s="258"/>
      <c r="QDT55" s="258"/>
      <c r="QDU55" s="258"/>
      <c r="QDV55" s="258"/>
      <c r="QDW55" s="258"/>
      <c r="QDX55" s="258"/>
      <c r="QDY55" s="258"/>
      <c r="QDZ55" s="258"/>
      <c r="QEA55" s="258"/>
      <c r="QEB55" s="258"/>
      <c r="QEC55" s="258"/>
      <c r="QED55" s="258"/>
      <c r="QEE55" s="258"/>
      <c r="QEF55" s="258"/>
      <c r="QEG55" s="258"/>
      <c r="QEH55" s="258"/>
      <c r="QEI55" s="258"/>
      <c r="QEJ55" s="258"/>
      <c r="QEK55" s="258"/>
      <c r="QEL55" s="258"/>
      <c r="QEM55" s="258"/>
      <c r="QEN55" s="258"/>
      <c r="QEO55" s="258"/>
      <c r="QEP55" s="258"/>
      <c r="QEQ55" s="258"/>
      <c r="QER55" s="258"/>
      <c r="QES55" s="258"/>
      <c r="QET55" s="258"/>
      <c r="QEU55" s="258"/>
      <c r="QEV55" s="258"/>
      <c r="QEW55" s="258"/>
      <c r="QEX55" s="258"/>
      <c r="QEY55" s="258"/>
      <c r="QEZ55" s="258"/>
      <c r="QFA55" s="258"/>
      <c r="QFB55" s="258"/>
      <c r="QFC55" s="258"/>
      <c r="QFD55" s="258"/>
      <c r="QFE55" s="258"/>
      <c r="QFF55" s="258"/>
      <c r="QFG55" s="258"/>
      <c r="QFH55" s="258"/>
      <c r="QFI55" s="258"/>
      <c r="QFJ55" s="258"/>
      <c r="QFK55" s="258"/>
      <c r="QFL55" s="258"/>
      <c r="QFM55" s="258"/>
      <c r="QFN55" s="258"/>
      <c r="QFO55" s="258"/>
      <c r="QFP55" s="258"/>
      <c r="QFQ55" s="258"/>
      <c r="QFR55" s="258"/>
      <c r="QFS55" s="258"/>
      <c r="QFT55" s="258"/>
      <c r="QFU55" s="258"/>
      <c r="QFV55" s="258"/>
      <c r="QFW55" s="258"/>
      <c r="QFX55" s="258"/>
      <c r="QFY55" s="258"/>
      <c r="QFZ55" s="258"/>
      <c r="QGA55" s="258"/>
      <c r="QGB55" s="258"/>
      <c r="QGC55" s="258"/>
      <c r="QGD55" s="258"/>
      <c r="QGE55" s="258"/>
      <c r="QGF55" s="258"/>
      <c r="QGG55" s="258"/>
      <c r="QGH55" s="258"/>
      <c r="QGI55" s="258"/>
      <c r="QGJ55" s="258"/>
      <c r="QGK55" s="258"/>
      <c r="QGL55" s="258"/>
      <c r="QGM55" s="258"/>
      <c r="QGN55" s="258"/>
      <c r="QGO55" s="258"/>
      <c r="QGP55" s="258"/>
      <c r="QGQ55" s="258"/>
      <c r="QGR55" s="258"/>
      <c r="QGS55" s="258"/>
      <c r="QGT55" s="258"/>
      <c r="QGU55" s="258"/>
      <c r="QGV55" s="258"/>
      <c r="QGW55" s="258"/>
      <c r="QGX55" s="258"/>
      <c r="QGY55" s="258"/>
      <c r="QGZ55" s="258"/>
      <c r="QHA55" s="258"/>
      <c r="QHB55" s="258"/>
      <c r="QHC55" s="258"/>
      <c r="QHD55" s="258"/>
      <c r="QHE55" s="258"/>
      <c r="QHF55" s="258"/>
      <c r="QHG55" s="258"/>
      <c r="QHH55" s="258"/>
      <c r="QHI55" s="258"/>
      <c r="QHJ55" s="258"/>
      <c r="QHK55" s="258"/>
      <c r="QHL55" s="258"/>
      <c r="QHM55" s="258"/>
      <c r="QHN55" s="258"/>
      <c r="QHO55" s="258"/>
      <c r="QHP55" s="258"/>
      <c r="QHQ55" s="258"/>
      <c r="QHR55" s="258"/>
      <c r="QHS55" s="258"/>
      <c r="QHT55" s="258"/>
      <c r="QHU55" s="258"/>
      <c r="QHV55" s="258"/>
      <c r="QHW55" s="258"/>
      <c r="QHX55" s="258"/>
      <c r="QHY55" s="258"/>
      <c r="QHZ55" s="258"/>
      <c r="QIA55" s="258"/>
      <c r="QIB55" s="258"/>
      <c r="QIC55" s="258"/>
      <c r="QID55" s="258"/>
      <c r="QIE55" s="258"/>
      <c r="QIF55" s="258"/>
      <c r="QIG55" s="258"/>
      <c r="QIH55" s="258"/>
      <c r="QII55" s="258"/>
      <c r="QIJ55" s="258"/>
      <c r="QIK55" s="258"/>
      <c r="QIL55" s="258"/>
      <c r="QIM55" s="258"/>
      <c r="QIN55" s="258"/>
      <c r="QIO55" s="258"/>
      <c r="QIP55" s="258"/>
      <c r="QIQ55" s="258"/>
      <c r="QIR55" s="258"/>
      <c r="QIS55" s="258"/>
      <c r="QIT55" s="258"/>
      <c r="QIU55" s="258"/>
      <c r="QIV55" s="258"/>
      <c r="QIW55" s="258"/>
      <c r="QIX55" s="258"/>
      <c r="QIY55" s="258"/>
      <c r="QIZ55" s="258"/>
      <c r="QJA55" s="258"/>
      <c r="QJB55" s="258"/>
      <c r="QJC55" s="258"/>
      <c r="QJD55" s="258"/>
      <c r="QJE55" s="258"/>
      <c r="QJF55" s="258"/>
      <c r="QJG55" s="258"/>
      <c r="QJH55" s="258"/>
      <c r="QJI55" s="258"/>
      <c r="QJJ55" s="258"/>
      <c r="QJK55" s="258"/>
      <c r="QJL55" s="258"/>
      <c r="QJM55" s="258"/>
      <c r="QJN55" s="258"/>
      <c r="QJO55" s="258"/>
      <c r="QJP55" s="258"/>
      <c r="QJQ55" s="258"/>
      <c r="QJR55" s="258"/>
      <c r="QJS55" s="258"/>
      <c r="QJT55" s="258"/>
      <c r="QJU55" s="258"/>
      <c r="QJV55" s="258"/>
      <c r="QJW55" s="258"/>
      <c r="QJX55" s="258"/>
      <c r="QJY55" s="258"/>
      <c r="QJZ55" s="258"/>
      <c r="QKA55" s="258"/>
      <c r="QKB55" s="258"/>
      <c r="QKC55" s="258"/>
      <c r="QKD55" s="258"/>
      <c r="QKE55" s="258"/>
      <c r="QKF55" s="258"/>
      <c r="QKG55" s="258"/>
      <c r="QKH55" s="258"/>
      <c r="QKI55" s="258"/>
      <c r="QKJ55" s="258"/>
      <c r="QKK55" s="258"/>
      <c r="QKL55" s="258"/>
      <c r="QKM55" s="258"/>
      <c r="QKN55" s="258"/>
      <c r="QKO55" s="258"/>
      <c r="QKP55" s="258"/>
      <c r="QKQ55" s="258"/>
      <c r="QKR55" s="258"/>
      <c r="QKS55" s="258"/>
      <c r="QKT55" s="258"/>
      <c r="QKU55" s="258"/>
      <c r="QKV55" s="258"/>
      <c r="QKW55" s="258"/>
      <c r="QKX55" s="258"/>
      <c r="QKY55" s="258"/>
      <c r="QKZ55" s="258"/>
      <c r="QLA55" s="258"/>
      <c r="QLB55" s="258"/>
      <c r="QLC55" s="258"/>
      <c r="QLD55" s="258"/>
      <c r="QLE55" s="258"/>
      <c r="QLF55" s="258"/>
      <c r="QLG55" s="258"/>
      <c r="QLH55" s="258"/>
      <c r="QLI55" s="258"/>
      <c r="QLJ55" s="258"/>
      <c r="QLK55" s="258"/>
      <c r="QLL55" s="258"/>
      <c r="QLM55" s="258"/>
      <c r="QLN55" s="258"/>
      <c r="QLO55" s="258"/>
      <c r="QLP55" s="258"/>
      <c r="QLQ55" s="258"/>
      <c r="QLR55" s="258"/>
      <c r="QLS55" s="258"/>
      <c r="QLT55" s="258"/>
      <c r="QLU55" s="258"/>
      <c r="QLV55" s="258"/>
      <c r="QLW55" s="258"/>
      <c r="QLX55" s="258"/>
      <c r="QLY55" s="258"/>
      <c r="QLZ55" s="258"/>
      <c r="QMA55" s="258"/>
      <c r="QMB55" s="258"/>
      <c r="QMC55" s="258"/>
      <c r="QMD55" s="258"/>
      <c r="QME55" s="258"/>
      <c r="QMF55" s="258"/>
      <c r="QMG55" s="258"/>
      <c r="QMH55" s="258"/>
      <c r="QMI55" s="258"/>
      <c r="QMJ55" s="258"/>
      <c r="QMK55" s="258"/>
      <c r="QML55" s="258"/>
      <c r="QMM55" s="258"/>
      <c r="QMN55" s="258"/>
      <c r="QMO55" s="258"/>
      <c r="QMP55" s="258"/>
      <c r="QMQ55" s="258"/>
      <c r="QMR55" s="258"/>
      <c r="QMS55" s="258"/>
      <c r="QMT55" s="258"/>
      <c r="QMU55" s="258"/>
      <c r="QMV55" s="258"/>
      <c r="QMW55" s="258"/>
      <c r="QMX55" s="258"/>
      <c r="QMY55" s="258"/>
      <c r="QMZ55" s="258"/>
      <c r="QNA55" s="258"/>
      <c r="QNB55" s="258"/>
      <c r="QNC55" s="258"/>
      <c r="QND55" s="258"/>
      <c r="QNE55" s="258"/>
      <c r="QNF55" s="258"/>
      <c r="QNG55" s="258"/>
      <c r="QNH55" s="258"/>
      <c r="QNI55" s="258"/>
      <c r="QNJ55" s="258"/>
      <c r="QNK55" s="258"/>
      <c r="QNL55" s="258"/>
      <c r="QNM55" s="258"/>
      <c r="QNN55" s="258"/>
      <c r="QNO55" s="258"/>
      <c r="QNP55" s="258"/>
      <c r="QNQ55" s="258"/>
      <c r="QNR55" s="258"/>
      <c r="QNS55" s="258"/>
      <c r="QNT55" s="258"/>
      <c r="QNU55" s="258"/>
      <c r="QNV55" s="258"/>
      <c r="QNW55" s="258"/>
      <c r="QNX55" s="258"/>
      <c r="QNY55" s="258"/>
      <c r="QNZ55" s="258"/>
      <c r="QOA55" s="258"/>
      <c r="QOB55" s="258"/>
      <c r="QOC55" s="258"/>
      <c r="QOD55" s="258"/>
      <c r="QOE55" s="258"/>
      <c r="QOF55" s="258"/>
      <c r="QOG55" s="258"/>
      <c r="QOH55" s="258"/>
      <c r="QOI55" s="258"/>
      <c r="QOJ55" s="258"/>
      <c r="QOK55" s="258"/>
      <c r="QOL55" s="258"/>
      <c r="QOM55" s="258"/>
      <c r="QON55" s="258"/>
      <c r="QOO55" s="258"/>
      <c r="QOP55" s="258"/>
      <c r="QOQ55" s="258"/>
      <c r="QOR55" s="258"/>
      <c r="QOS55" s="258"/>
      <c r="QOT55" s="258"/>
      <c r="QOU55" s="258"/>
      <c r="QOV55" s="258"/>
      <c r="QOW55" s="258"/>
      <c r="QOX55" s="258"/>
      <c r="QOY55" s="258"/>
      <c r="QOZ55" s="258"/>
      <c r="QPA55" s="258"/>
      <c r="QPB55" s="258"/>
      <c r="QPC55" s="258"/>
      <c r="QPD55" s="258"/>
      <c r="QPE55" s="258"/>
      <c r="QPF55" s="258"/>
      <c r="QPG55" s="258"/>
      <c r="QPH55" s="258"/>
      <c r="QPI55" s="258"/>
      <c r="QPJ55" s="258"/>
      <c r="QPK55" s="258"/>
      <c r="QPL55" s="258"/>
      <c r="QPM55" s="258"/>
      <c r="QPN55" s="258"/>
      <c r="QPO55" s="258"/>
      <c r="QPP55" s="258"/>
      <c r="QPQ55" s="258"/>
      <c r="QPR55" s="258"/>
      <c r="QPS55" s="258"/>
      <c r="QPT55" s="258"/>
      <c r="QPU55" s="258"/>
      <c r="QPV55" s="258"/>
      <c r="QPW55" s="258"/>
      <c r="QPX55" s="258"/>
      <c r="QPY55" s="258"/>
      <c r="QPZ55" s="258"/>
      <c r="QQA55" s="258"/>
      <c r="QQB55" s="258"/>
      <c r="QQC55" s="258"/>
      <c r="QQD55" s="258"/>
      <c r="QQE55" s="258"/>
      <c r="QQF55" s="258"/>
      <c r="QQG55" s="258"/>
      <c r="QQH55" s="258"/>
      <c r="QQI55" s="258"/>
      <c r="QQJ55" s="258"/>
      <c r="QQK55" s="258"/>
      <c r="QQL55" s="258"/>
      <c r="QQM55" s="258"/>
      <c r="QQN55" s="258"/>
      <c r="QQO55" s="258"/>
      <c r="QQP55" s="258"/>
      <c r="QQQ55" s="258"/>
      <c r="QQR55" s="258"/>
      <c r="QQS55" s="258"/>
      <c r="QQT55" s="258"/>
      <c r="QQU55" s="258"/>
      <c r="QQV55" s="258"/>
      <c r="QQW55" s="258"/>
      <c r="QQX55" s="258"/>
      <c r="QQY55" s="258"/>
      <c r="QQZ55" s="258"/>
      <c r="QRA55" s="258"/>
      <c r="QRB55" s="258"/>
      <c r="QRC55" s="258"/>
      <c r="QRD55" s="258"/>
      <c r="QRE55" s="258"/>
      <c r="QRF55" s="258"/>
      <c r="QRG55" s="258"/>
      <c r="QRH55" s="258"/>
      <c r="QRI55" s="258"/>
      <c r="QRJ55" s="258"/>
      <c r="QRK55" s="258"/>
      <c r="QRL55" s="258"/>
      <c r="QRM55" s="258"/>
      <c r="QRN55" s="258"/>
      <c r="QRO55" s="258"/>
      <c r="QRP55" s="258"/>
      <c r="QRQ55" s="258"/>
      <c r="QRR55" s="258"/>
      <c r="QRS55" s="258"/>
      <c r="QRT55" s="258"/>
      <c r="QRU55" s="258"/>
      <c r="QRV55" s="258"/>
      <c r="QRW55" s="258"/>
      <c r="QRX55" s="258"/>
      <c r="QRY55" s="258"/>
      <c r="QRZ55" s="258"/>
      <c r="QSA55" s="258"/>
      <c r="QSB55" s="258"/>
      <c r="QSC55" s="258"/>
      <c r="QSD55" s="258"/>
      <c r="QSE55" s="258"/>
      <c r="QSF55" s="258"/>
      <c r="QSG55" s="258"/>
      <c r="QSH55" s="258"/>
      <c r="QSI55" s="258"/>
      <c r="QSJ55" s="258"/>
      <c r="QSK55" s="258"/>
      <c r="QSL55" s="258"/>
      <c r="QSM55" s="258"/>
      <c r="QSN55" s="258"/>
      <c r="QSO55" s="258"/>
      <c r="QSP55" s="258"/>
      <c r="QSQ55" s="258"/>
      <c r="QSR55" s="258"/>
      <c r="QSS55" s="258"/>
      <c r="QST55" s="258"/>
      <c r="QSU55" s="258"/>
      <c r="QSV55" s="258"/>
      <c r="QSW55" s="258"/>
      <c r="QSX55" s="258"/>
      <c r="QSY55" s="258"/>
      <c r="QSZ55" s="258"/>
      <c r="QTA55" s="258"/>
      <c r="QTB55" s="258"/>
      <c r="QTC55" s="258"/>
      <c r="QTD55" s="258"/>
      <c r="QTE55" s="258"/>
      <c r="QTF55" s="258"/>
      <c r="QTG55" s="258"/>
      <c r="QTH55" s="258"/>
      <c r="QTI55" s="258"/>
      <c r="QTJ55" s="258"/>
      <c r="QTK55" s="258"/>
      <c r="QTL55" s="258"/>
      <c r="QTM55" s="258"/>
      <c r="QTN55" s="258"/>
      <c r="QTO55" s="258"/>
      <c r="QTP55" s="258"/>
      <c r="QTQ55" s="258"/>
      <c r="QTR55" s="258"/>
      <c r="QTS55" s="258"/>
      <c r="QTT55" s="258"/>
      <c r="QTU55" s="258"/>
      <c r="QTV55" s="258"/>
      <c r="QTW55" s="258"/>
      <c r="QTX55" s="258"/>
      <c r="QTY55" s="258"/>
      <c r="QTZ55" s="258"/>
      <c r="QUA55" s="258"/>
      <c r="QUB55" s="258"/>
      <c r="QUC55" s="258"/>
      <c r="QUD55" s="258"/>
      <c r="QUE55" s="258"/>
      <c r="QUF55" s="258"/>
      <c r="QUG55" s="258"/>
      <c r="QUH55" s="258"/>
      <c r="QUI55" s="258"/>
      <c r="QUJ55" s="258"/>
      <c r="QUK55" s="258"/>
      <c r="QUL55" s="258"/>
      <c r="QUM55" s="258"/>
      <c r="QUN55" s="258"/>
      <c r="QUO55" s="258"/>
      <c r="QUP55" s="258"/>
      <c r="QUQ55" s="258"/>
      <c r="QUR55" s="258"/>
      <c r="QUS55" s="258"/>
      <c r="QUT55" s="258"/>
      <c r="QUU55" s="258"/>
      <c r="QUV55" s="258"/>
      <c r="QUW55" s="258"/>
      <c r="QUX55" s="258"/>
      <c r="QUY55" s="258"/>
      <c r="QUZ55" s="258"/>
      <c r="QVA55" s="258"/>
      <c r="QVB55" s="258"/>
      <c r="QVC55" s="258"/>
      <c r="QVD55" s="258"/>
      <c r="QVE55" s="258"/>
      <c r="QVF55" s="258"/>
      <c r="QVG55" s="258"/>
      <c r="QVH55" s="258"/>
      <c r="QVI55" s="258"/>
      <c r="QVJ55" s="258"/>
      <c r="QVK55" s="258"/>
      <c r="QVL55" s="258"/>
      <c r="QVM55" s="258"/>
      <c r="QVN55" s="258"/>
      <c r="QVO55" s="258"/>
      <c r="QVP55" s="258"/>
      <c r="QVQ55" s="258"/>
      <c r="QVR55" s="258"/>
      <c r="QVS55" s="258"/>
      <c r="QVT55" s="258"/>
      <c r="QVU55" s="258"/>
      <c r="QVV55" s="258"/>
      <c r="QVW55" s="258"/>
      <c r="QVX55" s="258"/>
      <c r="QVY55" s="258"/>
      <c r="QVZ55" s="258"/>
      <c r="QWA55" s="258"/>
      <c r="QWB55" s="258"/>
      <c r="QWC55" s="258"/>
      <c r="QWD55" s="258"/>
      <c r="QWE55" s="258"/>
      <c r="QWF55" s="258"/>
      <c r="QWG55" s="258"/>
      <c r="QWH55" s="258"/>
      <c r="QWI55" s="258"/>
      <c r="QWJ55" s="258"/>
      <c r="QWK55" s="258"/>
      <c r="QWL55" s="258"/>
      <c r="QWM55" s="258"/>
      <c r="QWN55" s="258"/>
      <c r="QWO55" s="258"/>
      <c r="QWP55" s="258"/>
      <c r="QWQ55" s="258"/>
      <c r="QWR55" s="258"/>
      <c r="QWS55" s="258"/>
      <c r="QWT55" s="258"/>
      <c r="QWU55" s="258"/>
      <c r="QWV55" s="258"/>
      <c r="QWW55" s="258"/>
      <c r="QWX55" s="258"/>
      <c r="QWY55" s="258"/>
      <c r="QWZ55" s="258"/>
      <c r="QXA55" s="258"/>
      <c r="QXB55" s="258"/>
      <c r="QXC55" s="258"/>
      <c r="QXD55" s="258"/>
      <c r="QXE55" s="258"/>
      <c r="QXF55" s="258"/>
      <c r="QXG55" s="258"/>
      <c r="QXH55" s="258"/>
      <c r="QXI55" s="258"/>
      <c r="QXJ55" s="258"/>
      <c r="QXK55" s="258"/>
      <c r="QXL55" s="258"/>
      <c r="QXM55" s="258"/>
      <c r="QXN55" s="258"/>
      <c r="QXO55" s="258"/>
      <c r="QXP55" s="258"/>
      <c r="QXQ55" s="258"/>
      <c r="QXR55" s="258"/>
      <c r="QXS55" s="258"/>
      <c r="QXT55" s="258"/>
      <c r="QXU55" s="258"/>
      <c r="QXV55" s="258"/>
      <c r="QXW55" s="258"/>
      <c r="QXX55" s="258"/>
      <c r="QXY55" s="258"/>
      <c r="QXZ55" s="258"/>
      <c r="QYA55" s="258"/>
      <c r="QYB55" s="258"/>
      <c r="QYC55" s="258"/>
      <c r="QYD55" s="258"/>
      <c r="QYE55" s="258"/>
      <c r="QYF55" s="258"/>
      <c r="QYG55" s="258"/>
      <c r="QYH55" s="258"/>
      <c r="QYI55" s="258"/>
      <c r="QYJ55" s="258"/>
      <c r="QYK55" s="258"/>
      <c r="QYL55" s="258"/>
      <c r="QYM55" s="258"/>
      <c r="QYN55" s="258"/>
      <c r="QYO55" s="258"/>
      <c r="QYP55" s="258"/>
      <c r="QYQ55" s="258"/>
      <c r="QYR55" s="258"/>
      <c r="QYS55" s="258"/>
      <c r="QYT55" s="258"/>
      <c r="QYU55" s="258"/>
      <c r="QYV55" s="258"/>
      <c r="QYW55" s="258"/>
      <c r="QYX55" s="258"/>
      <c r="QYY55" s="258"/>
      <c r="QYZ55" s="258"/>
      <c r="QZA55" s="258"/>
      <c r="QZB55" s="258"/>
      <c r="QZC55" s="258"/>
      <c r="QZD55" s="258"/>
      <c r="QZE55" s="258"/>
      <c r="QZF55" s="258"/>
      <c r="QZG55" s="258"/>
      <c r="QZH55" s="258"/>
      <c r="QZI55" s="258"/>
      <c r="QZJ55" s="258"/>
      <c r="QZK55" s="258"/>
      <c r="QZL55" s="258"/>
      <c r="QZM55" s="258"/>
      <c r="QZN55" s="258"/>
      <c r="QZO55" s="258"/>
      <c r="QZP55" s="258"/>
      <c r="QZQ55" s="258"/>
      <c r="QZR55" s="258"/>
      <c r="QZS55" s="258"/>
      <c r="QZT55" s="258"/>
      <c r="QZU55" s="258"/>
      <c r="QZV55" s="258"/>
      <c r="QZW55" s="258"/>
      <c r="QZX55" s="258"/>
      <c r="QZY55" s="258"/>
      <c r="QZZ55" s="258"/>
      <c r="RAA55" s="258"/>
      <c r="RAB55" s="258"/>
      <c r="RAC55" s="258"/>
      <c r="RAD55" s="258"/>
      <c r="RAE55" s="258"/>
      <c r="RAF55" s="258"/>
      <c r="RAG55" s="258"/>
      <c r="RAH55" s="258"/>
      <c r="RAI55" s="258"/>
      <c r="RAJ55" s="258"/>
      <c r="RAK55" s="258"/>
      <c r="RAL55" s="258"/>
      <c r="RAM55" s="258"/>
      <c r="RAN55" s="258"/>
      <c r="RAO55" s="258"/>
      <c r="RAP55" s="258"/>
      <c r="RAQ55" s="258"/>
      <c r="RAR55" s="258"/>
      <c r="RAS55" s="258"/>
      <c r="RAT55" s="258"/>
      <c r="RAU55" s="258"/>
      <c r="RAV55" s="258"/>
      <c r="RAW55" s="258"/>
      <c r="RAX55" s="258"/>
      <c r="RAY55" s="258"/>
      <c r="RAZ55" s="258"/>
      <c r="RBA55" s="258"/>
      <c r="RBB55" s="258"/>
      <c r="RBC55" s="258"/>
      <c r="RBD55" s="258"/>
      <c r="RBE55" s="258"/>
      <c r="RBF55" s="258"/>
      <c r="RBG55" s="258"/>
      <c r="RBH55" s="258"/>
      <c r="RBI55" s="258"/>
      <c r="RBJ55" s="258"/>
      <c r="RBK55" s="258"/>
      <c r="RBL55" s="258"/>
      <c r="RBM55" s="258"/>
      <c r="RBN55" s="258"/>
      <c r="RBO55" s="258"/>
      <c r="RBP55" s="258"/>
      <c r="RBQ55" s="258"/>
      <c r="RBR55" s="258"/>
      <c r="RBS55" s="258"/>
      <c r="RBT55" s="258"/>
      <c r="RBU55" s="258"/>
      <c r="RBV55" s="258"/>
      <c r="RBW55" s="258"/>
      <c r="RBX55" s="258"/>
      <c r="RBY55" s="258"/>
      <c r="RBZ55" s="258"/>
      <c r="RCA55" s="258"/>
      <c r="RCB55" s="258"/>
      <c r="RCC55" s="258"/>
      <c r="RCD55" s="258"/>
      <c r="RCE55" s="258"/>
      <c r="RCF55" s="258"/>
      <c r="RCG55" s="258"/>
      <c r="RCH55" s="258"/>
      <c r="RCI55" s="258"/>
      <c r="RCJ55" s="258"/>
      <c r="RCK55" s="258"/>
      <c r="RCL55" s="258"/>
      <c r="RCM55" s="258"/>
      <c r="RCN55" s="258"/>
      <c r="RCO55" s="258"/>
      <c r="RCP55" s="258"/>
      <c r="RCQ55" s="258"/>
      <c r="RCR55" s="258"/>
      <c r="RCS55" s="258"/>
      <c r="RCT55" s="258"/>
      <c r="RCU55" s="258"/>
      <c r="RCV55" s="258"/>
      <c r="RCW55" s="258"/>
      <c r="RCX55" s="258"/>
      <c r="RCY55" s="258"/>
      <c r="RCZ55" s="258"/>
      <c r="RDA55" s="258"/>
      <c r="RDB55" s="258"/>
      <c r="RDC55" s="258"/>
      <c r="RDD55" s="258"/>
      <c r="RDE55" s="258"/>
      <c r="RDF55" s="258"/>
      <c r="RDG55" s="258"/>
      <c r="RDH55" s="258"/>
      <c r="RDI55" s="258"/>
      <c r="RDJ55" s="258"/>
      <c r="RDK55" s="258"/>
      <c r="RDL55" s="258"/>
      <c r="RDM55" s="258"/>
      <c r="RDN55" s="258"/>
      <c r="RDO55" s="258"/>
      <c r="RDP55" s="258"/>
      <c r="RDQ55" s="258"/>
      <c r="RDR55" s="258"/>
      <c r="RDS55" s="258"/>
      <c r="RDT55" s="258"/>
      <c r="RDU55" s="258"/>
      <c r="RDV55" s="258"/>
      <c r="RDW55" s="258"/>
      <c r="RDX55" s="258"/>
      <c r="RDY55" s="258"/>
      <c r="RDZ55" s="258"/>
      <c r="REA55" s="258"/>
      <c r="REB55" s="258"/>
      <c r="REC55" s="258"/>
      <c r="RED55" s="258"/>
      <c r="REE55" s="258"/>
      <c r="REF55" s="258"/>
      <c r="REG55" s="258"/>
      <c r="REH55" s="258"/>
      <c r="REI55" s="258"/>
      <c r="REJ55" s="258"/>
      <c r="REK55" s="258"/>
      <c r="REL55" s="258"/>
      <c r="REM55" s="258"/>
      <c r="REN55" s="258"/>
      <c r="REO55" s="258"/>
      <c r="REP55" s="258"/>
      <c r="REQ55" s="258"/>
      <c r="RER55" s="258"/>
      <c r="RES55" s="258"/>
      <c r="RET55" s="258"/>
      <c r="REU55" s="258"/>
      <c r="REV55" s="258"/>
      <c r="REW55" s="258"/>
      <c r="REX55" s="258"/>
      <c r="REY55" s="258"/>
      <c r="REZ55" s="258"/>
      <c r="RFA55" s="258"/>
      <c r="RFB55" s="258"/>
      <c r="RFC55" s="258"/>
      <c r="RFD55" s="258"/>
      <c r="RFE55" s="258"/>
      <c r="RFF55" s="258"/>
      <c r="RFG55" s="258"/>
      <c r="RFH55" s="258"/>
      <c r="RFI55" s="258"/>
      <c r="RFJ55" s="258"/>
      <c r="RFK55" s="258"/>
      <c r="RFL55" s="258"/>
      <c r="RFM55" s="258"/>
      <c r="RFN55" s="258"/>
      <c r="RFO55" s="258"/>
      <c r="RFP55" s="258"/>
      <c r="RFQ55" s="258"/>
      <c r="RFR55" s="258"/>
      <c r="RFS55" s="258"/>
      <c r="RFT55" s="258"/>
      <c r="RFU55" s="258"/>
      <c r="RFV55" s="258"/>
      <c r="RFW55" s="258"/>
      <c r="RFX55" s="258"/>
      <c r="RFY55" s="258"/>
      <c r="RFZ55" s="258"/>
      <c r="RGA55" s="258"/>
      <c r="RGB55" s="258"/>
      <c r="RGC55" s="258"/>
      <c r="RGD55" s="258"/>
      <c r="RGE55" s="258"/>
      <c r="RGF55" s="258"/>
      <c r="RGG55" s="258"/>
      <c r="RGH55" s="258"/>
      <c r="RGI55" s="258"/>
      <c r="RGJ55" s="258"/>
      <c r="RGK55" s="258"/>
      <c r="RGL55" s="258"/>
      <c r="RGM55" s="258"/>
      <c r="RGN55" s="258"/>
      <c r="RGO55" s="258"/>
      <c r="RGP55" s="258"/>
      <c r="RGQ55" s="258"/>
      <c r="RGR55" s="258"/>
      <c r="RGS55" s="258"/>
      <c r="RGT55" s="258"/>
      <c r="RGU55" s="258"/>
      <c r="RGV55" s="258"/>
      <c r="RGW55" s="258"/>
      <c r="RGX55" s="258"/>
      <c r="RGY55" s="258"/>
      <c r="RGZ55" s="258"/>
      <c r="RHA55" s="258"/>
      <c r="RHB55" s="258"/>
      <c r="RHC55" s="258"/>
      <c r="RHD55" s="258"/>
      <c r="RHE55" s="258"/>
      <c r="RHF55" s="258"/>
      <c r="RHG55" s="258"/>
      <c r="RHH55" s="258"/>
      <c r="RHI55" s="258"/>
      <c r="RHJ55" s="258"/>
      <c r="RHK55" s="258"/>
      <c r="RHL55" s="258"/>
      <c r="RHM55" s="258"/>
      <c r="RHN55" s="258"/>
      <c r="RHO55" s="258"/>
      <c r="RHP55" s="258"/>
      <c r="RHQ55" s="258"/>
      <c r="RHR55" s="258"/>
      <c r="RHS55" s="258"/>
      <c r="RHT55" s="258"/>
      <c r="RHU55" s="258"/>
      <c r="RHV55" s="258"/>
      <c r="RHW55" s="258"/>
      <c r="RHX55" s="258"/>
      <c r="RHY55" s="258"/>
      <c r="RHZ55" s="258"/>
      <c r="RIA55" s="258"/>
      <c r="RIB55" s="258"/>
      <c r="RIC55" s="258"/>
      <c r="RID55" s="258"/>
      <c r="RIE55" s="258"/>
      <c r="RIF55" s="258"/>
      <c r="RIG55" s="258"/>
      <c r="RIH55" s="258"/>
      <c r="RII55" s="258"/>
      <c r="RIJ55" s="258"/>
      <c r="RIK55" s="258"/>
      <c r="RIL55" s="258"/>
      <c r="RIM55" s="258"/>
      <c r="RIN55" s="258"/>
      <c r="RIO55" s="258"/>
      <c r="RIP55" s="258"/>
      <c r="RIQ55" s="258"/>
      <c r="RIR55" s="258"/>
      <c r="RIS55" s="258"/>
      <c r="RIT55" s="258"/>
      <c r="RIU55" s="258"/>
      <c r="RIV55" s="258"/>
      <c r="RIW55" s="258"/>
      <c r="RIX55" s="258"/>
      <c r="RIY55" s="258"/>
      <c r="RIZ55" s="258"/>
      <c r="RJA55" s="258"/>
      <c r="RJB55" s="258"/>
      <c r="RJC55" s="258"/>
      <c r="RJD55" s="258"/>
      <c r="RJE55" s="258"/>
      <c r="RJF55" s="258"/>
      <c r="RJG55" s="258"/>
      <c r="RJH55" s="258"/>
      <c r="RJI55" s="258"/>
      <c r="RJJ55" s="258"/>
      <c r="RJK55" s="258"/>
      <c r="RJL55" s="258"/>
      <c r="RJM55" s="258"/>
      <c r="RJN55" s="258"/>
      <c r="RJO55" s="258"/>
      <c r="RJP55" s="258"/>
      <c r="RJQ55" s="258"/>
      <c r="RJR55" s="258"/>
      <c r="RJS55" s="258"/>
      <c r="RJT55" s="258"/>
      <c r="RJU55" s="258"/>
      <c r="RJV55" s="258"/>
      <c r="RJW55" s="258"/>
      <c r="RJX55" s="258"/>
      <c r="RJY55" s="258"/>
      <c r="RJZ55" s="258"/>
      <c r="RKA55" s="258"/>
      <c r="RKB55" s="258"/>
      <c r="RKC55" s="258"/>
      <c r="RKD55" s="258"/>
      <c r="RKE55" s="258"/>
      <c r="RKF55" s="258"/>
      <c r="RKG55" s="258"/>
      <c r="RKH55" s="258"/>
      <c r="RKI55" s="258"/>
      <c r="RKJ55" s="258"/>
      <c r="RKK55" s="258"/>
      <c r="RKL55" s="258"/>
      <c r="RKM55" s="258"/>
      <c r="RKN55" s="258"/>
      <c r="RKO55" s="258"/>
      <c r="RKP55" s="258"/>
      <c r="RKQ55" s="258"/>
      <c r="RKR55" s="258"/>
      <c r="RKS55" s="258"/>
      <c r="RKT55" s="258"/>
      <c r="RKU55" s="258"/>
      <c r="RKV55" s="258"/>
      <c r="RKW55" s="258"/>
      <c r="RKX55" s="258"/>
      <c r="RKY55" s="258"/>
      <c r="RKZ55" s="258"/>
      <c r="RLA55" s="258"/>
      <c r="RLB55" s="258"/>
      <c r="RLC55" s="258"/>
      <c r="RLD55" s="258"/>
      <c r="RLE55" s="258"/>
      <c r="RLF55" s="258"/>
      <c r="RLG55" s="258"/>
      <c r="RLH55" s="258"/>
      <c r="RLI55" s="258"/>
      <c r="RLJ55" s="258"/>
      <c r="RLK55" s="258"/>
      <c r="RLL55" s="258"/>
      <c r="RLM55" s="258"/>
      <c r="RLN55" s="258"/>
      <c r="RLO55" s="258"/>
      <c r="RLP55" s="258"/>
      <c r="RLQ55" s="258"/>
      <c r="RLR55" s="258"/>
      <c r="RLS55" s="258"/>
      <c r="RLT55" s="258"/>
      <c r="RLU55" s="258"/>
      <c r="RLV55" s="258"/>
      <c r="RLW55" s="258"/>
      <c r="RLX55" s="258"/>
      <c r="RLY55" s="258"/>
      <c r="RLZ55" s="258"/>
      <c r="RMA55" s="258"/>
      <c r="RMB55" s="258"/>
      <c r="RMC55" s="258"/>
      <c r="RMD55" s="258"/>
      <c r="RME55" s="258"/>
      <c r="RMF55" s="258"/>
      <c r="RMG55" s="258"/>
      <c r="RMH55" s="258"/>
      <c r="RMI55" s="258"/>
      <c r="RMJ55" s="258"/>
      <c r="RMK55" s="258"/>
      <c r="RML55" s="258"/>
      <c r="RMM55" s="258"/>
      <c r="RMN55" s="258"/>
      <c r="RMO55" s="258"/>
      <c r="RMP55" s="258"/>
      <c r="RMQ55" s="258"/>
      <c r="RMR55" s="258"/>
      <c r="RMS55" s="258"/>
      <c r="RMT55" s="258"/>
      <c r="RMU55" s="258"/>
      <c r="RMV55" s="258"/>
      <c r="RMW55" s="258"/>
      <c r="RMX55" s="258"/>
      <c r="RMY55" s="258"/>
      <c r="RMZ55" s="258"/>
      <c r="RNA55" s="258"/>
      <c r="RNB55" s="258"/>
      <c r="RNC55" s="258"/>
      <c r="RND55" s="258"/>
      <c r="RNE55" s="258"/>
      <c r="RNF55" s="258"/>
      <c r="RNG55" s="258"/>
      <c r="RNH55" s="258"/>
      <c r="RNI55" s="258"/>
      <c r="RNJ55" s="258"/>
      <c r="RNK55" s="258"/>
      <c r="RNL55" s="258"/>
      <c r="RNM55" s="258"/>
      <c r="RNN55" s="258"/>
      <c r="RNO55" s="258"/>
      <c r="RNP55" s="258"/>
      <c r="RNQ55" s="258"/>
      <c r="RNR55" s="258"/>
      <c r="RNS55" s="258"/>
      <c r="RNT55" s="258"/>
      <c r="RNU55" s="258"/>
      <c r="RNV55" s="258"/>
      <c r="RNW55" s="258"/>
      <c r="RNX55" s="258"/>
      <c r="RNY55" s="258"/>
      <c r="RNZ55" s="258"/>
      <c r="ROA55" s="258"/>
      <c r="ROB55" s="258"/>
      <c r="ROC55" s="258"/>
      <c r="ROD55" s="258"/>
      <c r="ROE55" s="258"/>
      <c r="ROF55" s="258"/>
      <c r="ROG55" s="258"/>
      <c r="ROH55" s="258"/>
      <c r="ROI55" s="258"/>
      <c r="ROJ55" s="258"/>
      <c r="ROK55" s="258"/>
      <c r="ROL55" s="258"/>
      <c r="ROM55" s="258"/>
      <c r="RON55" s="258"/>
      <c r="ROO55" s="258"/>
      <c r="ROP55" s="258"/>
      <c r="ROQ55" s="258"/>
      <c r="ROR55" s="258"/>
      <c r="ROS55" s="258"/>
      <c r="ROT55" s="258"/>
      <c r="ROU55" s="258"/>
      <c r="ROV55" s="258"/>
      <c r="ROW55" s="258"/>
      <c r="ROX55" s="258"/>
      <c r="ROY55" s="258"/>
      <c r="ROZ55" s="258"/>
      <c r="RPA55" s="258"/>
      <c r="RPB55" s="258"/>
      <c r="RPC55" s="258"/>
      <c r="RPD55" s="258"/>
      <c r="RPE55" s="258"/>
      <c r="RPF55" s="258"/>
      <c r="RPG55" s="258"/>
      <c r="RPH55" s="258"/>
      <c r="RPI55" s="258"/>
      <c r="RPJ55" s="258"/>
      <c r="RPK55" s="258"/>
      <c r="RPL55" s="258"/>
      <c r="RPM55" s="258"/>
      <c r="RPN55" s="258"/>
      <c r="RPO55" s="258"/>
      <c r="RPP55" s="258"/>
      <c r="RPQ55" s="258"/>
      <c r="RPR55" s="258"/>
      <c r="RPS55" s="258"/>
      <c r="RPT55" s="258"/>
      <c r="RPU55" s="258"/>
      <c r="RPV55" s="258"/>
      <c r="RPW55" s="258"/>
      <c r="RPX55" s="258"/>
      <c r="RPY55" s="258"/>
      <c r="RPZ55" s="258"/>
      <c r="RQA55" s="258"/>
      <c r="RQB55" s="258"/>
      <c r="RQC55" s="258"/>
      <c r="RQD55" s="258"/>
      <c r="RQE55" s="258"/>
      <c r="RQF55" s="258"/>
      <c r="RQG55" s="258"/>
      <c r="RQH55" s="258"/>
      <c r="RQI55" s="258"/>
      <c r="RQJ55" s="258"/>
      <c r="RQK55" s="258"/>
      <c r="RQL55" s="258"/>
      <c r="RQM55" s="258"/>
      <c r="RQN55" s="258"/>
      <c r="RQO55" s="258"/>
      <c r="RQP55" s="258"/>
      <c r="RQQ55" s="258"/>
      <c r="RQR55" s="258"/>
      <c r="RQS55" s="258"/>
      <c r="RQT55" s="258"/>
      <c r="RQU55" s="258"/>
      <c r="RQV55" s="258"/>
      <c r="RQW55" s="258"/>
      <c r="RQX55" s="258"/>
      <c r="RQY55" s="258"/>
      <c r="RQZ55" s="258"/>
      <c r="RRA55" s="258"/>
      <c r="RRB55" s="258"/>
      <c r="RRC55" s="258"/>
      <c r="RRD55" s="258"/>
      <c r="RRE55" s="258"/>
      <c r="RRF55" s="258"/>
      <c r="RRG55" s="258"/>
      <c r="RRH55" s="258"/>
      <c r="RRI55" s="258"/>
      <c r="RRJ55" s="258"/>
      <c r="RRK55" s="258"/>
      <c r="RRL55" s="258"/>
      <c r="RRM55" s="258"/>
      <c r="RRN55" s="258"/>
      <c r="RRO55" s="258"/>
      <c r="RRP55" s="258"/>
      <c r="RRQ55" s="258"/>
      <c r="RRR55" s="258"/>
      <c r="RRS55" s="258"/>
      <c r="RRT55" s="258"/>
      <c r="RRU55" s="258"/>
      <c r="RRV55" s="258"/>
      <c r="RRW55" s="258"/>
      <c r="RRX55" s="258"/>
      <c r="RRY55" s="258"/>
      <c r="RRZ55" s="258"/>
      <c r="RSA55" s="258"/>
      <c r="RSB55" s="258"/>
      <c r="RSC55" s="258"/>
      <c r="RSD55" s="258"/>
      <c r="RSE55" s="258"/>
      <c r="RSF55" s="258"/>
      <c r="RSG55" s="258"/>
      <c r="RSH55" s="258"/>
      <c r="RSI55" s="258"/>
      <c r="RSJ55" s="258"/>
      <c r="RSK55" s="258"/>
      <c r="RSL55" s="258"/>
      <c r="RSM55" s="258"/>
      <c r="RSN55" s="258"/>
      <c r="RSO55" s="258"/>
      <c r="RSP55" s="258"/>
      <c r="RSQ55" s="258"/>
      <c r="RSR55" s="258"/>
      <c r="RSS55" s="258"/>
      <c r="RST55" s="258"/>
      <c r="RSU55" s="258"/>
      <c r="RSV55" s="258"/>
      <c r="RSW55" s="258"/>
      <c r="RSX55" s="258"/>
      <c r="RSY55" s="258"/>
      <c r="RSZ55" s="258"/>
      <c r="RTA55" s="258"/>
      <c r="RTB55" s="258"/>
      <c r="RTC55" s="258"/>
      <c r="RTD55" s="258"/>
      <c r="RTE55" s="258"/>
      <c r="RTF55" s="258"/>
      <c r="RTG55" s="258"/>
      <c r="RTH55" s="258"/>
      <c r="RTI55" s="258"/>
      <c r="RTJ55" s="258"/>
      <c r="RTK55" s="258"/>
      <c r="RTL55" s="258"/>
      <c r="RTM55" s="258"/>
      <c r="RTN55" s="258"/>
      <c r="RTO55" s="258"/>
      <c r="RTP55" s="258"/>
      <c r="RTQ55" s="258"/>
      <c r="RTR55" s="258"/>
      <c r="RTS55" s="258"/>
      <c r="RTT55" s="258"/>
      <c r="RTU55" s="258"/>
      <c r="RTV55" s="258"/>
      <c r="RTW55" s="258"/>
      <c r="RTX55" s="258"/>
      <c r="RTY55" s="258"/>
      <c r="RTZ55" s="258"/>
      <c r="RUA55" s="258"/>
      <c r="RUB55" s="258"/>
      <c r="RUC55" s="258"/>
      <c r="RUD55" s="258"/>
      <c r="RUE55" s="258"/>
      <c r="RUF55" s="258"/>
      <c r="RUG55" s="258"/>
      <c r="RUH55" s="258"/>
      <c r="RUI55" s="258"/>
      <c r="RUJ55" s="258"/>
      <c r="RUK55" s="258"/>
      <c r="RUL55" s="258"/>
      <c r="RUM55" s="258"/>
      <c r="RUN55" s="258"/>
      <c r="RUO55" s="258"/>
      <c r="RUP55" s="258"/>
      <c r="RUQ55" s="258"/>
      <c r="RUR55" s="258"/>
      <c r="RUS55" s="258"/>
      <c r="RUT55" s="258"/>
      <c r="RUU55" s="258"/>
      <c r="RUV55" s="258"/>
      <c r="RUW55" s="258"/>
      <c r="RUX55" s="258"/>
      <c r="RUY55" s="258"/>
      <c r="RUZ55" s="258"/>
      <c r="RVA55" s="258"/>
      <c r="RVB55" s="258"/>
      <c r="RVC55" s="258"/>
      <c r="RVD55" s="258"/>
      <c r="RVE55" s="258"/>
      <c r="RVF55" s="258"/>
      <c r="RVG55" s="258"/>
      <c r="RVH55" s="258"/>
      <c r="RVI55" s="258"/>
      <c r="RVJ55" s="258"/>
      <c r="RVK55" s="258"/>
      <c r="RVL55" s="258"/>
      <c r="RVM55" s="258"/>
      <c r="RVN55" s="258"/>
      <c r="RVO55" s="258"/>
      <c r="RVP55" s="258"/>
      <c r="RVQ55" s="258"/>
      <c r="RVR55" s="258"/>
      <c r="RVS55" s="258"/>
      <c r="RVT55" s="258"/>
      <c r="RVU55" s="258"/>
      <c r="RVV55" s="258"/>
      <c r="RVW55" s="258"/>
      <c r="RVX55" s="258"/>
      <c r="RVY55" s="258"/>
      <c r="RVZ55" s="258"/>
      <c r="RWA55" s="258"/>
      <c r="RWB55" s="258"/>
      <c r="RWC55" s="258"/>
      <c r="RWD55" s="258"/>
      <c r="RWE55" s="258"/>
      <c r="RWF55" s="258"/>
      <c r="RWG55" s="258"/>
      <c r="RWH55" s="258"/>
      <c r="RWI55" s="258"/>
      <c r="RWJ55" s="258"/>
      <c r="RWK55" s="258"/>
      <c r="RWL55" s="258"/>
      <c r="RWM55" s="258"/>
      <c r="RWN55" s="258"/>
      <c r="RWO55" s="258"/>
      <c r="RWP55" s="258"/>
      <c r="RWQ55" s="258"/>
      <c r="RWR55" s="258"/>
      <c r="RWS55" s="258"/>
      <c r="RWT55" s="258"/>
      <c r="RWU55" s="258"/>
      <c r="RWV55" s="258"/>
      <c r="RWW55" s="258"/>
      <c r="RWX55" s="258"/>
      <c r="RWY55" s="258"/>
      <c r="RWZ55" s="258"/>
      <c r="RXA55" s="258"/>
      <c r="RXB55" s="258"/>
      <c r="RXC55" s="258"/>
      <c r="RXD55" s="258"/>
      <c r="RXE55" s="258"/>
      <c r="RXF55" s="258"/>
      <c r="RXG55" s="258"/>
      <c r="RXH55" s="258"/>
      <c r="RXI55" s="258"/>
      <c r="RXJ55" s="258"/>
      <c r="RXK55" s="258"/>
      <c r="RXL55" s="258"/>
      <c r="RXM55" s="258"/>
      <c r="RXN55" s="258"/>
      <c r="RXO55" s="258"/>
      <c r="RXP55" s="258"/>
      <c r="RXQ55" s="258"/>
      <c r="RXR55" s="258"/>
      <c r="RXS55" s="258"/>
      <c r="RXT55" s="258"/>
      <c r="RXU55" s="258"/>
      <c r="RXV55" s="258"/>
      <c r="RXW55" s="258"/>
      <c r="RXX55" s="258"/>
      <c r="RXY55" s="258"/>
      <c r="RXZ55" s="258"/>
      <c r="RYA55" s="258"/>
      <c r="RYB55" s="258"/>
      <c r="RYC55" s="258"/>
      <c r="RYD55" s="258"/>
      <c r="RYE55" s="258"/>
      <c r="RYF55" s="258"/>
      <c r="RYG55" s="258"/>
      <c r="RYH55" s="258"/>
      <c r="RYI55" s="258"/>
      <c r="RYJ55" s="258"/>
      <c r="RYK55" s="258"/>
      <c r="RYL55" s="258"/>
      <c r="RYM55" s="258"/>
      <c r="RYN55" s="258"/>
      <c r="RYO55" s="258"/>
      <c r="RYP55" s="258"/>
      <c r="RYQ55" s="258"/>
      <c r="RYR55" s="258"/>
      <c r="RYS55" s="258"/>
      <c r="RYT55" s="258"/>
      <c r="RYU55" s="258"/>
      <c r="RYV55" s="258"/>
      <c r="RYW55" s="258"/>
      <c r="RYX55" s="258"/>
      <c r="RYY55" s="258"/>
      <c r="RYZ55" s="258"/>
      <c r="RZA55" s="258"/>
      <c r="RZB55" s="258"/>
      <c r="RZC55" s="258"/>
      <c r="RZD55" s="258"/>
      <c r="RZE55" s="258"/>
      <c r="RZF55" s="258"/>
      <c r="RZG55" s="258"/>
      <c r="RZH55" s="258"/>
      <c r="RZI55" s="258"/>
      <c r="RZJ55" s="258"/>
      <c r="RZK55" s="258"/>
      <c r="RZL55" s="258"/>
      <c r="RZM55" s="258"/>
      <c r="RZN55" s="258"/>
      <c r="RZO55" s="258"/>
      <c r="RZP55" s="258"/>
      <c r="RZQ55" s="258"/>
      <c r="RZR55" s="258"/>
      <c r="RZS55" s="258"/>
      <c r="RZT55" s="258"/>
      <c r="RZU55" s="258"/>
      <c r="RZV55" s="258"/>
      <c r="RZW55" s="258"/>
      <c r="RZX55" s="258"/>
      <c r="RZY55" s="258"/>
      <c r="RZZ55" s="258"/>
      <c r="SAA55" s="258"/>
      <c r="SAB55" s="258"/>
      <c r="SAC55" s="258"/>
      <c r="SAD55" s="258"/>
      <c r="SAE55" s="258"/>
      <c r="SAF55" s="258"/>
      <c r="SAG55" s="258"/>
      <c r="SAH55" s="258"/>
      <c r="SAI55" s="258"/>
      <c r="SAJ55" s="258"/>
      <c r="SAK55" s="258"/>
      <c r="SAL55" s="258"/>
      <c r="SAM55" s="258"/>
      <c r="SAN55" s="258"/>
      <c r="SAO55" s="258"/>
      <c r="SAP55" s="258"/>
      <c r="SAQ55" s="258"/>
      <c r="SAR55" s="258"/>
      <c r="SAS55" s="258"/>
      <c r="SAT55" s="258"/>
      <c r="SAU55" s="258"/>
      <c r="SAV55" s="258"/>
      <c r="SAW55" s="258"/>
      <c r="SAX55" s="258"/>
      <c r="SAY55" s="258"/>
      <c r="SAZ55" s="258"/>
      <c r="SBA55" s="258"/>
      <c r="SBB55" s="258"/>
      <c r="SBC55" s="258"/>
      <c r="SBD55" s="258"/>
      <c r="SBE55" s="258"/>
      <c r="SBF55" s="258"/>
      <c r="SBG55" s="258"/>
      <c r="SBH55" s="258"/>
      <c r="SBI55" s="258"/>
      <c r="SBJ55" s="258"/>
      <c r="SBK55" s="258"/>
      <c r="SBL55" s="258"/>
      <c r="SBM55" s="258"/>
      <c r="SBN55" s="258"/>
      <c r="SBO55" s="258"/>
      <c r="SBP55" s="258"/>
      <c r="SBQ55" s="258"/>
      <c r="SBR55" s="258"/>
      <c r="SBS55" s="258"/>
      <c r="SBT55" s="258"/>
      <c r="SBU55" s="258"/>
      <c r="SBV55" s="258"/>
      <c r="SBW55" s="258"/>
      <c r="SBX55" s="258"/>
      <c r="SBY55" s="258"/>
      <c r="SBZ55" s="258"/>
      <c r="SCA55" s="258"/>
      <c r="SCB55" s="258"/>
      <c r="SCC55" s="258"/>
      <c r="SCD55" s="258"/>
      <c r="SCE55" s="258"/>
      <c r="SCF55" s="258"/>
      <c r="SCG55" s="258"/>
      <c r="SCH55" s="258"/>
      <c r="SCI55" s="258"/>
      <c r="SCJ55" s="258"/>
      <c r="SCK55" s="258"/>
      <c r="SCL55" s="258"/>
      <c r="SCM55" s="258"/>
      <c r="SCN55" s="258"/>
      <c r="SCO55" s="258"/>
      <c r="SCP55" s="258"/>
      <c r="SCQ55" s="258"/>
      <c r="SCR55" s="258"/>
      <c r="SCS55" s="258"/>
      <c r="SCT55" s="258"/>
      <c r="SCU55" s="258"/>
      <c r="SCV55" s="258"/>
      <c r="SCW55" s="258"/>
      <c r="SCX55" s="258"/>
      <c r="SCY55" s="258"/>
      <c r="SCZ55" s="258"/>
      <c r="SDA55" s="258"/>
      <c r="SDB55" s="258"/>
      <c r="SDC55" s="258"/>
      <c r="SDD55" s="258"/>
      <c r="SDE55" s="258"/>
      <c r="SDF55" s="258"/>
      <c r="SDG55" s="258"/>
      <c r="SDH55" s="258"/>
      <c r="SDI55" s="258"/>
      <c r="SDJ55" s="258"/>
      <c r="SDK55" s="258"/>
      <c r="SDL55" s="258"/>
      <c r="SDM55" s="258"/>
      <c r="SDN55" s="258"/>
      <c r="SDO55" s="258"/>
      <c r="SDP55" s="258"/>
      <c r="SDQ55" s="258"/>
      <c r="SDR55" s="258"/>
      <c r="SDS55" s="258"/>
      <c r="SDT55" s="258"/>
      <c r="SDU55" s="258"/>
      <c r="SDV55" s="258"/>
      <c r="SDW55" s="258"/>
      <c r="SDX55" s="258"/>
      <c r="SDY55" s="258"/>
      <c r="SDZ55" s="258"/>
      <c r="SEA55" s="258"/>
      <c r="SEB55" s="258"/>
      <c r="SEC55" s="258"/>
      <c r="SED55" s="258"/>
      <c r="SEE55" s="258"/>
      <c r="SEF55" s="258"/>
      <c r="SEG55" s="258"/>
      <c r="SEH55" s="258"/>
      <c r="SEI55" s="258"/>
      <c r="SEJ55" s="258"/>
      <c r="SEK55" s="258"/>
      <c r="SEL55" s="258"/>
      <c r="SEM55" s="258"/>
      <c r="SEN55" s="258"/>
      <c r="SEO55" s="258"/>
      <c r="SEP55" s="258"/>
      <c r="SEQ55" s="258"/>
      <c r="SER55" s="258"/>
      <c r="SES55" s="258"/>
      <c r="SET55" s="258"/>
      <c r="SEU55" s="258"/>
      <c r="SEV55" s="258"/>
      <c r="SEW55" s="258"/>
      <c r="SEX55" s="258"/>
      <c r="SEY55" s="258"/>
      <c r="SEZ55" s="258"/>
      <c r="SFA55" s="258"/>
      <c r="SFB55" s="258"/>
      <c r="SFC55" s="258"/>
      <c r="SFD55" s="258"/>
      <c r="SFE55" s="258"/>
      <c r="SFF55" s="258"/>
      <c r="SFG55" s="258"/>
      <c r="SFH55" s="258"/>
      <c r="SFI55" s="258"/>
      <c r="SFJ55" s="258"/>
      <c r="SFK55" s="258"/>
      <c r="SFL55" s="258"/>
      <c r="SFM55" s="258"/>
      <c r="SFN55" s="258"/>
      <c r="SFO55" s="258"/>
      <c r="SFP55" s="258"/>
      <c r="SFQ55" s="258"/>
      <c r="SFR55" s="258"/>
      <c r="SFS55" s="258"/>
      <c r="SFT55" s="258"/>
      <c r="SFU55" s="258"/>
      <c r="SFV55" s="258"/>
      <c r="SFW55" s="258"/>
      <c r="SFX55" s="258"/>
      <c r="SFY55" s="258"/>
      <c r="SFZ55" s="258"/>
      <c r="SGA55" s="258"/>
      <c r="SGB55" s="258"/>
      <c r="SGC55" s="258"/>
      <c r="SGD55" s="258"/>
      <c r="SGE55" s="258"/>
      <c r="SGF55" s="258"/>
      <c r="SGG55" s="258"/>
      <c r="SGH55" s="258"/>
      <c r="SGI55" s="258"/>
      <c r="SGJ55" s="258"/>
      <c r="SGK55" s="258"/>
      <c r="SGL55" s="258"/>
      <c r="SGM55" s="258"/>
      <c r="SGN55" s="258"/>
      <c r="SGO55" s="258"/>
      <c r="SGP55" s="258"/>
      <c r="SGQ55" s="258"/>
      <c r="SGR55" s="258"/>
      <c r="SGS55" s="258"/>
      <c r="SGT55" s="258"/>
      <c r="SGU55" s="258"/>
      <c r="SGV55" s="258"/>
      <c r="SGW55" s="258"/>
      <c r="SGX55" s="258"/>
      <c r="SGY55" s="258"/>
      <c r="SGZ55" s="258"/>
      <c r="SHA55" s="258"/>
      <c r="SHB55" s="258"/>
      <c r="SHC55" s="258"/>
      <c r="SHD55" s="258"/>
      <c r="SHE55" s="258"/>
      <c r="SHF55" s="258"/>
      <c r="SHG55" s="258"/>
      <c r="SHH55" s="258"/>
      <c r="SHI55" s="258"/>
      <c r="SHJ55" s="258"/>
      <c r="SHK55" s="258"/>
      <c r="SHL55" s="258"/>
      <c r="SHM55" s="258"/>
      <c r="SHN55" s="258"/>
      <c r="SHO55" s="258"/>
      <c r="SHP55" s="258"/>
      <c r="SHQ55" s="258"/>
      <c r="SHR55" s="258"/>
      <c r="SHS55" s="258"/>
      <c r="SHT55" s="258"/>
      <c r="SHU55" s="258"/>
      <c r="SHV55" s="258"/>
      <c r="SHW55" s="258"/>
      <c r="SHX55" s="258"/>
      <c r="SHY55" s="258"/>
      <c r="SHZ55" s="258"/>
      <c r="SIA55" s="258"/>
      <c r="SIB55" s="258"/>
      <c r="SIC55" s="258"/>
      <c r="SID55" s="258"/>
      <c r="SIE55" s="258"/>
      <c r="SIF55" s="258"/>
      <c r="SIG55" s="258"/>
      <c r="SIH55" s="258"/>
      <c r="SII55" s="258"/>
      <c r="SIJ55" s="258"/>
      <c r="SIK55" s="258"/>
      <c r="SIL55" s="258"/>
      <c r="SIM55" s="258"/>
      <c r="SIN55" s="258"/>
      <c r="SIO55" s="258"/>
      <c r="SIP55" s="258"/>
      <c r="SIQ55" s="258"/>
      <c r="SIR55" s="258"/>
      <c r="SIS55" s="258"/>
      <c r="SIT55" s="258"/>
      <c r="SIU55" s="258"/>
      <c r="SIV55" s="258"/>
      <c r="SIW55" s="258"/>
      <c r="SIX55" s="258"/>
      <c r="SIY55" s="258"/>
      <c r="SIZ55" s="258"/>
      <c r="SJA55" s="258"/>
      <c r="SJB55" s="258"/>
      <c r="SJC55" s="258"/>
      <c r="SJD55" s="258"/>
      <c r="SJE55" s="258"/>
      <c r="SJF55" s="258"/>
      <c r="SJG55" s="258"/>
      <c r="SJH55" s="258"/>
      <c r="SJI55" s="258"/>
      <c r="SJJ55" s="258"/>
      <c r="SJK55" s="258"/>
      <c r="SJL55" s="258"/>
      <c r="SJM55" s="258"/>
      <c r="SJN55" s="258"/>
      <c r="SJO55" s="258"/>
      <c r="SJP55" s="258"/>
      <c r="SJQ55" s="258"/>
      <c r="SJR55" s="258"/>
      <c r="SJS55" s="258"/>
      <c r="SJT55" s="258"/>
      <c r="SJU55" s="258"/>
      <c r="SJV55" s="258"/>
      <c r="SJW55" s="258"/>
      <c r="SJX55" s="258"/>
      <c r="SJY55" s="258"/>
      <c r="SJZ55" s="258"/>
      <c r="SKA55" s="258"/>
      <c r="SKB55" s="258"/>
      <c r="SKC55" s="258"/>
      <c r="SKD55" s="258"/>
      <c r="SKE55" s="258"/>
      <c r="SKF55" s="258"/>
      <c r="SKG55" s="258"/>
      <c r="SKH55" s="258"/>
      <c r="SKI55" s="258"/>
      <c r="SKJ55" s="258"/>
      <c r="SKK55" s="258"/>
      <c r="SKL55" s="258"/>
      <c r="SKM55" s="258"/>
      <c r="SKN55" s="258"/>
      <c r="SKO55" s="258"/>
      <c r="SKP55" s="258"/>
      <c r="SKQ55" s="258"/>
      <c r="SKR55" s="258"/>
      <c r="SKS55" s="258"/>
      <c r="SKT55" s="258"/>
      <c r="SKU55" s="258"/>
      <c r="SKV55" s="258"/>
      <c r="SKW55" s="258"/>
      <c r="SKX55" s="258"/>
      <c r="SKY55" s="258"/>
      <c r="SKZ55" s="258"/>
      <c r="SLA55" s="258"/>
      <c r="SLB55" s="258"/>
      <c r="SLC55" s="258"/>
      <c r="SLD55" s="258"/>
      <c r="SLE55" s="258"/>
      <c r="SLF55" s="258"/>
      <c r="SLG55" s="258"/>
      <c r="SLH55" s="258"/>
      <c r="SLI55" s="258"/>
      <c r="SLJ55" s="258"/>
      <c r="SLK55" s="258"/>
      <c r="SLL55" s="258"/>
      <c r="SLM55" s="258"/>
      <c r="SLN55" s="258"/>
      <c r="SLO55" s="258"/>
      <c r="SLP55" s="258"/>
      <c r="SLQ55" s="258"/>
      <c r="SLR55" s="258"/>
      <c r="SLS55" s="258"/>
      <c r="SLT55" s="258"/>
      <c r="SLU55" s="258"/>
      <c r="SLV55" s="258"/>
      <c r="SLW55" s="258"/>
      <c r="SLX55" s="258"/>
      <c r="SLY55" s="258"/>
      <c r="SLZ55" s="258"/>
      <c r="SMA55" s="258"/>
      <c r="SMB55" s="258"/>
      <c r="SMC55" s="258"/>
      <c r="SMD55" s="258"/>
      <c r="SME55" s="258"/>
      <c r="SMF55" s="258"/>
      <c r="SMG55" s="258"/>
      <c r="SMH55" s="258"/>
      <c r="SMI55" s="258"/>
      <c r="SMJ55" s="258"/>
      <c r="SMK55" s="258"/>
      <c r="SML55" s="258"/>
      <c r="SMM55" s="258"/>
      <c r="SMN55" s="258"/>
      <c r="SMO55" s="258"/>
      <c r="SMP55" s="258"/>
      <c r="SMQ55" s="258"/>
      <c r="SMR55" s="258"/>
      <c r="SMS55" s="258"/>
      <c r="SMT55" s="258"/>
      <c r="SMU55" s="258"/>
      <c r="SMV55" s="258"/>
      <c r="SMW55" s="258"/>
      <c r="SMX55" s="258"/>
      <c r="SMY55" s="258"/>
      <c r="SMZ55" s="258"/>
      <c r="SNA55" s="258"/>
      <c r="SNB55" s="258"/>
      <c r="SNC55" s="258"/>
      <c r="SND55" s="258"/>
      <c r="SNE55" s="258"/>
      <c r="SNF55" s="258"/>
      <c r="SNG55" s="258"/>
      <c r="SNH55" s="258"/>
      <c r="SNI55" s="258"/>
      <c r="SNJ55" s="258"/>
      <c r="SNK55" s="258"/>
      <c r="SNL55" s="258"/>
      <c r="SNM55" s="258"/>
      <c r="SNN55" s="258"/>
      <c r="SNO55" s="258"/>
      <c r="SNP55" s="258"/>
      <c r="SNQ55" s="258"/>
      <c r="SNR55" s="258"/>
      <c r="SNS55" s="258"/>
      <c r="SNT55" s="258"/>
      <c r="SNU55" s="258"/>
      <c r="SNV55" s="258"/>
      <c r="SNW55" s="258"/>
      <c r="SNX55" s="258"/>
      <c r="SNY55" s="258"/>
      <c r="SNZ55" s="258"/>
      <c r="SOA55" s="258"/>
      <c r="SOB55" s="258"/>
      <c r="SOC55" s="258"/>
      <c r="SOD55" s="258"/>
      <c r="SOE55" s="258"/>
      <c r="SOF55" s="258"/>
      <c r="SOG55" s="258"/>
      <c r="SOH55" s="258"/>
      <c r="SOI55" s="258"/>
      <c r="SOJ55" s="258"/>
      <c r="SOK55" s="258"/>
      <c r="SOL55" s="258"/>
      <c r="SOM55" s="258"/>
      <c r="SON55" s="258"/>
      <c r="SOO55" s="258"/>
      <c r="SOP55" s="258"/>
      <c r="SOQ55" s="258"/>
      <c r="SOR55" s="258"/>
      <c r="SOS55" s="258"/>
      <c r="SOT55" s="258"/>
      <c r="SOU55" s="258"/>
      <c r="SOV55" s="258"/>
      <c r="SOW55" s="258"/>
      <c r="SOX55" s="258"/>
      <c r="SOY55" s="258"/>
      <c r="SOZ55" s="258"/>
      <c r="SPA55" s="258"/>
      <c r="SPB55" s="258"/>
      <c r="SPC55" s="258"/>
      <c r="SPD55" s="258"/>
      <c r="SPE55" s="258"/>
      <c r="SPF55" s="258"/>
      <c r="SPG55" s="258"/>
      <c r="SPH55" s="258"/>
      <c r="SPI55" s="258"/>
      <c r="SPJ55" s="258"/>
      <c r="SPK55" s="258"/>
      <c r="SPL55" s="258"/>
      <c r="SPM55" s="258"/>
      <c r="SPN55" s="258"/>
      <c r="SPO55" s="258"/>
      <c r="SPP55" s="258"/>
      <c r="SPQ55" s="258"/>
      <c r="SPR55" s="258"/>
      <c r="SPS55" s="258"/>
      <c r="SPT55" s="258"/>
      <c r="SPU55" s="258"/>
      <c r="SPV55" s="258"/>
      <c r="SPW55" s="258"/>
      <c r="SPX55" s="258"/>
      <c r="SPY55" s="258"/>
      <c r="SPZ55" s="258"/>
      <c r="SQA55" s="258"/>
      <c r="SQB55" s="258"/>
      <c r="SQC55" s="258"/>
      <c r="SQD55" s="258"/>
      <c r="SQE55" s="258"/>
      <c r="SQF55" s="258"/>
      <c r="SQG55" s="258"/>
      <c r="SQH55" s="258"/>
      <c r="SQI55" s="258"/>
      <c r="SQJ55" s="258"/>
      <c r="SQK55" s="258"/>
      <c r="SQL55" s="258"/>
      <c r="SQM55" s="258"/>
      <c r="SQN55" s="258"/>
      <c r="SQO55" s="258"/>
      <c r="SQP55" s="258"/>
      <c r="SQQ55" s="258"/>
      <c r="SQR55" s="258"/>
      <c r="SQS55" s="258"/>
      <c r="SQT55" s="258"/>
      <c r="SQU55" s="258"/>
      <c r="SQV55" s="258"/>
      <c r="SQW55" s="258"/>
      <c r="SQX55" s="258"/>
      <c r="SQY55" s="258"/>
      <c r="SQZ55" s="258"/>
      <c r="SRA55" s="258"/>
      <c r="SRB55" s="258"/>
      <c r="SRC55" s="258"/>
      <c r="SRD55" s="258"/>
      <c r="SRE55" s="258"/>
      <c r="SRF55" s="258"/>
      <c r="SRG55" s="258"/>
      <c r="SRH55" s="258"/>
      <c r="SRI55" s="258"/>
      <c r="SRJ55" s="258"/>
      <c r="SRK55" s="258"/>
      <c r="SRL55" s="258"/>
      <c r="SRM55" s="258"/>
      <c r="SRN55" s="258"/>
      <c r="SRO55" s="258"/>
      <c r="SRP55" s="258"/>
      <c r="SRQ55" s="258"/>
      <c r="SRR55" s="258"/>
      <c r="SRS55" s="258"/>
      <c r="SRT55" s="258"/>
      <c r="SRU55" s="258"/>
      <c r="SRV55" s="258"/>
      <c r="SRW55" s="258"/>
      <c r="SRX55" s="258"/>
      <c r="SRY55" s="258"/>
      <c r="SRZ55" s="258"/>
      <c r="SSA55" s="258"/>
      <c r="SSB55" s="258"/>
      <c r="SSC55" s="258"/>
      <c r="SSD55" s="258"/>
      <c r="SSE55" s="258"/>
      <c r="SSF55" s="258"/>
      <c r="SSG55" s="258"/>
      <c r="SSH55" s="258"/>
      <c r="SSI55" s="258"/>
      <c r="SSJ55" s="258"/>
      <c r="SSK55" s="258"/>
      <c r="SSL55" s="258"/>
      <c r="SSM55" s="258"/>
      <c r="SSN55" s="258"/>
      <c r="SSO55" s="258"/>
      <c r="SSP55" s="258"/>
      <c r="SSQ55" s="258"/>
      <c r="SSR55" s="258"/>
      <c r="SSS55" s="258"/>
      <c r="SST55" s="258"/>
      <c r="SSU55" s="258"/>
      <c r="SSV55" s="258"/>
      <c r="SSW55" s="258"/>
      <c r="SSX55" s="258"/>
      <c r="SSY55" s="258"/>
      <c r="SSZ55" s="258"/>
      <c r="STA55" s="258"/>
      <c r="STB55" s="258"/>
      <c r="STC55" s="258"/>
      <c r="STD55" s="258"/>
      <c r="STE55" s="258"/>
      <c r="STF55" s="258"/>
      <c r="STG55" s="258"/>
      <c r="STH55" s="258"/>
      <c r="STI55" s="258"/>
      <c r="STJ55" s="258"/>
      <c r="STK55" s="258"/>
      <c r="STL55" s="258"/>
      <c r="STM55" s="258"/>
      <c r="STN55" s="258"/>
      <c r="STO55" s="258"/>
      <c r="STP55" s="258"/>
      <c r="STQ55" s="258"/>
      <c r="STR55" s="258"/>
      <c r="STS55" s="258"/>
      <c r="STT55" s="258"/>
      <c r="STU55" s="258"/>
      <c r="STV55" s="258"/>
      <c r="STW55" s="258"/>
      <c r="STX55" s="258"/>
      <c r="STY55" s="258"/>
      <c r="STZ55" s="258"/>
      <c r="SUA55" s="258"/>
      <c r="SUB55" s="258"/>
      <c r="SUC55" s="258"/>
      <c r="SUD55" s="258"/>
      <c r="SUE55" s="258"/>
      <c r="SUF55" s="258"/>
      <c r="SUG55" s="258"/>
      <c r="SUH55" s="258"/>
      <c r="SUI55" s="258"/>
      <c r="SUJ55" s="258"/>
      <c r="SUK55" s="258"/>
      <c r="SUL55" s="258"/>
      <c r="SUM55" s="258"/>
      <c r="SUN55" s="258"/>
      <c r="SUO55" s="258"/>
      <c r="SUP55" s="258"/>
      <c r="SUQ55" s="258"/>
      <c r="SUR55" s="258"/>
      <c r="SUS55" s="258"/>
      <c r="SUT55" s="258"/>
      <c r="SUU55" s="258"/>
      <c r="SUV55" s="258"/>
      <c r="SUW55" s="258"/>
      <c r="SUX55" s="258"/>
      <c r="SUY55" s="258"/>
      <c r="SUZ55" s="258"/>
      <c r="SVA55" s="258"/>
      <c r="SVB55" s="258"/>
      <c r="SVC55" s="258"/>
      <c r="SVD55" s="258"/>
      <c r="SVE55" s="258"/>
      <c r="SVF55" s="258"/>
      <c r="SVG55" s="258"/>
      <c r="SVH55" s="258"/>
      <c r="SVI55" s="258"/>
      <c r="SVJ55" s="258"/>
      <c r="SVK55" s="258"/>
      <c r="SVL55" s="258"/>
      <c r="SVM55" s="258"/>
      <c r="SVN55" s="258"/>
      <c r="SVO55" s="258"/>
      <c r="SVP55" s="258"/>
      <c r="SVQ55" s="258"/>
      <c r="SVR55" s="258"/>
      <c r="SVS55" s="258"/>
      <c r="SVT55" s="258"/>
      <c r="SVU55" s="258"/>
      <c r="SVV55" s="258"/>
      <c r="SVW55" s="258"/>
      <c r="SVX55" s="258"/>
      <c r="SVY55" s="258"/>
      <c r="SVZ55" s="258"/>
      <c r="SWA55" s="258"/>
      <c r="SWB55" s="258"/>
      <c r="SWC55" s="258"/>
      <c r="SWD55" s="258"/>
      <c r="SWE55" s="258"/>
      <c r="SWF55" s="258"/>
      <c r="SWG55" s="258"/>
      <c r="SWH55" s="258"/>
      <c r="SWI55" s="258"/>
      <c r="SWJ55" s="258"/>
      <c r="SWK55" s="258"/>
      <c r="SWL55" s="258"/>
      <c r="SWM55" s="258"/>
      <c r="SWN55" s="258"/>
      <c r="SWO55" s="258"/>
      <c r="SWP55" s="258"/>
      <c r="SWQ55" s="258"/>
      <c r="SWR55" s="258"/>
      <c r="SWS55" s="258"/>
      <c r="SWT55" s="258"/>
      <c r="SWU55" s="258"/>
      <c r="SWV55" s="258"/>
      <c r="SWW55" s="258"/>
      <c r="SWX55" s="258"/>
      <c r="SWY55" s="258"/>
      <c r="SWZ55" s="258"/>
      <c r="SXA55" s="258"/>
      <c r="SXB55" s="258"/>
      <c r="SXC55" s="258"/>
      <c r="SXD55" s="258"/>
      <c r="SXE55" s="258"/>
      <c r="SXF55" s="258"/>
      <c r="SXG55" s="258"/>
      <c r="SXH55" s="258"/>
      <c r="SXI55" s="258"/>
      <c r="SXJ55" s="258"/>
      <c r="SXK55" s="258"/>
      <c r="SXL55" s="258"/>
      <c r="SXM55" s="258"/>
      <c r="SXN55" s="258"/>
      <c r="SXO55" s="258"/>
      <c r="SXP55" s="258"/>
      <c r="SXQ55" s="258"/>
      <c r="SXR55" s="258"/>
      <c r="SXS55" s="258"/>
      <c r="SXT55" s="258"/>
      <c r="SXU55" s="258"/>
      <c r="SXV55" s="258"/>
      <c r="SXW55" s="258"/>
      <c r="SXX55" s="258"/>
      <c r="SXY55" s="258"/>
      <c r="SXZ55" s="258"/>
      <c r="SYA55" s="258"/>
      <c r="SYB55" s="258"/>
      <c r="SYC55" s="258"/>
      <c r="SYD55" s="258"/>
      <c r="SYE55" s="258"/>
      <c r="SYF55" s="258"/>
      <c r="SYG55" s="258"/>
      <c r="SYH55" s="258"/>
      <c r="SYI55" s="258"/>
      <c r="SYJ55" s="258"/>
      <c r="SYK55" s="258"/>
      <c r="SYL55" s="258"/>
      <c r="SYM55" s="258"/>
      <c r="SYN55" s="258"/>
      <c r="SYO55" s="258"/>
      <c r="SYP55" s="258"/>
      <c r="SYQ55" s="258"/>
      <c r="SYR55" s="258"/>
      <c r="SYS55" s="258"/>
      <c r="SYT55" s="258"/>
      <c r="SYU55" s="258"/>
      <c r="SYV55" s="258"/>
      <c r="SYW55" s="258"/>
      <c r="SYX55" s="258"/>
      <c r="SYY55" s="258"/>
      <c r="SYZ55" s="258"/>
      <c r="SZA55" s="258"/>
      <c r="SZB55" s="258"/>
      <c r="SZC55" s="258"/>
      <c r="SZD55" s="258"/>
      <c r="SZE55" s="258"/>
      <c r="SZF55" s="258"/>
      <c r="SZG55" s="258"/>
      <c r="SZH55" s="258"/>
      <c r="SZI55" s="258"/>
      <c r="SZJ55" s="258"/>
      <c r="SZK55" s="258"/>
      <c r="SZL55" s="258"/>
      <c r="SZM55" s="258"/>
      <c r="SZN55" s="258"/>
      <c r="SZO55" s="258"/>
      <c r="SZP55" s="258"/>
      <c r="SZQ55" s="258"/>
      <c r="SZR55" s="258"/>
      <c r="SZS55" s="258"/>
      <c r="SZT55" s="258"/>
      <c r="SZU55" s="258"/>
      <c r="SZV55" s="258"/>
      <c r="SZW55" s="258"/>
      <c r="SZX55" s="258"/>
      <c r="SZY55" s="258"/>
      <c r="SZZ55" s="258"/>
      <c r="TAA55" s="258"/>
      <c r="TAB55" s="258"/>
      <c r="TAC55" s="258"/>
      <c r="TAD55" s="258"/>
      <c r="TAE55" s="258"/>
      <c r="TAF55" s="258"/>
      <c r="TAG55" s="258"/>
      <c r="TAH55" s="258"/>
      <c r="TAI55" s="258"/>
      <c r="TAJ55" s="258"/>
      <c r="TAK55" s="258"/>
      <c r="TAL55" s="258"/>
      <c r="TAM55" s="258"/>
      <c r="TAN55" s="258"/>
      <c r="TAO55" s="258"/>
      <c r="TAP55" s="258"/>
      <c r="TAQ55" s="258"/>
      <c r="TAR55" s="258"/>
      <c r="TAS55" s="258"/>
      <c r="TAT55" s="258"/>
      <c r="TAU55" s="258"/>
      <c r="TAV55" s="258"/>
      <c r="TAW55" s="258"/>
      <c r="TAX55" s="258"/>
      <c r="TAY55" s="258"/>
      <c r="TAZ55" s="258"/>
      <c r="TBA55" s="258"/>
      <c r="TBB55" s="258"/>
      <c r="TBC55" s="258"/>
      <c r="TBD55" s="258"/>
      <c r="TBE55" s="258"/>
      <c r="TBF55" s="258"/>
      <c r="TBG55" s="258"/>
      <c r="TBH55" s="258"/>
      <c r="TBI55" s="258"/>
      <c r="TBJ55" s="258"/>
      <c r="TBK55" s="258"/>
      <c r="TBL55" s="258"/>
      <c r="TBM55" s="258"/>
      <c r="TBN55" s="258"/>
      <c r="TBO55" s="258"/>
      <c r="TBP55" s="258"/>
      <c r="TBQ55" s="258"/>
      <c r="TBR55" s="258"/>
      <c r="TBS55" s="258"/>
      <c r="TBT55" s="258"/>
      <c r="TBU55" s="258"/>
      <c r="TBV55" s="258"/>
      <c r="TBW55" s="258"/>
      <c r="TBX55" s="258"/>
      <c r="TBY55" s="258"/>
      <c r="TBZ55" s="258"/>
      <c r="TCA55" s="258"/>
      <c r="TCB55" s="258"/>
      <c r="TCC55" s="258"/>
      <c r="TCD55" s="258"/>
      <c r="TCE55" s="258"/>
      <c r="TCF55" s="258"/>
      <c r="TCG55" s="258"/>
      <c r="TCH55" s="258"/>
      <c r="TCI55" s="258"/>
      <c r="TCJ55" s="258"/>
      <c r="TCK55" s="258"/>
      <c r="TCL55" s="258"/>
      <c r="TCM55" s="258"/>
      <c r="TCN55" s="258"/>
      <c r="TCO55" s="258"/>
      <c r="TCP55" s="258"/>
      <c r="TCQ55" s="258"/>
      <c r="TCR55" s="258"/>
      <c r="TCS55" s="258"/>
      <c r="TCT55" s="258"/>
      <c r="TCU55" s="258"/>
      <c r="TCV55" s="258"/>
      <c r="TCW55" s="258"/>
      <c r="TCX55" s="258"/>
      <c r="TCY55" s="258"/>
      <c r="TCZ55" s="258"/>
      <c r="TDA55" s="258"/>
      <c r="TDB55" s="258"/>
      <c r="TDC55" s="258"/>
      <c r="TDD55" s="258"/>
      <c r="TDE55" s="258"/>
      <c r="TDF55" s="258"/>
      <c r="TDG55" s="258"/>
      <c r="TDH55" s="258"/>
      <c r="TDI55" s="258"/>
      <c r="TDJ55" s="258"/>
      <c r="TDK55" s="258"/>
      <c r="TDL55" s="258"/>
      <c r="TDM55" s="258"/>
      <c r="TDN55" s="258"/>
      <c r="TDO55" s="258"/>
      <c r="TDP55" s="258"/>
      <c r="TDQ55" s="258"/>
      <c r="TDR55" s="258"/>
      <c r="TDS55" s="258"/>
      <c r="TDT55" s="258"/>
      <c r="TDU55" s="258"/>
      <c r="TDV55" s="258"/>
      <c r="TDW55" s="258"/>
      <c r="TDX55" s="258"/>
      <c r="TDY55" s="258"/>
      <c r="TDZ55" s="258"/>
      <c r="TEA55" s="258"/>
      <c r="TEB55" s="258"/>
      <c r="TEC55" s="258"/>
      <c r="TED55" s="258"/>
      <c r="TEE55" s="258"/>
      <c r="TEF55" s="258"/>
      <c r="TEG55" s="258"/>
      <c r="TEH55" s="258"/>
      <c r="TEI55" s="258"/>
      <c r="TEJ55" s="258"/>
      <c r="TEK55" s="258"/>
      <c r="TEL55" s="258"/>
      <c r="TEM55" s="258"/>
      <c r="TEN55" s="258"/>
      <c r="TEO55" s="258"/>
      <c r="TEP55" s="258"/>
      <c r="TEQ55" s="258"/>
      <c r="TER55" s="258"/>
      <c r="TES55" s="258"/>
      <c r="TET55" s="258"/>
      <c r="TEU55" s="258"/>
      <c r="TEV55" s="258"/>
      <c r="TEW55" s="258"/>
      <c r="TEX55" s="258"/>
      <c r="TEY55" s="258"/>
      <c r="TEZ55" s="258"/>
      <c r="TFA55" s="258"/>
      <c r="TFB55" s="258"/>
      <c r="TFC55" s="258"/>
      <c r="TFD55" s="258"/>
      <c r="TFE55" s="258"/>
      <c r="TFF55" s="258"/>
      <c r="TFG55" s="258"/>
      <c r="TFH55" s="258"/>
      <c r="TFI55" s="258"/>
      <c r="TFJ55" s="258"/>
      <c r="TFK55" s="258"/>
      <c r="TFL55" s="258"/>
      <c r="TFM55" s="258"/>
      <c r="TFN55" s="258"/>
      <c r="TFO55" s="258"/>
      <c r="TFP55" s="258"/>
      <c r="TFQ55" s="258"/>
      <c r="TFR55" s="258"/>
      <c r="TFS55" s="258"/>
      <c r="TFT55" s="258"/>
      <c r="TFU55" s="258"/>
      <c r="TFV55" s="258"/>
      <c r="TFW55" s="258"/>
      <c r="TFX55" s="258"/>
      <c r="TFY55" s="258"/>
      <c r="TFZ55" s="258"/>
      <c r="TGA55" s="258"/>
      <c r="TGB55" s="258"/>
      <c r="TGC55" s="258"/>
      <c r="TGD55" s="258"/>
      <c r="TGE55" s="258"/>
      <c r="TGF55" s="258"/>
      <c r="TGG55" s="258"/>
      <c r="TGH55" s="258"/>
      <c r="TGI55" s="258"/>
      <c r="TGJ55" s="258"/>
      <c r="TGK55" s="258"/>
      <c r="TGL55" s="258"/>
      <c r="TGM55" s="258"/>
      <c r="TGN55" s="258"/>
      <c r="TGO55" s="258"/>
      <c r="TGP55" s="258"/>
      <c r="TGQ55" s="258"/>
      <c r="TGR55" s="258"/>
      <c r="TGS55" s="258"/>
      <c r="TGT55" s="258"/>
      <c r="TGU55" s="258"/>
      <c r="TGV55" s="258"/>
      <c r="TGW55" s="258"/>
      <c r="TGX55" s="258"/>
      <c r="TGY55" s="258"/>
      <c r="TGZ55" s="258"/>
      <c r="THA55" s="258"/>
      <c r="THB55" s="258"/>
      <c r="THC55" s="258"/>
      <c r="THD55" s="258"/>
      <c r="THE55" s="258"/>
      <c r="THF55" s="258"/>
      <c r="THG55" s="258"/>
      <c r="THH55" s="258"/>
      <c r="THI55" s="258"/>
      <c r="THJ55" s="258"/>
      <c r="THK55" s="258"/>
      <c r="THL55" s="258"/>
      <c r="THM55" s="258"/>
      <c r="THN55" s="258"/>
      <c r="THO55" s="258"/>
      <c r="THP55" s="258"/>
      <c r="THQ55" s="258"/>
      <c r="THR55" s="258"/>
      <c r="THS55" s="258"/>
      <c r="THT55" s="258"/>
      <c r="THU55" s="258"/>
      <c r="THV55" s="258"/>
      <c r="THW55" s="258"/>
      <c r="THX55" s="258"/>
      <c r="THY55" s="258"/>
      <c r="THZ55" s="258"/>
      <c r="TIA55" s="258"/>
      <c r="TIB55" s="258"/>
      <c r="TIC55" s="258"/>
      <c r="TID55" s="258"/>
      <c r="TIE55" s="258"/>
      <c r="TIF55" s="258"/>
      <c r="TIG55" s="258"/>
      <c r="TIH55" s="258"/>
      <c r="TII55" s="258"/>
      <c r="TIJ55" s="258"/>
      <c r="TIK55" s="258"/>
      <c r="TIL55" s="258"/>
      <c r="TIM55" s="258"/>
      <c r="TIN55" s="258"/>
      <c r="TIO55" s="258"/>
      <c r="TIP55" s="258"/>
      <c r="TIQ55" s="258"/>
      <c r="TIR55" s="258"/>
      <c r="TIS55" s="258"/>
      <c r="TIT55" s="258"/>
      <c r="TIU55" s="258"/>
      <c r="TIV55" s="258"/>
      <c r="TIW55" s="258"/>
      <c r="TIX55" s="258"/>
      <c r="TIY55" s="258"/>
      <c r="TIZ55" s="258"/>
      <c r="TJA55" s="258"/>
      <c r="TJB55" s="258"/>
      <c r="TJC55" s="258"/>
      <c r="TJD55" s="258"/>
      <c r="TJE55" s="258"/>
      <c r="TJF55" s="258"/>
      <c r="TJG55" s="258"/>
      <c r="TJH55" s="258"/>
      <c r="TJI55" s="258"/>
      <c r="TJJ55" s="258"/>
      <c r="TJK55" s="258"/>
      <c r="TJL55" s="258"/>
      <c r="TJM55" s="258"/>
      <c r="TJN55" s="258"/>
      <c r="TJO55" s="258"/>
      <c r="TJP55" s="258"/>
      <c r="TJQ55" s="258"/>
      <c r="TJR55" s="258"/>
      <c r="TJS55" s="258"/>
      <c r="TJT55" s="258"/>
      <c r="TJU55" s="258"/>
      <c r="TJV55" s="258"/>
      <c r="TJW55" s="258"/>
      <c r="TJX55" s="258"/>
      <c r="TJY55" s="258"/>
      <c r="TJZ55" s="258"/>
      <c r="TKA55" s="258"/>
      <c r="TKB55" s="258"/>
      <c r="TKC55" s="258"/>
      <c r="TKD55" s="258"/>
      <c r="TKE55" s="258"/>
      <c r="TKF55" s="258"/>
      <c r="TKG55" s="258"/>
      <c r="TKH55" s="258"/>
      <c r="TKI55" s="258"/>
      <c r="TKJ55" s="258"/>
      <c r="TKK55" s="258"/>
      <c r="TKL55" s="258"/>
      <c r="TKM55" s="258"/>
      <c r="TKN55" s="258"/>
      <c r="TKO55" s="258"/>
      <c r="TKP55" s="258"/>
      <c r="TKQ55" s="258"/>
      <c r="TKR55" s="258"/>
      <c r="TKS55" s="258"/>
      <c r="TKT55" s="258"/>
      <c r="TKU55" s="258"/>
      <c r="TKV55" s="258"/>
      <c r="TKW55" s="258"/>
      <c r="TKX55" s="258"/>
      <c r="TKY55" s="258"/>
      <c r="TKZ55" s="258"/>
      <c r="TLA55" s="258"/>
      <c r="TLB55" s="258"/>
      <c r="TLC55" s="258"/>
      <c r="TLD55" s="258"/>
      <c r="TLE55" s="258"/>
      <c r="TLF55" s="258"/>
      <c r="TLG55" s="258"/>
      <c r="TLH55" s="258"/>
      <c r="TLI55" s="258"/>
      <c r="TLJ55" s="258"/>
      <c r="TLK55" s="258"/>
      <c r="TLL55" s="258"/>
      <c r="TLM55" s="258"/>
      <c r="TLN55" s="258"/>
      <c r="TLO55" s="258"/>
      <c r="TLP55" s="258"/>
      <c r="TLQ55" s="258"/>
      <c r="TLR55" s="258"/>
      <c r="TLS55" s="258"/>
      <c r="TLT55" s="258"/>
      <c r="TLU55" s="258"/>
      <c r="TLV55" s="258"/>
      <c r="TLW55" s="258"/>
      <c r="TLX55" s="258"/>
      <c r="TLY55" s="258"/>
      <c r="TLZ55" s="258"/>
      <c r="TMA55" s="258"/>
      <c r="TMB55" s="258"/>
      <c r="TMC55" s="258"/>
      <c r="TMD55" s="258"/>
      <c r="TME55" s="258"/>
      <c r="TMF55" s="258"/>
      <c r="TMG55" s="258"/>
      <c r="TMH55" s="258"/>
      <c r="TMI55" s="258"/>
      <c r="TMJ55" s="258"/>
      <c r="TMK55" s="258"/>
      <c r="TML55" s="258"/>
      <c r="TMM55" s="258"/>
      <c r="TMN55" s="258"/>
      <c r="TMO55" s="258"/>
      <c r="TMP55" s="258"/>
      <c r="TMQ55" s="258"/>
      <c r="TMR55" s="258"/>
      <c r="TMS55" s="258"/>
      <c r="TMT55" s="258"/>
      <c r="TMU55" s="258"/>
      <c r="TMV55" s="258"/>
      <c r="TMW55" s="258"/>
      <c r="TMX55" s="258"/>
      <c r="TMY55" s="258"/>
      <c r="TMZ55" s="258"/>
      <c r="TNA55" s="258"/>
      <c r="TNB55" s="258"/>
      <c r="TNC55" s="258"/>
      <c r="TND55" s="258"/>
      <c r="TNE55" s="258"/>
      <c r="TNF55" s="258"/>
      <c r="TNG55" s="258"/>
      <c r="TNH55" s="258"/>
      <c r="TNI55" s="258"/>
      <c r="TNJ55" s="258"/>
      <c r="TNK55" s="258"/>
      <c r="TNL55" s="258"/>
      <c r="TNM55" s="258"/>
      <c r="TNN55" s="258"/>
      <c r="TNO55" s="258"/>
      <c r="TNP55" s="258"/>
      <c r="TNQ55" s="258"/>
      <c r="TNR55" s="258"/>
      <c r="TNS55" s="258"/>
      <c r="TNT55" s="258"/>
      <c r="TNU55" s="258"/>
      <c r="TNV55" s="258"/>
      <c r="TNW55" s="258"/>
      <c r="TNX55" s="258"/>
      <c r="TNY55" s="258"/>
      <c r="TNZ55" s="258"/>
      <c r="TOA55" s="258"/>
      <c r="TOB55" s="258"/>
      <c r="TOC55" s="258"/>
      <c r="TOD55" s="258"/>
      <c r="TOE55" s="258"/>
      <c r="TOF55" s="258"/>
      <c r="TOG55" s="258"/>
      <c r="TOH55" s="258"/>
      <c r="TOI55" s="258"/>
      <c r="TOJ55" s="258"/>
      <c r="TOK55" s="258"/>
      <c r="TOL55" s="258"/>
      <c r="TOM55" s="258"/>
      <c r="TON55" s="258"/>
      <c r="TOO55" s="258"/>
      <c r="TOP55" s="258"/>
      <c r="TOQ55" s="258"/>
      <c r="TOR55" s="258"/>
      <c r="TOS55" s="258"/>
      <c r="TOT55" s="258"/>
      <c r="TOU55" s="258"/>
      <c r="TOV55" s="258"/>
      <c r="TOW55" s="258"/>
      <c r="TOX55" s="258"/>
      <c r="TOY55" s="258"/>
      <c r="TOZ55" s="258"/>
      <c r="TPA55" s="258"/>
      <c r="TPB55" s="258"/>
      <c r="TPC55" s="258"/>
      <c r="TPD55" s="258"/>
      <c r="TPE55" s="258"/>
      <c r="TPF55" s="258"/>
      <c r="TPG55" s="258"/>
      <c r="TPH55" s="258"/>
      <c r="TPI55" s="258"/>
      <c r="TPJ55" s="258"/>
      <c r="TPK55" s="258"/>
      <c r="TPL55" s="258"/>
      <c r="TPM55" s="258"/>
      <c r="TPN55" s="258"/>
      <c r="TPO55" s="258"/>
      <c r="TPP55" s="258"/>
      <c r="TPQ55" s="258"/>
      <c r="TPR55" s="258"/>
      <c r="TPS55" s="258"/>
      <c r="TPT55" s="258"/>
      <c r="TPU55" s="258"/>
      <c r="TPV55" s="258"/>
      <c r="TPW55" s="258"/>
      <c r="TPX55" s="258"/>
      <c r="TPY55" s="258"/>
      <c r="TPZ55" s="258"/>
      <c r="TQA55" s="258"/>
      <c r="TQB55" s="258"/>
      <c r="TQC55" s="258"/>
      <c r="TQD55" s="258"/>
      <c r="TQE55" s="258"/>
      <c r="TQF55" s="258"/>
      <c r="TQG55" s="258"/>
      <c r="TQH55" s="258"/>
      <c r="TQI55" s="258"/>
      <c r="TQJ55" s="258"/>
      <c r="TQK55" s="258"/>
      <c r="TQL55" s="258"/>
      <c r="TQM55" s="258"/>
      <c r="TQN55" s="258"/>
      <c r="TQO55" s="258"/>
      <c r="TQP55" s="258"/>
      <c r="TQQ55" s="258"/>
      <c r="TQR55" s="258"/>
      <c r="TQS55" s="258"/>
      <c r="TQT55" s="258"/>
      <c r="TQU55" s="258"/>
      <c r="TQV55" s="258"/>
      <c r="TQW55" s="258"/>
      <c r="TQX55" s="258"/>
      <c r="TQY55" s="258"/>
      <c r="TQZ55" s="258"/>
      <c r="TRA55" s="258"/>
      <c r="TRB55" s="258"/>
      <c r="TRC55" s="258"/>
      <c r="TRD55" s="258"/>
      <c r="TRE55" s="258"/>
      <c r="TRF55" s="258"/>
      <c r="TRG55" s="258"/>
      <c r="TRH55" s="258"/>
      <c r="TRI55" s="258"/>
      <c r="TRJ55" s="258"/>
      <c r="TRK55" s="258"/>
      <c r="TRL55" s="258"/>
      <c r="TRM55" s="258"/>
      <c r="TRN55" s="258"/>
      <c r="TRO55" s="258"/>
      <c r="TRP55" s="258"/>
      <c r="TRQ55" s="258"/>
      <c r="TRR55" s="258"/>
      <c r="TRS55" s="258"/>
      <c r="TRT55" s="258"/>
      <c r="TRU55" s="258"/>
      <c r="TRV55" s="258"/>
      <c r="TRW55" s="258"/>
      <c r="TRX55" s="258"/>
      <c r="TRY55" s="258"/>
      <c r="TRZ55" s="258"/>
      <c r="TSA55" s="258"/>
      <c r="TSB55" s="258"/>
      <c r="TSC55" s="258"/>
      <c r="TSD55" s="258"/>
      <c r="TSE55" s="258"/>
      <c r="TSF55" s="258"/>
      <c r="TSG55" s="258"/>
      <c r="TSH55" s="258"/>
      <c r="TSI55" s="258"/>
      <c r="TSJ55" s="258"/>
      <c r="TSK55" s="258"/>
      <c r="TSL55" s="258"/>
      <c r="TSM55" s="258"/>
      <c r="TSN55" s="258"/>
      <c r="TSO55" s="258"/>
      <c r="TSP55" s="258"/>
      <c r="TSQ55" s="258"/>
      <c r="TSR55" s="258"/>
      <c r="TSS55" s="258"/>
      <c r="TST55" s="258"/>
      <c r="TSU55" s="258"/>
      <c r="TSV55" s="258"/>
      <c r="TSW55" s="258"/>
      <c r="TSX55" s="258"/>
      <c r="TSY55" s="258"/>
      <c r="TSZ55" s="258"/>
      <c r="TTA55" s="258"/>
      <c r="TTB55" s="258"/>
      <c r="TTC55" s="258"/>
      <c r="TTD55" s="258"/>
      <c r="TTE55" s="258"/>
      <c r="TTF55" s="258"/>
      <c r="TTG55" s="258"/>
      <c r="TTH55" s="258"/>
      <c r="TTI55" s="258"/>
      <c r="TTJ55" s="258"/>
      <c r="TTK55" s="258"/>
      <c r="TTL55" s="258"/>
      <c r="TTM55" s="258"/>
      <c r="TTN55" s="258"/>
      <c r="TTO55" s="258"/>
      <c r="TTP55" s="258"/>
      <c r="TTQ55" s="258"/>
      <c r="TTR55" s="258"/>
      <c r="TTS55" s="258"/>
      <c r="TTT55" s="258"/>
      <c r="TTU55" s="258"/>
      <c r="TTV55" s="258"/>
      <c r="TTW55" s="258"/>
      <c r="TTX55" s="258"/>
      <c r="TTY55" s="258"/>
      <c r="TTZ55" s="258"/>
      <c r="TUA55" s="258"/>
      <c r="TUB55" s="258"/>
      <c r="TUC55" s="258"/>
      <c r="TUD55" s="258"/>
      <c r="TUE55" s="258"/>
      <c r="TUF55" s="258"/>
      <c r="TUG55" s="258"/>
      <c r="TUH55" s="258"/>
      <c r="TUI55" s="258"/>
      <c r="TUJ55" s="258"/>
      <c r="TUK55" s="258"/>
      <c r="TUL55" s="258"/>
      <c r="TUM55" s="258"/>
      <c r="TUN55" s="258"/>
      <c r="TUO55" s="258"/>
      <c r="TUP55" s="258"/>
      <c r="TUQ55" s="258"/>
      <c r="TUR55" s="258"/>
      <c r="TUS55" s="258"/>
      <c r="TUT55" s="258"/>
      <c r="TUU55" s="258"/>
      <c r="TUV55" s="258"/>
      <c r="TUW55" s="258"/>
      <c r="TUX55" s="258"/>
      <c r="TUY55" s="258"/>
      <c r="TUZ55" s="258"/>
      <c r="TVA55" s="258"/>
      <c r="TVB55" s="258"/>
      <c r="TVC55" s="258"/>
      <c r="TVD55" s="258"/>
      <c r="TVE55" s="258"/>
      <c r="TVF55" s="258"/>
      <c r="TVG55" s="258"/>
      <c r="TVH55" s="258"/>
      <c r="TVI55" s="258"/>
      <c r="TVJ55" s="258"/>
      <c r="TVK55" s="258"/>
      <c r="TVL55" s="258"/>
      <c r="TVM55" s="258"/>
      <c r="TVN55" s="258"/>
      <c r="TVO55" s="258"/>
      <c r="TVP55" s="258"/>
      <c r="TVQ55" s="258"/>
      <c r="TVR55" s="258"/>
      <c r="TVS55" s="258"/>
      <c r="TVT55" s="258"/>
      <c r="TVU55" s="258"/>
      <c r="TVV55" s="258"/>
      <c r="TVW55" s="258"/>
      <c r="TVX55" s="258"/>
      <c r="TVY55" s="258"/>
      <c r="TVZ55" s="258"/>
      <c r="TWA55" s="258"/>
      <c r="TWB55" s="258"/>
      <c r="TWC55" s="258"/>
      <c r="TWD55" s="258"/>
      <c r="TWE55" s="258"/>
      <c r="TWF55" s="258"/>
      <c r="TWG55" s="258"/>
      <c r="TWH55" s="258"/>
      <c r="TWI55" s="258"/>
      <c r="TWJ55" s="258"/>
      <c r="TWK55" s="258"/>
      <c r="TWL55" s="258"/>
      <c r="TWM55" s="258"/>
      <c r="TWN55" s="258"/>
      <c r="TWO55" s="258"/>
      <c r="TWP55" s="258"/>
      <c r="TWQ55" s="258"/>
      <c r="TWR55" s="258"/>
      <c r="TWS55" s="258"/>
      <c r="TWT55" s="258"/>
      <c r="TWU55" s="258"/>
      <c r="TWV55" s="258"/>
      <c r="TWW55" s="258"/>
      <c r="TWX55" s="258"/>
      <c r="TWY55" s="258"/>
      <c r="TWZ55" s="258"/>
      <c r="TXA55" s="258"/>
      <c r="TXB55" s="258"/>
      <c r="TXC55" s="258"/>
      <c r="TXD55" s="258"/>
      <c r="TXE55" s="258"/>
      <c r="TXF55" s="258"/>
      <c r="TXG55" s="258"/>
      <c r="TXH55" s="258"/>
      <c r="TXI55" s="258"/>
      <c r="TXJ55" s="258"/>
      <c r="TXK55" s="258"/>
      <c r="TXL55" s="258"/>
      <c r="TXM55" s="258"/>
      <c r="TXN55" s="258"/>
      <c r="TXO55" s="258"/>
      <c r="TXP55" s="258"/>
      <c r="TXQ55" s="258"/>
      <c r="TXR55" s="258"/>
      <c r="TXS55" s="258"/>
      <c r="TXT55" s="258"/>
      <c r="TXU55" s="258"/>
      <c r="TXV55" s="258"/>
      <c r="TXW55" s="258"/>
      <c r="TXX55" s="258"/>
      <c r="TXY55" s="258"/>
      <c r="TXZ55" s="258"/>
      <c r="TYA55" s="258"/>
      <c r="TYB55" s="258"/>
      <c r="TYC55" s="258"/>
      <c r="TYD55" s="258"/>
      <c r="TYE55" s="258"/>
      <c r="TYF55" s="258"/>
      <c r="TYG55" s="258"/>
      <c r="TYH55" s="258"/>
      <c r="TYI55" s="258"/>
      <c r="TYJ55" s="258"/>
      <c r="TYK55" s="258"/>
      <c r="TYL55" s="258"/>
      <c r="TYM55" s="258"/>
      <c r="TYN55" s="258"/>
      <c r="TYO55" s="258"/>
      <c r="TYP55" s="258"/>
      <c r="TYQ55" s="258"/>
      <c r="TYR55" s="258"/>
      <c r="TYS55" s="258"/>
      <c r="TYT55" s="258"/>
      <c r="TYU55" s="258"/>
      <c r="TYV55" s="258"/>
      <c r="TYW55" s="258"/>
      <c r="TYX55" s="258"/>
      <c r="TYY55" s="258"/>
      <c r="TYZ55" s="258"/>
      <c r="TZA55" s="258"/>
      <c r="TZB55" s="258"/>
      <c r="TZC55" s="258"/>
      <c r="TZD55" s="258"/>
      <c r="TZE55" s="258"/>
      <c r="TZF55" s="258"/>
      <c r="TZG55" s="258"/>
      <c r="TZH55" s="258"/>
      <c r="TZI55" s="258"/>
      <c r="TZJ55" s="258"/>
      <c r="TZK55" s="258"/>
      <c r="TZL55" s="258"/>
      <c r="TZM55" s="258"/>
      <c r="TZN55" s="258"/>
      <c r="TZO55" s="258"/>
      <c r="TZP55" s="258"/>
      <c r="TZQ55" s="258"/>
      <c r="TZR55" s="258"/>
      <c r="TZS55" s="258"/>
      <c r="TZT55" s="258"/>
      <c r="TZU55" s="258"/>
      <c r="TZV55" s="258"/>
      <c r="TZW55" s="258"/>
      <c r="TZX55" s="258"/>
      <c r="TZY55" s="258"/>
      <c r="TZZ55" s="258"/>
      <c r="UAA55" s="258"/>
      <c r="UAB55" s="258"/>
      <c r="UAC55" s="258"/>
      <c r="UAD55" s="258"/>
      <c r="UAE55" s="258"/>
      <c r="UAF55" s="258"/>
      <c r="UAG55" s="258"/>
      <c r="UAH55" s="258"/>
      <c r="UAI55" s="258"/>
      <c r="UAJ55" s="258"/>
      <c r="UAK55" s="258"/>
      <c r="UAL55" s="258"/>
      <c r="UAM55" s="258"/>
      <c r="UAN55" s="258"/>
      <c r="UAO55" s="258"/>
      <c r="UAP55" s="258"/>
      <c r="UAQ55" s="258"/>
      <c r="UAR55" s="258"/>
      <c r="UAS55" s="258"/>
      <c r="UAT55" s="258"/>
      <c r="UAU55" s="258"/>
      <c r="UAV55" s="258"/>
      <c r="UAW55" s="258"/>
      <c r="UAX55" s="258"/>
      <c r="UAY55" s="258"/>
      <c r="UAZ55" s="258"/>
      <c r="UBA55" s="258"/>
      <c r="UBB55" s="258"/>
      <c r="UBC55" s="258"/>
      <c r="UBD55" s="258"/>
      <c r="UBE55" s="258"/>
      <c r="UBF55" s="258"/>
      <c r="UBG55" s="258"/>
      <c r="UBH55" s="258"/>
      <c r="UBI55" s="258"/>
      <c r="UBJ55" s="258"/>
      <c r="UBK55" s="258"/>
      <c r="UBL55" s="258"/>
      <c r="UBM55" s="258"/>
      <c r="UBN55" s="258"/>
      <c r="UBO55" s="258"/>
      <c r="UBP55" s="258"/>
      <c r="UBQ55" s="258"/>
      <c r="UBR55" s="258"/>
      <c r="UBS55" s="258"/>
      <c r="UBT55" s="258"/>
      <c r="UBU55" s="258"/>
      <c r="UBV55" s="258"/>
      <c r="UBW55" s="258"/>
      <c r="UBX55" s="258"/>
      <c r="UBY55" s="258"/>
      <c r="UBZ55" s="258"/>
      <c r="UCA55" s="258"/>
      <c r="UCB55" s="258"/>
      <c r="UCC55" s="258"/>
      <c r="UCD55" s="258"/>
      <c r="UCE55" s="258"/>
      <c r="UCF55" s="258"/>
      <c r="UCG55" s="258"/>
      <c r="UCH55" s="258"/>
      <c r="UCI55" s="258"/>
      <c r="UCJ55" s="258"/>
      <c r="UCK55" s="258"/>
      <c r="UCL55" s="258"/>
      <c r="UCM55" s="258"/>
      <c r="UCN55" s="258"/>
      <c r="UCO55" s="258"/>
      <c r="UCP55" s="258"/>
      <c r="UCQ55" s="258"/>
      <c r="UCR55" s="258"/>
      <c r="UCS55" s="258"/>
      <c r="UCT55" s="258"/>
      <c r="UCU55" s="258"/>
      <c r="UCV55" s="258"/>
      <c r="UCW55" s="258"/>
      <c r="UCX55" s="258"/>
      <c r="UCY55" s="258"/>
      <c r="UCZ55" s="258"/>
      <c r="UDA55" s="258"/>
      <c r="UDB55" s="258"/>
      <c r="UDC55" s="258"/>
      <c r="UDD55" s="258"/>
      <c r="UDE55" s="258"/>
      <c r="UDF55" s="258"/>
      <c r="UDG55" s="258"/>
      <c r="UDH55" s="258"/>
      <c r="UDI55" s="258"/>
      <c r="UDJ55" s="258"/>
      <c r="UDK55" s="258"/>
      <c r="UDL55" s="258"/>
      <c r="UDM55" s="258"/>
      <c r="UDN55" s="258"/>
      <c r="UDO55" s="258"/>
      <c r="UDP55" s="258"/>
      <c r="UDQ55" s="258"/>
      <c r="UDR55" s="258"/>
      <c r="UDS55" s="258"/>
      <c r="UDT55" s="258"/>
      <c r="UDU55" s="258"/>
      <c r="UDV55" s="258"/>
      <c r="UDW55" s="258"/>
      <c r="UDX55" s="258"/>
      <c r="UDY55" s="258"/>
      <c r="UDZ55" s="258"/>
      <c r="UEA55" s="258"/>
      <c r="UEB55" s="258"/>
      <c r="UEC55" s="258"/>
      <c r="UED55" s="258"/>
      <c r="UEE55" s="258"/>
      <c r="UEF55" s="258"/>
      <c r="UEG55" s="258"/>
      <c r="UEH55" s="258"/>
      <c r="UEI55" s="258"/>
      <c r="UEJ55" s="258"/>
      <c r="UEK55" s="258"/>
      <c r="UEL55" s="258"/>
      <c r="UEM55" s="258"/>
      <c r="UEN55" s="258"/>
      <c r="UEO55" s="258"/>
      <c r="UEP55" s="258"/>
      <c r="UEQ55" s="258"/>
      <c r="UER55" s="258"/>
      <c r="UES55" s="258"/>
      <c r="UET55" s="258"/>
      <c r="UEU55" s="258"/>
      <c r="UEV55" s="258"/>
      <c r="UEW55" s="258"/>
      <c r="UEX55" s="258"/>
      <c r="UEY55" s="258"/>
      <c r="UEZ55" s="258"/>
      <c r="UFA55" s="258"/>
      <c r="UFB55" s="258"/>
      <c r="UFC55" s="258"/>
      <c r="UFD55" s="258"/>
      <c r="UFE55" s="258"/>
      <c r="UFF55" s="258"/>
      <c r="UFG55" s="258"/>
      <c r="UFH55" s="258"/>
      <c r="UFI55" s="258"/>
      <c r="UFJ55" s="258"/>
      <c r="UFK55" s="258"/>
      <c r="UFL55" s="258"/>
      <c r="UFM55" s="258"/>
      <c r="UFN55" s="258"/>
      <c r="UFO55" s="258"/>
      <c r="UFP55" s="258"/>
      <c r="UFQ55" s="258"/>
      <c r="UFR55" s="258"/>
      <c r="UFS55" s="258"/>
      <c r="UFT55" s="258"/>
      <c r="UFU55" s="258"/>
      <c r="UFV55" s="258"/>
      <c r="UFW55" s="258"/>
      <c r="UFX55" s="258"/>
      <c r="UFY55" s="258"/>
      <c r="UFZ55" s="258"/>
      <c r="UGA55" s="258"/>
      <c r="UGB55" s="258"/>
      <c r="UGC55" s="258"/>
      <c r="UGD55" s="258"/>
      <c r="UGE55" s="258"/>
      <c r="UGF55" s="258"/>
      <c r="UGG55" s="258"/>
      <c r="UGH55" s="258"/>
      <c r="UGI55" s="258"/>
      <c r="UGJ55" s="258"/>
      <c r="UGK55" s="258"/>
      <c r="UGL55" s="258"/>
      <c r="UGM55" s="258"/>
      <c r="UGN55" s="258"/>
      <c r="UGO55" s="258"/>
      <c r="UGP55" s="258"/>
      <c r="UGQ55" s="258"/>
      <c r="UGR55" s="258"/>
      <c r="UGS55" s="258"/>
      <c r="UGT55" s="258"/>
      <c r="UGU55" s="258"/>
      <c r="UGV55" s="258"/>
      <c r="UGW55" s="258"/>
      <c r="UGX55" s="258"/>
      <c r="UGY55" s="258"/>
      <c r="UGZ55" s="258"/>
      <c r="UHA55" s="258"/>
      <c r="UHB55" s="258"/>
      <c r="UHC55" s="258"/>
      <c r="UHD55" s="258"/>
      <c r="UHE55" s="258"/>
      <c r="UHF55" s="258"/>
      <c r="UHG55" s="258"/>
      <c r="UHH55" s="258"/>
      <c r="UHI55" s="258"/>
      <c r="UHJ55" s="258"/>
      <c r="UHK55" s="258"/>
      <c r="UHL55" s="258"/>
      <c r="UHM55" s="258"/>
      <c r="UHN55" s="258"/>
      <c r="UHO55" s="258"/>
      <c r="UHP55" s="258"/>
      <c r="UHQ55" s="258"/>
      <c r="UHR55" s="258"/>
      <c r="UHS55" s="258"/>
      <c r="UHT55" s="258"/>
      <c r="UHU55" s="258"/>
      <c r="UHV55" s="258"/>
      <c r="UHW55" s="258"/>
      <c r="UHX55" s="258"/>
      <c r="UHY55" s="258"/>
      <c r="UHZ55" s="258"/>
      <c r="UIA55" s="258"/>
      <c r="UIB55" s="258"/>
      <c r="UIC55" s="258"/>
      <c r="UID55" s="258"/>
      <c r="UIE55" s="258"/>
      <c r="UIF55" s="258"/>
      <c r="UIG55" s="258"/>
      <c r="UIH55" s="258"/>
      <c r="UII55" s="258"/>
      <c r="UIJ55" s="258"/>
      <c r="UIK55" s="258"/>
      <c r="UIL55" s="258"/>
      <c r="UIM55" s="258"/>
      <c r="UIN55" s="258"/>
      <c r="UIO55" s="258"/>
      <c r="UIP55" s="258"/>
      <c r="UIQ55" s="258"/>
      <c r="UIR55" s="258"/>
      <c r="UIS55" s="258"/>
      <c r="UIT55" s="258"/>
      <c r="UIU55" s="258"/>
      <c r="UIV55" s="258"/>
      <c r="UIW55" s="258"/>
      <c r="UIX55" s="258"/>
      <c r="UIY55" s="258"/>
      <c r="UIZ55" s="258"/>
      <c r="UJA55" s="258"/>
      <c r="UJB55" s="258"/>
      <c r="UJC55" s="258"/>
      <c r="UJD55" s="258"/>
      <c r="UJE55" s="258"/>
      <c r="UJF55" s="258"/>
      <c r="UJG55" s="258"/>
      <c r="UJH55" s="258"/>
      <c r="UJI55" s="258"/>
      <c r="UJJ55" s="258"/>
      <c r="UJK55" s="258"/>
      <c r="UJL55" s="258"/>
      <c r="UJM55" s="258"/>
      <c r="UJN55" s="258"/>
      <c r="UJO55" s="258"/>
      <c r="UJP55" s="258"/>
      <c r="UJQ55" s="258"/>
      <c r="UJR55" s="258"/>
      <c r="UJS55" s="258"/>
      <c r="UJT55" s="258"/>
      <c r="UJU55" s="258"/>
      <c r="UJV55" s="258"/>
      <c r="UJW55" s="258"/>
      <c r="UJX55" s="258"/>
      <c r="UJY55" s="258"/>
      <c r="UJZ55" s="258"/>
      <c r="UKA55" s="258"/>
      <c r="UKB55" s="258"/>
      <c r="UKC55" s="258"/>
      <c r="UKD55" s="258"/>
      <c r="UKE55" s="258"/>
      <c r="UKF55" s="258"/>
      <c r="UKG55" s="258"/>
      <c r="UKH55" s="258"/>
      <c r="UKI55" s="258"/>
      <c r="UKJ55" s="258"/>
      <c r="UKK55" s="258"/>
      <c r="UKL55" s="258"/>
      <c r="UKM55" s="258"/>
      <c r="UKN55" s="258"/>
      <c r="UKO55" s="258"/>
      <c r="UKP55" s="258"/>
      <c r="UKQ55" s="258"/>
      <c r="UKR55" s="258"/>
      <c r="UKS55" s="258"/>
      <c r="UKT55" s="258"/>
      <c r="UKU55" s="258"/>
      <c r="UKV55" s="258"/>
      <c r="UKW55" s="258"/>
      <c r="UKX55" s="258"/>
      <c r="UKY55" s="258"/>
      <c r="UKZ55" s="258"/>
      <c r="ULA55" s="258"/>
      <c r="ULB55" s="258"/>
      <c r="ULC55" s="258"/>
      <c r="ULD55" s="258"/>
      <c r="ULE55" s="258"/>
      <c r="ULF55" s="258"/>
      <c r="ULG55" s="258"/>
      <c r="ULH55" s="258"/>
      <c r="ULI55" s="258"/>
      <c r="ULJ55" s="258"/>
      <c r="ULK55" s="258"/>
      <c r="ULL55" s="258"/>
      <c r="ULM55" s="258"/>
      <c r="ULN55" s="258"/>
      <c r="ULO55" s="258"/>
      <c r="ULP55" s="258"/>
      <c r="ULQ55" s="258"/>
      <c r="ULR55" s="258"/>
      <c r="ULS55" s="258"/>
      <c r="ULT55" s="258"/>
      <c r="ULU55" s="258"/>
      <c r="ULV55" s="258"/>
      <c r="ULW55" s="258"/>
      <c r="ULX55" s="258"/>
      <c r="ULY55" s="258"/>
      <c r="ULZ55" s="258"/>
      <c r="UMA55" s="258"/>
      <c r="UMB55" s="258"/>
      <c r="UMC55" s="258"/>
      <c r="UMD55" s="258"/>
      <c r="UME55" s="258"/>
      <c r="UMF55" s="258"/>
      <c r="UMG55" s="258"/>
      <c r="UMH55" s="258"/>
      <c r="UMI55" s="258"/>
      <c r="UMJ55" s="258"/>
      <c r="UMK55" s="258"/>
      <c r="UML55" s="258"/>
      <c r="UMM55" s="258"/>
      <c r="UMN55" s="258"/>
      <c r="UMO55" s="258"/>
      <c r="UMP55" s="258"/>
      <c r="UMQ55" s="258"/>
      <c r="UMR55" s="258"/>
      <c r="UMS55" s="258"/>
      <c r="UMT55" s="258"/>
      <c r="UMU55" s="258"/>
      <c r="UMV55" s="258"/>
      <c r="UMW55" s="258"/>
      <c r="UMX55" s="258"/>
      <c r="UMY55" s="258"/>
      <c r="UMZ55" s="258"/>
      <c r="UNA55" s="258"/>
      <c r="UNB55" s="258"/>
      <c r="UNC55" s="258"/>
      <c r="UND55" s="258"/>
      <c r="UNE55" s="258"/>
      <c r="UNF55" s="258"/>
      <c r="UNG55" s="258"/>
      <c r="UNH55" s="258"/>
      <c r="UNI55" s="258"/>
      <c r="UNJ55" s="258"/>
      <c r="UNK55" s="258"/>
      <c r="UNL55" s="258"/>
      <c r="UNM55" s="258"/>
      <c r="UNN55" s="258"/>
      <c r="UNO55" s="258"/>
      <c r="UNP55" s="258"/>
      <c r="UNQ55" s="258"/>
      <c r="UNR55" s="258"/>
      <c r="UNS55" s="258"/>
      <c r="UNT55" s="258"/>
      <c r="UNU55" s="258"/>
      <c r="UNV55" s="258"/>
      <c r="UNW55" s="258"/>
      <c r="UNX55" s="258"/>
      <c r="UNY55" s="258"/>
      <c r="UNZ55" s="258"/>
      <c r="UOA55" s="258"/>
      <c r="UOB55" s="258"/>
      <c r="UOC55" s="258"/>
      <c r="UOD55" s="258"/>
      <c r="UOE55" s="258"/>
      <c r="UOF55" s="258"/>
      <c r="UOG55" s="258"/>
      <c r="UOH55" s="258"/>
      <c r="UOI55" s="258"/>
      <c r="UOJ55" s="258"/>
      <c r="UOK55" s="258"/>
      <c r="UOL55" s="258"/>
      <c r="UOM55" s="258"/>
      <c r="UON55" s="258"/>
      <c r="UOO55" s="258"/>
      <c r="UOP55" s="258"/>
      <c r="UOQ55" s="258"/>
      <c r="UOR55" s="258"/>
      <c r="UOS55" s="258"/>
      <c r="UOT55" s="258"/>
      <c r="UOU55" s="258"/>
      <c r="UOV55" s="258"/>
      <c r="UOW55" s="258"/>
      <c r="UOX55" s="258"/>
      <c r="UOY55" s="258"/>
      <c r="UOZ55" s="258"/>
      <c r="UPA55" s="258"/>
      <c r="UPB55" s="258"/>
      <c r="UPC55" s="258"/>
      <c r="UPD55" s="258"/>
      <c r="UPE55" s="258"/>
      <c r="UPF55" s="258"/>
      <c r="UPG55" s="258"/>
      <c r="UPH55" s="258"/>
      <c r="UPI55" s="258"/>
      <c r="UPJ55" s="258"/>
      <c r="UPK55" s="258"/>
      <c r="UPL55" s="258"/>
      <c r="UPM55" s="258"/>
      <c r="UPN55" s="258"/>
      <c r="UPO55" s="258"/>
      <c r="UPP55" s="258"/>
      <c r="UPQ55" s="258"/>
      <c r="UPR55" s="258"/>
      <c r="UPS55" s="258"/>
      <c r="UPT55" s="258"/>
      <c r="UPU55" s="258"/>
      <c r="UPV55" s="258"/>
      <c r="UPW55" s="258"/>
      <c r="UPX55" s="258"/>
      <c r="UPY55" s="258"/>
      <c r="UPZ55" s="258"/>
      <c r="UQA55" s="258"/>
      <c r="UQB55" s="258"/>
      <c r="UQC55" s="258"/>
      <c r="UQD55" s="258"/>
      <c r="UQE55" s="258"/>
      <c r="UQF55" s="258"/>
      <c r="UQG55" s="258"/>
      <c r="UQH55" s="258"/>
      <c r="UQI55" s="258"/>
      <c r="UQJ55" s="258"/>
      <c r="UQK55" s="258"/>
      <c r="UQL55" s="258"/>
      <c r="UQM55" s="258"/>
      <c r="UQN55" s="258"/>
      <c r="UQO55" s="258"/>
      <c r="UQP55" s="258"/>
      <c r="UQQ55" s="258"/>
      <c r="UQR55" s="258"/>
      <c r="UQS55" s="258"/>
      <c r="UQT55" s="258"/>
      <c r="UQU55" s="258"/>
      <c r="UQV55" s="258"/>
      <c r="UQW55" s="258"/>
      <c r="UQX55" s="258"/>
      <c r="UQY55" s="258"/>
      <c r="UQZ55" s="258"/>
      <c r="URA55" s="258"/>
      <c r="URB55" s="258"/>
      <c r="URC55" s="258"/>
      <c r="URD55" s="258"/>
      <c r="URE55" s="258"/>
      <c r="URF55" s="258"/>
      <c r="URG55" s="258"/>
      <c r="URH55" s="258"/>
      <c r="URI55" s="258"/>
      <c r="URJ55" s="258"/>
      <c r="URK55" s="258"/>
      <c r="URL55" s="258"/>
      <c r="URM55" s="258"/>
      <c r="URN55" s="258"/>
      <c r="URO55" s="258"/>
      <c r="URP55" s="258"/>
      <c r="URQ55" s="258"/>
      <c r="URR55" s="258"/>
      <c r="URS55" s="258"/>
      <c r="URT55" s="258"/>
      <c r="URU55" s="258"/>
      <c r="URV55" s="258"/>
      <c r="URW55" s="258"/>
      <c r="URX55" s="258"/>
      <c r="URY55" s="258"/>
      <c r="URZ55" s="258"/>
      <c r="USA55" s="258"/>
      <c r="USB55" s="258"/>
      <c r="USC55" s="258"/>
      <c r="USD55" s="258"/>
      <c r="USE55" s="258"/>
      <c r="USF55" s="258"/>
      <c r="USG55" s="258"/>
      <c r="USH55" s="258"/>
      <c r="USI55" s="258"/>
      <c r="USJ55" s="258"/>
      <c r="USK55" s="258"/>
      <c r="USL55" s="258"/>
      <c r="USM55" s="258"/>
      <c r="USN55" s="258"/>
      <c r="USO55" s="258"/>
      <c r="USP55" s="258"/>
      <c r="USQ55" s="258"/>
      <c r="USR55" s="258"/>
      <c r="USS55" s="258"/>
      <c r="UST55" s="258"/>
      <c r="USU55" s="258"/>
      <c r="USV55" s="258"/>
      <c r="USW55" s="258"/>
      <c r="USX55" s="258"/>
      <c r="USY55" s="258"/>
      <c r="USZ55" s="258"/>
      <c r="UTA55" s="258"/>
      <c r="UTB55" s="258"/>
      <c r="UTC55" s="258"/>
      <c r="UTD55" s="258"/>
      <c r="UTE55" s="258"/>
      <c r="UTF55" s="258"/>
      <c r="UTG55" s="258"/>
      <c r="UTH55" s="258"/>
      <c r="UTI55" s="258"/>
      <c r="UTJ55" s="258"/>
      <c r="UTK55" s="258"/>
      <c r="UTL55" s="258"/>
      <c r="UTM55" s="258"/>
      <c r="UTN55" s="258"/>
      <c r="UTO55" s="258"/>
      <c r="UTP55" s="258"/>
      <c r="UTQ55" s="258"/>
      <c r="UTR55" s="258"/>
      <c r="UTS55" s="258"/>
      <c r="UTT55" s="258"/>
      <c r="UTU55" s="258"/>
      <c r="UTV55" s="258"/>
      <c r="UTW55" s="258"/>
      <c r="UTX55" s="258"/>
      <c r="UTY55" s="258"/>
      <c r="UTZ55" s="258"/>
      <c r="UUA55" s="258"/>
      <c r="UUB55" s="258"/>
      <c r="UUC55" s="258"/>
      <c r="UUD55" s="258"/>
      <c r="UUE55" s="258"/>
      <c r="UUF55" s="258"/>
      <c r="UUG55" s="258"/>
      <c r="UUH55" s="258"/>
      <c r="UUI55" s="258"/>
      <c r="UUJ55" s="258"/>
      <c r="UUK55" s="258"/>
      <c r="UUL55" s="258"/>
      <c r="UUM55" s="258"/>
      <c r="UUN55" s="258"/>
      <c r="UUO55" s="258"/>
      <c r="UUP55" s="258"/>
      <c r="UUQ55" s="258"/>
      <c r="UUR55" s="258"/>
      <c r="UUS55" s="258"/>
      <c r="UUT55" s="258"/>
      <c r="UUU55" s="258"/>
      <c r="UUV55" s="258"/>
      <c r="UUW55" s="258"/>
      <c r="UUX55" s="258"/>
      <c r="UUY55" s="258"/>
      <c r="UUZ55" s="258"/>
      <c r="UVA55" s="258"/>
      <c r="UVB55" s="258"/>
      <c r="UVC55" s="258"/>
      <c r="UVD55" s="258"/>
      <c r="UVE55" s="258"/>
      <c r="UVF55" s="258"/>
      <c r="UVG55" s="258"/>
      <c r="UVH55" s="258"/>
      <c r="UVI55" s="258"/>
      <c r="UVJ55" s="258"/>
      <c r="UVK55" s="258"/>
      <c r="UVL55" s="258"/>
      <c r="UVM55" s="258"/>
      <c r="UVN55" s="258"/>
      <c r="UVO55" s="258"/>
      <c r="UVP55" s="258"/>
      <c r="UVQ55" s="258"/>
      <c r="UVR55" s="258"/>
      <c r="UVS55" s="258"/>
      <c r="UVT55" s="258"/>
      <c r="UVU55" s="258"/>
      <c r="UVV55" s="258"/>
      <c r="UVW55" s="258"/>
      <c r="UVX55" s="258"/>
      <c r="UVY55" s="258"/>
      <c r="UVZ55" s="258"/>
      <c r="UWA55" s="258"/>
      <c r="UWB55" s="258"/>
      <c r="UWC55" s="258"/>
      <c r="UWD55" s="258"/>
      <c r="UWE55" s="258"/>
      <c r="UWF55" s="258"/>
      <c r="UWG55" s="258"/>
      <c r="UWH55" s="258"/>
      <c r="UWI55" s="258"/>
      <c r="UWJ55" s="258"/>
      <c r="UWK55" s="258"/>
      <c r="UWL55" s="258"/>
      <c r="UWM55" s="258"/>
      <c r="UWN55" s="258"/>
      <c r="UWO55" s="258"/>
      <c r="UWP55" s="258"/>
      <c r="UWQ55" s="258"/>
      <c r="UWR55" s="258"/>
      <c r="UWS55" s="258"/>
      <c r="UWT55" s="258"/>
      <c r="UWU55" s="258"/>
      <c r="UWV55" s="258"/>
      <c r="UWW55" s="258"/>
      <c r="UWX55" s="258"/>
      <c r="UWY55" s="258"/>
      <c r="UWZ55" s="258"/>
      <c r="UXA55" s="258"/>
      <c r="UXB55" s="258"/>
      <c r="UXC55" s="258"/>
      <c r="UXD55" s="258"/>
      <c r="UXE55" s="258"/>
      <c r="UXF55" s="258"/>
      <c r="UXG55" s="258"/>
      <c r="UXH55" s="258"/>
      <c r="UXI55" s="258"/>
      <c r="UXJ55" s="258"/>
      <c r="UXK55" s="258"/>
      <c r="UXL55" s="258"/>
      <c r="UXM55" s="258"/>
      <c r="UXN55" s="258"/>
      <c r="UXO55" s="258"/>
      <c r="UXP55" s="258"/>
      <c r="UXQ55" s="258"/>
      <c r="UXR55" s="258"/>
      <c r="UXS55" s="258"/>
      <c r="UXT55" s="258"/>
      <c r="UXU55" s="258"/>
      <c r="UXV55" s="258"/>
      <c r="UXW55" s="258"/>
      <c r="UXX55" s="258"/>
      <c r="UXY55" s="258"/>
      <c r="UXZ55" s="258"/>
      <c r="UYA55" s="258"/>
      <c r="UYB55" s="258"/>
      <c r="UYC55" s="258"/>
      <c r="UYD55" s="258"/>
      <c r="UYE55" s="258"/>
      <c r="UYF55" s="258"/>
      <c r="UYG55" s="258"/>
      <c r="UYH55" s="258"/>
      <c r="UYI55" s="258"/>
      <c r="UYJ55" s="258"/>
      <c r="UYK55" s="258"/>
      <c r="UYL55" s="258"/>
      <c r="UYM55" s="258"/>
      <c r="UYN55" s="258"/>
      <c r="UYO55" s="258"/>
      <c r="UYP55" s="258"/>
      <c r="UYQ55" s="258"/>
      <c r="UYR55" s="258"/>
      <c r="UYS55" s="258"/>
      <c r="UYT55" s="258"/>
      <c r="UYU55" s="258"/>
      <c r="UYV55" s="258"/>
      <c r="UYW55" s="258"/>
      <c r="UYX55" s="258"/>
      <c r="UYY55" s="258"/>
      <c r="UYZ55" s="258"/>
      <c r="UZA55" s="258"/>
      <c r="UZB55" s="258"/>
      <c r="UZC55" s="258"/>
      <c r="UZD55" s="258"/>
      <c r="UZE55" s="258"/>
      <c r="UZF55" s="258"/>
      <c r="UZG55" s="258"/>
      <c r="UZH55" s="258"/>
      <c r="UZI55" s="258"/>
      <c r="UZJ55" s="258"/>
      <c r="UZK55" s="258"/>
      <c r="UZL55" s="258"/>
      <c r="UZM55" s="258"/>
      <c r="UZN55" s="258"/>
      <c r="UZO55" s="258"/>
      <c r="UZP55" s="258"/>
      <c r="UZQ55" s="258"/>
      <c r="UZR55" s="258"/>
      <c r="UZS55" s="258"/>
      <c r="UZT55" s="258"/>
      <c r="UZU55" s="258"/>
      <c r="UZV55" s="258"/>
      <c r="UZW55" s="258"/>
      <c r="UZX55" s="258"/>
      <c r="UZY55" s="258"/>
      <c r="UZZ55" s="258"/>
      <c r="VAA55" s="258"/>
      <c r="VAB55" s="258"/>
      <c r="VAC55" s="258"/>
      <c r="VAD55" s="258"/>
      <c r="VAE55" s="258"/>
      <c r="VAF55" s="258"/>
      <c r="VAG55" s="258"/>
      <c r="VAH55" s="258"/>
      <c r="VAI55" s="258"/>
      <c r="VAJ55" s="258"/>
      <c r="VAK55" s="258"/>
      <c r="VAL55" s="258"/>
      <c r="VAM55" s="258"/>
      <c r="VAN55" s="258"/>
      <c r="VAO55" s="258"/>
      <c r="VAP55" s="258"/>
      <c r="VAQ55" s="258"/>
      <c r="VAR55" s="258"/>
      <c r="VAS55" s="258"/>
      <c r="VAT55" s="258"/>
      <c r="VAU55" s="258"/>
      <c r="VAV55" s="258"/>
      <c r="VAW55" s="258"/>
      <c r="VAX55" s="258"/>
      <c r="VAY55" s="258"/>
      <c r="VAZ55" s="258"/>
      <c r="VBA55" s="258"/>
      <c r="VBB55" s="258"/>
      <c r="VBC55" s="258"/>
      <c r="VBD55" s="258"/>
      <c r="VBE55" s="258"/>
      <c r="VBF55" s="258"/>
      <c r="VBG55" s="258"/>
      <c r="VBH55" s="258"/>
      <c r="VBI55" s="258"/>
      <c r="VBJ55" s="258"/>
      <c r="VBK55" s="258"/>
      <c r="VBL55" s="258"/>
      <c r="VBM55" s="258"/>
      <c r="VBN55" s="258"/>
      <c r="VBO55" s="258"/>
      <c r="VBP55" s="258"/>
      <c r="VBQ55" s="258"/>
      <c r="VBR55" s="258"/>
      <c r="VBS55" s="258"/>
      <c r="VBT55" s="258"/>
      <c r="VBU55" s="258"/>
      <c r="VBV55" s="258"/>
      <c r="VBW55" s="258"/>
      <c r="VBX55" s="258"/>
      <c r="VBY55" s="258"/>
      <c r="VBZ55" s="258"/>
      <c r="VCA55" s="258"/>
      <c r="VCB55" s="258"/>
      <c r="VCC55" s="258"/>
      <c r="VCD55" s="258"/>
      <c r="VCE55" s="258"/>
      <c r="VCF55" s="258"/>
      <c r="VCG55" s="258"/>
      <c r="VCH55" s="258"/>
      <c r="VCI55" s="258"/>
      <c r="VCJ55" s="258"/>
      <c r="VCK55" s="258"/>
      <c r="VCL55" s="258"/>
      <c r="VCM55" s="258"/>
      <c r="VCN55" s="258"/>
      <c r="VCO55" s="258"/>
      <c r="VCP55" s="258"/>
      <c r="VCQ55" s="258"/>
      <c r="VCR55" s="258"/>
      <c r="VCS55" s="258"/>
      <c r="VCT55" s="258"/>
      <c r="VCU55" s="258"/>
      <c r="VCV55" s="258"/>
      <c r="VCW55" s="258"/>
      <c r="VCX55" s="258"/>
      <c r="VCY55" s="258"/>
      <c r="VCZ55" s="258"/>
      <c r="VDA55" s="258"/>
      <c r="VDB55" s="258"/>
      <c r="VDC55" s="258"/>
      <c r="VDD55" s="258"/>
      <c r="VDE55" s="258"/>
      <c r="VDF55" s="258"/>
      <c r="VDG55" s="258"/>
      <c r="VDH55" s="258"/>
      <c r="VDI55" s="258"/>
      <c r="VDJ55" s="258"/>
      <c r="VDK55" s="258"/>
      <c r="VDL55" s="258"/>
      <c r="VDM55" s="258"/>
      <c r="VDN55" s="258"/>
      <c r="VDO55" s="258"/>
      <c r="VDP55" s="258"/>
      <c r="VDQ55" s="258"/>
      <c r="VDR55" s="258"/>
      <c r="VDS55" s="258"/>
      <c r="VDT55" s="258"/>
      <c r="VDU55" s="258"/>
      <c r="VDV55" s="258"/>
      <c r="VDW55" s="258"/>
      <c r="VDX55" s="258"/>
      <c r="VDY55" s="258"/>
      <c r="VDZ55" s="258"/>
      <c r="VEA55" s="258"/>
      <c r="VEB55" s="258"/>
      <c r="VEC55" s="258"/>
      <c r="VED55" s="258"/>
      <c r="VEE55" s="258"/>
      <c r="VEF55" s="258"/>
      <c r="VEG55" s="258"/>
      <c r="VEH55" s="258"/>
      <c r="VEI55" s="258"/>
      <c r="VEJ55" s="258"/>
      <c r="VEK55" s="258"/>
      <c r="VEL55" s="258"/>
      <c r="VEM55" s="258"/>
      <c r="VEN55" s="258"/>
      <c r="VEO55" s="258"/>
      <c r="VEP55" s="258"/>
      <c r="VEQ55" s="258"/>
      <c r="VER55" s="258"/>
      <c r="VES55" s="258"/>
      <c r="VET55" s="258"/>
      <c r="VEU55" s="258"/>
      <c r="VEV55" s="258"/>
      <c r="VEW55" s="258"/>
      <c r="VEX55" s="258"/>
      <c r="VEY55" s="258"/>
      <c r="VEZ55" s="258"/>
      <c r="VFA55" s="258"/>
      <c r="VFB55" s="258"/>
      <c r="VFC55" s="258"/>
      <c r="VFD55" s="258"/>
      <c r="VFE55" s="258"/>
      <c r="VFF55" s="258"/>
      <c r="VFG55" s="258"/>
      <c r="VFH55" s="258"/>
      <c r="VFI55" s="258"/>
      <c r="VFJ55" s="258"/>
      <c r="VFK55" s="258"/>
      <c r="VFL55" s="258"/>
      <c r="VFM55" s="258"/>
      <c r="VFN55" s="258"/>
      <c r="VFO55" s="258"/>
      <c r="VFP55" s="258"/>
      <c r="VFQ55" s="258"/>
      <c r="VFR55" s="258"/>
      <c r="VFS55" s="258"/>
      <c r="VFT55" s="258"/>
      <c r="VFU55" s="258"/>
      <c r="VFV55" s="258"/>
      <c r="VFW55" s="258"/>
      <c r="VFX55" s="258"/>
      <c r="VFY55" s="258"/>
      <c r="VFZ55" s="258"/>
      <c r="VGA55" s="258"/>
      <c r="VGB55" s="258"/>
      <c r="VGC55" s="258"/>
      <c r="VGD55" s="258"/>
      <c r="VGE55" s="258"/>
      <c r="VGF55" s="258"/>
      <c r="VGG55" s="258"/>
      <c r="VGH55" s="258"/>
      <c r="VGI55" s="258"/>
      <c r="VGJ55" s="258"/>
      <c r="VGK55" s="258"/>
      <c r="VGL55" s="258"/>
      <c r="VGM55" s="258"/>
      <c r="VGN55" s="258"/>
      <c r="VGO55" s="258"/>
      <c r="VGP55" s="258"/>
      <c r="VGQ55" s="258"/>
      <c r="VGR55" s="258"/>
      <c r="VGS55" s="258"/>
      <c r="VGT55" s="258"/>
      <c r="VGU55" s="258"/>
      <c r="VGV55" s="258"/>
      <c r="VGW55" s="258"/>
      <c r="VGX55" s="258"/>
      <c r="VGY55" s="258"/>
      <c r="VGZ55" s="258"/>
      <c r="VHA55" s="258"/>
      <c r="VHB55" s="258"/>
      <c r="VHC55" s="258"/>
      <c r="VHD55" s="258"/>
      <c r="VHE55" s="258"/>
      <c r="VHF55" s="258"/>
      <c r="VHG55" s="258"/>
      <c r="VHH55" s="258"/>
      <c r="VHI55" s="258"/>
      <c r="VHJ55" s="258"/>
      <c r="VHK55" s="258"/>
      <c r="VHL55" s="258"/>
      <c r="VHM55" s="258"/>
      <c r="VHN55" s="258"/>
      <c r="VHO55" s="258"/>
      <c r="VHP55" s="258"/>
      <c r="VHQ55" s="258"/>
      <c r="VHR55" s="258"/>
      <c r="VHS55" s="258"/>
      <c r="VHT55" s="258"/>
      <c r="VHU55" s="258"/>
      <c r="VHV55" s="258"/>
      <c r="VHW55" s="258"/>
      <c r="VHX55" s="258"/>
      <c r="VHY55" s="258"/>
      <c r="VHZ55" s="258"/>
      <c r="VIA55" s="258"/>
      <c r="VIB55" s="258"/>
      <c r="VIC55" s="258"/>
      <c r="VID55" s="258"/>
      <c r="VIE55" s="258"/>
      <c r="VIF55" s="258"/>
      <c r="VIG55" s="258"/>
      <c r="VIH55" s="258"/>
      <c r="VII55" s="258"/>
      <c r="VIJ55" s="258"/>
      <c r="VIK55" s="258"/>
      <c r="VIL55" s="258"/>
      <c r="VIM55" s="258"/>
      <c r="VIN55" s="258"/>
      <c r="VIO55" s="258"/>
      <c r="VIP55" s="258"/>
      <c r="VIQ55" s="258"/>
      <c r="VIR55" s="258"/>
      <c r="VIS55" s="258"/>
      <c r="VIT55" s="258"/>
      <c r="VIU55" s="258"/>
      <c r="VIV55" s="258"/>
      <c r="VIW55" s="258"/>
      <c r="VIX55" s="258"/>
      <c r="VIY55" s="258"/>
      <c r="VIZ55" s="258"/>
      <c r="VJA55" s="258"/>
      <c r="VJB55" s="258"/>
      <c r="VJC55" s="258"/>
      <c r="VJD55" s="258"/>
      <c r="VJE55" s="258"/>
      <c r="VJF55" s="258"/>
      <c r="VJG55" s="258"/>
      <c r="VJH55" s="258"/>
      <c r="VJI55" s="258"/>
      <c r="VJJ55" s="258"/>
      <c r="VJK55" s="258"/>
      <c r="VJL55" s="258"/>
      <c r="VJM55" s="258"/>
      <c r="VJN55" s="258"/>
      <c r="VJO55" s="258"/>
      <c r="VJP55" s="258"/>
      <c r="VJQ55" s="258"/>
      <c r="VJR55" s="258"/>
      <c r="VJS55" s="258"/>
      <c r="VJT55" s="258"/>
      <c r="VJU55" s="258"/>
      <c r="VJV55" s="258"/>
      <c r="VJW55" s="258"/>
      <c r="VJX55" s="258"/>
      <c r="VJY55" s="258"/>
      <c r="VJZ55" s="258"/>
      <c r="VKA55" s="258"/>
      <c r="VKB55" s="258"/>
      <c r="VKC55" s="258"/>
      <c r="VKD55" s="258"/>
      <c r="VKE55" s="258"/>
      <c r="VKF55" s="258"/>
      <c r="VKG55" s="258"/>
      <c r="VKH55" s="258"/>
      <c r="VKI55" s="258"/>
      <c r="VKJ55" s="258"/>
      <c r="VKK55" s="258"/>
      <c r="VKL55" s="258"/>
      <c r="VKM55" s="258"/>
      <c r="VKN55" s="258"/>
      <c r="VKO55" s="258"/>
      <c r="VKP55" s="258"/>
      <c r="VKQ55" s="258"/>
      <c r="VKR55" s="258"/>
      <c r="VKS55" s="258"/>
      <c r="VKT55" s="258"/>
      <c r="VKU55" s="258"/>
      <c r="VKV55" s="258"/>
      <c r="VKW55" s="258"/>
      <c r="VKX55" s="258"/>
      <c r="VKY55" s="258"/>
      <c r="VKZ55" s="258"/>
      <c r="VLA55" s="258"/>
      <c r="VLB55" s="258"/>
      <c r="VLC55" s="258"/>
      <c r="VLD55" s="258"/>
      <c r="VLE55" s="258"/>
      <c r="VLF55" s="258"/>
      <c r="VLG55" s="258"/>
      <c r="VLH55" s="258"/>
      <c r="VLI55" s="258"/>
      <c r="VLJ55" s="258"/>
      <c r="VLK55" s="258"/>
      <c r="VLL55" s="258"/>
      <c r="VLM55" s="258"/>
      <c r="VLN55" s="258"/>
      <c r="VLO55" s="258"/>
      <c r="VLP55" s="258"/>
      <c r="VLQ55" s="258"/>
      <c r="VLR55" s="258"/>
      <c r="VLS55" s="258"/>
      <c r="VLT55" s="258"/>
      <c r="VLU55" s="258"/>
      <c r="VLV55" s="258"/>
      <c r="VLW55" s="258"/>
      <c r="VLX55" s="258"/>
      <c r="VLY55" s="258"/>
      <c r="VLZ55" s="258"/>
      <c r="VMA55" s="258"/>
      <c r="VMB55" s="258"/>
      <c r="VMC55" s="258"/>
      <c r="VMD55" s="258"/>
      <c r="VME55" s="258"/>
      <c r="VMF55" s="258"/>
      <c r="VMG55" s="258"/>
      <c r="VMH55" s="258"/>
      <c r="VMI55" s="258"/>
      <c r="VMJ55" s="258"/>
      <c r="VMK55" s="258"/>
      <c r="VML55" s="258"/>
      <c r="VMM55" s="258"/>
      <c r="VMN55" s="258"/>
      <c r="VMO55" s="258"/>
      <c r="VMP55" s="258"/>
      <c r="VMQ55" s="258"/>
      <c r="VMR55" s="258"/>
      <c r="VMS55" s="258"/>
      <c r="VMT55" s="258"/>
      <c r="VMU55" s="258"/>
      <c r="VMV55" s="258"/>
      <c r="VMW55" s="258"/>
      <c r="VMX55" s="258"/>
      <c r="VMY55" s="258"/>
      <c r="VMZ55" s="258"/>
      <c r="VNA55" s="258"/>
      <c r="VNB55" s="258"/>
      <c r="VNC55" s="258"/>
      <c r="VND55" s="258"/>
      <c r="VNE55" s="258"/>
      <c r="VNF55" s="258"/>
      <c r="VNG55" s="258"/>
      <c r="VNH55" s="258"/>
      <c r="VNI55" s="258"/>
      <c r="VNJ55" s="258"/>
      <c r="VNK55" s="258"/>
      <c r="VNL55" s="258"/>
      <c r="VNM55" s="258"/>
      <c r="VNN55" s="258"/>
      <c r="VNO55" s="258"/>
      <c r="VNP55" s="258"/>
      <c r="VNQ55" s="258"/>
      <c r="VNR55" s="258"/>
      <c r="VNS55" s="258"/>
      <c r="VNT55" s="258"/>
      <c r="VNU55" s="258"/>
      <c r="VNV55" s="258"/>
      <c r="VNW55" s="258"/>
      <c r="VNX55" s="258"/>
      <c r="VNY55" s="258"/>
      <c r="VNZ55" s="258"/>
      <c r="VOA55" s="258"/>
      <c r="VOB55" s="258"/>
      <c r="VOC55" s="258"/>
      <c r="VOD55" s="258"/>
      <c r="VOE55" s="258"/>
      <c r="VOF55" s="258"/>
      <c r="VOG55" s="258"/>
      <c r="VOH55" s="258"/>
      <c r="VOI55" s="258"/>
      <c r="VOJ55" s="258"/>
      <c r="VOK55" s="258"/>
      <c r="VOL55" s="258"/>
      <c r="VOM55" s="258"/>
      <c r="VON55" s="258"/>
      <c r="VOO55" s="258"/>
      <c r="VOP55" s="258"/>
      <c r="VOQ55" s="258"/>
      <c r="VOR55" s="258"/>
      <c r="VOS55" s="258"/>
      <c r="VOT55" s="258"/>
      <c r="VOU55" s="258"/>
      <c r="VOV55" s="258"/>
      <c r="VOW55" s="258"/>
      <c r="VOX55" s="258"/>
      <c r="VOY55" s="258"/>
      <c r="VOZ55" s="258"/>
      <c r="VPA55" s="258"/>
      <c r="VPB55" s="258"/>
      <c r="VPC55" s="258"/>
      <c r="VPD55" s="258"/>
      <c r="VPE55" s="258"/>
      <c r="VPF55" s="258"/>
      <c r="VPG55" s="258"/>
      <c r="VPH55" s="258"/>
      <c r="VPI55" s="258"/>
      <c r="VPJ55" s="258"/>
      <c r="VPK55" s="258"/>
      <c r="VPL55" s="258"/>
      <c r="VPM55" s="258"/>
      <c r="VPN55" s="258"/>
      <c r="VPO55" s="258"/>
      <c r="VPP55" s="258"/>
      <c r="VPQ55" s="258"/>
      <c r="VPR55" s="258"/>
      <c r="VPS55" s="258"/>
      <c r="VPT55" s="258"/>
      <c r="VPU55" s="258"/>
      <c r="VPV55" s="258"/>
      <c r="VPW55" s="258"/>
      <c r="VPX55" s="258"/>
      <c r="VPY55" s="258"/>
      <c r="VPZ55" s="258"/>
      <c r="VQA55" s="258"/>
      <c r="VQB55" s="258"/>
      <c r="VQC55" s="258"/>
      <c r="VQD55" s="258"/>
      <c r="VQE55" s="258"/>
      <c r="VQF55" s="258"/>
      <c r="VQG55" s="258"/>
      <c r="VQH55" s="258"/>
      <c r="VQI55" s="258"/>
      <c r="VQJ55" s="258"/>
      <c r="VQK55" s="258"/>
      <c r="VQL55" s="258"/>
      <c r="VQM55" s="258"/>
      <c r="VQN55" s="258"/>
      <c r="VQO55" s="258"/>
      <c r="VQP55" s="258"/>
      <c r="VQQ55" s="258"/>
      <c r="VQR55" s="258"/>
      <c r="VQS55" s="258"/>
      <c r="VQT55" s="258"/>
      <c r="VQU55" s="258"/>
      <c r="VQV55" s="258"/>
      <c r="VQW55" s="258"/>
      <c r="VQX55" s="258"/>
      <c r="VQY55" s="258"/>
      <c r="VQZ55" s="258"/>
      <c r="VRA55" s="258"/>
      <c r="VRB55" s="258"/>
      <c r="VRC55" s="258"/>
      <c r="VRD55" s="258"/>
      <c r="VRE55" s="258"/>
      <c r="VRF55" s="258"/>
      <c r="VRG55" s="258"/>
      <c r="VRH55" s="258"/>
      <c r="VRI55" s="258"/>
      <c r="VRJ55" s="258"/>
      <c r="VRK55" s="258"/>
      <c r="VRL55" s="258"/>
      <c r="VRM55" s="258"/>
      <c r="VRN55" s="258"/>
      <c r="VRO55" s="258"/>
      <c r="VRP55" s="258"/>
      <c r="VRQ55" s="258"/>
      <c r="VRR55" s="258"/>
      <c r="VRS55" s="258"/>
      <c r="VRT55" s="258"/>
      <c r="VRU55" s="258"/>
      <c r="VRV55" s="258"/>
      <c r="VRW55" s="258"/>
      <c r="VRX55" s="258"/>
      <c r="VRY55" s="258"/>
      <c r="VRZ55" s="258"/>
      <c r="VSA55" s="258"/>
      <c r="VSB55" s="258"/>
      <c r="VSC55" s="258"/>
      <c r="VSD55" s="258"/>
      <c r="VSE55" s="258"/>
      <c r="VSF55" s="258"/>
      <c r="VSG55" s="258"/>
      <c r="VSH55" s="258"/>
      <c r="VSI55" s="258"/>
      <c r="VSJ55" s="258"/>
      <c r="VSK55" s="258"/>
      <c r="VSL55" s="258"/>
      <c r="VSM55" s="258"/>
      <c r="VSN55" s="258"/>
      <c r="VSO55" s="258"/>
      <c r="VSP55" s="258"/>
      <c r="VSQ55" s="258"/>
      <c r="VSR55" s="258"/>
      <c r="VSS55" s="258"/>
      <c r="VST55" s="258"/>
      <c r="VSU55" s="258"/>
      <c r="VSV55" s="258"/>
      <c r="VSW55" s="258"/>
      <c r="VSX55" s="258"/>
      <c r="VSY55" s="258"/>
      <c r="VSZ55" s="258"/>
      <c r="VTA55" s="258"/>
      <c r="VTB55" s="258"/>
      <c r="VTC55" s="258"/>
      <c r="VTD55" s="258"/>
      <c r="VTE55" s="258"/>
      <c r="VTF55" s="258"/>
      <c r="VTG55" s="258"/>
      <c r="VTH55" s="258"/>
      <c r="VTI55" s="258"/>
      <c r="VTJ55" s="258"/>
      <c r="VTK55" s="258"/>
      <c r="VTL55" s="258"/>
      <c r="VTM55" s="258"/>
      <c r="VTN55" s="258"/>
      <c r="VTO55" s="258"/>
      <c r="VTP55" s="258"/>
      <c r="VTQ55" s="258"/>
      <c r="VTR55" s="258"/>
      <c r="VTS55" s="258"/>
      <c r="VTT55" s="258"/>
      <c r="VTU55" s="258"/>
      <c r="VTV55" s="258"/>
      <c r="VTW55" s="258"/>
      <c r="VTX55" s="258"/>
      <c r="VTY55" s="258"/>
      <c r="VTZ55" s="258"/>
      <c r="VUA55" s="258"/>
      <c r="VUB55" s="258"/>
      <c r="VUC55" s="258"/>
      <c r="VUD55" s="258"/>
      <c r="VUE55" s="258"/>
      <c r="VUF55" s="258"/>
      <c r="VUG55" s="258"/>
      <c r="VUH55" s="258"/>
      <c r="VUI55" s="258"/>
      <c r="VUJ55" s="258"/>
      <c r="VUK55" s="258"/>
      <c r="VUL55" s="258"/>
      <c r="VUM55" s="258"/>
      <c r="VUN55" s="258"/>
      <c r="VUO55" s="258"/>
      <c r="VUP55" s="258"/>
      <c r="VUQ55" s="258"/>
      <c r="VUR55" s="258"/>
      <c r="VUS55" s="258"/>
      <c r="VUT55" s="258"/>
      <c r="VUU55" s="258"/>
      <c r="VUV55" s="258"/>
      <c r="VUW55" s="258"/>
      <c r="VUX55" s="258"/>
      <c r="VUY55" s="258"/>
      <c r="VUZ55" s="258"/>
      <c r="VVA55" s="258"/>
      <c r="VVB55" s="258"/>
      <c r="VVC55" s="258"/>
      <c r="VVD55" s="258"/>
      <c r="VVE55" s="258"/>
      <c r="VVF55" s="258"/>
      <c r="VVG55" s="258"/>
      <c r="VVH55" s="258"/>
      <c r="VVI55" s="258"/>
      <c r="VVJ55" s="258"/>
      <c r="VVK55" s="258"/>
      <c r="VVL55" s="258"/>
      <c r="VVM55" s="258"/>
      <c r="VVN55" s="258"/>
      <c r="VVO55" s="258"/>
      <c r="VVP55" s="258"/>
      <c r="VVQ55" s="258"/>
      <c r="VVR55" s="258"/>
      <c r="VVS55" s="258"/>
      <c r="VVT55" s="258"/>
      <c r="VVU55" s="258"/>
      <c r="VVV55" s="258"/>
      <c r="VVW55" s="258"/>
      <c r="VVX55" s="258"/>
      <c r="VVY55" s="258"/>
      <c r="VVZ55" s="258"/>
      <c r="VWA55" s="258"/>
      <c r="VWB55" s="258"/>
      <c r="VWC55" s="258"/>
      <c r="VWD55" s="258"/>
      <c r="VWE55" s="258"/>
      <c r="VWF55" s="258"/>
      <c r="VWG55" s="258"/>
      <c r="VWH55" s="258"/>
      <c r="VWI55" s="258"/>
      <c r="VWJ55" s="258"/>
      <c r="VWK55" s="258"/>
      <c r="VWL55" s="258"/>
      <c r="VWM55" s="258"/>
      <c r="VWN55" s="258"/>
      <c r="VWO55" s="258"/>
      <c r="VWP55" s="258"/>
      <c r="VWQ55" s="258"/>
      <c r="VWR55" s="258"/>
      <c r="VWS55" s="258"/>
      <c r="VWT55" s="258"/>
      <c r="VWU55" s="258"/>
      <c r="VWV55" s="258"/>
      <c r="VWW55" s="258"/>
      <c r="VWX55" s="258"/>
      <c r="VWY55" s="258"/>
      <c r="VWZ55" s="258"/>
      <c r="VXA55" s="258"/>
      <c r="VXB55" s="258"/>
      <c r="VXC55" s="258"/>
      <c r="VXD55" s="258"/>
      <c r="VXE55" s="258"/>
      <c r="VXF55" s="258"/>
      <c r="VXG55" s="258"/>
      <c r="VXH55" s="258"/>
      <c r="VXI55" s="258"/>
      <c r="VXJ55" s="258"/>
      <c r="VXK55" s="258"/>
      <c r="VXL55" s="258"/>
      <c r="VXM55" s="258"/>
      <c r="VXN55" s="258"/>
      <c r="VXO55" s="258"/>
      <c r="VXP55" s="258"/>
      <c r="VXQ55" s="258"/>
      <c r="VXR55" s="258"/>
      <c r="VXS55" s="258"/>
      <c r="VXT55" s="258"/>
      <c r="VXU55" s="258"/>
      <c r="VXV55" s="258"/>
      <c r="VXW55" s="258"/>
      <c r="VXX55" s="258"/>
      <c r="VXY55" s="258"/>
      <c r="VXZ55" s="258"/>
      <c r="VYA55" s="258"/>
      <c r="VYB55" s="258"/>
      <c r="VYC55" s="258"/>
      <c r="VYD55" s="258"/>
      <c r="VYE55" s="258"/>
      <c r="VYF55" s="258"/>
      <c r="VYG55" s="258"/>
      <c r="VYH55" s="258"/>
      <c r="VYI55" s="258"/>
      <c r="VYJ55" s="258"/>
      <c r="VYK55" s="258"/>
      <c r="VYL55" s="258"/>
      <c r="VYM55" s="258"/>
      <c r="VYN55" s="258"/>
      <c r="VYO55" s="258"/>
      <c r="VYP55" s="258"/>
      <c r="VYQ55" s="258"/>
      <c r="VYR55" s="258"/>
      <c r="VYS55" s="258"/>
      <c r="VYT55" s="258"/>
      <c r="VYU55" s="258"/>
      <c r="VYV55" s="258"/>
      <c r="VYW55" s="258"/>
      <c r="VYX55" s="258"/>
      <c r="VYY55" s="258"/>
      <c r="VYZ55" s="258"/>
      <c r="VZA55" s="258"/>
      <c r="VZB55" s="258"/>
      <c r="VZC55" s="258"/>
      <c r="VZD55" s="258"/>
      <c r="VZE55" s="258"/>
      <c r="VZF55" s="258"/>
      <c r="VZG55" s="258"/>
      <c r="VZH55" s="258"/>
      <c r="VZI55" s="258"/>
      <c r="VZJ55" s="258"/>
      <c r="VZK55" s="258"/>
      <c r="VZL55" s="258"/>
      <c r="VZM55" s="258"/>
      <c r="VZN55" s="258"/>
      <c r="VZO55" s="258"/>
      <c r="VZP55" s="258"/>
      <c r="VZQ55" s="258"/>
      <c r="VZR55" s="258"/>
      <c r="VZS55" s="258"/>
      <c r="VZT55" s="258"/>
      <c r="VZU55" s="258"/>
      <c r="VZV55" s="258"/>
      <c r="VZW55" s="258"/>
      <c r="VZX55" s="258"/>
      <c r="VZY55" s="258"/>
      <c r="VZZ55" s="258"/>
      <c r="WAA55" s="258"/>
      <c r="WAB55" s="258"/>
      <c r="WAC55" s="258"/>
      <c r="WAD55" s="258"/>
      <c r="WAE55" s="258"/>
      <c r="WAF55" s="258"/>
      <c r="WAG55" s="258"/>
      <c r="WAH55" s="258"/>
      <c r="WAI55" s="258"/>
      <c r="WAJ55" s="258"/>
      <c r="WAK55" s="258"/>
      <c r="WAL55" s="258"/>
      <c r="WAM55" s="258"/>
      <c r="WAN55" s="258"/>
      <c r="WAO55" s="258"/>
      <c r="WAP55" s="258"/>
      <c r="WAQ55" s="258"/>
      <c r="WAR55" s="258"/>
      <c r="WAS55" s="258"/>
      <c r="WAT55" s="258"/>
      <c r="WAU55" s="258"/>
      <c r="WAV55" s="258"/>
      <c r="WAW55" s="258"/>
      <c r="WAX55" s="258"/>
      <c r="WAY55" s="258"/>
      <c r="WAZ55" s="258"/>
      <c r="WBA55" s="258"/>
      <c r="WBB55" s="258"/>
      <c r="WBC55" s="258"/>
      <c r="WBD55" s="258"/>
      <c r="WBE55" s="258"/>
      <c r="WBF55" s="258"/>
      <c r="WBG55" s="258"/>
      <c r="WBH55" s="258"/>
      <c r="WBI55" s="258"/>
      <c r="WBJ55" s="258"/>
      <c r="WBK55" s="258"/>
      <c r="WBL55" s="258"/>
      <c r="WBM55" s="258"/>
      <c r="WBN55" s="258"/>
      <c r="WBO55" s="258"/>
      <c r="WBP55" s="258"/>
      <c r="WBQ55" s="258"/>
      <c r="WBR55" s="258"/>
      <c r="WBS55" s="258"/>
      <c r="WBT55" s="258"/>
      <c r="WBU55" s="258"/>
      <c r="WBV55" s="258"/>
      <c r="WBW55" s="258"/>
      <c r="WBX55" s="258"/>
      <c r="WBY55" s="258"/>
      <c r="WBZ55" s="258"/>
      <c r="WCA55" s="258"/>
      <c r="WCB55" s="258"/>
      <c r="WCC55" s="258"/>
      <c r="WCD55" s="258"/>
      <c r="WCE55" s="258"/>
      <c r="WCF55" s="258"/>
      <c r="WCG55" s="258"/>
      <c r="WCH55" s="258"/>
      <c r="WCI55" s="258"/>
      <c r="WCJ55" s="258"/>
      <c r="WCK55" s="258"/>
      <c r="WCL55" s="258"/>
      <c r="WCM55" s="258"/>
      <c r="WCN55" s="258"/>
      <c r="WCO55" s="258"/>
      <c r="WCP55" s="258"/>
      <c r="WCQ55" s="258"/>
      <c r="WCR55" s="258"/>
      <c r="WCS55" s="258"/>
      <c r="WCT55" s="258"/>
      <c r="WCU55" s="258"/>
      <c r="WCV55" s="258"/>
      <c r="WCW55" s="258"/>
      <c r="WCX55" s="258"/>
      <c r="WCY55" s="258"/>
      <c r="WCZ55" s="258"/>
      <c r="WDA55" s="258"/>
      <c r="WDB55" s="258"/>
      <c r="WDC55" s="258"/>
      <c r="WDD55" s="258"/>
      <c r="WDE55" s="258"/>
      <c r="WDF55" s="258"/>
      <c r="WDG55" s="258"/>
      <c r="WDH55" s="258"/>
      <c r="WDI55" s="258"/>
      <c r="WDJ55" s="258"/>
      <c r="WDK55" s="258"/>
      <c r="WDL55" s="258"/>
      <c r="WDM55" s="258"/>
      <c r="WDN55" s="258"/>
      <c r="WDO55" s="258"/>
      <c r="WDP55" s="258"/>
      <c r="WDQ55" s="258"/>
      <c r="WDR55" s="258"/>
      <c r="WDS55" s="258"/>
      <c r="WDT55" s="258"/>
      <c r="WDU55" s="258"/>
      <c r="WDV55" s="258"/>
      <c r="WDW55" s="258"/>
      <c r="WDX55" s="258"/>
      <c r="WDY55" s="258"/>
      <c r="WDZ55" s="258"/>
      <c r="WEA55" s="258"/>
      <c r="WEB55" s="258"/>
      <c r="WEC55" s="258"/>
      <c r="WED55" s="258"/>
      <c r="WEE55" s="258"/>
      <c r="WEF55" s="258"/>
      <c r="WEG55" s="258"/>
      <c r="WEH55" s="258"/>
      <c r="WEI55" s="258"/>
      <c r="WEJ55" s="258"/>
      <c r="WEK55" s="258"/>
      <c r="WEL55" s="258"/>
      <c r="WEM55" s="258"/>
      <c r="WEN55" s="258"/>
      <c r="WEO55" s="258"/>
      <c r="WEP55" s="258"/>
      <c r="WEQ55" s="258"/>
      <c r="WER55" s="258"/>
      <c r="WES55" s="258"/>
      <c r="WET55" s="258"/>
      <c r="WEU55" s="258"/>
      <c r="WEV55" s="258"/>
      <c r="WEW55" s="258"/>
      <c r="WEX55" s="258"/>
      <c r="WEY55" s="258"/>
      <c r="WEZ55" s="258"/>
      <c r="WFA55" s="258"/>
      <c r="WFB55" s="258"/>
      <c r="WFC55" s="258"/>
      <c r="WFD55" s="258"/>
      <c r="WFE55" s="258"/>
      <c r="WFF55" s="258"/>
      <c r="WFG55" s="258"/>
      <c r="WFH55" s="258"/>
      <c r="WFI55" s="258"/>
      <c r="WFJ55" s="258"/>
      <c r="WFK55" s="258"/>
      <c r="WFL55" s="258"/>
      <c r="WFM55" s="258"/>
      <c r="WFN55" s="258"/>
      <c r="WFO55" s="258"/>
      <c r="WFP55" s="258"/>
      <c r="WFQ55" s="258"/>
      <c r="WFR55" s="258"/>
      <c r="WFS55" s="258"/>
      <c r="WFT55" s="258"/>
      <c r="WFU55" s="258"/>
      <c r="WFV55" s="258"/>
      <c r="WFW55" s="258"/>
      <c r="WFX55" s="258"/>
      <c r="WFY55" s="258"/>
      <c r="WFZ55" s="258"/>
      <c r="WGA55" s="258"/>
      <c r="WGB55" s="258"/>
      <c r="WGC55" s="258"/>
      <c r="WGD55" s="258"/>
      <c r="WGE55" s="258"/>
      <c r="WGF55" s="258"/>
      <c r="WGG55" s="258"/>
      <c r="WGH55" s="258"/>
      <c r="WGI55" s="258"/>
      <c r="WGJ55" s="258"/>
      <c r="WGK55" s="258"/>
      <c r="WGL55" s="258"/>
      <c r="WGM55" s="258"/>
      <c r="WGN55" s="258"/>
      <c r="WGO55" s="258"/>
      <c r="WGP55" s="258"/>
      <c r="WGQ55" s="258"/>
      <c r="WGR55" s="258"/>
      <c r="WGS55" s="258"/>
      <c r="WGT55" s="258"/>
      <c r="WGU55" s="258"/>
      <c r="WGV55" s="258"/>
      <c r="WGW55" s="258"/>
      <c r="WGX55" s="258"/>
      <c r="WGY55" s="258"/>
      <c r="WGZ55" s="258"/>
      <c r="WHA55" s="258"/>
      <c r="WHB55" s="258"/>
      <c r="WHC55" s="258"/>
      <c r="WHD55" s="258"/>
      <c r="WHE55" s="258"/>
      <c r="WHF55" s="258"/>
      <c r="WHG55" s="258"/>
      <c r="WHH55" s="258"/>
      <c r="WHI55" s="258"/>
      <c r="WHJ55" s="258"/>
      <c r="WHK55" s="258"/>
      <c r="WHL55" s="258"/>
      <c r="WHM55" s="258"/>
      <c r="WHN55" s="258"/>
      <c r="WHO55" s="258"/>
      <c r="WHP55" s="258"/>
      <c r="WHQ55" s="258"/>
      <c r="WHR55" s="258"/>
      <c r="WHS55" s="258"/>
      <c r="WHT55" s="258"/>
      <c r="WHU55" s="258"/>
      <c r="WHV55" s="258"/>
      <c r="WHW55" s="258"/>
      <c r="WHX55" s="258"/>
      <c r="WHY55" s="258"/>
      <c r="WHZ55" s="258"/>
      <c r="WIA55" s="258"/>
      <c r="WIB55" s="258"/>
      <c r="WIC55" s="258"/>
      <c r="WID55" s="258"/>
      <c r="WIE55" s="258"/>
      <c r="WIF55" s="258"/>
      <c r="WIG55" s="258"/>
      <c r="WIH55" s="258"/>
      <c r="WII55" s="258"/>
      <c r="WIJ55" s="258"/>
      <c r="WIK55" s="258"/>
      <c r="WIL55" s="258"/>
      <c r="WIM55" s="258"/>
      <c r="WIN55" s="258"/>
      <c r="WIO55" s="258"/>
      <c r="WIP55" s="258"/>
      <c r="WIQ55" s="258"/>
      <c r="WIR55" s="258"/>
      <c r="WIS55" s="258"/>
      <c r="WIT55" s="258"/>
      <c r="WIU55" s="258"/>
      <c r="WIV55" s="258"/>
      <c r="WIW55" s="258"/>
      <c r="WIX55" s="258"/>
      <c r="WIY55" s="258"/>
      <c r="WIZ55" s="258"/>
      <c r="WJA55" s="258"/>
      <c r="WJB55" s="258"/>
      <c r="WJC55" s="258"/>
      <c r="WJD55" s="258"/>
      <c r="WJE55" s="258"/>
      <c r="WJF55" s="258"/>
      <c r="WJG55" s="258"/>
      <c r="WJH55" s="258"/>
      <c r="WJI55" s="258"/>
      <c r="WJJ55" s="258"/>
      <c r="WJK55" s="258"/>
      <c r="WJL55" s="258"/>
      <c r="WJM55" s="258"/>
      <c r="WJN55" s="258"/>
      <c r="WJO55" s="258"/>
      <c r="WJP55" s="258"/>
      <c r="WJQ55" s="258"/>
      <c r="WJR55" s="258"/>
      <c r="WJS55" s="258"/>
      <c r="WJT55" s="258"/>
      <c r="WJU55" s="258"/>
      <c r="WJV55" s="258"/>
      <c r="WJW55" s="258"/>
      <c r="WJX55" s="258"/>
      <c r="WJY55" s="258"/>
      <c r="WJZ55" s="258"/>
      <c r="WKA55" s="258"/>
      <c r="WKB55" s="258"/>
      <c r="WKC55" s="258"/>
      <c r="WKD55" s="258"/>
      <c r="WKE55" s="258"/>
      <c r="WKF55" s="258"/>
      <c r="WKG55" s="258"/>
      <c r="WKH55" s="258"/>
      <c r="WKI55" s="258"/>
      <c r="WKJ55" s="258"/>
      <c r="WKK55" s="258"/>
      <c r="WKL55" s="258"/>
      <c r="WKM55" s="258"/>
      <c r="WKN55" s="258"/>
      <c r="WKO55" s="258"/>
      <c r="WKP55" s="258"/>
      <c r="WKQ55" s="258"/>
      <c r="WKR55" s="258"/>
      <c r="WKS55" s="258"/>
      <c r="WKT55" s="258"/>
      <c r="WKU55" s="258"/>
      <c r="WKV55" s="258"/>
      <c r="WKW55" s="258"/>
      <c r="WKX55" s="258"/>
      <c r="WKY55" s="258"/>
      <c r="WKZ55" s="258"/>
      <c r="WLA55" s="258"/>
      <c r="WLB55" s="258"/>
      <c r="WLC55" s="258"/>
      <c r="WLD55" s="258"/>
      <c r="WLE55" s="258"/>
      <c r="WLF55" s="258"/>
      <c r="WLG55" s="258"/>
      <c r="WLH55" s="258"/>
      <c r="WLI55" s="258"/>
      <c r="WLJ55" s="258"/>
      <c r="WLK55" s="258"/>
      <c r="WLL55" s="258"/>
      <c r="WLM55" s="258"/>
      <c r="WLN55" s="258"/>
      <c r="WLO55" s="258"/>
      <c r="WLP55" s="258"/>
      <c r="WLQ55" s="258"/>
      <c r="WLR55" s="258"/>
      <c r="WLS55" s="258"/>
      <c r="WLT55" s="258"/>
      <c r="WLU55" s="258"/>
      <c r="WLV55" s="258"/>
      <c r="WLW55" s="258"/>
      <c r="WLX55" s="258"/>
      <c r="WLY55" s="258"/>
      <c r="WLZ55" s="258"/>
      <c r="WMA55" s="258"/>
      <c r="WMB55" s="258"/>
      <c r="WMC55" s="258"/>
      <c r="WMD55" s="258"/>
      <c r="WME55" s="258"/>
      <c r="WMF55" s="258"/>
      <c r="WMG55" s="258"/>
      <c r="WMH55" s="258"/>
      <c r="WMI55" s="258"/>
      <c r="WMJ55" s="258"/>
      <c r="WMK55" s="258"/>
      <c r="WML55" s="258"/>
      <c r="WMM55" s="258"/>
      <c r="WMN55" s="258"/>
      <c r="WMO55" s="258"/>
      <c r="WMP55" s="258"/>
      <c r="WMQ55" s="258"/>
      <c r="WMR55" s="258"/>
      <c r="WMS55" s="258"/>
      <c r="WMT55" s="258"/>
      <c r="WMU55" s="258"/>
      <c r="WMV55" s="258"/>
      <c r="WMW55" s="258"/>
      <c r="WMX55" s="258"/>
      <c r="WMY55" s="258"/>
      <c r="WMZ55" s="258"/>
      <c r="WNA55" s="258"/>
      <c r="WNB55" s="258"/>
      <c r="WNC55" s="258"/>
      <c r="WND55" s="258"/>
      <c r="WNE55" s="258"/>
      <c r="WNF55" s="258"/>
      <c r="WNG55" s="258"/>
      <c r="WNH55" s="258"/>
      <c r="WNI55" s="258"/>
      <c r="WNJ55" s="258"/>
      <c r="WNK55" s="258"/>
      <c r="WNL55" s="258"/>
      <c r="WNM55" s="258"/>
      <c r="WNN55" s="258"/>
      <c r="WNO55" s="258"/>
      <c r="WNP55" s="258"/>
      <c r="WNQ55" s="258"/>
      <c r="WNR55" s="258"/>
      <c r="WNS55" s="258"/>
      <c r="WNT55" s="258"/>
      <c r="WNU55" s="258"/>
      <c r="WNV55" s="258"/>
      <c r="WNW55" s="258"/>
      <c r="WNX55" s="258"/>
      <c r="WNY55" s="258"/>
      <c r="WNZ55" s="258"/>
      <c r="WOA55" s="258"/>
      <c r="WOB55" s="258"/>
      <c r="WOC55" s="258"/>
      <c r="WOD55" s="258"/>
      <c r="WOE55" s="258"/>
      <c r="WOF55" s="258"/>
      <c r="WOG55" s="258"/>
      <c r="WOH55" s="258"/>
      <c r="WOI55" s="258"/>
      <c r="WOJ55" s="258"/>
      <c r="WOK55" s="258"/>
      <c r="WOL55" s="258"/>
      <c r="WOM55" s="258"/>
      <c r="WON55" s="258"/>
      <c r="WOO55" s="258"/>
      <c r="WOP55" s="258"/>
      <c r="WOQ55" s="258"/>
      <c r="WOR55" s="258"/>
      <c r="WOS55" s="258"/>
      <c r="WOT55" s="258"/>
      <c r="WOU55" s="258"/>
      <c r="WOV55" s="258"/>
      <c r="WOW55" s="258"/>
      <c r="WOX55" s="258"/>
      <c r="WOY55" s="258"/>
      <c r="WOZ55" s="258"/>
      <c r="WPA55" s="258"/>
      <c r="WPB55" s="258"/>
      <c r="WPC55" s="258"/>
      <c r="WPD55" s="258"/>
      <c r="WPE55" s="258"/>
      <c r="WPF55" s="258"/>
      <c r="WPG55" s="258"/>
      <c r="WPH55" s="258"/>
      <c r="WPI55" s="258"/>
      <c r="WPJ55" s="258"/>
      <c r="WPK55" s="258"/>
      <c r="WPL55" s="258"/>
      <c r="WPM55" s="258"/>
      <c r="WPN55" s="258"/>
      <c r="WPO55" s="258"/>
      <c r="WPP55" s="258"/>
      <c r="WPQ55" s="258"/>
      <c r="WPR55" s="258"/>
      <c r="WPS55" s="258"/>
      <c r="WPT55" s="258"/>
      <c r="WPU55" s="258"/>
      <c r="WPV55" s="258"/>
      <c r="WPW55" s="258"/>
      <c r="WPX55" s="258"/>
      <c r="WPY55" s="258"/>
      <c r="WPZ55" s="258"/>
      <c r="WQA55" s="258"/>
      <c r="WQB55" s="258"/>
      <c r="WQC55" s="258"/>
      <c r="WQD55" s="258"/>
      <c r="WQE55" s="258"/>
      <c r="WQF55" s="258"/>
      <c r="WQG55" s="258"/>
      <c r="WQH55" s="258"/>
      <c r="WQI55" s="258"/>
      <c r="WQJ55" s="258"/>
      <c r="WQK55" s="258"/>
      <c r="WQL55" s="258"/>
      <c r="WQM55" s="258"/>
      <c r="WQN55" s="258"/>
      <c r="WQO55" s="258"/>
      <c r="WQP55" s="258"/>
      <c r="WQQ55" s="258"/>
      <c r="WQR55" s="258"/>
      <c r="WQS55" s="258"/>
      <c r="WQT55" s="258"/>
      <c r="WQU55" s="258"/>
      <c r="WQV55" s="258"/>
      <c r="WQW55" s="258"/>
      <c r="WQX55" s="258"/>
      <c r="WQY55" s="258"/>
      <c r="WQZ55" s="258"/>
      <c r="WRA55" s="258"/>
      <c r="WRB55" s="258"/>
      <c r="WRC55" s="258"/>
      <c r="WRD55" s="258"/>
      <c r="WRE55" s="258"/>
      <c r="WRF55" s="258"/>
      <c r="WRG55" s="258"/>
      <c r="WRH55" s="258"/>
      <c r="WRI55" s="258"/>
      <c r="WRJ55" s="258"/>
      <c r="WRK55" s="258"/>
      <c r="WRL55" s="258"/>
      <c r="WRM55" s="258"/>
      <c r="WRN55" s="258"/>
      <c r="WRO55" s="258"/>
      <c r="WRP55" s="258"/>
      <c r="WRQ55" s="258"/>
      <c r="WRR55" s="258"/>
      <c r="WRS55" s="258"/>
      <c r="WRT55" s="258"/>
      <c r="WRU55" s="258"/>
      <c r="WRV55" s="258"/>
      <c r="WRW55" s="258"/>
      <c r="WRX55" s="258"/>
      <c r="WRY55" s="258"/>
      <c r="WRZ55" s="258"/>
      <c r="WSA55" s="258"/>
      <c r="WSB55" s="258"/>
      <c r="WSC55" s="258"/>
      <c r="WSD55" s="258"/>
      <c r="WSE55" s="258"/>
      <c r="WSF55" s="258"/>
      <c r="WSG55" s="258"/>
      <c r="WSH55" s="258"/>
      <c r="WSI55" s="258"/>
      <c r="WSJ55" s="258"/>
      <c r="WSK55" s="258"/>
      <c r="WSL55" s="258"/>
      <c r="WSM55" s="258"/>
      <c r="WSN55" s="258"/>
      <c r="WSO55" s="258"/>
      <c r="WSP55" s="258"/>
      <c r="WSQ55" s="258"/>
      <c r="WSR55" s="258"/>
      <c r="WSS55" s="258"/>
      <c r="WST55" s="258"/>
      <c r="WSU55" s="258"/>
      <c r="WSV55" s="258"/>
      <c r="WSW55" s="258"/>
      <c r="WSX55" s="258"/>
      <c r="WSY55" s="258"/>
      <c r="WSZ55" s="258"/>
      <c r="WTA55" s="258"/>
      <c r="WTB55" s="258"/>
      <c r="WTC55" s="258"/>
      <c r="WTD55" s="258"/>
      <c r="WTE55" s="258"/>
      <c r="WTF55" s="258"/>
      <c r="WTG55" s="258"/>
      <c r="WTH55" s="258"/>
      <c r="WTI55" s="258"/>
      <c r="WTJ55" s="258"/>
      <c r="WTK55" s="258"/>
      <c r="WTL55" s="258"/>
      <c r="WTM55" s="258"/>
      <c r="WTN55" s="258"/>
      <c r="WTO55" s="258"/>
      <c r="WTP55" s="258"/>
      <c r="WTQ55" s="258"/>
      <c r="WTR55" s="258"/>
      <c r="WTS55" s="258"/>
      <c r="WTT55" s="258"/>
      <c r="WTU55" s="258"/>
      <c r="WTV55" s="258"/>
      <c r="WTW55" s="258"/>
      <c r="WTX55" s="258"/>
      <c r="WTY55" s="258"/>
      <c r="WTZ55" s="258"/>
      <c r="WUA55" s="258"/>
      <c r="WUB55" s="258"/>
      <c r="WUC55" s="258"/>
      <c r="WUD55" s="258"/>
      <c r="WUE55" s="258"/>
      <c r="WUF55" s="258"/>
      <c r="WUG55" s="258"/>
      <c r="WUH55" s="258"/>
      <c r="WUI55" s="258"/>
      <c r="WUJ55" s="258"/>
      <c r="WUK55" s="258"/>
      <c r="WUL55" s="258"/>
      <c r="WUM55" s="258"/>
      <c r="WUN55" s="258"/>
      <c r="WUO55" s="258"/>
      <c r="WUP55" s="258"/>
      <c r="WUQ55" s="258"/>
      <c r="WUR55" s="258"/>
      <c r="WUS55" s="258"/>
      <c r="WUT55" s="258"/>
      <c r="WUU55" s="258"/>
      <c r="WUV55" s="258"/>
      <c r="WUW55" s="258"/>
      <c r="WUX55" s="258"/>
      <c r="WUY55" s="258"/>
      <c r="WUZ55" s="258"/>
      <c r="WVA55" s="258"/>
      <c r="WVB55" s="258"/>
      <c r="WVC55" s="258"/>
      <c r="WVD55" s="258"/>
      <c r="WVE55" s="258"/>
      <c r="WVF55" s="258"/>
      <c r="WVG55" s="258"/>
      <c r="WVH55" s="258"/>
      <c r="WVI55" s="258"/>
      <c r="WVJ55" s="258"/>
      <c r="WVK55" s="258"/>
      <c r="WVL55" s="258"/>
      <c r="WVM55" s="258"/>
      <c r="WVN55" s="258"/>
      <c r="WVO55" s="258"/>
      <c r="WVP55" s="258"/>
      <c r="WVQ55" s="258"/>
      <c r="WVR55" s="258"/>
      <c r="WVS55" s="258"/>
      <c r="WVT55" s="258"/>
      <c r="WVU55" s="258"/>
      <c r="WVV55" s="258"/>
      <c r="WVW55" s="258"/>
      <c r="WVX55" s="258"/>
      <c r="WVY55" s="258"/>
      <c r="WVZ55" s="258"/>
      <c r="WWA55" s="258"/>
      <c r="WWB55" s="258"/>
      <c r="WWC55" s="258"/>
      <c r="WWD55" s="258"/>
      <c r="WWE55" s="258"/>
      <c r="WWF55" s="258"/>
      <c r="WWG55" s="258"/>
      <c r="WWH55" s="258"/>
      <c r="WWI55" s="258"/>
      <c r="WWJ55" s="258"/>
      <c r="WWK55" s="258"/>
      <c r="WWL55" s="258"/>
      <c r="WWM55" s="258"/>
      <c r="WWN55" s="258"/>
      <c r="WWO55" s="258"/>
      <c r="WWP55" s="258"/>
      <c r="WWQ55" s="258"/>
      <c r="WWR55" s="258"/>
      <c r="WWS55" s="258"/>
      <c r="WWT55" s="258"/>
      <c r="WWU55" s="258"/>
      <c r="WWV55" s="258"/>
      <c r="WWW55" s="258"/>
      <c r="WWX55" s="258"/>
      <c r="WWY55" s="258"/>
      <c r="WWZ55" s="258"/>
      <c r="WXA55" s="258"/>
      <c r="WXB55" s="258"/>
      <c r="WXC55" s="258"/>
      <c r="WXD55" s="258"/>
      <c r="WXE55" s="258"/>
      <c r="WXF55" s="258"/>
      <c r="WXG55" s="258"/>
      <c r="WXH55" s="258"/>
      <c r="WXI55" s="258"/>
      <c r="WXJ55" s="258"/>
      <c r="WXK55" s="258"/>
      <c r="WXL55" s="258"/>
      <c r="WXM55" s="258"/>
      <c r="WXN55" s="258"/>
      <c r="WXO55" s="258"/>
      <c r="WXP55" s="258"/>
      <c r="WXQ55" s="258"/>
      <c r="WXR55" s="258"/>
      <c r="WXS55" s="258"/>
      <c r="WXT55" s="258"/>
      <c r="WXU55" s="258"/>
      <c r="WXV55" s="258"/>
      <c r="WXW55" s="258"/>
      <c r="WXX55" s="258"/>
      <c r="WXY55" s="258"/>
      <c r="WXZ55" s="258"/>
      <c r="WYA55" s="258"/>
      <c r="WYB55" s="258"/>
      <c r="WYC55" s="258"/>
      <c r="WYD55" s="258"/>
      <c r="WYE55" s="258"/>
      <c r="WYF55" s="258"/>
      <c r="WYG55" s="258"/>
      <c r="WYH55" s="258"/>
      <c r="WYI55" s="258"/>
      <c r="WYJ55" s="258"/>
      <c r="WYK55" s="258"/>
      <c r="WYL55" s="258"/>
      <c r="WYM55" s="258"/>
      <c r="WYN55" s="258"/>
      <c r="WYO55" s="258"/>
      <c r="WYP55" s="258"/>
      <c r="WYQ55" s="258"/>
      <c r="WYR55" s="258"/>
      <c r="WYS55" s="258"/>
      <c r="WYT55" s="258"/>
      <c r="WYU55" s="258"/>
      <c r="WYV55" s="258"/>
      <c r="WYW55" s="258"/>
      <c r="WYX55" s="258"/>
      <c r="WYY55" s="258"/>
      <c r="WYZ55" s="258"/>
      <c r="WZA55" s="258"/>
      <c r="WZB55" s="258"/>
      <c r="WZC55" s="258"/>
      <c r="WZD55" s="258"/>
      <c r="WZE55" s="258"/>
      <c r="WZF55" s="258"/>
      <c r="WZG55" s="258"/>
      <c r="WZH55" s="258"/>
      <c r="WZI55" s="258"/>
      <c r="WZJ55" s="258"/>
      <c r="WZK55" s="258"/>
      <c r="WZL55" s="258"/>
      <c r="WZM55" s="258"/>
      <c r="WZN55" s="258"/>
      <c r="WZO55" s="258"/>
      <c r="WZP55" s="258"/>
      <c r="WZQ55" s="258"/>
      <c r="WZR55" s="258"/>
      <c r="WZS55" s="258"/>
      <c r="WZT55" s="258"/>
      <c r="WZU55" s="258"/>
      <c r="WZV55" s="258"/>
      <c r="WZW55" s="258"/>
      <c r="WZX55" s="258"/>
      <c r="WZY55" s="258"/>
      <c r="WZZ55" s="258"/>
      <c r="XAA55" s="258"/>
      <c r="XAB55" s="258"/>
      <c r="XAC55" s="258"/>
      <c r="XAD55" s="258"/>
      <c r="XAE55" s="258"/>
      <c r="XAF55" s="258"/>
      <c r="XAG55" s="258"/>
      <c r="XAH55" s="258"/>
      <c r="XAI55" s="258"/>
      <c r="XAJ55" s="258"/>
      <c r="XAK55" s="258"/>
      <c r="XAL55" s="258"/>
      <c r="XAM55" s="258"/>
      <c r="XAN55" s="258"/>
      <c r="XAO55" s="258"/>
      <c r="XAP55" s="258"/>
      <c r="XAQ55" s="258"/>
      <c r="XAR55" s="258"/>
      <c r="XAS55" s="258"/>
      <c r="XAT55" s="258"/>
      <c r="XAU55" s="258"/>
      <c r="XAV55" s="258"/>
      <c r="XAW55" s="258"/>
      <c r="XAX55" s="258"/>
      <c r="XAY55" s="258"/>
      <c r="XAZ55" s="258"/>
      <c r="XBA55" s="258"/>
      <c r="XBB55" s="258"/>
      <c r="XBC55" s="258"/>
      <c r="XBD55" s="258"/>
      <c r="XBE55" s="258"/>
      <c r="XBF55" s="258"/>
      <c r="XBG55" s="258"/>
      <c r="XBH55" s="258"/>
      <c r="XBI55" s="258"/>
      <c r="XBJ55" s="258"/>
      <c r="XBK55" s="258"/>
      <c r="XBL55" s="258"/>
      <c r="XBM55" s="258"/>
      <c r="XBN55" s="258"/>
      <c r="XBO55" s="258"/>
      <c r="XBP55" s="258"/>
      <c r="XBQ55" s="258"/>
      <c r="XBR55" s="258"/>
      <c r="XBS55" s="258"/>
      <c r="XBT55" s="258"/>
      <c r="XBU55" s="258"/>
      <c r="XBV55" s="258"/>
      <c r="XBW55" s="258"/>
      <c r="XBX55" s="258"/>
      <c r="XBY55" s="258"/>
      <c r="XBZ55" s="258"/>
      <c r="XCA55" s="258"/>
      <c r="XCB55" s="258"/>
      <c r="XCC55" s="258"/>
      <c r="XCD55" s="258"/>
      <c r="XCE55" s="258"/>
      <c r="XCF55" s="258"/>
      <c r="XCG55" s="258"/>
      <c r="XCH55" s="258"/>
      <c r="XCI55" s="258"/>
      <c r="XCJ55" s="258"/>
      <c r="XCK55" s="258"/>
      <c r="XCL55" s="258"/>
      <c r="XCM55" s="258"/>
      <c r="XCN55" s="258"/>
      <c r="XCO55" s="258"/>
      <c r="XCP55" s="258"/>
      <c r="XCQ55" s="258"/>
      <c r="XCR55" s="258"/>
      <c r="XCS55" s="258"/>
      <c r="XCT55" s="258"/>
      <c r="XCU55" s="258"/>
      <c r="XCV55" s="258"/>
      <c r="XCW55" s="258"/>
      <c r="XCX55" s="258"/>
      <c r="XCY55" s="258"/>
      <c r="XCZ55" s="258"/>
      <c r="XDA55" s="258"/>
      <c r="XDB55" s="258"/>
      <c r="XDC55" s="258"/>
      <c r="XDD55" s="258"/>
      <c r="XDE55" s="258"/>
      <c r="XDF55" s="258"/>
      <c r="XDG55" s="258"/>
      <c r="XDH55" s="258"/>
      <c r="XDI55" s="258"/>
      <c r="XDJ55" s="258"/>
      <c r="XDK55" s="258"/>
      <c r="XDL55" s="258"/>
      <c r="XDM55" s="258"/>
      <c r="XDN55" s="258"/>
      <c r="XDO55" s="258"/>
      <c r="XDP55" s="258"/>
      <c r="XDQ55" s="258"/>
      <c r="XDR55" s="258"/>
      <c r="XDS55" s="258"/>
      <c r="XDT55" s="258"/>
      <c r="XDU55" s="258"/>
      <c r="XDV55" s="258"/>
      <c r="XDW55" s="258"/>
      <c r="XDX55" s="258"/>
      <c r="XDY55" s="258"/>
      <c r="XDZ55" s="258"/>
      <c r="XEA55" s="258"/>
      <c r="XEB55" s="258"/>
      <c r="XEC55" s="258"/>
      <c r="XED55" s="258"/>
      <c r="XEE55" s="258"/>
      <c r="XEF55" s="258"/>
      <c r="XEG55" s="258"/>
      <c r="XEH55" s="258"/>
      <c r="XEI55" s="258"/>
      <c r="XEJ55" s="258"/>
      <c r="XEK55" s="258"/>
      <c r="XEL55" s="258"/>
      <c r="XEM55" s="258"/>
      <c r="XEN55" s="258"/>
      <c r="XEO55" s="258"/>
      <c r="XEP55" s="258"/>
      <c r="XEQ55" s="258"/>
      <c r="XER55" s="258"/>
      <c r="XES55" s="258"/>
      <c r="XET55" s="258"/>
      <c r="XEU55" s="258"/>
      <c r="XEV55" s="258"/>
      <c r="XEW55" s="258"/>
      <c r="XEX55" s="258"/>
      <c r="XEY55" s="258"/>
      <c r="XEZ55" s="258"/>
      <c r="XFA55" s="258"/>
      <c r="XFB55" s="258"/>
      <c r="XFC55" s="258"/>
    </row>
    <row r="56" spans="1:16383" s="223" customFormat="1">
      <c r="A56" s="291" t="s">
        <v>100</v>
      </c>
      <c r="B56" s="292" t="s">
        <v>45</v>
      </c>
      <c r="C56" s="292" t="str">
        <f>PARAMETROS!$A$4</f>
        <v>Sindesp-MG</v>
      </c>
      <c r="D56" s="255" t="str">
        <f t="shared" si="0"/>
        <v>VespasianoVigilante Armado - 12x36 h Diurno</v>
      </c>
      <c r="E56" s="54" t="s">
        <v>127</v>
      </c>
      <c r="F56" s="54" t="s">
        <v>128</v>
      </c>
      <c r="G56" s="253">
        <v>2</v>
      </c>
      <c r="H56" s="293">
        <v>1872.18</v>
      </c>
      <c r="I56" s="222">
        <f>VLOOKUP($C56,PARAMETROS!$A:$F,4,0)</f>
        <v>20.93</v>
      </c>
      <c r="J56" s="222">
        <f>VLOOKUP($C56,PARAMETROS!$A:$F,5,0)</f>
        <v>131.87</v>
      </c>
      <c r="K56" s="222">
        <f>VLOOKUP($C56,PARAMETROS!$A:$F,2,0)</f>
        <v>106.38</v>
      </c>
      <c r="L56" s="222">
        <f>VLOOKUP($C56,PARAMETROS!$A:$F,3,0)</f>
        <v>15.94</v>
      </c>
      <c r="M56" s="222">
        <f>PARAMETROS!$B$7</f>
        <v>14.98</v>
      </c>
      <c r="N56" s="222">
        <v>0</v>
      </c>
      <c r="O56" s="283">
        <f>VLOOKUP($C56,PARAMETROS!$A:$I,6,0)</f>
        <v>44197</v>
      </c>
      <c r="P56" s="279" t="str">
        <f>VLOOKUP($C56,PARAMETROS!$A:$I,7,0)</f>
        <v>-</v>
      </c>
      <c r="Q56" s="279" t="str">
        <f>VLOOKUP($C56,PARAMETROS!$A:$I,8,0)</f>
        <v>-</v>
      </c>
      <c r="R56" s="97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  <c r="AC56" s="258"/>
      <c r="AD56" s="258"/>
      <c r="AE56" s="258"/>
      <c r="AF56" s="258"/>
      <c r="AG56" s="258"/>
      <c r="AH56" s="258"/>
      <c r="AI56" s="258"/>
      <c r="AJ56" s="258"/>
      <c r="AK56" s="258"/>
      <c r="AL56" s="258"/>
      <c r="AM56" s="258"/>
      <c r="AN56" s="258"/>
      <c r="AO56" s="258"/>
      <c r="AP56" s="258"/>
      <c r="AQ56" s="258"/>
      <c r="AR56" s="258"/>
      <c r="AS56" s="258"/>
      <c r="AT56" s="258"/>
      <c r="AU56" s="258"/>
      <c r="AV56" s="258"/>
      <c r="AW56" s="258"/>
      <c r="AX56" s="258"/>
      <c r="AY56" s="258"/>
      <c r="AZ56" s="258"/>
      <c r="BA56" s="258"/>
      <c r="BB56" s="258"/>
      <c r="BC56" s="258"/>
      <c r="BD56" s="258"/>
      <c r="BE56" s="258"/>
      <c r="BF56" s="258"/>
      <c r="BG56" s="258"/>
      <c r="BH56" s="258"/>
      <c r="BI56" s="258"/>
      <c r="BJ56" s="258"/>
      <c r="BK56" s="258"/>
      <c r="BL56" s="258"/>
      <c r="BM56" s="258"/>
      <c r="BN56" s="258"/>
      <c r="BO56" s="258"/>
      <c r="BP56" s="258"/>
      <c r="BQ56" s="258"/>
      <c r="BR56" s="258"/>
      <c r="BS56" s="258"/>
      <c r="BT56" s="258"/>
      <c r="BU56" s="258"/>
      <c r="BV56" s="258"/>
      <c r="BW56" s="258"/>
      <c r="BX56" s="258"/>
      <c r="BY56" s="258"/>
      <c r="BZ56" s="258"/>
      <c r="CA56" s="258"/>
      <c r="CB56" s="258"/>
      <c r="CC56" s="258"/>
      <c r="CD56" s="258"/>
      <c r="CE56" s="258"/>
      <c r="CF56" s="258"/>
      <c r="CG56" s="258"/>
      <c r="CH56" s="258"/>
      <c r="CI56" s="258"/>
      <c r="CJ56" s="258"/>
      <c r="CK56" s="258"/>
      <c r="CL56" s="258"/>
      <c r="CM56" s="258"/>
      <c r="CN56" s="258"/>
      <c r="CO56" s="258"/>
      <c r="CP56" s="258"/>
      <c r="CQ56" s="258"/>
      <c r="CR56" s="258"/>
      <c r="CS56" s="258"/>
      <c r="CT56" s="258"/>
      <c r="CU56" s="258"/>
      <c r="CV56" s="258"/>
      <c r="CW56" s="258"/>
      <c r="CX56" s="258"/>
      <c r="CY56" s="258"/>
      <c r="CZ56" s="258"/>
      <c r="DA56" s="258"/>
      <c r="DB56" s="258"/>
      <c r="DC56" s="258"/>
      <c r="DD56" s="258"/>
      <c r="DE56" s="258"/>
      <c r="DF56" s="258"/>
      <c r="DG56" s="258"/>
      <c r="DH56" s="258"/>
      <c r="DI56" s="258"/>
      <c r="DJ56" s="258"/>
      <c r="DK56" s="258"/>
      <c r="DL56" s="258"/>
      <c r="DM56" s="258"/>
      <c r="DN56" s="258"/>
      <c r="DO56" s="258"/>
      <c r="DP56" s="258"/>
      <c r="DQ56" s="258"/>
      <c r="DR56" s="258"/>
      <c r="DS56" s="258"/>
      <c r="DT56" s="258"/>
      <c r="DU56" s="258"/>
      <c r="DV56" s="258"/>
      <c r="DW56" s="258"/>
      <c r="DX56" s="258"/>
      <c r="DY56" s="258"/>
      <c r="DZ56" s="258"/>
      <c r="EA56" s="258"/>
      <c r="EB56" s="258"/>
      <c r="EC56" s="258"/>
      <c r="ED56" s="258"/>
      <c r="EE56" s="258"/>
      <c r="EF56" s="258"/>
      <c r="EG56" s="258"/>
      <c r="EH56" s="258"/>
      <c r="EI56" s="258"/>
      <c r="EJ56" s="258"/>
      <c r="EK56" s="258"/>
      <c r="EL56" s="258"/>
      <c r="EM56" s="258"/>
      <c r="EN56" s="258"/>
      <c r="EO56" s="258"/>
      <c r="EP56" s="258"/>
      <c r="EQ56" s="258"/>
      <c r="ER56" s="258"/>
      <c r="ES56" s="258"/>
      <c r="ET56" s="258"/>
      <c r="EU56" s="258"/>
      <c r="EV56" s="258"/>
      <c r="EW56" s="258"/>
      <c r="EX56" s="258"/>
      <c r="EY56" s="258"/>
      <c r="EZ56" s="258"/>
      <c r="FA56" s="258"/>
      <c r="FB56" s="258"/>
      <c r="FC56" s="258"/>
      <c r="FD56" s="258"/>
      <c r="FE56" s="258"/>
      <c r="FF56" s="258"/>
      <c r="FG56" s="258"/>
      <c r="FH56" s="258"/>
      <c r="FI56" s="258"/>
      <c r="FJ56" s="258"/>
      <c r="FK56" s="258"/>
      <c r="FL56" s="258"/>
      <c r="FM56" s="258"/>
      <c r="FN56" s="258"/>
      <c r="FO56" s="258"/>
      <c r="FP56" s="258"/>
      <c r="FQ56" s="258"/>
      <c r="FR56" s="258"/>
      <c r="FS56" s="258"/>
      <c r="FT56" s="258"/>
      <c r="FU56" s="258"/>
      <c r="FV56" s="258"/>
      <c r="FW56" s="258"/>
      <c r="FX56" s="258"/>
      <c r="FY56" s="258"/>
      <c r="FZ56" s="258"/>
      <c r="GA56" s="258"/>
      <c r="GB56" s="258"/>
      <c r="GC56" s="258"/>
      <c r="GD56" s="258"/>
      <c r="GE56" s="258"/>
      <c r="GF56" s="258"/>
      <c r="GG56" s="258"/>
      <c r="GH56" s="258"/>
      <c r="GI56" s="258"/>
      <c r="GJ56" s="258"/>
      <c r="GK56" s="258"/>
      <c r="GL56" s="258"/>
      <c r="GM56" s="258"/>
      <c r="GN56" s="258"/>
      <c r="GO56" s="258"/>
      <c r="GP56" s="258"/>
      <c r="GQ56" s="258"/>
      <c r="GR56" s="258"/>
      <c r="GS56" s="258"/>
      <c r="GT56" s="258"/>
      <c r="GU56" s="258"/>
      <c r="GV56" s="258"/>
      <c r="GW56" s="258"/>
      <c r="GX56" s="258"/>
      <c r="GY56" s="258"/>
      <c r="GZ56" s="258"/>
      <c r="HA56" s="258"/>
      <c r="HB56" s="258"/>
      <c r="HC56" s="258"/>
      <c r="HD56" s="258"/>
      <c r="HE56" s="258"/>
      <c r="HF56" s="258"/>
      <c r="HG56" s="258"/>
      <c r="HH56" s="258"/>
      <c r="HI56" s="258"/>
      <c r="HJ56" s="258"/>
      <c r="HK56" s="258"/>
      <c r="HL56" s="258"/>
      <c r="HM56" s="258"/>
      <c r="HN56" s="258"/>
      <c r="HO56" s="258"/>
      <c r="HP56" s="258"/>
      <c r="HQ56" s="258"/>
      <c r="HR56" s="258"/>
      <c r="HS56" s="258"/>
      <c r="HT56" s="258"/>
      <c r="HU56" s="258"/>
      <c r="HV56" s="258"/>
      <c r="HW56" s="258"/>
      <c r="HX56" s="258"/>
      <c r="HY56" s="258"/>
      <c r="HZ56" s="258"/>
      <c r="IA56" s="258"/>
      <c r="IB56" s="258"/>
      <c r="IC56" s="258"/>
      <c r="ID56" s="258"/>
      <c r="IE56" s="258"/>
      <c r="IF56" s="258"/>
      <c r="IG56" s="258"/>
      <c r="IH56" s="258"/>
      <c r="II56" s="258"/>
      <c r="IJ56" s="258"/>
      <c r="IK56" s="258"/>
      <c r="IL56" s="258"/>
      <c r="IM56" s="258"/>
      <c r="IN56" s="258"/>
      <c r="IO56" s="258"/>
      <c r="IP56" s="258"/>
      <c r="IQ56" s="258"/>
      <c r="IR56" s="258"/>
      <c r="IS56" s="258"/>
      <c r="IT56" s="258"/>
      <c r="IU56" s="258"/>
      <c r="IV56" s="258"/>
      <c r="IW56" s="258"/>
      <c r="IX56" s="258"/>
      <c r="IY56" s="258"/>
      <c r="IZ56" s="258"/>
      <c r="JA56" s="258"/>
      <c r="JB56" s="258"/>
      <c r="JC56" s="258"/>
      <c r="JD56" s="258"/>
      <c r="JE56" s="258"/>
      <c r="JF56" s="258"/>
      <c r="JG56" s="258"/>
      <c r="JH56" s="258"/>
      <c r="JI56" s="258"/>
      <c r="JJ56" s="258"/>
      <c r="JK56" s="258"/>
      <c r="JL56" s="258"/>
      <c r="JM56" s="258"/>
      <c r="JN56" s="258"/>
      <c r="JO56" s="258"/>
      <c r="JP56" s="258"/>
      <c r="JQ56" s="258"/>
      <c r="JR56" s="258"/>
      <c r="JS56" s="258"/>
      <c r="JT56" s="258"/>
      <c r="JU56" s="258"/>
      <c r="JV56" s="258"/>
      <c r="JW56" s="258"/>
      <c r="JX56" s="258"/>
      <c r="JY56" s="258"/>
      <c r="JZ56" s="258"/>
      <c r="KA56" s="258"/>
      <c r="KB56" s="258"/>
      <c r="KC56" s="258"/>
      <c r="KD56" s="258"/>
      <c r="KE56" s="258"/>
      <c r="KF56" s="258"/>
      <c r="KG56" s="258"/>
      <c r="KH56" s="258"/>
      <c r="KI56" s="258"/>
      <c r="KJ56" s="258"/>
      <c r="KK56" s="258"/>
      <c r="KL56" s="258"/>
      <c r="KM56" s="258"/>
      <c r="KN56" s="258"/>
      <c r="KO56" s="258"/>
      <c r="KP56" s="258"/>
      <c r="KQ56" s="258"/>
      <c r="KR56" s="258"/>
      <c r="KS56" s="258"/>
      <c r="KT56" s="258"/>
      <c r="KU56" s="258"/>
      <c r="KV56" s="258"/>
      <c r="KW56" s="258"/>
      <c r="KX56" s="258"/>
      <c r="KY56" s="258"/>
      <c r="KZ56" s="258"/>
      <c r="LA56" s="258"/>
      <c r="LB56" s="258"/>
      <c r="LC56" s="258"/>
      <c r="LD56" s="258"/>
      <c r="LE56" s="258"/>
      <c r="LF56" s="258"/>
      <c r="LG56" s="258"/>
      <c r="LH56" s="258"/>
      <c r="LI56" s="258"/>
      <c r="LJ56" s="258"/>
      <c r="LK56" s="258"/>
      <c r="LL56" s="258"/>
      <c r="LM56" s="258"/>
      <c r="LN56" s="258"/>
      <c r="LO56" s="258"/>
      <c r="LP56" s="258"/>
      <c r="LQ56" s="258"/>
      <c r="LR56" s="258"/>
      <c r="LS56" s="258"/>
      <c r="LT56" s="258"/>
      <c r="LU56" s="258"/>
      <c r="LV56" s="258"/>
      <c r="LW56" s="258"/>
      <c r="LX56" s="258"/>
      <c r="LY56" s="258"/>
      <c r="LZ56" s="258"/>
      <c r="MA56" s="258"/>
      <c r="MB56" s="258"/>
      <c r="MC56" s="258"/>
      <c r="MD56" s="258"/>
      <c r="ME56" s="258"/>
      <c r="MF56" s="258"/>
      <c r="MG56" s="258"/>
      <c r="MH56" s="258"/>
      <c r="MI56" s="258"/>
      <c r="MJ56" s="258"/>
      <c r="MK56" s="258"/>
      <c r="ML56" s="258"/>
      <c r="MM56" s="258"/>
      <c r="MN56" s="258"/>
      <c r="MO56" s="258"/>
      <c r="MP56" s="258"/>
      <c r="MQ56" s="258"/>
      <c r="MR56" s="258"/>
      <c r="MS56" s="258"/>
      <c r="MT56" s="258"/>
      <c r="MU56" s="258"/>
      <c r="MV56" s="258"/>
      <c r="MW56" s="258"/>
      <c r="MX56" s="258"/>
      <c r="MY56" s="258"/>
      <c r="MZ56" s="258"/>
      <c r="NA56" s="258"/>
      <c r="NB56" s="258"/>
      <c r="NC56" s="258"/>
      <c r="ND56" s="258"/>
      <c r="NE56" s="258"/>
      <c r="NF56" s="258"/>
      <c r="NG56" s="258"/>
      <c r="NH56" s="258"/>
      <c r="NI56" s="258"/>
      <c r="NJ56" s="258"/>
      <c r="NK56" s="258"/>
      <c r="NL56" s="258"/>
      <c r="NM56" s="258"/>
      <c r="NN56" s="258"/>
      <c r="NO56" s="258"/>
      <c r="NP56" s="258"/>
      <c r="NQ56" s="258"/>
      <c r="NR56" s="258"/>
      <c r="NS56" s="258"/>
      <c r="NT56" s="258"/>
      <c r="NU56" s="258"/>
      <c r="NV56" s="258"/>
      <c r="NW56" s="258"/>
      <c r="NX56" s="258"/>
      <c r="NY56" s="258"/>
      <c r="NZ56" s="258"/>
      <c r="OA56" s="258"/>
      <c r="OB56" s="258"/>
      <c r="OC56" s="258"/>
      <c r="OD56" s="258"/>
      <c r="OE56" s="258"/>
      <c r="OF56" s="258"/>
      <c r="OG56" s="258"/>
      <c r="OH56" s="258"/>
      <c r="OI56" s="258"/>
      <c r="OJ56" s="258"/>
      <c r="OK56" s="258"/>
      <c r="OL56" s="258"/>
      <c r="OM56" s="258"/>
      <c r="ON56" s="258"/>
      <c r="OO56" s="258"/>
      <c r="OP56" s="258"/>
      <c r="OQ56" s="258"/>
      <c r="OR56" s="258"/>
      <c r="OS56" s="258"/>
      <c r="OT56" s="258"/>
      <c r="OU56" s="258"/>
      <c r="OV56" s="258"/>
      <c r="OW56" s="258"/>
      <c r="OX56" s="258"/>
      <c r="OY56" s="258"/>
      <c r="OZ56" s="258"/>
      <c r="PA56" s="258"/>
      <c r="PB56" s="258"/>
      <c r="PC56" s="258"/>
      <c r="PD56" s="258"/>
      <c r="PE56" s="258"/>
      <c r="PF56" s="258"/>
      <c r="PG56" s="258"/>
      <c r="PH56" s="258"/>
      <c r="PI56" s="258"/>
      <c r="PJ56" s="258"/>
      <c r="PK56" s="258"/>
      <c r="PL56" s="258"/>
      <c r="PM56" s="258"/>
      <c r="PN56" s="258"/>
      <c r="PO56" s="258"/>
      <c r="PP56" s="258"/>
      <c r="PQ56" s="258"/>
      <c r="PR56" s="258"/>
      <c r="PS56" s="258"/>
      <c r="PT56" s="258"/>
      <c r="PU56" s="258"/>
      <c r="PV56" s="258"/>
      <c r="PW56" s="258"/>
      <c r="PX56" s="258"/>
      <c r="PY56" s="258"/>
      <c r="PZ56" s="258"/>
      <c r="QA56" s="258"/>
      <c r="QB56" s="258"/>
      <c r="QC56" s="258"/>
      <c r="QD56" s="258"/>
      <c r="QE56" s="258"/>
      <c r="QF56" s="258"/>
      <c r="QG56" s="258"/>
      <c r="QH56" s="258"/>
      <c r="QI56" s="258"/>
      <c r="QJ56" s="258"/>
      <c r="QK56" s="258"/>
      <c r="QL56" s="258"/>
      <c r="QM56" s="258"/>
      <c r="QN56" s="258"/>
      <c r="QO56" s="258"/>
      <c r="QP56" s="258"/>
      <c r="QQ56" s="258"/>
      <c r="QR56" s="258"/>
      <c r="QS56" s="258"/>
      <c r="QT56" s="258"/>
      <c r="QU56" s="258"/>
      <c r="QV56" s="258"/>
      <c r="QW56" s="258"/>
      <c r="QX56" s="258"/>
      <c r="QY56" s="258"/>
      <c r="QZ56" s="258"/>
      <c r="RA56" s="258"/>
      <c r="RB56" s="258"/>
      <c r="RC56" s="258"/>
      <c r="RD56" s="258"/>
      <c r="RE56" s="258"/>
      <c r="RF56" s="258"/>
      <c r="RG56" s="258"/>
      <c r="RH56" s="258"/>
      <c r="RI56" s="258"/>
      <c r="RJ56" s="258"/>
      <c r="RK56" s="258"/>
      <c r="RL56" s="258"/>
      <c r="RM56" s="258"/>
      <c r="RN56" s="258"/>
      <c r="RO56" s="258"/>
      <c r="RP56" s="258"/>
      <c r="RQ56" s="258"/>
      <c r="RR56" s="258"/>
      <c r="RS56" s="258"/>
      <c r="RT56" s="258"/>
      <c r="RU56" s="258"/>
      <c r="RV56" s="258"/>
      <c r="RW56" s="258"/>
      <c r="RX56" s="258"/>
      <c r="RY56" s="258"/>
      <c r="RZ56" s="258"/>
      <c r="SA56" s="258"/>
      <c r="SB56" s="258"/>
      <c r="SC56" s="258"/>
      <c r="SD56" s="258"/>
      <c r="SE56" s="258"/>
      <c r="SF56" s="258"/>
      <c r="SG56" s="258"/>
      <c r="SH56" s="258"/>
      <c r="SI56" s="258"/>
      <c r="SJ56" s="258"/>
      <c r="SK56" s="258"/>
      <c r="SL56" s="258"/>
      <c r="SM56" s="258"/>
      <c r="SN56" s="258"/>
      <c r="SO56" s="258"/>
      <c r="SP56" s="258"/>
      <c r="SQ56" s="258"/>
      <c r="SR56" s="258"/>
      <c r="SS56" s="258"/>
      <c r="ST56" s="258"/>
      <c r="SU56" s="258"/>
      <c r="SV56" s="258"/>
      <c r="SW56" s="258"/>
      <c r="SX56" s="258"/>
      <c r="SY56" s="258"/>
      <c r="SZ56" s="258"/>
      <c r="TA56" s="258"/>
      <c r="TB56" s="258"/>
      <c r="TC56" s="258"/>
      <c r="TD56" s="258"/>
      <c r="TE56" s="258"/>
      <c r="TF56" s="258"/>
      <c r="TG56" s="258"/>
      <c r="TH56" s="258"/>
      <c r="TI56" s="258"/>
      <c r="TJ56" s="258"/>
      <c r="TK56" s="258"/>
      <c r="TL56" s="258"/>
      <c r="TM56" s="258"/>
      <c r="TN56" s="258"/>
      <c r="TO56" s="258"/>
      <c r="TP56" s="258"/>
      <c r="TQ56" s="258"/>
      <c r="TR56" s="258"/>
      <c r="TS56" s="258"/>
      <c r="TT56" s="258"/>
      <c r="TU56" s="258"/>
      <c r="TV56" s="258"/>
      <c r="TW56" s="258"/>
      <c r="TX56" s="258"/>
      <c r="TY56" s="258"/>
      <c r="TZ56" s="258"/>
      <c r="UA56" s="258"/>
      <c r="UB56" s="258"/>
      <c r="UC56" s="258"/>
      <c r="UD56" s="258"/>
      <c r="UE56" s="258"/>
      <c r="UF56" s="258"/>
      <c r="UG56" s="258"/>
      <c r="UH56" s="258"/>
      <c r="UI56" s="258"/>
      <c r="UJ56" s="258"/>
      <c r="UK56" s="258"/>
      <c r="UL56" s="258"/>
      <c r="UM56" s="258"/>
      <c r="UN56" s="258"/>
      <c r="UO56" s="258"/>
      <c r="UP56" s="258"/>
      <c r="UQ56" s="258"/>
      <c r="UR56" s="258"/>
      <c r="US56" s="258"/>
      <c r="UT56" s="258"/>
      <c r="UU56" s="258"/>
      <c r="UV56" s="258"/>
      <c r="UW56" s="258"/>
      <c r="UX56" s="258"/>
      <c r="UY56" s="258"/>
      <c r="UZ56" s="258"/>
      <c r="VA56" s="258"/>
      <c r="VB56" s="258"/>
      <c r="VC56" s="258"/>
      <c r="VD56" s="258"/>
      <c r="VE56" s="258"/>
      <c r="VF56" s="258"/>
      <c r="VG56" s="258"/>
      <c r="VH56" s="258"/>
      <c r="VI56" s="258"/>
      <c r="VJ56" s="258"/>
      <c r="VK56" s="258"/>
      <c r="VL56" s="258"/>
      <c r="VM56" s="258"/>
      <c r="VN56" s="258"/>
      <c r="VO56" s="258"/>
      <c r="VP56" s="258"/>
      <c r="VQ56" s="258"/>
      <c r="VR56" s="258"/>
      <c r="VS56" s="258"/>
      <c r="VT56" s="258"/>
      <c r="VU56" s="258"/>
      <c r="VV56" s="258"/>
      <c r="VW56" s="258"/>
      <c r="VX56" s="258"/>
      <c r="VY56" s="258"/>
      <c r="VZ56" s="258"/>
      <c r="WA56" s="258"/>
      <c r="WB56" s="258"/>
      <c r="WC56" s="258"/>
      <c r="WD56" s="258"/>
      <c r="WE56" s="258"/>
      <c r="WF56" s="258"/>
      <c r="WG56" s="258"/>
      <c r="WH56" s="258"/>
      <c r="WI56" s="258"/>
      <c r="WJ56" s="258"/>
      <c r="WK56" s="258"/>
      <c r="WL56" s="258"/>
      <c r="WM56" s="258"/>
      <c r="WN56" s="258"/>
      <c r="WO56" s="258"/>
      <c r="WP56" s="258"/>
      <c r="WQ56" s="258"/>
      <c r="WR56" s="258"/>
      <c r="WS56" s="258"/>
      <c r="WT56" s="258"/>
      <c r="WU56" s="258"/>
      <c r="WV56" s="258"/>
      <c r="WW56" s="258"/>
      <c r="WX56" s="258"/>
      <c r="WY56" s="258"/>
      <c r="WZ56" s="258"/>
      <c r="XA56" s="258"/>
      <c r="XB56" s="258"/>
      <c r="XC56" s="258"/>
      <c r="XD56" s="258"/>
      <c r="XE56" s="258"/>
      <c r="XF56" s="258"/>
      <c r="XG56" s="258"/>
      <c r="XH56" s="258"/>
      <c r="XI56" s="258"/>
      <c r="XJ56" s="258"/>
      <c r="XK56" s="258"/>
      <c r="XL56" s="258"/>
      <c r="XM56" s="258"/>
      <c r="XN56" s="258"/>
      <c r="XO56" s="258"/>
      <c r="XP56" s="258"/>
      <c r="XQ56" s="258"/>
      <c r="XR56" s="258"/>
      <c r="XS56" s="258"/>
      <c r="XT56" s="258"/>
      <c r="XU56" s="258"/>
      <c r="XV56" s="258"/>
      <c r="XW56" s="258"/>
      <c r="XX56" s="258"/>
      <c r="XY56" s="258"/>
      <c r="XZ56" s="258"/>
      <c r="YA56" s="258"/>
      <c r="YB56" s="258"/>
      <c r="YC56" s="258"/>
      <c r="YD56" s="258"/>
      <c r="YE56" s="258"/>
      <c r="YF56" s="258"/>
      <c r="YG56" s="258"/>
      <c r="YH56" s="258"/>
      <c r="YI56" s="258"/>
      <c r="YJ56" s="258"/>
      <c r="YK56" s="258"/>
      <c r="YL56" s="258"/>
      <c r="YM56" s="258"/>
      <c r="YN56" s="258"/>
      <c r="YO56" s="258"/>
      <c r="YP56" s="258"/>
      <c r="YQ56" s="258"/>
      <c r="YR56" s="258"/>
      <c r="YS56" s="258"/>
      <c r="YT56" s="258"/>
      <c r="YU56" s="258"/>
      <c r="YV56" s="258"/>
      <c r="YW56" s="258"/>
      <c r="YX56" s="258"/>
      <c r="YY56" s="258"/>
      <c r="YZ56" s="258"/>
      <c r="ZA56" s="258"/>
      <c r="ZB56" s="258"/>
      <c r="ZC56" s="258"/>
      <c r="ZD56" s="258"/>
      <c r="ZE56" s="258"/>
      <c r="ZF56" s="258"/>
      <c r="ZG56" s="258"/>
      <c r="ZH56" s="258"/>
      <c r="ZI56" s="258"/>
      <c r="ZJ56" s="258"/>
      <c r="ZK56" s="258"/>
      <c r="ZL56" s="258"/>
      <c r="ZM56" s="258"/>
      <c r="ZN56" s="258"/>
      <c r="ZO56" s="258"/>
      <c r="ZP56" s="258"/>
      <c r="ZQ56" s="258"/>
      <c r="ZR56" s="258"/>
      <c r="ZS56" s="258"/>
      <c r="ZT56" s="258"/>
      <c r="ZU56" s="258"/>
      <c r="ZV56" s="258"/>
      <c r="ZW56" s="258"/>
      <c r="ZX56" s="258"/>
      <c r="ZY56" s="258"/>
      <c r="ZZ56" s="258"/>
      <c r="AAA56" s="258"/>
      <c r="AAB56" s="258"/>
      <c r="AAC56" s="258"/>
      <c r="AAD56" s="258"/>
      <c r="AAE56" s="258"/>
      <c r="AAF56" s="258"/>
      <c r="AAG56" s="258"/>
      <c r="AAH56" s="258"/>
      <c r="AAI56" s="258"/>
      <c r="AAJ56" s="258"/>
      <c r="AAK56" s="258"/>
      <c r="AAL56" s="258"/>
      <c r="AAM56" s="258"/>
      <c r="AAN56" s="258"/>
      <c r="AAO56" s="258"/>
      <c r="AAP56" s="258"/>
      <c r="AAQ56" s="258"/>
      <c r="AAR56" s="258"/>
      <c r="AAS56" s="258"/>
      <c r="AAT56" s="258"/>
      <c r="AAU56" s="258"/>
      <c r="AAV56" s="258"/>
      <c r="AAW56" s="258"/>
      <c r="AAX56" s="258"/>
      <c r="AAY56" s="258"/>
      <c r="AAZ56" s="258"/>
      <c r="ABA56" s="258"/>
      <c r="ABB56" s="258"/>
      <c r="ABC56" s="258"/>
      <c r="ABD56" s="258"/>
      <c r="ABE56" s="258"/>
      <c r="ABF56" s="258"/>
      <c r="ABG56" s="258"/>
      <c r="ABH56" s="258"/>
      <c r="ABI56" s="258"/>
      <c r="ABJ56" s="258"/>
      <c r="ABK56" s="258"/>
      <c r="ABL56" s="258"/>
      <c r="ABM56" s="258"/>
      <c r="ABN56" s="258"/>
      <c r="ABO56" s="258"/>
      <c r="ABP56" s="258"/>
      <c r="ABQ56" s="258"/>
      <c r="ABR56" s="258"/>
      <c r="ABS56" s="258"/>
      <c r="ABT56" s="258"/>
      <c r="ABU56" s="258"/>
      <c r="ABV56" s="258"/>
      <c r="ABW56" s="258"/>
      <c r="ABX56" s="258"/>
      <c r="ABY56" s="258"/>
      <c r="ABZ56" s="258"/>
      <c r="ACA56" s="258"/>
      <c r="ACB56" s="258"/>
      <c r="ACC56" s="258"/>
      <c r="ACD56" s="258"/>
      <c r="ACE56" s="258"/>
      <c r="ACF56" s="258"/>
      <c r="ACG56" s="258"/>
      <c r="ACH56" s="258"/>
      <c r="ACI56" s="258"/>
      <c r="ACJ56" s="258"/>
      <c r="ACK56" s="258"/>
      <c r="ACL56" s="258"/>
      <c r="ACM56" s="258"/>
      <c r="ACN56" s="258"/>
      <c r="ACO56" s="258"/>
      <c r="ACP56" s="258"/>
      <c r="ACQ56" s="258"/>
      <c r="ACR56" s="258"/>
      <c r="ACS56" s="258"/>
      <c r="ACT56" s="258"/>
      <c r="ACU56" s="258"/>
      <c r="ACV56" s="258"/>
      <c r="ACW56" s="258"/>
      <c r="ACX56" s="258"/>
      <c r="ACY56" s="258"/>
      <c r="ACZ56" s="258"/>
      <c r="ADA56" s="258"/>
      <c r="ADB56" s="258"/>
      <c r="ADC56" s="258"/>
      <c r="ADD56" s="258"/>
      <c r="ADE56" s="258"/>
      <c r="ADF56" s="258"/>
      <c r="ADG56" s="258"/>
      <c r="ADH56" s="258"/>
      <c r="ADI56" s="258"/>
      <c r="ADJ56" s="258"/>
      <c r="ADK56" s="258"/>
      <c r="ADL56" s="258"/>
      <c r="ADM56" s="258"/>
      <c r="ADN56" s="258"/>
      <c r="ADO56" s="258"/>
      <c r="ADP56" s="258"/>
      <c r="ADQ56" s="258"/>
      <c r="ADR56" s="258"/>
      <c r="ADS56" s="258"/>
      <c r="ADT56" s="258"/>
      <c r="ADU56" s="258"/>
      <c r="ADV56" s="258"/>
      <c r="ADW56" s="258"/>
      <c r="ADX56" s="258"/>
      <c r="ADY56" s="258"/>
      <c r="ADZ56" s="258"/>
      <c r="AEA56" s="258"/>
      <c r="AEB56" s="258"/>
      <c r="AEC56" s="258"/>
      <c r="AED56" s="258"/>
      <c r="AEE56" s="258"/>
      <c r="AEF56" s="258"/>
      <c r="AEG56" s="258"/>
      <c r="AEH56" s="258"/>
      <c r="AEI56" s="258"/>
      <c r="AEJ56" s="258"/>
      <c r="AEK56" s="258"/>
      <c r="AEL56" s="258"/>
      <c r="AEM56" s="258"/>
      <c r="AEN56" s="258"/>
      <c r="AEO56" s="258"/>
      <c r="AEP56" s="258"/>
      <c r="AEQ56" s="258"/>
      <c r="AER56" s="258"/>
      <c r="AES56" s="258"/>
      <c r="AET56" s="258"/>
      <c r="AEU56" s="258"/>
      <c r="AEV56" s="258"/>
      <c r="AEW56" s="258"/>
      <c r="AEX56" s="258"/>
      <c r="AEY56" s="258"/>
      <c r="AEZ56" s="258"/>
      <c r="AFA56" s="258"/>
      <c r="AFB56" s="258"/>
      <c r="AFC56" s="258"/>
      <c r="AFD56" s="258"/>
      <c r="AFE56" s="258"/>
      <c r="AFF56" s="258"/>
      <c r="AFG56" s="258"/>
      <c r="AFH56" s="258"/>
      <c r="AFI56" s="258"/>
      <c r="AFJ56" s="258"/>
      <c r="AFK56" s="258"/>
      <c r="AFL56" s="258"/>
      <c r="AFM56" s="258"/>
      <c r="AFN56" s="258"/>
      <c r="AFO56" s="258"/>
      <c r="AFP56" s="258"/>
      <c r="AFQ56" s="258"/>
      <c r="AFR56" s="258"/>
      <c r="AFS56" s="258"/>
      <c r="AFT56" s="258"/>
      <c r="AFU56" s="258"/>
      <c r="AFV56" s="258"/>
      <c r="AFW56" s="258"/>
      <c r="AFX56" s="258"/>
      <c r="AFY56" s="258"/>
      <c r="AFZ56" s="258"/>
      <c r="AGA56" s="258"/>
      <c r="AGB56" s="258"/>
      <c r="AGC56" s="258"/>
      <c r="AGD56" s="258"/>
      <c r="AGE56" s="258"/>
      <c r="AGF56" s="258"/>
      <c r="AGG56" s="258"/>
      <c r="AGH56" s="258"/>
      <c r="AGI56" s="258"/>
      <c r="AGJ56" s="258"/>
      <c r="AGK56" s="258"/>
      <c r="AGL56" s="258"/>
      <c r="AGM56" s="258"/>
      <c r="AGN56" s="258"/>
      <c r="AGO56" s="258"/>
      <c r="AGP56" s="258"/>
      <c r="AGQ56" s="258"/>
      <c r="AGR56" s="258"/>
      <c r="AGS56" s="258"/>
      <c r="AGT56" s="258"/>
      <c r="AGU56" s="258"/>
      <c r="AGV56" s="258"/>
      <c r="AGW56" s="258"/>
      <c r="AGX56" s="258"/>
      <c r="AGY56" s="258"/>
      <c r="AGZ56" s="258"/>
      <c r="AHA56" s="258"/>
      <c r="AHB56" s="258"/>
      <c r="AHC56" s="258"/>
      <c r="AHD56" s="258"/>
      <c r="AHE56" s="258"/>
      <c r="AHF56" s="258"/>
      <c r="AHG56" s="258"/>
      <c r="AHH56" s="258"/>
      <c r="AHI56" s="258"/>
      <c r="AHJ56" s="258"/>
      <c r="AHK56" s="258"/>
      <c r="AHL56" s="258"/>
      <c r="AHM56" s="258"/>
      <c r="AHN56" s="258"/>
      <c r="AHO56" s="258"/>
      <c r="AHP56" s="258"/>
      <c r="AHQ56" s="258"/>
      <c r="AHR56" s="258"/>
      <c r="AHS56" s="258"/>
      <c r="AHT56" s="258"/>
      <c r="AHU56" s="258"/>
      <c r="AHV56" s="258"/>
      <c r="AHW56" s="258"/>
      <c r="AHX56" s="258"/>
      <c r="AHY56" s="258"/>
      <c r="AHZ56" s="258"/>
      <c r="AIA56" s="258"/>
      <c r="AIB56" s="258"/>
      <c r="AIC56" s="258"/>
      <c r="AID56" s="258"/>
      <c r="AIE56" s="258"/>
      <c r="AIF56" s="258"/>
      <c r="AIG56" s="258"/>
      <c r="AIH56" s="258"/>
      <c r="AII56" s="258"/>
      <c r="AIJ56" s="258"/>
      <c r="AIK56" s="258"/>
      <c r="AIL56" s="258"/>
      <c r="AIM56" s="258"/>
      <c r="AIN56" s="258"/>
      <c r="AIO56" s="258"/>
      <c r="AIP56" s="258"/>
      <c r="AIQ56" s="258"/>
      <c r="AIR56" s="258"/>
      <c r="AIS56" s="258"/>
      <c r="AIT56" s="258"/>
      <c r="AIU56" s="258"/>
      <c r="AIV56" s="258"/>
      <c r="AIW56" s="258"/>
      <c r="AIX56" s="258"/>
      <c r="AIY56" s="258"/>
      <c r="AIZ56" s="258"/>
      <c r="AJA56" s="258"/>
      <c r="AJB56" s="258"/>
      <c r="AJC56" s="258"/>
      <c r="AJD56" s="258"/>
      <c r="AJE56" s="258"/>
      <c r="AJF56" s="258"/>
      <c r="AJG56" s="258"/>
      <c r="AJH56" s="258"/>
      <c r="AJI56" s="258"/>
      <c r="AJJ56" s="258"/>
      <c r="AJK56" s="258"/>
      <c r="AJL56" s="258"/>
      <c r="AJM56" s="258"/>
      <c r="AJN56" s="258"/>
      <c r="AJO56" s="258"/>
      <c r="AJP56" s="258"/>
      <c r="AJQ56" s="258"/>
      <c r="AJR56" s="258"/>
      <c r="AJS56" s="258"/>
      <c r="AJT56" s="258"/>
      <c r="AJU56" s="258"/>
      <c r="AJV56" s="258"/>
      <c r="AJW56" s="258"/>
      <c r="AJX56" s="258"/>
      <c r="AJY56" s="258"/>
      <c r="AJZ56" s="258"/>
      <c r="AKA56" s="258"/>
      <c r="AKB56" s="258"/>
      <c r="AKC56" s="258"/>
      <c r="AKD56" s="258"/>
      <c r="AKE56" s="258"/>
      <c r="AKF56" s="258"/>
      <c r="AKG56" s="258"/>
      <c r="AKH56" s="258"/>
      <c r="AKI56" s="258"/>
      <c r="AKJ56" s="258"/>
      <c r="AKK56" s="258"/>
      <c r="AKL56" s="258"/>
      <c r="AKM56" s="258"/>
      <c r="AKN56" s="258"/>
      <c r="AKO56" s="258"/>
      <c r="AKP56" s="258"/>
      <c r="AKQ56" s="258"/>
      <c r="AKR56" s="258"/>
      <c r="AKS56" s="258"/>
      <c r="AKT56" s="258"/>
      <c r="AKU56" s="258"/>
      <c r="AKV56" s="258"/>
      <c r="AKW56" s="258"/>
      <c r="AKX56" s="258"/>
      <c r="AKY56" s="258"/>
      <c r="AKZ56" s="258"/>
      <c r="ALA56" s="258"/>
      <c r="ALB56" s="258"/>
      <c r="ALC56" s="258"/>
      <c r="ALD56" s="258"/>
      <c r="ALE56" s="258"/>
      <c r="ALF56" s="258"/>
      <c r="ALG56" s="258"/>
      <c r="ALH56" s="258"/>
      <c r="ALI56" s="258"/>
      <c r="ALJ56" s="258"/>
      <c r="ALK56" s="258"/>
      <c r="ALL56" s="258"/>
      <c r="ALM56" s="258"/>
      <c r="ALN56" s="258"/>
      <c r="ALO56" s="258"/>
      <c r="ALP56" s="258"/>
      <c r="ALQ56" s="258"/>
      <c r="ALR56" s="258"/>
      <c r="ALS56" s="258"/>
      <c r="ALT56" s="258"/>
      <c r="ALU56" s="258"/>
      <c r="ALV56" s="258"/>
      <c r="ALW56" s="258"/>
      <c r="ALX56" s="258"/>
      <c r="ALY56" s="258"/>
      <c r="ALZ56" s="258"/>
      <c r="AMA56" s="258"/>
      <c r="AMB56" s="258"/>
      <c r="AMC56" s="258"/>
      <c r="AMD56" s="258"/>
      <c r="AME56" s="258"/>
      <c r="AMF56" s="258"/>
      <c r="AMG56" s="258"/>
      <c r="AMH56" s="258"/>
      <c r="AMI56" s="258"/>
      <c r="AMJ56" s="258"/>
      <c r="AMK56" s="258"/>
      <c r="AML56" s="258"/>
      <c r="AMM56" s="258"/>
      <c r="AMN56" s="258"/>
      <c r="AMO56" s="258"/>
      <c r="AMP56" s="258"/>
      <c r="AMQ56" s="258"/>
      <c r="AMR56" s="258"/>
      <c r="AMS56" s="258"/>
      <c r="AMT56" s="258"/>
      <c r="AMU56" s="258"/>
      <c r="AMV56" s="258"/>
      <c r="AMW56" s="258"/>
      <c r="AMX56" s="258"/>
      <c r="AMY56" s="258"/>
      <c r="AMZ56" s="258"/>
      <c r="ANA56" s="258"/>
      <c r="ANB56" s="258"/>
      <c r="ANC56" s="258"/>
      <c r="AND56" s="258"/>
      <c r="ANE56" s="258"/>
      <c r="ANF56" s="258"/>
      <c r="ANG56" s="258"/>
      <c r="ANH56" s="258"/>
      <c r="ANI56" s="258"/>
      <c r="ANJ56" s="258"/>
      <c r="ANK56" s="258"/>
      <c r="ANL56" s="258"/>
      <c r="ANM56" s="258"/>
      <c r="ANN56" s="258"/>
      <c r="ANO56" s="258"/>
      <c r="ANP56" s="258"/>
      <c r="ANQ56" s="258"/>
      <c r="ANR56" s="258"/>
      <c r="ANS56" s="258"/>
      <c r="ANT56" s="258"/>
      <c r="ANU56" s="258"/>
      <c r="ANV56" s="258"/>
      <c r="ANW56" s="258"/>
      <c r="ANX56" s="258"/>
      <c r="ANY56" s="258"/>
      <c r="ANZ56" s="258"/>
      <c r="AOA56" s="258"/>
      <c r="AOB56" s="258"/>
      <c r="AOC56" s="258"/>
      <c r="AOD56" s="258"/>
      <c r="AOE56" s="258"/>
      <c r="AOF56" s="258"/>
      <c r="AOG56" s="258"/>
      <c r="AOH56" s="258"/>
      <c r="AOI56" s="258"/>
      <c r="AOJ56" s="258"/>
      <c r="AOK56" s="258"/>
      <c r="AOL56" s="258"/>
      <c r="AOM56" s="258"/>
      <c r="AON56" s="258"/>
      <c r="AOO56" s="258"/>
      <c r="AOP56" s="258"/>
      <c r="AOQ56" s="258"/>
      <c r="AOR56" s="258"/>
      <c r="AOS56" s="258"/>
      <c r="AOT56" s="258"/>
      <c r="AOU56" s="258"/>
      <c r="AOV56" s="258"/>
      <c r="AOW56" s="258"/>
      <c r="AOX56" s="258"/>
      <c r="AOY56" s="258"/>
      <c r="AOZ56" s="258"/>
      <c r="APA56" s="258"/>
      <c r="APB56" s="258"/>
      <c r="APC56" s="258"/>
      <c r="APD56" s="258"/>
      <c r="APE56" s="258"/>
      <c r="APF56" s="258"/>
      <c r="APG56" s="258"/>
      <c r="APH56" s="258"/>
      <c r="API56" s="258"/>
      <c r="APJ56" s="258"/>
      <c r="APK56" s="258"/>
      <c r="APL56" s="258"/>
      <c r="APM56" s="258"/>
      <c r="APN56" s="258"/>
      <c r="APO56" s="258"/>
      <c r="APP56" s="258"/>
      <c r="APQ56" s="258"/>
      <c r="APR56" s="258"/>
      <c r="APS56" s="258"/>
      <c r="APT56" s="258"/>
      <c r="APU56" s="258"/>
      <c r="APV56" s="258"/>
      <c r="APW56" s="258"/>
      <c r="APX56" s="258"/>
      <c r="APY56" s="258"/>
      <c r="APZ56" s="258"/>
      <c r="AQA56" s="258"/>
      <c r="AQB56" s="258"/>
      <c r="AQC56" s="258"/>
      <c r="AQD56" s="258"/>
      <c r="AQE56" s="258"/>
      <c r="AQF56" s="258"/>
      <c r="AQG56" s="258"/>
      <c r="AQH56" s="258"/>
      <c r="AQI56" s="258"/>
      <c r="AQJ56" s="258"/>
      <c r="AQK56" s="258"/>
      <c r="AQL56" s="258"/>
      <c r="AQM56" s="258"/>
      <c r="AQN56" s="258"/>
      <c r="AQO56" s="258"/>
      <c r="AQP56" s="258"/>
      <c r="AQQ56" s="258"/>
      <c r="AQR56" s="258"/>
      <c r="AQS56" s="258"/>
      <c r="AQT56" s="258"/>
      <c r="AQU56" s="258"/>
      <c r="AQV56" s="258"/>
      <c r="AQW56" s="258"/>
      <c r="AQX56" s="258"/>
      <c r="AQY56" s="258"/>
      <c r="AQZ56" s="258"/>
      <c r="ARA56" s="258"/>
      <c r="ARB56" s="258"/>
      <c r="ARC56" s="258"/>
      <c r="ARD56" s="258"/>
      <c r="ARE56" s="258"/>
      <c r="ARF56" s="258"/>
      <c r="ARG56" s="258"/>
      <c r="ARH56" s="258"/>
      <c r="ARI56" s="258"/>
      <c r="ARJ56" s="258"/>
      <c r="ARK56" s="258"/>
      <c r="ARL56" s="258"/>
      <c r="ARM56" s="258"/>
      <c r="ARN56" s="258"/>
      <c r="ARO56" s="258"/>
      <c r="ARP56" s="258"/>
      <c r="ARQ56" s="258"/>
      <c r="ARR56" s="258"/>
      <c r="ARS56" s="258"/>
      <c r="ART56" s="258"/>
      <c r="ARU56" s="258"/>
      <c r="ARV56" s="258"/>
      <c r="ARW56" s="258"/>
      <c r="ARX56" s="258"/>
      <c r="ARY56" s="258"/>
      <c r="ARZ56" s="258"/>
      <c r="ASA56" s="258"/>
      <c r="ASB56" s="258"/>
      <c r="ASC56" s="258"/>
      <c r="ASD56" s="258"/>
      <c r="ASE56" s="258"/>
      <c r="ASF56" s="258"/>
      <c r="ASG56" s="258"/>
      <c r="ASH56" s="258"/>
      <c r="ASI56" s="258"/>
      <c r="ASJ56" s="258"/>
      <c r="ASK56" s="258"/>
      <c r="ASL56" s="258"/>
      <c r="ASM56" s="258"/>
      <c r="ASN56" s="258"/>
      <c r="ASO56" s="258"/>
      <c r="ASP56" s="258"/>
      <c r="ASQ56" s="258"/>
      <c r="ASR56" s="258"/>
      <c r="ASS56" s="258"/>
      <c r="AST56" s="258"/>
      <c r="ASU56" s="258"/>
      <c r="ASV56" s="258"/>
      <c r="ASW56" s="258"/>
      <c r="ASX56" s="258"/>
      <c r="ASY56" s="258"/>
      <c r="ASZ56" s="258"/>
      <c r="ATA56" s="258"/>
      <c r="ATB56" s="258"/>
      <c r="ATC56" s="258"/>
      <c r="ATD56" s="258"/>
      <c r="ATE56" s="258"/>
      <c r="ATF56" s="258"/>
      <c r="ATG56" s="258"/>
      <c r="ATH56" s="258"/>
      <c r="ATI56" s="258"/>
      <c r="ATJ56" s="258"/>
      <c r="ATK56" s="258"/>
      <c r="ATL56" s="258"/>
      <c r="ATM56" s="258"/>
      <c r="ATN56" s="258"/>
      <c r="ATO56" s="258"/>
      <c r="ATP56" s="258"/>
      <c r="ATQ56" s="258"/>
      <c r="ATR56" s="258"/>
      <c r="ATS56" s="258"/>
      <c r="ATT56" s="258"/>
      <c r="ATU56" s="258"/>
      <c r="ATV56" s="258"/>
      <c r="ATW56" s="258"/>
      <c r="ATX56" s="258"/>
      <c r="ATY56" s="258"/>
      <c r="ATZ56" s="258"/>
      <c r="AUA56" s="258"/>
      <c r="AUB56" s="258"/>
      <c r="AUC56" s="258"/>
      <c r="AUD56" s="258"/>
      <c r="AUE56" s="258"/>
      <c r="AUF56" s="258"/>
      <c r="AUG56" s="258"/>
      <c r="AUH56" s="258"/>
      <c r="AUI56" s="258"/>
      <c r="AUJ56" s="258"/>
      <c r="AUK56" s="258"/>
      <c r="AUL56" s="258"/>
      <c r="AUM56" s="258"/>
      <c r="AUN56" s="258"/>
      <c r="AUO56" s="258"/>
      <c r="AUP56" s="258"/>
      <c r="AUQ56" s="258"/>
      <c r="AUR56" s="258"/>
      <c r="AUS56" s="258"/>
      <c r="AUT56" s="258"/>
      <c r="AUU56" s="258"/>
      <c r="AUV56" s="258"/>
      <c r="AUW56" s="258"/>
      <c r="AUX56" s="258"/>
      <c r="AUY56" s="258"/>
      <c r="AUZ56" s="258"/>
      <c r="AVA56" s="258"/>
      <c r="AVB56" s="258"/>
      <c r="AVC56" s="258"/>
      <c r="AVD56" s="258"/>
      <c r="AVE56" s="258"/>
      <c r="AVF56" s="258"/>
      <c r="AVG56" s="258"/>
      <c r="AVH56" s="258"/>
      <c r="AVI56" s="258"/>
      <c r="AVJ56" s="258"/>
      <c r="AVK56" s="258"/>
      <c r="AVL56" s="258"/>
      <c r="AVM56" s="258"/>
      <c r="AVN56" s="258"/>
      <c r="AVO56" s="258"/>
      <c r="AVP56" s="258"/>
      <c r="AVQ56" s="258"/>
      <c r="AVR56" s="258"/>
      <c r="AVS56" s="258"/>
      <c r="AVT56" s="258"/>
      <c r="AVU56" s="258"/>
      <c r="AVV56" s="258"/>
      <c r="AVW56" s="258"/>
      <c r="AVX56" s="258"/>
      <c r="AVY56" s="258"/>
      <c r="AVZ56" s="258"/>
      <c r="AWA56" s="258"/>
      <c r="AWB56" s="258"/>
      <c r="AWC56" s="258"/>
      <c r="AWD56" s="258"/>
      <c r="AWE56" s="258"/>
      <c r="AWF56" s="258"/>
      <c r="AWG56" s="258"/>
      <c r="AWH56" s="258"/>
      <c r="AWI56" s="258"/>
      <c r="AWJ56" s="258"/>
      <c r="AWK56" s="258"/>
      <c r="AWL56" s="258"/>
      <c r="AWM56" s="258"/>
      <c r="AWN56" s="258"/>
      <c r="AWO56" s="258"/>
      <c r="AWP56" s="258"/>
      <c r="AWQ56" s="258"/>
      <c r="AWR56" s="258"/>
      <c r="AWS56" s="258"/>
      <c r="AWT56" s="258"/>
      <c r="AWU56" s="258"/>
      <c r="AWV56" s="258"/>
      <c r="AWW56" s="258"/>
      <c r="AWX56" s="258"/>
      <c r="AWY56" s="258"/>
      <c r="AWZ56" s="258"/>
      <c r="AXA56" s="258"/>
      <c r="AXB56" s="258"/>
      <c r="AXC56" s="258"/>
      <c r="AXD56" s="258"/>
      <c r="AXE56" s="258"/>
      <c r="AXF56" s="258"/>
      <c r="AXG56" s="258"/>
      <c r="AXH56" s="258"/>
      <c r="AXI56" s="258"/>
      <c r="AXJ56" s="258"/>
      <c r="AXK56" s="258"/>
      <c r="AXL56" s="258"/>
      <c r="AXM56" s="258"/>
      <c r="AXN56" s="258"/>
      <c r="AXO56" s="258"/>
      <c r="AXP56" s="258"/>
      <c r="AXQ56" s="258"/>
      <c r="AXR56" s="258"/>
      <c r="AXS56" s="258"/>
      <c r="AXT56" s="258"/>
      <c r="AXU56" s="258"/>
      <c r="AXV56" s="258"/>
      <c r="AXW56" s="258"/>
      <c r="AXX56" s="258"/>
      <c r="AXY56" s="258"/>
      <c r="AXZ56" s="258"/>
      <c r="AYA56" s="258"/>
      <c r="AYB56" s="258"/>
      <c r="AYC56" s="258"/>
      <c r="AYD56" s="258"/>
      <c r="AYE56" s="258"/>
      <c r="AYF56" s="258"/>
      <c r="AYG56" s="258"/>
      <c r="AYH56" s="258"/>
      <c r="AYI56" s="258"/>
      <c r="AYJ56" s="258"/>
      <c r="AYK56" s="258"/>
      <c r="AYL56" s="258"/>
      <c r="AYM56" s="258"/>
      <c r="AYN56" s="258"/>
      <c r="AYO56" s="258"/>
      <c r="AYP56" s="258"/>
      <c r="AYQ56" s="258"/>
      <c r="AYR56" s="258"/>
      <c r="AYS56" s="258"/>
      <c r="AYT56" s="258"/>
      <c r="AYU56" s="258"/>
      <c r="AYV56" s="258"/>
      <c r="AYW56" s="258"/>
      <c r="AYX56" s="258"/>
      <c r="AYY56" s="258"/>
      <c r="AYZ56" s="258"/>
      <c r="AZA56" s="258"/>
      <c r="AZB56" s="258"/>
      <c r="AZC56" s="258"/>
      <c r="AZD56" s="258"/>
      <c r="AZE56" s="258"/>
      <c r="AZF56" s="258"/>
      <c r="AZG56" s="258"/>
      <c r="AZH56" s="258"/>
      <c r="AZI56" s="258"/>
      <c r="AZJ56" s="258"/>
      <c r="AZK56" s="258"/>
      <c r="AZL56" s="258"/>
      <c r="AZM56" s="258"/>
      <c r="AZN56" s="258"/>
      <c r="AZO56" s="258"/>
      <c r="AZP56" s="258"/>
      <c r="AZQ56" s="258"/>
      <c r="AZR56" s="258"/>
      <c r="AZS56" s="258"/>
      <c r="AZT56" s="258"/>
      <c r="AZU56" s="258"/>
      <c r="AZV56" s="258"/>
      <c r="AZW56" s="258"/>
      <c r="AZX56" s="258"/>
      <c r="AZY56" s="258"/>
      <c r="AZZ56" s="258"/>
      <c r="BAA56" s="258"/>
      <c r="BAB56" s="258"/>
      <c r="BAC56" s="258"/>
      <c r="BAD56" s="258"/>
      <c r="BAE56" s="258"/>
      <c r="BAF56" s="258"/>
      <c r="BAG56" s="258"/>
      <c r="BAH56" s="258"/>
      <c r="BAI56" s="258"/>
      <c r="BAJ56" s="258"/>
      <c r="BAK56" s="258"/>
      <c r="BAL56" s="258"/>
      <c r="BAM56" s="258"/>
      <c r="BAN56" s="258"/>
      <c r="BAO56" s="258"/>
      <c r="BAP56" s="258"/>
      <c r="BAQ56" s="258"/>
      <c r="BAR56" s="258"/>
      <c r="BAS56" s="258"/>
      <c r="BAT56" s="258"/>
      <c r="BAU56" s="258"/>
      <c r="BAV56" s="258"/>
      <c r="BAW56" s="258"/>
      <c r="BAX56" s="258"/>
      <c r="BAY56" s="258"/>
      <c r="BAZ56" s="258"/>
      <c r="BBA56" s="258"/>
      <c r="BBB56" s="258"/>
      <c r="BBC56" s="258"/>
      <c r="BBD56" s="258"/>
      <c r="BBE56" s="258"/>
      <c r="BBF56" s="258"/>
      <c r="BBG56" s="258"/>
      <c r="BBH56" s="258"/>
      <c r="BBI56" s="258"/>
      <c r="BBJ56" s="258"/>
      <c r="BBK56" s="258"/>
      <c r="BBL56" s="258"/>
      <c r="BBM56" s="258"/>
      <c r="BBN56" s="258"/>
      <c r="BBO56" s="258"/>
      <c r="BBP56" s="258"/>
      <c r="BBQ56" s="258"/>
      <c r="BBR56" s="258"/>
      <c r="BBS56" s="258"/>
      <c r="BBT56" s="258"/>
      <c r="BBU56" s="258"/>
      <c r="BBV56" s="258"/>
      <c r="BBW56" s="258"/>
      <c r="BBX56" s="258"/>
      <c r="BBY56" s="258"/>
      <c r="BBZ56" s="258"/>
      <c r="BCA56" s="258"/>
      <c r="BCB56" s="258"/>
      <c r="BCC56" s="258"/>
      <c r="BCD56" s="258"/>
      <c r="BCE56" s="258"/>
      <c r="BCF56" s="258"/>
      <c r="BCG56" s="258"/>
      <c r="BCH56" s="258"/>
      <c r="BCI56" s="258"/>
      <c r="BCJ56" s="258"/>
      <c r="BCK56" s="258"/>
      <c r="BCL56" s="258"/>
      <c r="BCM56" s="258"/>
      <c r="BCN56" s="258"/>
      <c r="BCO56" s="258"/>
      <c r="BCP56" s="258"/>
      <c r="BCQ56" s="258"/>
      <c r="BCR56" s="258"/>
      <c r="BCS56" s="258"/>
      <c r="BCT56" s="258"/>
      <c r="BCU56" s="258"/>
      <c r="BCV56" s="258"/>
      <c r="BCW56" s="258"/>
      <c r="BCX56" s="258"/>
      <c r="BCY56" s="258"/>
      <c r="BCZ56" s="258"/>
      <c r="BDA56" s="258"/>
      <c r="BDB56" s="258"/>
      <c r="BDC56" s="258"/>
      <c r="BDD56" s="258"/>
      <c r="BDE56" s="258"/>
      <c r="BDF56" s="258"/>
      <c r="BDG56" s="258"/>
      <c r="BDH56" s="258"/>
      <c r="BDI56" s="258"/>
      <c r="BDJ56" s="258"/>
      <c r="BDK56" s="258"/>
      <c r="BDL56" s="258"/>
      <c r="BDM56" s="258"/>
      <c r="BDN56" s="258"/>
      <c r="BDO56" s="258"/>
      <c r="BDP56" s="258"/>
      <c r="BDQ56" s="258"/>
      <c r="BDR56" s="258"/>
      <c r="BDS56" s="258"/>
      <c r="BDT56" s="258"/>
      <c r="BDU56" s="258"/>
      <c r="BDV56" s="258"/>
      <c r="BDW56" s="258"/>
      <c r="BDX56" s="258"/>
      <c r="BDY56" s="258"/>
      <c r="BDZ56" s="258"/>
      <c r="BEA56" s="258"/>
      <c r="BEB56" s="258"/>
      <c r="BEC56" s="258"/>
      <c r="BED56" s="258"/>
      <c r="BEE56" s="258"/>
      <c r="BEF56" s="258"/>
      <c r="BEG56" s="258"/>
      <c r="BEH56" s="258"/>
      <c r="BEI56" s="258"/>
      <c r="BEJ56" s="258"/>
      <c r="BEK56" s="258"/>
      <c r="BEL56" s="258"/>
      <c r="BEM56" s="258"/>
      <c r="BEN56" s="258"/>
      <c r="BEO56" s="258"/>
      <c r="BEP56" s="258"/>
      <c r="BEQ56" s="258"/>
      <c r="BER56" s="258"/>
      <c r="BES56" s="258"/>
      <c r="BET56" s="258"/>
      <c r="BEU56" s="258"/>
      <c r="BEV56" s="258"/>
      <c r="BEW56" s="258"/>
      <c r="BEX56" s="258"/>
      <c r="BEY56" s="258"/>
      <c r="BEZ56" s="258"/>
      <c r="BFA56" s="258"/>
      <c r="BFB56" s="258"/>
      <c r="BFC56" s="258"/>
      <c r="BFD56" s="258"/>
      <c r="BFE56" s="258"/>
      <c r="BFF56" s="258"/>
      <c r="BFG56" s="258"/>
      <c r="BFH56" s="258"/>
      <c r="BFI56" s="258"/>
      <c r="BFJ56" s="258"/>
      <c r="BFK56" s="258"/>
      <c r="BFL56" s="258"/>
      <c r="BFM56" s="258"/>
      <c r="BFN56" s="258"/>
      <c r="BFO56" s="258"/>
      <c r="BFP56" s="258"/>
      <c r="BFQ56" s="258"/>
      <c r="BFR56" s="258"/>
      <c r="BFS56" s="258"/>
      <c r="BFT56" s="258"/>
      <c r="BFU56" s="258"/>
      <c r="BFV56" s="258"/>
      <c r="BFW56" s="258"/>
      <c r="BFX56" s="258"/>
      <c r="BFY56" s="258"/>
      <c r="BFZ56" s="258"/>
      <c r="BGA56" s="258"/>
      <c r="BGB56" s="258"/>
      <c r="BGC56" s="258"/>
      <c r="BGD56" s="258"/>
      <c r="BGE56" s="258"/>
      <c r="BGF56" s="258"/>
      <c r="BGG56" s="258"/>
      <c r="BGH56" s="258"/>
      <c r="BGI56" s="258"/>
      <c r="BGJ56" s="258"/>
      <c r="BGK56" s="258"/>
      <c r="BGL56" s="258"/>
      <c r="BGM56" s="258"/>
      <c r="BGN56" s="258"/>
      <c r="BGO56" s="258"/>
      <c r="BGP56" s="258"/>
      <c r="BGQ56" s="258"/>
      <c r="BGR56" s="258"/>
      <c r="BGS56" s="258"/>
      <c r="BGT56" s="258"/>
      <c r="BGU56" s="258"/>
      <c r="BGV56" s="258"/>
      <c r="BGW56" s="258"/>
      <c r="BGX56" s="258"/>
      <c r="BGY56" s="258"/>
      <c r="BGZ56" s="258"/>
      <c r="BHA56" s="258"/>
      <c r="BHB56" s="258"/>
      <c r="BHC56" s="258"/>
      <c r="BHD56" s="258"/>
      <c r="BHE56" s="258"/>
      <c r="BHF56" s="258"/>
      <c r="BHG56" s="258"/>
      <c r="BHH56" s="258"/>
      <c r="BHI56" s="258"/>
      <c r="BHJ56" s="258"/>
      <c r="BHK56" s="258"/>
      <c r="BHL56" s="258"/>
      <c r="BHM56" s="258"/>
      <c r="BHN56" s="258"/>
      <c r="BHO56" s="258"/>
      <c r="BHP56" s="258"/>
      <c r="BHQ56" s="258"/>
      <c r="BHR56" s="258"/>
      <c r="BHS56" s="258"/>
      <c r="BHT56" s="258"/>
      <c r="BHU56" s="258"/>
      <c r="BHV56" s="258"/>
      <c r="BHW56" s="258"/>
      <c r="BHX56" s="258"/>
      <c r="BHY56" s="258"/>
      <c r="BHZ56" s="258"/>
      <c r="BIA56" s="258"/>
      <c r="BIB56" s="258"/>
      <c r="BIC56" s="258"/>
      <c r="BID56" s="258"/>
      <c r="BIE56" s="258"/>
      <c r="BIF56" s="258"/>
      <c r="BIG56" s="258"/>
      <c r="BIH56" s="258"/>
      <c r="BII56" s="258"/>
      <c r="BIJ56" s="258"/>
      <c r="BIK56" s="258"/>
      <c r="BIL56" s="258"/>
      <c r="BIM56" s="258"/>
      <c r="BIN56" s="258"/>
      <c r="BIO56" s="258"/>
      <c r="BIP56" s="258"/>
      <c r="BIQ56" s="258"/>
      <c r="BIR56" s="258"/>
      <c r="BIS56" s="258"/>
      <c r="BIT56" s="258"/>
      <c r="BIU56" s="258"/>
      <c r="BIV56" s="258"/>
      <c r="BIW56" s="258"/>
      <c r="BIX56" s="258"/>
      <c r="BIY56" s="258"/>
      <c r="BIZ56" s="258"/>
      <c r="BJA56" s="258"/>
      <c r="BJB56" s="258"/>
      <c r="BJC56" s="258"/>
      <c r="BJD56" s="258"/>
      <c r="BJE56" s="258"/>
      <c r="BJF56" s="258"/>
      <c r="BJG56" s="258"/>
      <c r="BJH56" s="258"/>
      <c r="BJI56" s="258"/>
      <c r="BJJ56" s="258"/>
      <c r="BJK56" s="258"/>
      <c r="BJL56" s="258"/>
      <c r="BJM56" s="258"/>
      <c r="BJN56" s="258"/>
      <c r="BJO56" s="258"/>
      <c r="BJP56" s="258"/>
      <c r="BJQ56" s="258"/>
      <c r="BJR56" s="258"/>
      <c r="BJS56" s="258"/>
      <c r="BJT56" s="258"/>
      <c r="BJU56" s="258"/>
      <c r="BJV56" s="258"/>
      <c r="BJW56" s="258"/>
      <c r="BJX56" s="258"/>
      <c r="BJY56" s="258"/>
      <c r="BJZ56" s="258"/>
      <c r="BKA56" s="258"/>
      <c r="BKB56" s="258"/>
      <c r="BKC56" s="258"/>
      <c r="BKD56" s="258"/>
      <c r="BKE56" s="258"/>
      <c r="BKF56" s="258"/>
      <c r="BKG56" s="258"/>
      <c r="BKH56" s="258"/>
      <c r="BKI56" s="258"/>
      <c r="BKJ56" s="258"/>
      <c r="BKK56" s="258"/>
      <c r="BKL56" s="258"/>
      <c r="BKM56" s="258"/>
      <c r="BKN56" s="258"/>
      <c r="BKO56" s="258"/>
      <c r="BKP56" s="258"/>
      <c r="BKQ56" s="258"/>
      <c r="BKR56" s="258"/>
      <c r="BKS56" s="258"/>
      <c r="BKT56" s="258"/>
      <c r="BKU56" s="258"/>
      <c r="BKV56" s="258"/>
      <c r="BKW56" s="258"/>
      <c r="BKX56" s="258"/>
      <c r="BKY56" s="258"/>
      <c r="BKZ56" s="258"/>
      <c r="BLA56" s="258"/>
      <c r="BLB56" s="258"/>
      <c r="BLC56" s="258"/>
      <c r="BLD56" s="258"/>
      <c r="BLE56" s="258"/>
      <c r="BLF56" s="258"/>
      <c r="BLG56" s="258"/>
      <c r="BLH56" s="258"/>
      <c r="BLI56" s="258"/>
      <c r="BLJ56" s="258"/>
      <c r="BLK56" s="258"/>
      <c r="BLL56" s="258"/>
      <c r="BLM56" s="258"/>
      <c r="BLN56" s="258"/>
      <c r="BLO56" s="258"/>
      <c r="BLP56" s="258"/>
      <c r="BLQ56" s="258"/>
      <c r="BLR56" s="258"/>
      <c r="BLS56" s="258"/>
      <c r="BLT56" s="258"/>
      <c r="BLU56" s="258"/>
      <c r="BLV56" s="258"/>
      <c r="BLW56" s="258"/>
      <c r="BLX56" s="258"/>
      <c r="BLY56" s="258"/>
      <c r="BLZ56" s="258"/>
      <c r="BMA56" s="258"/>
      <c r="BMB56" s="258"/>
      <c r="BMC56" s="258"/>
      <c r="BMD56" s="258"/>
      <c r="BME56" s="258"/>
      <c r="BMF56" s="258"/>
      <c r="BMG56" s="258"/>
      <c r="BMH56" s="258"/>
      <c r="BMI56" s="258"/>
      <c r="BMJ56" s="258"/>
      <c r="BMK56" s="258"/>
      <c r="BML56" s="258"/>
      <c r="BMM56" s="258"/>
      <c r="BMN56" s="258"/>
      <c r="BMO56" s="258"/>
      <c r="BMP56" s="258"/>
      <c r="BMQ56" s="258"/>
      <c r="BMR56" s="258"/>
      <c r="BMS56" s="258"/>
      <c r="BMT56" s="258"/>
      <c r="BMU56" s="258"/>
      <c r="BMV56" s="258"/>
      <c r="BMW56" s="258"/>
      <c r="BMX56" s="258"/>
      <c r="BMY56" s="258"/>
      <c r="BMZ56" s="258"/>
      <c r="BNA56" s="258"/>
      <c r="BNB56" s="258"/>
      <c r="BNC56" s="258"/>
      <c r="BND56" s="258"/>
      <c r="BNE56" s="258"/>
      <c r="BNF56" s="258"/>
      <c r="BNG56" s="258"/>
      <c r="BNH56" s="258"/>
      <c r="BNI56" s="258"/>
      <c r="BNJ56" s="258"/>
      <c r="BNK56" s="258"/>
      <c r="BNL56" s="258"/>
      <c r="BNM56" s="258"/>
      <c r="BNN56" s="258"/>
      <c r="BNO56" s="258"/>
      <c r="BNP56" s="258"/>
      <c r="BNQ56" s="258"/>
      <c r="BNR56" s="258"/>
      <c r="BNS56" s="258"/>
      <c r="BNT56" s="258"/>
      <c r="BNU56" s="258"/>
      <c r="BNV56" s="258"/>
      <c r="BNW56" s="258"/>
      <c r="BNX56" s="258"/>
      <c r="BNY56" s="258"/>
      <c r="BNZ56" s="258"/>
      <c r="BOA56" s="258"/>
      <c r="BOB56" s="258"/>
      <c r="BOC56" s="258"/>
      <c r="BOD56" s="258"/>
      <c r="BOE56" s="258"/>
      <c r="BOF56" s="258"/>
      <c r="BOG56" s="258"/>
      <c r="BOH56" s="258"/>
      <c r="BOI56" s="258"/>
      <c r="BOJ56" s="258"/>
      <c r="BOK56" s="258"/>
      <c r="BOL56" s="258"/>
      <c r="BOM56" s="258"/>
      <c r="BON56" s="258"/>
      <c r="BOO56" s="258"/>
      <c r="BOP56" s="258"/>
      <c r="BOQ56" s="258"/>
      <c r="BOR56" s="258"/>
      <c r="BOS56" s="258"/>
      <c r="BOT56" s="258"/>
      <c r="BOU56" s="258"/>
      <c r="BOV56" s="258"/>
      <c r="BOW56" s="258"/>
      <c r="BOX56" s="258"/>
      <c r="BOY56" s="258"/>
      <c r="BOZ56" s="258"/>
      <c r="BPA56" s="258"/>
      <c r="BPB56" s="258"/>
      <c r="BPC56" s="258"/>
      <c r="BPD56" s="258"/>
      <c r="BPE56" s="258"/>
      <c r="BPF56" s="258"/>
      <c r="BPG56" s="258"/>
      <c r="BPH56" s="258"/>
      <c r="BPI56" s="258"/>
      <c r="BPJ56" s="258"/>
      <c r="BPK56" s="258"/>
      <c r="BPL56" s="258"/>
      <c r="BPM56" s="258"/>
      <c r="BPN56" s="258"/>
      <c r="BPO56" s="258"/>
      <c r="BPP56" s="258"/>
      <c r="BPQ56" s="258"/>
      <c r="BPR56" s="258"/>
      <c r="BPS56" s="258"/>
      <c r="BPT56" s="258"/>
      <c r="BPU56" s="258"/>
      <c r="BPV56" s="258"/>
      <c r="BPW56" s="258"/>
      <c r="BPX56" s="258"/>
      <c r="BPY56" s="258"/>
      <c r="BPZ56" s="258"/>
      <c r="BQA56" s="258"/>
      <c r="BQB56" s="258"/>
      <c r="BQC56" s="258"/>
      <c r="BQD56" s="258"/>
      <c r="BQE56" s="258"/>
      <c r="BQF56" s="258"/>
      <c r="BQG56" s="258"/>
      <c r="BQH56" s="258"/>
      <c r="BQI56" s="258"/>
      <c r="BQJ56" s="258"/>
      <c r="BQK56" s="258"/>
      <c r="BQL56" s="258"/>
      <c r="BQM56" s="258"/>
      <c r="BQN56" s="258"/>
      <c r="BQO56" s="258"/>
      <c r="BQP56" s="258"/>
      <c r="BQQ56" s="258"/>
      <c r="BQR56" s="258"/>
      <c r="BQS56" s="258"/>
      <c r="BQT56" s="258"/>
      <c r="BQU56" s="258"/>
      <c r="BQV56" s="258"/>
      <c r="BQW56" s="258"/>
      <c r="BQX56" s="258"/>
      <c r="BQY56" s="258"/>
      <c r="BQZ56" s="258"/>
      <c r="BRA56" s="258"/>
      <c r="BRB56" s="258"/>
      <c r="BRC56" s="258"/>
      <c r="BRD56" s="258"/>
      <c r="BRE56" s="258"/>
      <c r="BRF56" s="258"/>
      <c r="BRG56" s="258"/>
      <c r="BRH56" s="258"/>
      <c r="BRI56" s="258"/>
      <c r="BRJ56" s="258"/>
      <c r="BRK56" s="258"/>
      <c r="BRL56" s="258"/>
      <c r="BRM56" s="258"/>
      <c r="BRN56" s="258"/>
      <c r="BRO56" s="258"/>
      <c r="BRP56" s="258"/>
      <c r="BRQ56" s="258"/>
      <c r="BRR56" s="258"/>
      <c r="BRS56" s="258"/>
      <c r="BRT56" s="258"/>
      <c r="BRU56" s="258"/>
      <c r="BRV56" s="258"/>
      <c r="BRW56" s="258"/>
      <c r="BRX56" s="258"/>
      <c r="BRY56" s="258"/>
      <c r="BRZ56" s="258"/>
      <c r="BSA56" s="258"/>
      <c r="BSB56" s="258"/>
      <c r="BSC56" s="258"/>
      <c r="BSD56" s="258"/>
      <c r="BSE56" s="258"/>
      <c r="BSF56" s="258"/>
      <c r="BSG56" s="258"/>
      <c r="BSH56" s="258"/>
      <c r="BSI56" s="258"/>
      <c r="BSJ56" s="258"/>
      <c r="BSK56" s="258"/>
      <c r="BSL56" s="258"/>
      <c r="BSM56" s="258"/>
      <c r="BSN56" s="258"/>
      <c r="BSO56" s="258"/>
      <c r="BSP56" s="258"/>
      <c r="BSQ56" s="258"/>
      <c r="BSR56" s="258"/>
      <c r="BSS56" s="258"/>
      <c r="BST56" s="258"/>
      <c r="BSU56" s="258"/>
      <c r="BSV56" s="258"/>
      <c r="BSW56" s="258"/>
      <c r="BSX56" s="258"/>
      <c r="BSY56" s="258"/>
      <c r="BSZ56" s="258"/>
      <c r="BTA56" s="258"/>
      <c r="BTB56" s="258"/>
      <c r="BTC56" s="258"/>
      <c r="BTD56" s="258"/>
      <c r="BTE56" s="258"/>
      <c r="BTF56" s="258"/>
      <c r="BTG56" s="258"/>
      <c r="BTH56" s="258"/>
      <c r="BTI56" s="258"/>
      <c r="BTJ56" s="258"/>
      <c r="BTK56" s="258"/>
      <c r="BTL56" s="258"/>
      <c r="BTM56" s="258"/>
      <c r="BTN56" s="258"/>
      <c r="BTO56" s="258"/>
      <c r="BTP56" s="258"/>
      <c r="BTQ56" s="258"/>
      <c r="BTR56" s="258"/>
      <c r="BTS56" s="258"/>
      <c r="BTT56" s="258"/>
      <c r="BTU56" s="258"/>
      <c r="BTV56" s="258"/>
      <c r="BTW56" s="258"/>
      <c r="BTX56" s="258"/>
      <c r="BTY56" s="258"/>
      <c r="BTZ56" s="258"/>
      <c r="BUA56" s="258"/>
      <c r="BUB56" s="258"/>
      <c r="BUC56" s="258"/>
      <c r="BUD56" s="258"/>
      <c r="BUE56" s="258"/>
      <c r="BUF56" s="258"/>
      <c r="BUG56" s="258"/>
      <c r="BUH56" s="258"/>
      <c r="BUI56" s="258"/>
      <c r="BUJ56" s="258"/>
      <c r="BUK56" s="258"/>
      <c r="BUL56" s="258"/>
      <c r="BUM56" s="258"/>
      <c r="BUN56" s="258"/>
      <c r="BUO56" s="258"/>
      <c r="BUP56" s="258"/>
      <c r="BUQ56" s="258"/>
      <c r="BUR56" s="258"/>
      <c r="BUS56" s="258"/>
      <c r="BUT56" s="258"/>
      <c r="BUU56" s="258"/>
      <c r="BUV56" s="258"/>
      <c r="BUW56" s="258"/>
      <c r="BUX56" s="258"/>
      <c r="BUY56" s="258"/>
      <c r="BUZ56" s="258"/>
      <c r="BVA56" s="258"/>
      <c r="BVB56" s="258"/>
      <c r="BVC56" s="258"/>
      <c r="BVD56" s="258"/>
      <c r="BVE56" s="258"/>
      <c r="BVF56" s="258"/>
      <c r="BVG56" s="258"/>
      <c r="BVH56" s="258"/>
      <c r="BVI56" s="258"/>
      <c r="BVJ56" s="258"/>
      <c r="BVK56" s="258"/>
      <c r="BVL56" s="258"/>
      <c r="BVM56" s="258"/>
      <c r="BVN56" s="258"/>
      <c r="BVO56" s="258"/>
      <c r="BVP56" s="258"/>
      <c r="BVQ56" s="258"/>
      <c r="BVR56" s="258"/>
      <c r="BVS56" s="258"/>
      <c r="BVT56" s="258"/>
      <c r="BVU56" s="258"/>
      <c r="BVV56" s="258"/>
      <c r="BVW56" s="258"/>
      <c r="BVX56" s="258"/>
      <c r="BVY56" s="258"/>
      <c r="BVZ56" s="258"/>
      <c r="BWA56" s="258"/>
      <c r="BWB56" s="258"/>
      <c r="BWC56" s="258"/>
      <c r="BWD56" s="258"/>
      <c r="BWE56" s="258"/>
      <c r="BWF56" s="258"/>
      <c r="BWG56" s="258"/>
      <c r="BWH56" s="258"/>
      <c r="BWI56" s="258"/>
      <c r="BWJ56" s="258"/>
      <c r="BWK56" s="258"/>
      <c r="BWL56" s="258"/>
      <c r="BWM56" s="258"/>
      <c r="BWN56" s="258"/>
      <c r="BWO56" s="258"/>
      <c r="BWP56" s="258"/>
      <c r="BWQ56" s="258"/>
      <c r="BWR56" s="258"/>
      <c r="BWS56" s="258"/>
      <c r="BWT56" s="258"/>
      <c r="BWU56" s="258"/>
      <c r="BWV56" s="258"/>
      <c r="BWW56" s="258"/>
      <c r="BWX56" s="258"/>
      <c r="BWY56" s="258"/>
      <c r="BWZ56" s="258"/>
      <c r="BXA56" s="258"/>
      <c r="BXB56" s="258"/>
      <c r="BXC56" s="258"/>
      <c r="BXD56" s="258"/>
      <c r="BXE56" s="258"/>
      <c r="BXF56" s="258"/>
      <c r="BXG56" s="258"/>
      <c r="BXH56" s="258"/>
      <c r="BXI56" s="258"/>
      <c r="BXJ56" s="258"/>
      <c r="BXK56" s="258"/>
      <c r="BXL56" s="258"/>
      <c r="BXM56" s="258"/>
      <c r="BXN56" s="258"/>
      <c r="BXO56" s="258"/>
      <c r="BXP56" s="258"/>
      <c r="BXQ56" s="258"/>
      <c r="BXR56" s="258"/>
      <c r="BXS56" s="258"/>
      <c r="BXT56" s="258"/>
      <c r="BXU56" s="258"/>
      <c r="BXV56" s="258"/>
      <c r="BXW56" s="258"/>
      <c r="BXX56" s="258"/>
      <c r="BXY56" s="258"/>
      <c r="BXZ56" s="258"/>
      <c r="BYA56" s="258"/>
      <c r="BYB56" s="258"/>
      <c r="BYC56" s="258"/>
      <c r="BYD56" s="258"/>
      <c r="BYE56" s="258"/>
      <c r="BYF56" s="258"/>
      <c r="BYG56" s="258"/>
      <c r="BYH56" s="258"/>
      <c r="BYI56" s="258"/>
      <c r="BYJ56" s="258"/>
      <c r="BYK56" s="258"/>
      <c r="BYL56" s="258"/>
      <c r="BYM56" s="258"/>
      <c r="BYN56" s="258"/>
      <c r="BYO56" s="258"/>
      <c r="BYP56" s="258"/>
      <c r="BYQ56" s="258"/>
      <c r="BYR56" s="258"/>
      <c r="BYS56" s="258"/>
      <c r="BYT56" s="258"/>
      <c r="BYU56" s="258"/>
      <c r="BYV56" s="258"/>
      <c r="BYW56" s="258"/>
      <c r="BYX56" s="258"/>
      <c r="BYY56" s="258"/>
      <c r="BYZ56" s="258"/>
      <c r="BZA56" s="258"/>
      <c r="BZB56" s="258"/>
      <c r="BZC56" s="258"/>
      <c r="BZD56" s="258"/>
      <c r="BZE56" s="258"/>
      <c r="BZF56" s="258"/>
      <c r="BZG56" s="258"/>
      <c r="BZH56" s="258"/>
      <c r="BZI56" s="258"/>
      <c r="BZJ56" s="258"/>
      <c r="BZK56" s="258"/>
      <c r="BZL56" s="258"/>
      <c r="BZM56" s="258"/>
      <c r="BZN56" s="258"/>
      <c r="BZO56" s="258"/>
      <c r="BZP56" s="258"/>
      <c r="BZQ56" s="258"/>
      <c r="BZR56" s="258"/>
      <c r="BZS56" s="258"/>
      <c r="BZT56" s="258"/>
      <c r="BZU56" s="258"/>
      <c r="BZV56" s="258"/>
      <c r="BZW56" s="258"/>
      <c r="BZX56" s="258"/>
      <c r="BZY56" s="258"/>
      <c r="BZZ56" s="258"/>
      <c r="CAA56" s="258"/>
      <c r="CAB56" s="258"/>
      <c r="CAC56" s="258"/>
      <c r="CAD56" s="258"/>
      <c r="CAE56" s="258"/>
      <c r="CAF56" s="258"/>
      <c r="CAG56" s="258"/>
      <c r="CAH56" s="258"/>
      <c r="CAI56" s="258"/>
      <c r="CAJ56" s="258"/>
      <c r="CAK56" s="258"/>
      <c r="CAL56" s="258"/>
      <c r="CAM56" s="258"/>
      <c r="CAN56" s="258"/>
      <c r="CAO56" s="258"/>
      <c r="CAP56" s="258"/>
      <c r="CAQ56" s="258"/>
      <c r="CAR56" s="258"/>
      <c r="CAS56" s="258"/>
      <c r="CAT56" s="258"/>
      <c r="CAU56" s="258"/>
      <c r="CAV56" s="258"/>
      <c r="CAW56" s="258"/>
      <c r="CAX56" s="258"/>
      <c r="CAY56" s="258"/>
      <c r="CAZ56" s="258"/>
      <c r="CBA56" s="258"/>
      <c r="CBB56" s="258"/>
      <c r="CBC56" s="258"/>
      <c r="CBD56" s="258"/>
      <c r="CBE56" s="258"/>
      <c r="CBF56" s="258"/>
      <c r="CBG56" s="258"/>
      <c r="CBH56" s="258"/>
      <c r="CBI56" s="258"/>
      <c r="CBJ56" s="258"/>
      <c r="CBK56" s="258"/>
      <c r="CBL56" s="258"/>
      <c r="CBM56" s="258"/>
      <c r="CBN56" s="258"/>
      <c r="CBO56" s="258"/>
      <c r="CBP56" s="258"/>
      <c r="CBQ56" s="258"/>
      <c r="CBR56" s="258"/>
      <c r="CBS56" s="258"/>
      <c r="CBT56" s="258"/>
      <c r="CBU56" s="258"/>
      <c r="CBV56" s="258"/>
      <c r="CBW56" s="258"/>
      <c r="CBX56" s="258"/>
      <c r="CBY56" s="258"/>
      <c r="CBZ56" s="258"/>
      <c r="CCA56" s="258"/>
      <c r="CCB56" s="258"/>
      <c r="CCC56" s="258"/>
      <c r="CCD56" s="258"/>
      <c r="CCE56" s="258"/>
      <c r="CCF56" s="258"/>
      <c r="CCG56" s="258"/>
      <c r="CCH56" s="258"/>
      <c r="CCI56" s="258"/>
      <c r="CCJ56" s="258"/>
      <c r="CCK56" s="258"/>
      <c r="CCL56" s="258"/>
      <c r="CCM56" s="258"/>
      <c r="CCN56" s="258"/>
      <c r="CCO56" s="258"/>
      <c r="CCP56" s="258"/>
      <c r="CCQ56" s="258"/>
      <c r="CCR56" s="258"/>
      <c r="CCS56" s="258"/>
      <c r="CCT56" s="258"/>
      <c r="CCU56" s="258"/>
      <c r="CCV56" s="258"/>
      <c r="CCW56" s="258"/>
      <c r="CCX56" s="258"/>
      <c r="CCY56" s="258"/>
      <c r="CCZ56" s="258"/>
      <c r="CDA56" s="258"/>
      <c r="CDB56" s="258"/>
      <c r="CDC56" s="258"/>
      <c r="CDD56" s="258"/>
      <c r="CDE56" s="258"/>
      <c r="CDF56" s="258"/>
      <c r="CDG56" s="258"/>
      <c r="CDH56" s="258"/>
      <c r="CDI56" s="258"/>
      <c r="CDJ56" s="258"/>
      <c r="CDK56" s="258"/>
      <c r="CDL56" s="258"/>
      <c r="CDM56" s="258"/>
      <c r="CDN56" s="258"/>
      <c r="CDO56" s="258"/>
      <c r="CDP56" s="258"/>
      <c r="CDQ56" s="258"/>
      <c r="CDR56" s="258"/>
      <c r="CDS56" s="258"/>
      <c r="CDT56" s="258"/>
      <c r="CDU56" s="258"/>
      <c r="CDV56" s="258"/>
      <c r="CDW56" s="258"/>
      <c r="CDX56" s="258"/>
      <c r="CDY56" s="258"/>
      <c r="CDZ56" s="258"/>
      <c r="CEA56" s="258"/>
      <c r="CEB56" s="258"/>
      <c r="CEC56" s="258"/>
      <c r="CED56" s="258"/>
      <c r="CEE56" s="258"/>
      <c r="CEF56" s="258"/>
      <c r="CEG56" s="258"/>
      <c r="CEH56" s="258"/>
      <c r="CEI56" s="258"/>
      <c r="CEJ56" s="258"/>
      <c r="CEK56" s="258"/>
      <c r="CEL56" s="258"/>
      <c r="CEM56" s="258"/>
      <c r="CEN56" s="258"/>
      <c r="CEO56" s="258"/>
      <c r="CEP56" s="258"/>
      <c r="CEQ56" s="258"/>
      <c r="CER56" s="258"/>
      <c r="CES56" s="258"/>
      <c r="CET56" s="258"/>
      <c r="CEU56" s="258"/>
      <c r="CEV56" s="258"/>
      <c r="CEW56" s="258"/>
      <c r="CEX56" s="258"/>
      <c r="CEY56" s="258"/>
      <c r="CEZ56" s="258"/>
      <c r="CFA56" s="258"/>
      <c r="CFB56" s="258"/>
      <c r="CFC56" s="258"/>
      <c r="CFD56" s="258"/>
      <c r="CFE56" s="258"/>
      <c r="CFF56" s="258"/>
      <c r="CFG56" s="258"/>
      <c r="CFH56" s="258"/>
      <c r="CFI56" s="258"/>
      <c r="CFJ56" s="258"/>
      <c r="CFK56" s="258"/>
      <c r="CFL56" s="258"/>
      <c r="CFM56" s="258"/>
      <c r="CFN56" s="258"/>
      <c r="CFO56" s="258"/>
      <c r="CFP56" s="258"/>
      <c r="CFQ56" s="258"/>
      <c r="CFR56" s="258"/>
      <c r="CFS56" s="258"/>
      <c r="CFT56" s="258"/>
      <c r="CFU56" s="258"/>
      <c r="CFV56" s="258"/>
      <c r="CFW56" s="258"/>
      <c r="CFX56" s="258"/>
      <c r="CFY56" s="258"/>
      <c r="CFZ56" s="258"/>
      <c r="CGA56" s="258"/>
      <c r="CGB56" s="258"/>
      <c r="CGC56" s="258"/>
      <c r="CGD56" s="258"/>
      <c r="CGE56" s="258"/>
      <c r="CGF56" s="258"/>
      <c r="CGG56" s="258"/>
      <c r="CGH56" s="258"/>
      <c r="CGI56" s="258"/>
      <c r="CGJ56" s="258"/>
      <c r="CGK56" s="258"/>
      <c r="CGL56" s="258"/>
      <c r="CGM56" s="258"/>
      <c r="CGN56" s="258"/>
      <c r="CGO56" s="258"/>
      <c r="CGP56" s="258"/>
      <c r="CGQ56" s="258"/>
      <c r="CGR56" s="258"/>
      <c r="CGS56" s="258"/>
      <c r="CGT56" s="258"/>
      <c r="CGU56" s="258"/>
      <c r="CGV56" s="258"/>
      <c r="CGW56" s="258"/>
      <c r="CGX56" s="258"/>
      <c r="CGY56" s="258"/>
      <c r="CGZ56" s="258"/>
      <c r="CHA56" s="258"/>
      <c r="CHB56" s="258"/>
      <c r="CHC56" s="258"/>
      <c r="CHD56" s="258"/>
      <c r="CHE56" s="258"/>
      <c r="CHF56" s="258"/>
      <c r="CHG56" s="258"/>
      <c r="CHH56" s="258"/>
      <c r="CHI56" s="258"/>
      <c r="CHJ56" s="258"/>
      <c r="CHK56" s="258"/>
      <c r="CHL56" s="258"/>
      <c r="CHM56" s="258"/>
      <c r="CHN56" s="258"/>
      <c r="CHO56" s="258"/>
      <c r="CHP56" s="258"/>
      <c r="CHQ56" s="258"/>
      <c r="CHR56" s="258"/>
      <c r="CHS56" s="258"/>
      <c r="CHT56" s="258"/>
      <c r="CHU56" s="258"/>
      <c r="CHV56" s="258"/>
      <c r="CHW56" s="258"/>
      <c r="CHX56" s="258"/>
      <c r="CHY56" s="258"/>
      <c r="CHZ56" s="258"/>
      <c r="CIA56" s="258"/>
      <c r="CIB56" s="258"/>
      <c r="CIC56" s="258"/>
      <c r="CID56" s="258"/>
      <c r="CIE56" s="258"/>
      <c r="CIF56" s="258"/>
      <c r="CIG56" s="258"/>
      <c r="CIH56" s="258"/>
      <c r="CII56" s="258"/>
      <c r="CIJ56" s="258"/>
      <c r="CIK56" s="258"/>
      <c r="CIL56" s="258"/>
      <c r="CIM56" s="258"/>
      <c r="CIN56" s="258"/>
      <c r="CIO56" s="258"/>
      <c r="CIP56" s="258"/>
      <c r="CIQ56" s="258"/>
      <c r="CIR56" s="258"/>
      <c r="CIS56" s="258"/>
      <c r="CIT56" s="258"/>
      <c r="CIU56" s="258"/>
      <c r="CIV56" s="258"/>
      <c r="CIW56" s="258"/>
      <c r="CIX56" s="258"/>
      <c r="CIY56" s="258"/>
      <c r="CIZ56" s="258"/>
      <c r="CJA56" s="258"/>
      <c r="CJB56" s="258"/>
      <c r="CJC56" s="258"/>
      <c r="CJD56" s="258"/>
      <c r="CJE56" s="258"/>
      <c r="CJF56" s="258"/>
      <c r="CJG56" s="258"/>
      <c r="CJH56" s="258"/>
      <c r="CJI56" s="258"/>
      <c r="CJJ56" s="258"/>
      <c r="CJK56" s="258"/>
      <c r="CJL56" s="258"/>
      <c r="CJM56" s="258"/>
      <c r="CJN56" s="258"/>
      <c r="CJO56" s="258"/>
      <c r="CJP56" s="258"/>
      <c r="CJQ56" s="258"/>
      <c r="CJR56" s="258"/>
      <c r="CJS56" s="258"/>
      <c r="CJT56" s="258"/>
      <c r="CJU56" s="258"/>
      <c r="CJV56" s="258"/>
      <c r="CJW56" s="258"/>
      <c r="CJX56" s="258"/>
      <c r="CJY56" s="258"/>
      <c r="CJZ56" s="258"/>
      <c r="CKA56" s="258"/>
      <c r="CKB56" s="258"/>
      <c r="CKC56" s="258"/>
      <c r="CKD56" s="258"/>
      <c r="CKE56" s="258"/>
      <c r="CKF56" s="258"/>
      <c r="CKG56" s="258"/>
      <c r="CKH56" s="258"/>
      <c r="CKI56" s="258"/>
      <c r="CKJ56" s="258"/>
      <c r="CKK56" s="258"/>
      <c r="CKL56" s="258"/>
      <c r="CKM56" s="258"/>
      <c r="CKN56" s="258"/>
      <c r="CKO56" s="258"/>
      <c r="CKP56" s="258"/>
      <c r="CKQ56" s="258"/>
      <c r="CKR56" s="258"/>
      <c r="CKS56" s="258"/>
      <c r="CKT56" s="258"/>
      <c r="CKU56" s="258"/>
      <c r="CKV56" s="258"/>
      <c r="CKW56" s="258"/>
      <c r="CKX56" s="258"/>
      <c r="CKY56" s="258"/>
      <c r="CKZ56" s="258"/>
      <c r="CLA56" s="258"/>
      <c r="CLB56" s="258"/>
      <c r="CLC56" s="258"/>
      <c r="CLD56" s="258"/>
      <c r="CLE56" s="258"/>
      <c r="CLF56" s="258"/>
      <c r="CLG56" s="258"/>
      <c r="CLH56" s="258"/>
      <c r="CLI56" s="258"/>
      <c r="CLJ56" s="258"/>
      <c r="CLK56" s="258"/>
      <c r="CLL56" s="258"/>
      <c r="CLM56" s="258"/>
      <c r="CLN56" s="258"/>
      <c r="CLO56" s="258"/>
      <c r="CLP56" s="258"/>
      <c r="CLQ56" s="258"/>
      <c r="CLR56" s="258"/>
      <c r="CLS56" s="258"/>
      <c r="CLT56" s="258"/>
      <c r="CLU56" s="258"/>
      <c r="CLV56" s="258"/>
      <c r="CLW56" s="258"/>
      <c r="CLX56" s="258"/>
      <c r="CLY56" s="258"/>
      <c r="CLZ56" s="258"/>
      <c r="CMA56" s="258"/>
      <c r="CMB56" s="258"/>
      <c r="CMC56" s="258"/>
      <c r="CMD56" s="258"/>
      <c r="CME56" s="258"/>
      <c r="CMF56" s="258"/>
      <c r="CMG56" s="258"/>
      <c r="CMH56" s="258"/>
      <c r="CMI56" s="258"/>
      <c r="CMJ56" s="258"/>
      <c r="CMK56" s="258"/>
      <c r="CML56" s="258"/>
      <c r="CMM56" s="258"/>
      <c r="CMN56" s="258"/>
      <c r="CMO56" s="258"/>
      <c r="CMP56" s="258"/>
      <c r="CMQ56" s="258"/>
      <c r="CMR56" s="258"/>
      <c r="CMS56" s="258"/>
      <c r="CMT56" s="258"/>
      <c r="CMU56" s="258"/>
      <c r="CMV56" s="258"/>
      <c r="CMW56" s="258"/>
      <c r="CMX56" s="258"/>
      <c r="CMY56" s="258"/>
      <c r="CMZ56" s="258"/>
      <c r="CNA56" s="258"/>
      <c r="CNB56" s="258"/>
      <c r="CNC56" s="258"/>
      <c r="CND56" s="258"/>
      <c r="CNE56" s="258"/>
      <c r="CNF56" s="258"/>
      <c r="CNG56" s="258"/>
      <c r="CNH56" s="258"/>
      <c r="CNI56" s="258"/>
      <c r="CNJ56" s="258"/>
      <c r="CNK56" s="258"/>
      <c r="CNL56" s="258"/>
      <c r="CNM56" s="258"/>
      <c r="CNN56" s="258"/>
      <c r="CNO56" s="258"/>
      <c r="CNP56" s="258"/>
      <c r="CNQ56" s="258"/>
      <c r="CNR56" s="258"/>
      <c r="CNS56" s="258"/>
      <c r="CNT56" s="258"/>
      <c r="CNU56" s="258"/>
      <c r="CNV56" s="258"/>
      <c r="CNW56" s="258"/>
      <c r="CNX56" s="258"/>
      <c r="CNY56" s="258"/>
      <c r="CNZ56" s="258"/>
      <c r="COA56" s="258"/>
      <c r="COB56" s="258"/>
      <c r="COC56" s="258"/>
      <c r="COD56" s="258"/>
      <c r="COE56" s="258"/>
      <c r="COF56" s="258"/>
      <c r="COG56" s="258"/>
      <c r="COH56" s="258"/>
      <c r="COI56" s="258"/>
      <c r="COJ56" s="258"/>
      <c r="COK56" s="258"/>
      <c r="COL56" s="258"/>
      <c r="COM56" s="258"/>
      <c r="CON56" s="258"/>
      <c r="COO56" s="258"/>
      <c r="COP56" s="258"/>
      <c r="COQ56" s="258"/>
      <c r="COR56" s="258"/>
      <c r="COS56" s="258"/>
      <c r="COT56" s="258"/>
      <c r="COU56" s="258"/>
      <c r="COV56" s="258"/>
      <c r="COW56" s="258"/>
      <c r="COX56" s="258"/>
      <c r="COY56" s="258"/>
      <c r="COZ56" s="258"/>
      <c r="CPA56" s="258"/>
      <c r="CPB56" s="258"/>
      <c r="CPC56" s="258"/>
      <c r="CPD56" s="258"/>
      <c r="CPE56" s="258"/>
      <c r="CPF56" s="258"/>
      <c r="CPG56" s="258"/>
      <c r="CPH56" s="258"/>
      <c r="CPI56" s="258"/>
      <c r="CPJ56" s="258"/>
      <c r="CPK56" s="258"/>
      <c r="CPL56" s="258"/>
      <c r="CPM56" s="258"/>
      <c r="CPN56" s="258"/>
      <c r="CPO56" s="258"/>
      <c r="CPP56" s="258"/>
      <c r="CPQ56" s="258"/>
      <c r="CPR56" s="258"/>
      <c r="CPS56" s="258"/>
      <c r="CPT56" s="258"/>
      <c r="CPU56" s="258"/>
      <c r="CPV56" s="258"/>
      <c r="CPW56" s="258"/>
      <c r="CPX56" s="258"/>
      <c r="CPY56" s="258"/>
      <c r="CPZ56" s="258"/>
      <c r="CQA56" s="258"/>
      <c r="CQB56" s="258"/>
      <c r="CQC56" s="258"/>
      <c r="CQD56" s="258"/>
      <c r="CQE56" s="258"/>
      <c r="CQF56" s="258"/>
      <c r="CQG56" s="258"/>
      <c r="CQH56" s="258"/>
      <c r="CQI56" s="258"/>
      <c r="CQJ56" s="258"/>
      <c r="CQK56" s="258"/>
      <c r="CQL56" s="258"/>
      <c r="CQM56" s="258"/>
      <c r="CQN56" s="258"/>
      <c r="CQO56" s="258"/>
      <c r="CQP56" s="258"/>
      <c r="CQQ56" s="258"/>
      <c r="CQR56" s="258"/>
      <c r="CQS56" s="258"/>
      <c r="CQT56" s="258"/>
      <c r="CQU56" s="258"/>
      <c r="CQV56" s="258"/>
      <c r="CQW56" s="258"/>
      <c r="CQX56" s="258"/>
      <c r="CQY56" s="258"/>
      <c r="CQZ56" s="258"/>
      <c r="CRA56" s="258"/>
      <c r="CRB56" s="258"/>
      <c r="CRC56" s="258"/>
      <c r="CRD56" s="258"/>
      <c r="CRE56" s="258"/>
      <c r="CRF56" s="258"/>
      <c r="CRG56" s="258"/>
      <c r="CRH56" s="258"/>
      <c r="CRI56" s="258"/>
      <c r="CRJ56" s="258"/>
      <c r="CRK56" s="258"/>
      <c r="CRL56" s="258"/>
      <c r="CRM56" s="258"/>
      <c r="CRN56" s="258"/>
      <c r="CRO56" s="258"/>
      <c r="CRP56" s="258"/>
      <c r="CRQ56" s="258"/>
      <c r="CRR56" s="258"/>
      <c r="CRS56" s="258"/>
      <c r="CRT56" s="258"/>
      <c r="CRU56" s="258"/>
      <c r="CRV56" s="258"/>
      <c r="CRW56" s="258"/>
      <c r="CRX56" s="258"/>
      <c r="CRY56" s="258"/>
      <c r="CRZ56" s="258"/>
      <c r="CSA56" s="258"/>
      <c r="CSB56" s="258"/>
      <c r="CSC56" s="258"/>
      <c r="CSD56" s="258"/>
      <c r="CSE56" s="258"/>
      <c r="CSF56" s="258"/>
      <c r="CSG56" s="258"/>
      <c r="CSH56" s="258"/>
      <c r="CSI56" s="258"/>
      <c r="CSJ56" s="258"/>
      <c r="CSK56" s="258"/>
      <c r="CSL56" s="258"/>
      <c r="CSM56" s="258"/>
      <c r="CSN56" s="258"/>
      <c r="CSO56" s="258"/>
      <c r="CSP56" s="258"/>
      <c r="CSQ56" s="258"/>
      <c r="CSR56" s="258"/>
      <c r="CSS56" s="258"/>
      <c r="CST56" s="258"/>
      <c r="CSU56" s="258"/>
      <c r="CSV56" s="258"/>
      <c r="CSW56" s="258"/>
      <c r="CSX56" s="258"/>
      <c r="CSY56" s="258"/>
      <c r="CSZ56" s="258"/>
      <c r="CTA56" s="258"/>
      <c r="CTB56" s="258"/>
      <c r="CTC56" s="258"/>
      <c r="CTD56" s="258"/>
      <c r="CTE56" s="258"/>
      <c r="CTF56" s="258"/>
      <c r="CTG56" s="258"/>
      <c r="CTH56" s="258"/>
      <c r="CTI56" s="258"/>
      <c r="CTJ56" s="258"/>
      <c r="CTK56" s="258"/>
      <c r="CTL56" s="258"/>
      <c r="CTM56" s="258"/>
      <c r="CTN56" s="258"/>
      <c r="CTO56" s="258"/>
      <c r="CTP56" s="258"/>
      <c r="CTQ56" s="258"/>
      <c r="CTR56" s="258"/>
      <c r="CTS56" s="258"/>
      <c r="CTT56" s="258"/>
      <c r="CTU56" s="258"/>
      <c r="CTV56" s="258"/>
      <c r="CTW56" s="258"/>
      <c r="CTX56" s="258"/>
      <c r="CTY56" s="258"/>
      <c r="CTZ56" s="258"/>
      <c r="CUA56" s="258"/>
      <c r="CUB56" s="258"/>
      <c r="CUC56" s="258"/>
      <c r="CUD56" s="258"/>
      <c r="CUE56" s="258"/>
      <c r="CUF56" s="258"/>
      <c r="CUG56" s="258"/>
      <c r="CUH56" s="258"/>
      <c r="CUI56" s="258"/>
      <c r="CUJ56" s="258"/>
      <c r="CUK56" s="258"/>
      <c r="CUL56" s="258"/>
      <c r="CUM56" s="258"/>
      <c r="CUN56" s="258"/>
      <c r="CUO56" s="258"/>
      <c r="CUP56" s="258"/>
      <c r="CUQ56" s="258"/>
      <c r="CUR56" s="258"/>
      <c r="CUS56" s="258"/>
      <c r="CUT56" s="258"/>
      <c r="CUU56" s="258"/>
      <c r="CUV56" s="258"/>
      <c r="CUW56" s="258"/>
      <c r="CUX56" s="258"/>
      <c r="CUY56" s="258"/>
      <c r="CUZ56" s="258"/>
      <c r="CVA56" s="258"/>
      <c r="CVB56" s="258"/>
      <c r="CVC56" s="258"/>
      <c r="CVD56" s="258"/>
      <c r="CVE56" s="258"/>
      <c r="CVF56" s="258"/>
      <c r="CVG56" s="258"/>
      <c r="CVH56" s="258"/>
      <c r="CVI56" s="258"/>
      <c r="CVJ56" s="258"/>
      <c r="CVK56" s="258"/>
      <c r="CVL56" s="258"/>
      <c r="CVM56" s="258"/>
      <c r="CVN56" s="258"/>
      <c r="CVO56" s="258"/>
      <c r="CVP56" s="258"/>
      <c r="CVQ56" s="258"/>
      <c r="CVR56" s="258"/>
      <c r="CVS56" s="258"/>
      <c r="CVT56" s="258"/>
      <c r="CVU56" s="258"/>
      <c r="CVV56" s="258"/>
      <c r="CVW56" s="258"/>
      <c r="CVX56" s="258"/>
      <c r="CVY56" s="258"/>
      <c r="CVZ56" s="258"/>
      <c r="CWA56" s="258"/>
      <c r="CWB56" s="258"/>
      <c r="CWC56" s="258"/>
      <c r="CWD56" s="258"/>
      <c r="CWE56" s="258"/>
      <c r="CWF56" s="258"/>
      <c r="CWG56" s="258"/>
      <c r="CWH56" s="258"/>
      <c r="CWI56" s="258"/>
      <c r="CWJ56" s="258"/>
      <c r="CWK56" s="258"/>
      <c r="CWL56" s="258"/>
      <c r="CWM56" s="258"/>
      <c r="CWN56" s="258"/>
      <c r="CWO56" s="258"/>
      <c r="CWP56" s="258"/>
      <c r="CWQ56" s="258"/>
      <c r="CWR56" s="258"/>
      <c r="CWS56" s="258"/>
      <c r="CWT56" s="258"/>
      <c r="CWU56" s="258"/>
      <c r="CWV56" s="258"/>
      <c r="CWW56" s="258"/>
      <c r="CWX56" s="258"/>
      <c r="CWY56" s="258"/>
      <c r="CWZ56" s="258"/>
      <c r="CXA56" s="258"/>
      <c r="CXB56" s="258"/>
      <c r="CXC56" s="258"/>
      <c r="CXD56" s="258"/>
      <c r="CXE56" s="258"/>
      <c r="CXF56" s="258"/>
      <c r="CXG56" s="258"/>
      <c r="CXH56" s="258"/>
      <c r="CXI56" s="258"/>
      <c r="CXJ56" s="258"/>
      <c r="CXK56" s="258"/>
      <c r="CXL56" s="258"/>
      <c r="CXM56" s="258"/>
      <c r="CXN56" s="258"/>
      <c r="CXO56" s="258"/>
      <c r="CXP56" s="258"/>
      <c r="CXQ56" s="258"/>
      <c r="CXR56" s="258"/>
      <c r="CXS56" s="258"/>
      <c r="CXT56" s="258"/>
      <c r="CXU56" s="258"/>
      <c r="CXV56" s="258"/>
      <c r="CXW56" s="258"/>
      <c r="CXX56" s="258"/>
      <c r="CXY56" s="258"/>
      <c r="CXZ56" s="258"/>
      <c r="CYA56" s="258"/>
      <c r="CYB56" s="258"/>
      <c r="CYC56" s="258"/>
      <c r="CYD56" s="258"/>
      <c r="CYE56" s="258"/>
      <c r="CYF56" s="258"/>
      <c r="CYG56" s="258"/>
      <c r="CYH56" s="258"/>
      <c r="CYI56" s="258"/>
      <c r="CYJ56" s="258"/>
      <c r="CYK56" s="258"/>
      <c r="CYL56" s="258"/>
      <c r="CYM56" s="258"/>
      <c r="CYN56" s="258"/>
      <c r="CYO56" s="258"/>
      <c r="CYP56" s="258"/>
      <c r="CYQ56" s="258"/>
      <c r="CYR56" s="258"/>
      <c r="CYS56" s="258"/>
      <c r="CYT56" s="258"/>
      <c r="CYU56" s="258"/>
      <c r="CYV56" s="258"/>
      <c r="CYW56" s="258"/>
      <c r="CYX56" s="258"/>
      <c r="CYY56" s="258"/>
      <c r="CYZ56" s="258"/>
      <c r="CZA56" s="258"/>
      <c r="CZB56" s="258"/>
      <c r="CZC56" s="258"/>
      <c r="CZD56" s="258"/>
      <c r="CZE56" s="258"/>
      <c r="CZF56" s="258"/>
      <c r="CZG56" s="258"/>
      <c r="CZH56" s="258"/>
      <c r="CZI56" s="258"/>
      <c r="CZJ56" s="258"/>
      <c r="CZK56" s="258"/>
      <c r="CZL56" s="258"/>
      <c r="CZM56" s="258"/>
      <c r="CZN56" s="258"/>
      <c r="CZO56" s="258"/>
      <c r="CZP56" s="258"/>
      <c r="CZQ56" s="258"/>
      <c r="CZR56" s="258"/>
      <c r="CZS56" s="258"/>
      <c r="CZT56" s="258"/>
      <c r="CZU56" s="258"/>
      <c r="CZV56" s="258"/>
      <c r="CZW56" s="258"/>
      <c r="CZX56" s="258"/>
      <c r="CZY56" s="258"/>
      <c r="CZZ56" s="258"/>
      <c r="DAA56" s="258"/>
      <c r="DAB56" s="258"/>
      <c r="DAC56" s="258"/>
      <c r="DAD56" s="258"/>
      <c r="DAE56" s="258"/>
      <c r="DAF56" s="258"/>
      <c r="DAG56" s="258"/>
      <c r="DAH56" s="258"/>
      <c r="DAI56" s="258"/>
      <c r="DAJ56" s="258"/>
      <c r="DAK56" s="258"/>
      <c r="DAL56" s="258"/>
      <c r="DAM56" s="258"/>
      <c r="DAN56" s="258"/>
      <c r="DAO56" s="258"/>
      <c r="DAP56" s="258"/>
      <c r="DAQ56" s="258"/>
      <c r="DAR56" s="258"/>
      <c r="DAS56" s="258"/>
      <c r="DAT56" s="258"/>
      <c r="DAU56" s="258"/>
      <c r="DAV56" s="258"/>
      <c r="DAW56" s="258"/>
      <c r="DAX56" s="258"/>
      <c r="DAY56" s="258"/>
      <c r="DAZ56" s="258"/>
      <c r="DBA56" s="258"/>
      <c r="DBB56" s="258"/>
      <c r="DBC56" s="258"/>
      <c r="DBD56" s="258"/>
      <c r="DBE56" s="258"/>
      <c r="DBF56" s="258"/>
      <c r="DBG56" s="258"/>
      <c r="DBH56" s="258"/>
      <c r="DBI56" s="258"/>
      <c r="DBJ56" s="258"/>
      <c r="DBK56" s="258"/>
      <c r="DBL56" s="258"/>
      <c r="DBM56" s="258"/>
      <c r="DBN56" s="258"/>
      <c r="DBO56" s="258"/>
      <c r="DBP56" s="258"/>
      <c r="DBQ56" s="258"/>
      <c r="DBR56" s="258"/>
      <c r="DBS56" s="258"/>
      <c r="DBT56" s="258"/>
      <c r="DBU56" s="258"/>
      <c r="DBV56" s="258"/>
      <c r="DBW56" s="258"/>
      <c r="DBX56" s="258"/>
      <c r="DBY56" s="258"/>
      <c r="DBZ56" s="258"/>
      <c r="DCA56" s="258"/>
      <c r="DCB56" s="258"/>
      <c r="DCC56" s="258"/>
      <c r="DCD56" s="258"/>
      <c r="DCE56" s="258"/>
      <c r="DCF56" s="258"/>
      <c r="DCG56" s="258"/>
      <c r="DCH56" s="258"/>
      <c r="DCI56" s="258"/>
      <c r="DCJ56" s="258"/>
      <c r="DCK56" s="258"/>
      <c r="DCL56" s="258"/>
      <c r="DCM56" s="258"/>
      <c r="DCN56" s="258"/>
      <c r="DCO56" s="258"/>
      <c r="DCP56" s="258"/>
      <c r="DCQ56" s="258"/>
      <c r="DCR56" s="258"/>
      <c r="DCS56" s="258"/>
      <c r="DCT56" s="258"/>
      <c r="DCU56" s="258"/>
      <c r="DCV56" s="258"/>
      <c r="DCW56" s="258"/>
      <c r="DCX56" s="258"/>
      <c r="DCY56" s="258"/>
      <c r="DCZ56" s="258"/>
      <c r="DDA56" s="258"/>
      <c r="DDB56" s="258"/>
      <c r="DDC56" s="258"/>
      <c r="DDD56" s="258"/>
      <c r="DDE56" s="258"/>
      <c r="DDF56" s="258"/>
      <c r="DDG56" s="258"/>
      <c r="DDH56" s="258"/>
      <c r="DDI56" s="258"/>
      <c r="DDJ56" s="258"/>
      <c r="DDK56" s="258"/>
      <c r="DDL56" s="258"/>
      <c r="DDM56" s="258"/>
      <c r="DDN56" s="258"/>
      <c r="DDO56" s="258"/>
      <c r="DDP56" s="258"/>
      <c r="DDQ56" s="258"/>
      <c r="DDR56" s="258"/>
      <c r="DDS56" s="258"/>
      <c r="DDT56" s="258"/>
      <c r="DDU56" s="258"/>
      <c r="DDV56" s="258"/>
      <c r="DDW56" s="258"/>
      <c r="DDX56" s="258"/>
      <c r="DDY56" s="258"/>
      <c r="DDZ56" s="258"/>
      <c r="DEA56" s="258"/>
      <c r="DEB56" s="258"/>
      <c r="DEC56" s="258"/>
      <c r="DED56" s="258"/>
      <c r="DEE56" s="258"/>
      <c r="DEF56" s="258"/>
      <c r="DEG56" s="258"/>
      <c r="DEH56" s="258"/>
      <c r="DEI56" s="258"/>
      <c r="DEJ56" s="258"/>
      <c r="DEK56" s="258"/>
      <c r="DEL56" s="258"/>
      <c r="DEM56" s="258"/>
      <c r="DEN56" s="258"/>
      <c r="DEO56" s="258"/>
      <c r="DEP56" s="258"/>
      <c r="DEQ56" s="258"/>
      <c r="DER56" s="258"/>
      <c r="DES56" s="258"/>
      <c r="DET56" s="258"/>
      <c r="DEU56" s="258"/>
      <c r="DEV56" s="258"/>
      <c r="DEW56" s="258"/>
      <c r="DEX56" s="258"/>
      <c r="DEY56" s="258"/>
      <c r="DEZ56" s="258"/>
      <c r="DFA56" s="258"/>
      <c r="DFB56" s="258"/>
      <c r="DFC56" s="258"/>
      <c r="DFD56" s="258"/>
      <c r="DFE56" s="258"/>
      <c r="DFF56" s="258"/>
      <c r="DFG56" s="258"/>
      <c r="DFH56" s="258"/>
      <c r="DFI56" s="258"/>
      <c r="DFJ56" s="258"/>
      <c r="DFK56" s="258"/>
      <c r="DFL56" s="258"/>
      <c r="DFM56" s="258"/>
      <c r="DFN56" s="258"/>
      <c r="DFO56" s="258"/>
      <c r="DFP56" s="258"/>
      <c r="DFQ56" s="258"/>
      <c r="DFR56" s="258"/>
      <c r="DFS56" s="258"/>
      <c r="DFT56" s="258"/>
      <c r="DFU56" s="258"/>
      <c r="DFV56" s="258"/>
      <c r="DFW56" s="258"/>
      <c r="DFX56" s="258"/>
      <c r="DFY56" s="258"/>
      <c r="DFZ56" s="258"/>
      <c r="DGA56" s="258"/>
      <c r="DGB56" s="258"/>
      <c r="DGC56" s="258"/>
      <c r="DGD56" s="258"/>
      <c r="DGE56" s="258"/>
      <c r="DGF56" s="258"/>
      <c r="DGG56" s="258"/>
      <c r="DGH56" s="258"/>
      <c r="DGI56" s="258"/>
      <c r="DGJ56" s="258"/>
      <c r="DGK56" s="258"/>
      <c r="DGL56" s="258"/>
      <c r="DGM56" s="258"/>
      <c r="DGN56" s="258"/>
      <c r="DGO56" s="258"/>
      <c r="DGP56" s="258"/>
      <c r="DGQ56" s="258"/>
      <c r="DGR56" s="258"/>
      <c r="DGS56" s="258"/>
      <c r="DGT56" s="258"/>
      <c r="DGU56" s="258"/>
      <c r="DGV56" s="258"/>
      <c r="DGW56" s="258"/>
      <c r="DGX56" s="258"/>
      <c r="DGY56" s="258"/>
      <c r="DGZ56" s="258"/>
      <c r="DHA56" s="258"/>
      <c r="DHB56" s="258"/>
      <c r="DHC56" s="258"/>
      <c r="DHD56" s="258"/>
      <c r="DHE56" s="258"/>
      <c r="DHF56" s="258"/>
      <c r="DHG56" s="258"/>
      <c r="DHH56" s="258"/>
      <c r="DHI56" s="258"/>
      <c r="DHJ56" s="258"/>
      <c r="DHK56" s="258"/>
      <c r="DHL56" s="258"/>
      <c r="DHM56" s="258"/>
      <c r="DHN56" s="258"/>
      <c r="DHO56" s="258"/>
      <c r="DHP56" s="258"/>
      <c r="DHQ56" s="258"/>
      <c r="DHR56" s="258"/>
      <c r="DHS56" s="258"/>
      <c r="DHT56" s="258"/>
      <c r="DHU56" s="258"/>
      <c r="DHV56" s="258"/>
      <c r="DHW56" s="258"/>
      <c r="DHX56" s="258"/>
      <c r="DHY56" s="258"/>
      <c r="DHZ56" s="258"/>
      <c r="DIA56" s="258"/>
      <c r="DIB56" s="258"/>
      <c r="DIC56" s="258"/>
      <c r="DID56" s="258"/>
      <c r="DIE56" s="258"/>
      <c r="DIF56" s="258"/>
      <c r="DIG56" s="258"/>
      <c r="DIH56" s="258"/>
      <c r="DII56" s="258"/>
      <c r="DIJ56" s="258"/>
      <c r="DIK56" s="258"/>
      <c r="DIL56" s="258"/>
      <c r="DIM56" s="258"/>
      <c r="DIN56" s="258"/>
      <c r="DIO56" s="258"/>
      <c r="DIP56" s="258"/>
      <c r="DIQ56" s="258"/>
      <c r="DIR56" s="258"/>
      <c r="DIS56" s="258"/>
      <c r="DIT56" s="258"/>
      <c r="DIU56" s="258"/>
      <c r="DIV56" s="258"/>
      <c r="DIW56" s="258"/>
      <c r="DIX56" s="258"/>
      <c r="DIY56" s="258"/>
      <c r="DIZ56" s="258"/>
      <c r="DJA56" s="258"/>
      <c r="DJB56" s="258"/>
      <c r="DJC56" s="258"/>
      <c r="DJD56" s="258"/>
      <c r="DJE56" s="258"/>
      <c r="DJF56" s="258"/>
      <c r="DJG56" s="258"/>
      <c r="DJH56" s="258"/>
      <c r="DJI56" s="258"/>
      <c r="DJJ56" s="258"/>
      <c r="DJK56" s="258"/>
      <c r="DJL56" s="258"/>
      <c r="DJM56" s="258"/>
      <c r="DJN56" s="258"/>
      <c r="DJO56" s="258"/>
      <c r="DJP56" s="258"/>
      <c r="DJQ56" s="258"/>
      <c r="DJR56" s="258"/>
      <c r="DJS56" s="258"/>
      <c r="DJT56" s="258"/>
      <c r="DJU56" s="258"/>
      <c r="DJV56" s="258"/>
      <c r="DJW56" s="258"/>
      <c r="DJX56" s="258"/>
      <c r="DJY56" s="258"/>
      <c r="DJZ56" s="258"/>
      <c r="DKA56" s="258"/>
      <c r="DKB56" s="258"/>
      <c r="DKC56" s="258"/>
      <c r="DKD56" s="258"/>
      <c r="DKE56" s="258"/>
      <c r="DKF56" s="258"/>
      <c r="DKG56" s="258"/>
      <c r="DKH56" s="258"/>
      <c r="DKI56" s="258"/>
      <c r="DKJ56" s="258"/>
      <c r="DKK56" s="258"/>
      <c r="DKL56" s="258"/>
      <c r="DKM56" s="258"/>
      <c r="DKN56" s="258"/>
      <c r="DKO56" s="258"/>
      <c r="DKP56" s="258"/>
      <c r="DKQ56" s="258"/>
      <c r="DKR56" s="258"/>
      <c r="DKS56" s="258"/>
      <c r="DKT56" s="258"/>
      <c r="DKU56" s="258"/>
      <c r="DKV56" s="258"/>
      <c r="DKW56" s="258"/>
      <c r="DKX56" s="258"/>
      <c r="DKY56" s="258"/>
      <c r="DKZ56" s="258"/>
      <c r="DLA56" s="258"/>
      <c r="DLB56" s="258"/>
      <c r="DLC56" s="258"/>
      <c r="DLD56" s="258"/>
      <c r="DLE56" s="258"/>
      <c r="DLF56" s="258"/>
      <c r="DLG56" s="258"/>
      <c r="DLH56" s="258"/>
      <c r="DLI56" s="258"/>
      <c r="DLJ56" s="258"/>
      <c r="DLK56" s="258"/>
      <c r="DLL56" s="258"/>
      <c r="DLM56" s="258"/>
      <c r="DLN56" s="258"/>
      <c r="DLO56" s="258"/>
      <c r="DLP56" s="258"/>
      <c r="DLQ56" s="258"/>
      <c r="DLR56" s="258"/>
      <c r="DLS56" s="258"/>
      <c r="DLT56" s="258"/>
      <c r="DLU56" s="258"/>
      <c r="DLV56" s="258"/>
      <c r="DLW56" s="258"/>
      <c r="DLX56" s="258"/>
      <c r="DLY56" s="258"/>
      <c r="DLZ56" s="258"/>
      <c r="DMA56" s="258"/>
      <c r="DMB56" s="258"/>
      <c r="DMC56" s="258"/>
      <c r="DMD56" s="258"/>
      <c r="DME56" s="258"/>
      <c r="DMF56" s="258"/>
      <c r="DMG56" s="258"/>
      <c r="DMH56" s="258"/>
      <c r="DMI56" s="258"/>
      <c r="DMJ56" s="258"/>
      <c r="DMK56" s="258"/>
      <c r="DML56" s="258"/>
      <c r="DMM56" s="258"/>
      <c r="DMN56" s="258"/>
      <c r="DMO56" s="258"/>
      <c r="DMP56" s="258"/>
      <c r="DMQ56" s="258"/>
      <c r="DMR56" s="258"/>
      <c r="DMS56" s="258"/>
      <c r="DMT56" s="258"/>
      <c r="DMU56" s="258"/>
      <c r="DMV56" s="258"/>
      <c r="DMW56" s="258"/>
      <c r="DMX56" s="258"/>
      <c r="DMY56" s="258"/>
      <c r="DMZ56" s="258"/>
      <c r="DNA56" s="258"/>
      <c r="DNB56" s="258"/>
      <c r="DNC56" s="258"/>
      <c r="DND56" s="258"/>
      <c r="DNE56" s="258"/>
      <c r="DNF56" s="258"/>
      <c r="DNG56" s="258"/>
      <c r="DNH56" s="258"/>
      <c r="DNI56" s="258"/>
      <c r="DNJ56" s="258"/>
      <c r="DNK56" s="258"/>
      <c r="DNL56" s="258"/>
      <c r="DNM56" s="258"/>
      <c r="DNN56" s="258"/>
      <c r="DNO56" s="258"/>
      <c r="DNP56" s="258"/>
      <c r="DNQ56" s="258"/>
      <c r="DNR56" s="258"/>
      <c r="DNS56" s="258"/>
      <c r="DNT56" s="258"/>
      <c r="DNU56" s="258"/>
      <c r="DNV56" s="258"/>
      <c r="DNW56" s="258"/>
      <c r="DNX56" s="258"/>
      <c r="DNY56" s="258"/>
      <c r="DNZ56" s="258"/>
      <c r="DOA56" s="258"/>
      <c r="DOB56" s="258"/>
      <c r="DOC56" s="258"/>
      <c r="DOD56" s="258"/>
      <c r="DOE56" s="258"/>
      <c r="DOF56" s="258"/>
      <c r="DOG56" s="258"/>
      <c r="DOH56" s="258"/>
      <c r="DOI56" s="258"/>
      <c r="DOJ56" s="258"/>
      <c r="DOK56" s="258"/>
      <c r="DOL56" s="258"/>
      <c r="DOM56" s="258"/>
      <c r="DON56" s="258"/>
      <c r="DOO56" s="258"/>
      <c r="DOP56" s="258"/>
      <c r="DOQ56" s="258"/>
      <c r="DOR56" s="258"/>
      <c r="DOS56" s="258"/>
      <c r="DOT56" s="258"/>
      <c r="DOU56" s="258"/>
      <c r="DOV56" s="258"/>
      <c r="DOW56" s="258"/>
      <c r="DOX56" s="258"/>
      <c r="DOY56" s="258"/>
      <c r="DOZ56" s="258"/>
      <c r="DPA56" s="258"/>
      <c r="DPB56" s="258"/>
      <c r="DPC56" s="258"/>
      <c r="DPD56" s="258"/>
      <c r="DPE56" s="258"/>
      <c r="DPF56" s="258"/>
      <c r="DPG56" s="258"/>
      <c r="DPH56" s="258"/>
      <c r="DPI56" s="258"/>
      <c r="DPJ56" s="258"/>
      <c r="DPK56" s="258"/>
      <c r="DPL56" s="258"/>
      <c r="DPM56" s="258"/>
      <c r="DPN56" s="258"/>
      <c r="DPO56" s="258"/>
      <c r="DPP56" s="258"/>
      <c r="DPQ56" s="258"/>
      <c r="DPR56" s="258"/>
      <c r="DPS56" s="258"/>
      <c r="DPT56" s="258"/>
      <c r="DPU56" s="258"/>
      <c r="DPV56" s="258"/>
      <c r="DPW56" s="258"/>
      <c r="DPX56" s="258"/>
      <c r="DPY56" s="258"/>
      <c r="DPZ56" s="258"/>
      <c r="DQA56" s="258"/>
      <c r="DQB56" s="258"/>
      <c r="DQC56" s="258"/>
      <c r="DQD56" s="258"/>
      <c r="DQE56" s="258"/>
      <c r="DQF56" s="258"/>
      <c r="DQG56" s="258"/>
      <c r="DQH56" s="258"/>
      <c r="DQI56" s="258"/>
      <c r="DQJ56" s="258"/>
      <c r="DQK56" s="258"/>
      <c r="DQL56" s="258"/>
      <c r="DQM56" s="258"/>
      <c r="DQN56" s="258"/>
      <c r="DQO56" s="258"/>
      <c r="DQP56" s="258"/>
      <c r="DQQ56" s="258"/>
      <c r="DQR56" s="258"/>
      <c r="DQS56" s="258"/>
      <c r="DQT56" s="258"/>
      <c r="DQU56" s="258"/>
      <c r="DQV56" s="258"/>
      <c r="DQW56" s="258"/>
      <c r="DQX56" s="258"/>
      <c r="DQY56" s="258"/>
      <c r="DQZ56" s="258"/>
      <c r="DRA56" s="258"/>
      <c r="DRB56" s="258"/>
      <c r="DRC56" s="258"/>
      <c r="DRD56" s="258"/>
      <c r="DRE56" s="258"/>
      <c r="DRF56" s="258"/>
      <c r="DRG56" s="258"/>
      <c r="DRH56" s="258"/>
      <c r="DRI56" s="258"/>
      <c r="DRJ56" s="258"/>
      <c r="DRK56" s="258"/>
      <c r="DRL56" s="258"/>
      <c r="DRM56" s="258"/>
      <c r="DRN56" s="258"/>
      <c r="DRO56" s="258"/>
      <c r="DRP56" s="258"/>
      <c r="DRQ56" s="258"/>
      <c r="DRR56" s="258"/>
      <c r="DRS56" s="258"/>
      <c r="DRT56" s="258"/>
      <c r="DRU56" s="258"/>
      <c r="DRV56" s="258"/>
      <c r="DRW56" s="258"/>
      <c r="DRX56" s="258"/>
      <c r="DRY56" s="258"/>
      <c r="DRZ56" s="258"/>
      <c r="DSA56" s="258"/>
      <c r="DSB56" s="258"/>
      <c r="DSC56" s="258"/>
      <c r="DSD56" s="258"/>
      <c r="DSE56" s="258"/>
      <c r="DSF56" s="258"/>
      <c r="DSG56" s="258"/>
      <c r="DSH56" s="258"/>
      <c r="DSI56" s="258"/>
      <c r="DSJ56" s="258"/>
      <c r="DSK56" s="258"/>
      <c r="DSL56" s="258"/>
      <c r="DSM56" s="258"/>
      <c r="DSN56" s="258"/>
      <c r="DSO56" s="258"/>
      <c r="DSP56" s="258"/>
      <c r="DSQ56" s="258"/>
      <c r="DSR56" s="258"/>
      <c r="DSS56" s="258"/>
      <c r="DST56" s="258"/>
      <c r="DSU56" s="258"/>
      <c r="DSV56" s="258"/>
      <c r="DSW56" s="258"/>
      <c r="DSX56" s="258"/>
      <c r="DSY56" s="258"/>
      <c r="DSZ56" s="258"/>
      <c r="DTA56" s="258"/>
      <c r="DTB56" s="258"/>
      <c r="DTC56" s="258"/>
      <c r="DTD56" s="258"/>
      <c r="DTE56" s="258"/>
      <c r="DTF56" s="258"/>
      <c r="DTG56" s="258"/>
      <c r="DTH56" s="258"/>
      <c r="DTI56" s="258"/>
      <c r="DTJ56" s="258"/>
      <c r="DTK56" s="258"/>
      <c r="DTL56" s="258"/>
      <c r="DTM56" s="258"/>
      <c r="DTN56" s="258"/>
      <c r="DTO56" s="258"/>
      <c r="DTP56" s="258"/>
      <c r="DTQ56" s="258"/>
      <c r="DTR56" s="258"/>
      <c r="DTS56" s="258"/>
      <c r="DTT56" s="258"/>
      <c r="DTU56" s="258"/>
      <c r="DTV56" s="258"/>
      <c r="DTW56" s="258"/>
      <c r="DTX56" s="258"/>
      <c r="DTY56" s="258"/>
      <c r="DTZ56" s="258"/>
      <c r="DUA56" s="258"/>
      <c r="DUB56" s="258"/>
      <c r="DUC56" s="258"/>
      <c r="DUD56" s="258"/>
      <c r="DUE56" s="258"/>
      <c r="DUF56" s="258"/>
      <c r="DUG56" s="258"/>
      <c r="DUH56" s="258"/>
      <c r="DUI56" s="258"/>
      <c r="DUJ56" s="258"/>
      <c r="DUK56" s="258"/>
      <c r="DUL56" s="258"/>
      <c r="DUM56" s="258"/>
      <c r="DUN56" s="258"/>
      <c r="DUO56" s="258"/>
      <c r="DUP56" s="258"/>
      <c r="DUQ56" s="258"/>
      <c r="DUR56" s="258"/>
      <c r="DUS56" s="258"/>
      <c r="DUT56" s="258"/>
      <c r="DUU56" s="258"/>
      <c r="DUV56" s="258"/>
      <c r="DUW56" s="258"/>
      <c r="DUX56" s="258"/>
      <c r="DUY56" s="258"/>
      <c r="DUZ56" s="258"/>
      <c r="DVA56" s="258"/>
      <c r="DVB56" s="258"/>
      <c r="DVC56" s="258"/>
      <c r="DVD56" s="258"/>
      <c r="DVE56" s="258"/>
      <c r="DVF56" s="258"/>
      <c r="DVG56" s="258"/>
      <c r="DVH56" s="258"/>
      <c r="DVI56" s="258"/>
      <c r="DVJ56" s="258"/>
      <c r="DVK56" s="258"/>
      <c r="DVL56" s="258"/>
      <c r="DVM56" s="258"/>
      <c r="DVN56" s="258"/>
      <c r="DVO56" s="258"/>
      <c r="DVP56" s="258"/>
      <c r="DVQ56" s="258"/>
      <c r="DVR56" s="258"/>
      <c r="DVS56" s="258"/>
      <c r="DVT56" s="258"/>
      <c r="DVU56" s="258"/>
      <c r="DVV56" s="258"/>
      <c r="DVW56" s="258"/>
      <c r="DVX56" s="258"/>
      <c r="DVY56" s="258"/>
      <c r="DVZ56" s="258"/>
      <c r="DWA56" s="258"/>
      <c r="DWB56" s="258"/>
      <c r="DWC56" s="258"/>
      <c r="DWD56" s="258"/>
      <c r="DWE56" s="258"/>
      <c r="DWF56" s="258"/>
      <c r="DWG56" s="258"/>
      <c r="DWH56" s="258"/>
      <c r="DWI56" s="258"/>
      <c r="DWJ56" s="258"/>
      <c r="DWK56" s="258"/>
      <c r="DWL56" s="258"/>
      <c r="DWM56" s="258"/>
      <c r="DWN56" s="258"/>
      <c r="DWO56" s="258"/>
      <c r="DWP56" s="258"/>
      <c r="DWQ56" s="258"/>
      <c r="DWR56" s="258"/>
      <c r="DWS56" s="258"/>
      <c r="DWT56" s="258"/>
      <c r="DWU56" s="258"/>
      <c r="DWV56" s="258"/>
      <c r="DWW56" s="258"/>
      <c r="DWX56" s="258"/>
      <c r="DWY56" s="258"/>
      <c r="DWZ56" s="258"/>
      <c r="DXA56" s="258"/>
      <c r="DXB56" s="258"/>
      <c r="DXC56" s="258"/>
      <c r="DXD56" s="258"/>
      <c r="DXE56" s="258"/>
      <c r="DXF56" s="258"/>
      <c r="DXG56" s="258"/>
      <c r="DXH56" s="258"/>
      <c r="DXI56" s="258"/>
      <c r="DXJ56" s="258"/>
      <c r="DXK56" s="258"/>
      <c r="DXL56" s="258"/>
      <c r="DXM56" s="258"/>
      <c r="DXN56" s="258"/>
      <c r="DXO56" s="258"/>
      <c r="DXP56" s="258"/>
      <c r="DXQ56" s="258"/>
      <c r="DXR56" s="258"/>
      <c r="DXS56" s="258"/>
      <c r="DXT56" s="258"/>
      <c r="DXU56" s="258"/>
      <c r="DXV56" s="258"/>
      <c r="DXW56" s="258"/>
      <c r="DXX56" s="258"/>
      <c r="DXY56" s="258"/>
      <c r="DXZ56" s="258"/>
      <c r="DYA56" s="258"/>
      <c r="DYB56" s="258"/>
      <c r="DYC56" s="258"/>
      <c r="DYD56" s="258"/>
      <c r="DYE56" s="258"/>
      <c r="DYF56" s="258"/>
      <c r="DYG56" s="258"/>
      <c r="DYH56" s="258"/>
      <c r="DYI56" s="258"/>
      <c r="DYJ56" s="258"/>
      <c r="DYK56" s="258"/>
      <c r="DYL56" s="258"/>
      <c r="DYM56" s="258"/>
      <c r="DYN56" s="258"/>
      <c r="DYO56" s="258"/>
      <c r="DYP56" s="258"/>
      <c r="DYQ56" s="258"/>
      <c r="DYR56" s="258"/>
      <c r="DYS56" s="258"/>
      <c r="DYT56" s="258"/>
      <c r="DYU56" s="258"/>
      <c r="DYV56" s="258"/>
      <c r="DYW56" s="258"/>
      <c r="DYX56" s="258"/>
      <c r="DYY56" s="258"/>
      <c r="DYZ56" s="258"/>
      <c r="DZA56" s="258"/>
      <c r="DZB56" s="258"/>
      <c r="DZC56" s="258"/>
      <c r="DZD56" s="258"/>
      <c r="DZE56" s="258"/>
      <c r="DZF56" s="258"/>
      <c r="DZG56" s="258"/>
      <c r="DZH56" s="258"/>
      <c r="DZI56" s="258"/>
      <c r="DZJ56" s="258"/>
      <c r="DZK56" s="258"/>
      <c r="DZL56" s="258"/>
      <c r="DZM56" s="258"/>
      <c r="DZN56" s="258"/>
      <c r="DZO56" s="258"/>
      <c r="DZP56" s="258"/>
      <c r="DZQ56" s="258"/>
      <c r="DZR56" s="258"/>
      <c r="DZS56" s="258"/>
      <c r="DZT56" s="258"/>
      <c r="DZU56" s="258"/>
      <c r="DZV56" s="258"/>
      <c r="DZW56" s="258"/>
      <c r="DZX56" s="258"/>
      <c r="DZY56" s="258"/>
      <c r="DZZ56" s="258"/>
      <c r="EAA56" s="258"/>
      <c r="EAB56" s="258"/>
      <c r="EAC56" s="258"/>
      <c r="EAD56" s="258"/>
      <c r="EAE56" s="258"/>
      <c r="EAF56" s="258"/>
      <c r="EAG56" s="258"/>
      <c r="EAH56" s="258"/>
      <c r="EAI56" s="258"/>
      <c r="EAJ56" s="258"/>
      <c r="EAK56" s="258"/>
      <c r="EAL56" s="258"/>
      <c r="EAM56" s="258"/>
      <c r="EAN56" s="258"/>
      <c r="EAO56" s="258"/>
      <c r="EAP56" s="258"/>
      <c r="EAQ56" s="258"/>
      <c r="EAR56" s="258"/>
      <c r="EAS56" s="258"/>
      <c r="EAT56" s="258"/>
      <c r="EAU56" s="258"/>
      <c r="EAV56" s="258"/>
      <c r="EAW56" s="258"/>
      <c r="EAX56" s="258"/>
      <c r="EAY56" s="258"/>
      <c r="EAZ56" s="258"/>
      <c r="EBA56" s="258"/>
      <c r="EBB56" s="258"/>
      <c r="EBC56" s="258"/>
      <c r="EBD56" s="258"/>
      <c r="EBE56" s="258"/>
      <c r="EBF56" s="258"/>
      <c r="EBG56" s="258"/>
      <c r="EBH56" s="258"/>
      <c r="EBI56" s="258"/>
      <c r="EBJ56" s="258"/>
      <c r="EBK56" s="258"/>
      <c r="EBL56" s="258"/>
      <c r="EBM56" s="258"/>
      <c r="EBN56" s="258"/>
      <c r="EBO56" s="258"/>
      <c r="EBP56" s="258"/>
      <c r="EBQ56" s="258"/>
      <c r="EBR56" s="258"/>
      <c r="EBS56" s="258"/>
      <c r="EBT56" s="258"/>
      <c r="EBU56" s="258"/>
      <c r="EBV56" s="258"/>
      <c r="EBW56" s="258"/>
      <c r="EBX56" s="258"/>
      <c r="EBY56" s="258"/>
      <c r="EBZ56" s="258"/>
      <c r="ECA56" s="258"/>
      <c r="ECB56" s="258"/>
      <c r="ECC56" s="258"/>
      <c r="ECD56" s="258"/>
      <c r="ECE56" s="258"/>
      <c r="ECF56" s="258"/>
      <c r="ECG56" s="258"/>
      <c r="ECH56" s="258"/>
      <c r="ECI56" s="258"/>
      <c r="ECJ56" s="258"/>
      <c r="ECK56" s="258"/>
      <c r="ECL56" s="258"/>
      <c r="ECM56" s="258"/>
      <c r="ECN56" s="258"/>
      <c r="ECO56" s="258"/>
      <c r="ECP56" s="258"/>
      <c r="ECQ56" s="258"/>
      <c r="ECR56" s="258"/>
      <c r="ECS56" s="258"/>
      <c r="ECT56" s="258"/>
      <c r="ECU56" s="258"/>
      <c r="ECV56" s="258"/>
      <c r="ECW56" s="258"/>
      <c r="ECX56" s="258"/>
      <c r="ECY56" s="258"/>
      <c r="ECZ56" s="258"/>
      <c r="EDA56" s="258"/>
      <c r="EDB56" s="258"/>
      <c r="EDC56" s="258"/>
      <c r="EDD56" s="258"/>
      <c r="EDE56" s="258"/>
      <c r="EDF56" s="258"/>
      <c r="EDG56" s="258"/>
      <c r="EDH56" s="258"/>
      <c r="EDI56" s="258"/>
      <c r="EDJ56" s="258"/>
      <c r="EDK56" s="258"/>
      <c r="EDL56" s="258"/>
      <c r="EDM56" s="258"/>
      <c r="EDN56" s="258"/>
      <c r="EDO56" s="258"/>
      <c r="EDP56" s="258"/>
      <c r="EDQ56" s="258"/>
      <c r="EDR56" s="258"/>
      <c r="EDS56" s="258"/>
      <c r="EDT56" s="258"/>
      <c r="EDU56" s="258"/>
      <c r="EDV56" s="258"/>
      <c r="EDW56" s="258"/>
      <c r="EDX56" s="258"/>
      <c r="EDY56" s="258"/>
      <c r="EDZ56" s="258"/>
      <c r="EEA56" s="258"/>
      <c r="EEB56" s="258"/>
      <c r="EEC56" s="258"/>
      <c r="EED56" s="258"/>
      <c r="EEE56" s="258"/>
      <c r="EEF56" s="258"/>
      <c r="EEG56" s="258"/>
      <c r="EEH56" s="258"/>
      <c r="EEI56" s="258"/>
      <c r="EEJ56" s="258"/>
      <c r="EEK56" s="258"/>
      <c r="EEL56" s="258"/>
      <c r="EEM56" s="258"/>
      <c r="EEN56" s="258"/>
      <c r="EEO56" s="258"/>
      <c r="EEP56" s="258"/>
      <c r="EEQ56" s="258"/>
      <c r="EER56" s="258"/>
      <c r="EES56" s="258"/>
      <c r="EET56" s="258"/>
      <c r="EEU56" s="258"/>
      <c r="EEV56" s="258"/>
      <c r="EEW56" s="258"/>
      <c r="EEX56" s="258"/>
      <c r="EEY56" s="258"/>
      <c r="EEZ56" s="258"/>
      <c r="EFA56" s="258"/>
      <c r="EFB56" s="258"/>
      <c r="EFC56" s="258"/>
      <c r="EFD56" s="258"/>
      <c r="EFE56" s="258"/>
      <c r="EFF56" s="258"/>
      <c r="EFG56" s="258"/>
      <c r="EFH56" s="258"/>
      <c r="EFI56" s="258"/>
      <c r="EFJ56" s="258"/>
      <c r="EFK56" s="258"/>
      <c r="EFL56" s="258"/>
      <c r="EFM56" s="258"/>
      <c r="EFN56" s="258"/>
      <c r="EFO56" s="258"/>
      <c r="EFP56" s="258"/>
      <c r="EFQ56" s="258"/>
      <c r="EFR56" s="258"/>
      <c r="EFS56" s="258"/>
      <c r="EFT56" s="258"/>
      <c r="EFU56" s="258"/>
      <c r="EFV56" s="258"/>
      <c r="EFW56" s="258"/>
      <c r="EFX56" s="258"/>
      <c r="EFY56" s="258"/>
      <c r="EFZ56" s="258"/>
      <c r="EGA56" s="258"/>
      <c r="EGB56" s="258"/>
      <c r="EGC56" s="258"/>
      <c r="EGD56" s="258"/>
      <c r="EGE56" s="258"/>
      <c r="EGF56" s="258"/>
      <c r="EGG56" s="258"/>
      <c r="EGH56" s="258"/>
      <c r="EGI56" s="258"/>
      <c r="EGJ56" s="258"/>
      <c r="EGK56" s="258"/>
      <c r="EGL56" s="258"/>
      <c r="EGM56" s="258"/>
      <c r="EGN56" s="258"/>
      <c r="EGO56" s="258"/>
      <c r="EGP56" s="258"/>
      <c r="EGQ56" s="258"/>
      <c r="EGR56" s="258"/>
      <c r="EGS56" s="258"/>
      <c r="EGT56" s="258"/>
      <c r="EGU56" s="258"/>
      <c r="EGV56" s="258"/>
      <c r="EGW56" s="258"/>
      <c r="EGX56" s="258"/>
      <c r="EGY56" s="258"/>
      <c r="EGZ56" s="258"/>
      <c r="EHA56" s="258"/>
      <c r="EHB56" s="258"/>
      <c r="EHC56" s="258"/>
      <c r="EHD56" s="258"/>
      <c r="EHE56" s="258"/>
      <c r="EHF56" s="258"/>
      <c r="EHG56" s="258"/>
      <c r="EHH56" s="258"/>
      <c r="EHI56" s="258"/>
      <c r="EHJ56" s="258"/>
      <c r="EHK56" s="258"/>
      <c r="EHL56" s="258"/>
      <c r="EHM56" s="258"/>
      <c r="EHN56" s="258"/>
      <c r="EHO56" s="258"/>
      <c r="EHP56" s="258"/>
      <c r="EHQ56" s="258"/>
      <c r="EHR56" s="258"/>
      <c r="EHS56" s="258"/>
      <c r="EHT56" s="258"/>
      <c r="EHU56" s="258"/>
      <c r="EHV56" s="258"/>
      <c r="EHW56" s="258"/>
      <c r="EHX56" s="258"/>
      <c r="EHY56" s="258"/>
      <c r="EHZ56" s="258"/>
      <c r="EIA56" s="258"/>
      <c r="EIB56" s="258"/>
      <c r="EIC56" s="258"/>
      <c r="EID56" s="258"/>
      <c r="EIE56" s="258"/>
      <c r="EIF56" s="258"/>
      <c r="EIG56" s="258"/>
      <c r="EIH56" s="258"/>
      <c r="EII56" s="258"/>
      <c r="EIJ56" s="258"/>
      <c r="EIK56" s="258"/>
      <c r="EIL56" s="258"/>
      <c r="EIM56" s="258"/>
      <c r="EIN56" s="258"/>
      <c r="EIO56" s="258"/>
      <c r="EIP56" s="258"/>
      <c r="EIQ56" s="258"/>
      <c r="EIR56" s="258"/>
      <c r="EIS56" s="258"/>
      <c r="EIT56" s="258"/>
      <c r="EIU56" s="258"/>
      <c r="EIV56" s="258"/>
      <c r="EIW56" s="258"/>
      <c r="EIX56" s="258"/>
      <c r="EIY56" s="258"/>
      <c r="EIZ56" s="258"/>
      <c r="EJA56" s="258"/>
      <c r="EJB56" s="258"/>
      <c r="EJC56" s="258"/>
      <c r="EJD56" s="258"/>
      <c r="EJE56" s="258"/>
      <c r="EJF56" s="258"/>
      <c r="EJG56" s="258"/>
      <c r="EJH56" s="258"/>
      <c r="EJI56" s="258"/>
      <c r="EJJ56" s="258"/>
      <c r="EJK56" s="258"/>
      <c r="EJL56" s="258"/>
      <c r="EJM56" s="258"/>
      <c r="EJN56" s="258"/>
      <c r="EJO56" s="258"/>
      <c r="EJP56" s="258"/>
      <c r="EJQ56" s="258"/>
      <c r="EJR56" s="258"/>
      <c r="EJS56" s="258"/>
      <c r="EJT56" s="258"/>
      <c r="EJU56" s="258"/>
      <c r="EJV56" s="258"/>
      <c r="EJW56" s="258"/>
      <c r="EJX56" s="258"/>
      <c r="EJY56" s="258"/>
      <c r="EJZ56" s="258"/>
      <c r="EKA56" s="258"/>
      <c r="EKB56" s="258"/>
      <c r="EKC56" s="258"/>
      <c r="EKD56" s="258"/>
      <c r="EKE56" s="258"/>
      <c r="EKF56" s="258"/>
      <c r="EKG56" s="258"/>
      <c r="EKH56" s="258"/>
      <c r="EKI56" s="258"/>
      <c r="EKJ56" s="258"/>
      <c r="EKK56" s="258"/>
      <c r="EKL56" s="258"/>
      <c r="EKM56" s="258"/>
      <c r="EKN56" s="258"/>
      <c r="EKO56" s="258"/>
      <c r="EKP56" s="258"/>
      <c r="EKQ56" s="258"/>
      <c r="EKR56" s="258"/>
      <c r="EKS56" s="258"/>
      <c r="EKT56" s="258"/>
      <c r="EKU56" s="258"/>
      <c r="EKV56" s="258"/>
      <c r="EKW56" s="258"/>
      <c r="EKX56" s="258"/>
      <c r="EKY56" s="258"/>
      <c r="EKZ56" s="258"/>
      <c r="ELA56" s="258"/>
      <c r="ELB56" s="258"/>
      <c r="ELC56" s="258"/>
      <c r="ELD56" s="258"/>
      <c r="ELE56" s="258"/>
      <c r="ELF56" s="258"/>
      <c r="ELG56" s="258"/>
      <c r="ELH56" s="258"/>
      <c r="ELI56" s="258"/>
      <c r="ELJ56" s="258"/>
      <c r="ELK56" s="258"/>
      <c r="ELL56" s="258"/>
      <c r="ELM56" s="258"/>
      <c r="ELN56" s="258"/>
      <c r="ELO56" s="258"/>
      <c r="ELP56" s="258"/>
      <c r="ELQ56" s="258"/>
      <c r="ELR56" s="258"/>
      <c r="ELS56" s="258"/>
      <c r="ELT56" s="258"/>
      <c r="ELU56" s="258"/>
      <c r="ELV56" s="258"/>
      <c r="ELW56" s="258"/>
      <c r="ELX56" s="258"/>
      <c r="ELY56" s="258"/>
      <c r="ELZ56" s="258"/>
      <c r="EMA56" s="258"/>
      <c r="EMB56" s="258"/>
      <c r="EMC56" s="258"/>
      <c r="EMD56" s="258"/>
      <c r="EME56" s="258"/>
      <c r="EMF56" s="258"/>
      <c r="EMG56" s="258"/>
      <c r="EMH56" s="258"/>
      <c r="EMI56" s="258"/>
      <c r="EMJ56" s="258"/>
      <c r="EMK56" s="258"/>
      <c r="EML56" s="258"/>
      <c r="EMM56" s="258"/>
      <c r="EMN56" s="258"/>
      <c r="EMO56" s="258"/>
      <c r="EMP56" s="258"/>
      <c r="EMQ56" s="258"/>
      <c r="EMR56" s="258"/>
      <c r="EMS56" s="258"/>
      <c r="EMT56" s="258"/>
      <c r="EMU56" s="258"/>
      <c r="EMV56" s="258"/>
      <c r="EMW56" s="258"/>
      <c r="EMX56" s="258"/>
      <c r="EMY56" s="258"/>
      <c r="EMZ56" s="258"/>
      <c r="ENA56" s="258"/>
      <c r="ENB56" s="258"/>
      <c r="ENC56" s="258"/>
      <c r="END56" s="258"/>
      <c r="ENE56" s="258"/>
      <c r="ENF56" s="258"/>
      <c r="ENG56" s="258"/>
      <c r="ENH56" s="258"/>
      <c r="ENI56" s="258"/>
      <c r="ENJ56" s="258"/>
      <c r="ENK56" s="258"/>
      <c r="ENL56" s="258"/>
      <c r="ENM56" s="258"/>
      <c r="ENN56" s="258"/>
      <c r="ENO56" s="258"/>
      <c r="ENP56" s="258"/>
      <c r="ENQ56" s="258"/>
      <c r="ENR56" s="258"/>
      <c r="ENS56" s="258"/>
      <c r="ENT56" s="258"/>
      <c r="ENU56" s="258"/>
      <c r="ENV56" s="258"/>
      <c r="ENW56" s="258"/>
      <c r="ENX56" s="258"/>
      <c r="ENY56" s="258"/>
      <c r="ENZ56" s="258"/>
      <c r="EOA56" s="258"/>
      <c r="EOB56" s="258"/>
      <c r="EOC56" s="258"/>
      <c r="EOD56" s="258"/>
      <c r="EOE56" s="258"/>
      <c r="EOF56" s="258"/>
      <c r="EOG56" s="258"/>
      <c r="EOH56" s="258"/>
      <c r="EOI56" s="258"/>
      <c r="EOJ56" s="258"/>
      <c r="EOK56" s="258"/>
      <c r="EOL56" s="258"/>
      <c r="EOM56" s="258"/>
      <c r="EON56" s="258"/>
      <c r="EOO56" s="258"/>
      <c r="EOP56" s="258"/>
      <c r="EOQ56" s="258"/>
      <c r="EOR56" s="258"/>
      <c r="EOS56" s="258"/>
      <c r="EOT56" s="258"/>
      <c r="EOU56" s="258"/>
      <c r="EOV56" s="258"/>
      <c r="EOW56" s="258"/>
      <c r="EOX56" s="258"/>
      <c r="EOY56" s="258"/>
      <c r="EOZ56" s="258"/>
      <c r="EPA56" s="258"/>
      <c r="EPB56" s="258"/>
      <c r="EPC56" s="258"/>
      <c r="EPD56" s="258"/>
      <c r="EPE56" s="258"/>
      <c r="EPF56" s="258"/>
      <c r="EPG56" s="258"/>
      <c r="EPH56" s="258"/>
      <c r="EPI56" s="258"/>
      <c r="EPJ56" s="258"/>
      <c r="EPK56" s="258"/>
      <c r="EPL56" s="258"/>
      <c r="EPM56" s="258"/>
      <c r="EPN56" s="258"/>
      <c r="EPO56" s="258"/>
      <c r="EPP56" s="258"/>
      <c r="EPQ56" s="258"/>
      <c r="EPR56" s="258"/>
      <c r="EPS56" s="258"/>
      <c r="EPT56" s="258"/>
      <c r="EPU56" s="258"/>
      <c r="EPV56" s="258"/>
      <c r="EPW56" s="258"/>
      <c r="EPX56" s="258"/>
      <c r="EPY56" s="258"/>
      <c r="EPZ56" s="258"/>
      <c r="EQA56" s="258"/>
      <c r="EQB56" s="258"/>
      <c r="EQC56" s="258"/>
      <c r="EQD56" s="258"/>
      <c r="EQE56" s="258"/>
      <c r="EQF56" s="258"/>
      <c r="EQG56" s="258"/>
      <c r="EQH56" s="258"/>
      <c r="EQI56" s="258"/>
      <c r="EQJ56" s="258"/>
      <c r="EQK56" s="258"/>
      <c r="EQL56" s="258"/>
      <c r="EQM56" s="258"/>
      <c r="EQN56" s="258"/>
      <c r="EQO56" s="258"/>
      <c r="EQP56" s="258"/>
      <c r="EQQ56" s="258"/>
      <c r="EQR56" s="258"/>
      <c r="EQS56" s="258"/>
      <c r="EQT56" s="258"/>
      <c r="EQU56" s="258"/>
      <c r="EQV56" s="258"/>
      <c r="EQW56" s="258"/>
      <c r="EQX56" s="258"/>
      <c r="EQY56" s="258"/>
      <c r="EQZ56" s="258"/>
      <c r="ERA56" s="258"/>
      <c r="ERB56" s="258"/>
      <c r="ERC56" s="258"/>
      <c r="ERD56" s="258"/>
      <c r="ERE56" s="258"/>
      <c r="ERF56" s="258"/>
      <c r="ERG56" s="258"/>
      <c r="ERH56" s="258"/>
      <c r="ERI56" s="258"/>
      <c r="ERJ56" s="258"/>
      <c r="ERK56" s="258"/>
      <c r="ERL56" s="258"/>
      <c r="ERM56" s="258"/>
      <c r="ERN56" s="258"/>
      <c r="ERO56" s="258"/>
      <c r="ERP56" s="258"/>
      <c r="ERQ56" s="258"/>
      <c r="ERR56" s="258"/>
      <c r="ERS56" s="258"/>
      <c r="ERT56" s="258"/>
      <c r="ERU56" s="258"/>
      <c r="ERV56" s="258"/>
      <c r="ERW56" s="258"/>
      <c r="ERX56" s="258"/>
      <c r="ERY56" s="258"/>
      <c r="ERZ56" s="258"/>
      <c r="ESA56" s="258"/>
      <c r="ESB56" s="258"/>
      <c r="ESC56" s="258"/>
      <c r="ESD56" s="258"/>
      <c r="ESE56" s="258"/>
      <c r="ESF56" s="258"/>
      <c r="ESG56" s="258"/>
      <c r="ESH56" s="258"/>
      <c r="ESI56" s="258"/>
      <c r="ESJ56" s="258"/>
      <c r="ESK56" s="258"/>
      <c r="ESL56" s="258"/>
      <c r="ESM56" s="258"/>
      <c r="ESN56" s="258"/>
      <c r="ESO56" s="258"/>
      <c r="ESP56" s="258"/>
      <c r="ESQ56" s="258"/>
      <c r="ESR56" s="258"/>
      <c r="ESS56" s="258"/>
      <c r="EST56" s="258"/>
      <c r="ESU56" s="258"/>
      <c r="ESV56" s="258"/>
      <c r="ESW56" s="258"/>
      <c r="ESX56" s="258"/>
      <c r="ESY56" s="258"/>
      <c r="ESZ56" s="258"/>
      <c r="ETA56" s="258"/>
      <c r="ETB56" s="258"/>
      <c r="ETC56" s="258"/>
      <c r="ETD56" s="258"/>
      <c r="ETE56" s="258"/>
      <c r="ETF56" s="258"/>
      <c r="ETG56" s="258"/>
      <c r="ETH56" s="258"/>
      <c r="ETI56" s="258"/>
      <c r="ETJ56" s="258"/>
      <c r="ETK56" s="258"/>
      <c r="ETL56" s="258"/>
      <c r="ETM56" s="258"/>
      <c r="ETN56" s="258"/>
      <c r="ETO56" s="258"/>
      <c r="ETP56" s="258"/>
      <c r="ETQ56" s="258"/>
      <c r="ETR56" s="258"/>
      <c r="ETS56" s="258"/>
      <c r="ETT56" s="258"/>
      <c r="ETU56" s="258"/>
      <c r="ETV56" s="258"/>
      <c r="ETW56" s="258"/>
      <c r="ETX56" s="258"/>
      <c r="ETY56" s="258"/>
      <c r="ETZ56" s="258"/>
      <c r="EUA56" s="258"/>
      <c r="EUB56" s="258"/>
      <c r="EUC56" s="258"/>
      <c r="EUD56" s="258"/>
      <c r="EUE56" s="258"/>
      <c r="EUF56" s="258"/>
      <c r="EUG56" s="258"/>
      <c r="EUH56" s="258"/>
      <c r="EUI56" s="258"/>
      <c r="EUJ56" s="258"/>
      <c r="EUK56" s="258"/>
      <c r="EUL56" s="258"/>
      <c r="EUM56" s="258"/>
      <c r="EUN56" s="258"/>
      <c r="EUO56" s="258"/>
      <c r="EUP56" s="258"/>
      <c r="EUQ56" s="258"/>
      <c r="EUR56" s="258"/>
      <c r="EUS56" s="258"/>
      <c r="EUT56" s="258"/>
      <c r="EUU56" s="258"/>
      <c r="EUV56" s="258"/>
      <c r="EUW56" s="258"/>
      <c r="EUX56" s="258"/>
      <c r="EUY56" s="258"/>
      <c r="EUZ56" s="258"/>
      <c r="EVA56" s="258"/>
      <c r="EVB56" s="258"/>
      <c r="EVC56" s="258"/>
      <c r="EVD56" s="258"/>
      <c r="EVE56" s="258"/>
      <c r="EVF56" s="258"/>
      <c r="EVG56" s="258"/>
      <c r="EVH56" s="258"/>
      <c r="EVI56" s="258"/>
      <c r="EVJ56" s="258"/>
      <c r="EVK56" s="258"/>
      <c r="EVL56" s="258"/>
      <c r="EVM56" s="258"/>
      <c r="EVN56" s="258"/>
      <c r="EVO56" s="258"/>
      <c r="EVP56" s="258"/>
      <c r="EVQ56" s="258"/>
      <c r="EVR56" s="258"/>
      <c r="EVS56" s="258"/>
      <c r="EVT56" s="258"/>
      <c r="EVU56" s="258"/>
      <c r="EVV56" s="258"/>
      <c r="EVW56" s="258"/>
      <c r="EVX56" s="258"/>
      <c r="EVY56" s="258"/>
      <c r="EVZ56" s="258"/>
      <c r="EWA56" s="258"/>
      <c r="EWB56" s="258"/>
      <c r="EWC56" s="258"/>
      <c r="EWD56" s="258"/>
      <c r="EWE56" s="258"/>
      <c r="EWF56" s="258"/>
      <c r="EWG56" s="258"/>
      <c r="EWH56" s="258"/>
      <c r="EWI56" s="258"/>
      <c r="EWJ56" s="258"/>
      <c r="EWK56" s="258"/>
      <c r="EWL56" s="258"/>
      <c r="EWM56" s="258"/>
      <c r="EWN56" s="258"/>
      <c r="EWO56" s="258"/>
      <c r="EWP56" s="258"/>
      <c r="EWQ56" s="258"/>
      <c r="EWR56" s="258"/>
      <c r="EWS56" s="258"/>
      <c r="EWT56" s="258"/>
      <c r="EWU56" s="258"/>
      <c r="EWV56" s="258"/>
      <c r="EWW56" s="258"/>
      <c r="EWX56" s="258"/>
      <c r="EWY56" s="258"/>
      <c r="EWZ56" s="258"/>
      <c r="EXA56" s="258"/>
      <c r="EXB56" s="258"/>
      <c r="EXC56" s="258"/>
      <c r="EXD56" s="258"/>
      <c r="EXE56" s="258"/>
      <c r="EXF56" s="258"/>
      <c r="EXG56" s="258"/>
      <c r="EXH56" s="258"/>
      <c r="EXI56" s="258"/>
      <c r="EXJ56" s="258"/>
      <c r="EXK56" s="258"/>
      <c r="EXL56" s="258"/>
      <c r="EXM56" s="258"/>
      <c r="EXN56" s="258"/>
      <c r="EXO56" s="258"/>
      <c r="EXP56" s="258"/>
      <c r="EXQ56" s="258"/>
      <c r="EXR56" s="258"/>
      <c r="EXS56" s="258"/>
      <c r="EXT56" s="258"/>
      <c r="EXU56" s="258"/>
      <c r="EXV56" s="258"/>
      <c r="EXW56" s="258"/>
      <c r="EXX56" s="258"/>
      <c r="EXY56" s="258"/>
      <c r="EXZ56" s="258"/>
      <c r="EYA56" s="258"/>
      <c r="EYB56" s="258"/>
      <c r="EYC56" s="258"/>
      <c r="EYD56" s="258"/>
      <c r="EYE56" s="258"/>
      <c r="EYF56" s="258"/>
      <c r="EYG56" s="258"/>
      <c r="EYH56" s="258"/>
      <c r="EYI56" s="258"/>
      <c r="EYJ56" s="258"/>
      <c r="EYK56" s="258"/>
      <c r="EYL56" s="258"/>
      <c r="EYM56" s="258"/>
      <c r="EYN56" s="258"/>
      <c r="EYO56" s="258"/>
      <c r="EYP56" s="258"/>
      <c r="EYQ56" s="258"/>
      <c r="EYR56" s="258"/>
      <c r="EYS56" s="258"/>
      <c r="EYT56" s="258"/>
      <c r="EYU56" s="258"/>
      <c r="EYV56" s="258"/>
      <c r="EYW56" s="258"/>
      <c r="EYX56" s="258"/>
      <c r="EYY56" s="258"/>
      <c r="EYZ56" s="258"/>
      <c r="EZA56" s="258"/>
      <c r="EZB56" s="258"/>
      <c r="EZC56" s="258"/>
      <c r="EZD56" s="258"/>
      <c r="EZE56" s="258"/>
      <c r="EZF56" s="258"/>
      <c r="EZG56" s="258"/>
      <c r="EZH56" s="258"/>
      <c r="EZI56" s="258"/>
      <c r="EZJ56" s="258"/>
      <c r="EZK56" s="258"/>
      <c r="EZL56" s="258"/>
      <c r="EZM56" s="258"/>
      <c r="EZN56" s="258"/>
      <c r="EZO56" s="258"/>
      <c r="EZP56" s="258"/>
      <c r="EZQ56" s="258"/>
      <c r="EZR56" s="258"/>
      <c r="EZS56" s="258"/>
      <c r="EZT56" s="258"/>
      <c r="EZU56" s="258"/>
      <c r="EZV56" s="258"/>
      <c r="EZW56" s="258"/>
      <c r="EZX56" s="258"/>
      <c r="EZY56" s="258"/>
      <c r="EZZ56" s="258"/>
      <c r="FAA56" s="258"/>
      <c r="FAB56" s="258"/>
      <c r="FAC56" s="258"/>
      <c r="FAD56" s="258"/>
      <c r="FAE56" s="258"/>
      <c r="FAF56" s="258"/>
      <c r="FAG56" s="258"/>
      <c r="FAH56" s="258"/>
      <c r="FAI56" s="258"/>
      <c r="FAJ56" s="258"/>
      <c r="FAK56" s="258"/>
      <c r="FAL56" s="258"/>
      <c r="FAM56" s="258"/>
      <c r="FAN56" s="258"/>
      <c r="FAO56" s="258"/>
      <c r="FAP56" s="258"/>
      <c r="FAQ56" s="258"/>
      <c r="FAR56" s="258"/>
      <c r="FAS56" s="258"/>
      <c r="FAT56" s="258"/>
      <c r="FAU56" s="258"/>
      <c r="FAV56" s="258"/>
      <c r="FAW56" s="258"/>
      <c r="FAX56" s="258"/>
      <c r="FAY56" s="258"/>
      <c r="FAZ56" s="258"/>
      <c r="FBA56" s="258"/>
      <c r="FBB56" s="258"/>
      <c r="FBC56" s="258"/>
      <c r="FBD56" s="258"/>
      <c r="FBE56" s="258"/>
      <c r="FBF56" s="258"/>
      <c r="FBG56" s="258"/>
      <c r="FBH56" s="258"/>
      <c r="FBI56" s="258"/>
      <c r="FBJ56" s="258"/>
      <c r="FBK56" s="258"/>
      <c r="FBL56" s="258"/>
      <c r="FBM56" s="258"/>
      <c r="FBN56" s="258"/>
      <c r="FBO56" s="258"/>
      <c r="FBP56" s="258"/>
      <c r="FBQ56" s="258"/>
      <c r="FBR56" s="258"/>
      <c r="FBS56" s="258"/>
      <c r="FBT56" s="258"/>
      <c r="FBU56" s="258"/>
      <c r="FBV56" s="258"/>
      <c r="FBW56" s="258"/>
      <c r="FBX56" s="258"/>
      <c r="FBY56" s="258"/>
      <c r="FBZ56" s="258"/>
      <c r="FCA56" s="258"/>
      <c r="FCB56" s="258"/>
      <c r="FCC56" s="258"/>
      <c r="FCD56" s="258"/>
      <c r="FCE56" s="258"/>
      <c r="FCF56" s="258"/>
      <c r="FCG56" s="258"/>
      <c r="FCH56" s="258"/>
      <c r="FCI56" s="258"/>
      <c r="FCJ56" s="258"/>
      <c r="FCK56" s="258"/>
      <c r="FCL56" s="258"/>
      <c r="FCM56" s="258"/>
      <c r="FCN56" s="258"/>
      <c r="FCO56" s="258"/>
      <c r="FCP56" s="258"/>
      <c r="FCQ56" s="258"/>
      <c r="FCR56" s="258"/>
      <c r="FCS56" s="258"/>
      <c r="FCT56" s="258"/>
      <c r="FCU56" s="258"/>
      <c r="FCV56" s="258"/>
      <c r="FCW56" s="258"/>
      <c r="FCX56" s="258"/>
      <c r="FCY56" s="258"/>
      <c r="FCZ56" s="258"/>
      <c r="FDA56" s="258"/>
      <c r="FDB56" s="258"/>
      <c r="FDC56" s="258"/>
      <c r="FDD56" s="258"/>
      <c r="FDE56" s="258"/>
      <c r="FDF56" s="258"/>
      <c r="FDG56" s="258"/>
      <c r="FDH56" s="258"/>
      <c r="FDI56" s="258"/>
      <c r="FDJ56" s="258"/>
      <c r="FDK56" s="258"/>
      <c r="FDL56" s="258"/>
      <c r="FDM56" s="258"/>
      <c r="FDN56" s="258"/>
      <c r="FDO56" s="258"/>
      <c r="FDP56" s="258"/>
      <c r="FDQ56" s="258"/>
      <c r="FDR56" s="258"/>
      <c r="FDS56" s="258"/>
      <c r="FDT56" s="258"/>
      <c r="FDU56" s="258"/>
      <c r="FDV56" s="258"/>
      <c r="FDW56" s="258"/>
      <c r="FDX56" s="258"/>
      <c r="FDY56" s="258"/>
      <c r="FDZ56" s="258"/>
      <c r="FEA56" s="258"/>
      <c r="FEB56" s="258"/>
      <c r="FEC56" s="258"/>
      <c r="FED56" s="258"/>
      <c r="FEE56" s="258"/>
      <c r="FEF56" s="258"/>
      <c r="FEG56" s="258"/>
      <c r="FEH56" s="258"/>
      <c r="FEI56" s="258"/>
      <c r="FEJ56" s="258"/>
      <c r="FEK56" s="258"/>
      <c r="FEL56" s="258"/>
      <c r="FEM56" s="258"/>
      <c r="FEN56" s="258"/>
      <c r="FEO56" s="258"/>
      <c r="FEP56" s="258"/>
      <c r="FEQ56" s="258"/>
      <c r="FER56" s="258"/>
      <c r="FES56" s="258"/>
      <c r="FET56" s="258"/>
      <c r="FEU56" s="258"/>
      <c r="FEV56" s="258"/>
      <c r="FEW56" s="258"/>
      <c r="FEX56" s="258"/>
      <c r="FEY56" s="258"/>
      <c r="FEZ56" s="258"/>
      <c r="FFA56" s="258"/>
      <c r="FFB56" s="258"/>
      <c r="FFC56" s="258"/>
      <c r="FFD56" s="258"/>
      <c r="FFE56" s="258"/>
      <c r="FFF56" s="258"/>
      <c r="FFG56" s="258"/>
      <c r="FFH56" s="258"/>
      <c r="FFI56" s="258"/>
      <c r="FFJ56" s="258"/>
      <c r="FFK56" s="258"/>
      <c r="FFL56" s="258"/>
      <c r="FFM56" s="258"/>
      <c r="FFN56" s="258"/>
      <c r="FFO56" s="258"/>
      <c r="FFP56" s="258"/>
      <c r="FFQ56" s="258"/>
      <c r="FFR56" s="258"/>
      <c r="FFS56" s="258"/>
      <c r="FFT56" s="258"/>
      <c r="FFU56" s="258"/>
      <c r="FFV56" s="258"/>
      <c r="FFW56" s="258"/>
      <c r="FFX56" s="258"/>
      <c r="FFY56" s="258"/>
      <c r="FFZ56" s="258"/>
      <c r="FGA56" s="258"/>
      <c r="FGB56" s="258"/>
      <c r="FGC56" s="258"/>
      <c r="FGD56" s="258"/>
      <c r="FGE56" s="258"/>
      <c r="FGF56" s="258"/>
      <c r="FGG56" s="258"/>
      <c r="FGH56" s="258"/>
      <c r="FGI56" s="258"/>
      <c r="FGJ56" s="258"/>
      <c r="FGK56" s="258"/>
      <c r="FGL56" s="258"/>
      <c r="FGM56" s="258"/>
      <c r="FGN56" s="258"/>
      <c r="FGO56" s="258"/>
      <c r="FGP56" s="258"/>
      <c r="FGQ56" s="258"/>
      <c r="FGR56" s="258"/>
      <c r="FGS56" s="258"/>
      <c r="FGT56" s="258"/>
      <c r="FGU56" s="258"/>
      <c r="FGV56" s="258"/>
      <c r="FGW56" s="258"/>
      <c r="FGX56" s="258"/>
      <c r="FGY56" s="258"/>
      <c r="FGZ56" s="258"/>
      <c r="FHA56" s="258"/>
      <c r="FHB56" s="258"/>
      <c r="FHC56" s="258"/>
      <c r="FHD56" s="258"/>
      <c r="FHE56" s="258"/>
      <c r="FHF56" s="258"/>
      <c r="FHG56" s="258"/>
      <c r="FHH56" s="258"/>
      <c r="FHI56" s="258"/>
      <c r="FHJ56" s="258"/>
      <c r="FHK56" s="258"/>
      <c r="FHL56" s="258"/>
      <c r="FHM56" s="258"/>
      <c r="FHN56" s="258"/>
      <c r="FHO56" s="258"/>
      <c r="FHP56" s="258"/>
      <c r="FHQ56" s="258"/>
      <c r="FHR56" s="258"/>
      <c r="FHS56" s="258"/>
      <c r="FHT56" s="258"/>
      <c r="FHU56" s="258"/>
      <c r="FHV56" s="258"/>
      <c r="FHW56" s="258"/>
      <c r="FHX56" s="258"/>
      <c r="FHY56" s="258"/>
      <c r="FHZ56" s="258"/>
      <c r="FIA56" s="258"/>
      <c r="FIB56" s="258"/>
      <c r="FIC56" s="258"/>
      <c r="FID56" s="258"/>
      <c r="FIE56" s="258"/>
      <c r="FIF56" s="258"/>
      <c r="FIG56" s="258"/>
      <c r="FIH56" s="258"/>
      <c r="FII56" s="258"/>
      <c r="FIJ56" s="258"/>
      <c r="FIK56" s="258"/>
      <c r="FIL56" s="258"/>
      <c r="FIM56" s="258"/>
      <c r="FIN56" s="258"/>
      <c r="FIO56" s="258"/>
      <c r="FIP56" s="258"/>
      <c r="FIQ56" s="258"/>
      <c r="FIR56" s="258"/>
      <c r="FIS56" s="258"/>
      <c r="FIT56" s="258"/>
      <c r="FIU56" s="258"/>
      <c r="FIV56" s="258"/>
      <c r="FIW56" s="258"/>
      <c r="FIX56" s="258"/>
      <c r="FIY56" s="258"/>
      <c r="FIZ56" s="258"/>
      <c r="FJA56" s="258"/>
      <c r="FJB56" s="258"/>
      <c r="FJC56" s="258"/>
      <c r="FJD56" s="258"/>
      <c r="FJE56" s="258"/>
      <c r="FJF56" s="258"/>
      <c r="FJG56" s="258"/>
      <c r="FJH56" s="258"/>
      <c r="FJI56" s="258"/>
      <c r="FJJ56" s="258"/>
      <c r="FJK56" s="258"/>
      <c r="FJL56" s="258"/>
      <c r="FJM56" s="258"/>
      <c r="FJN56" s="258"/>
      <c r="FJO56" s="258"/>
      <c r="FJP56" s="258"/>
      <c r="FJQ56" s="258"/>
      <c r="FJR56" s="258"/>
      <c r="FJS56" s="258"/>
      <c r="FJT56" s="258"/>
      <c r="FJU56" s="258"/>
      <c r="FJV56" s="258"/>
      <c r="FJW56" s="258"/>
      <c r="FJX56" s="258"/>
      <c r="FJY56" s="258"/>
      <c r="FJZ56" s="258"/>
      <c r="FKA56" s="258"/>
      <c r="FKB56" s="258"/>
      <c r="FKC56" s="258"/>
      <c r="FKD56" s="258"/>
      <c r="FKE56" s="258"/>
      <c r="FKF56" s="258"/>
      <c r="FKG56" s="258"/>
      <c r="FKH56" s="258"/>
      <c r="FKI56" s="258"/>
      <c r="FKJ56" s="258"/>
      <c r="FKK56" s="258"/>
      <c r="FKL56" s="258"/>
      <c r="FKM56" s="258"/>
      <c r="FKN56" s="258"/>
      <c r="FKO56" s="258"/>
      <c r="FKP56" s="258"/>
      <c r="FKQ56" s="258"/>
      <c r="FKR56" s="258"/>
      <c r="FKS56" s="258"/>
      <c r="FKT56" s="258"/>
      <c r="FKU56" s="258"/>
      <c r="FKV56" s="258"/>
      <c r="FKW56" s="258"/>
      <c r="FKX56" s="258"/>
      <c r="FKY56" s="258"/>
      <c r="FKZ56" s="258"/>
      <c r="FLA56" s="258"/>
      <c r="FLB56" s="258"/>
      <c r="FLC56" s="258"/>
      <c r="FLD56" s="258"/>
      <c r="FLE56" s="258"/>
      <c r="FLF56" s="258"/>
      <c r="FLG56" s="258"/>
      <c r="FLH56" s="258"/>
      <c r="FLI56" s="258"/>
      <c r="FLJ56" s="258"/>
      <c r="FLK56" s="258"/>
      <c r="FLL56" s="258"/>
      <c r="FLM56" s="258"/>
      <c r="FLN56" s="258"/>
      <c r="FLO56" s="258"/>
      <c r="FLP56" s="258"/>
      <c r="FLQ56" s="258"/>
      <c r="FLR56" s="258"/>
      <c r="FLS56" s="258"/>
      <c r="FLT56" s="258"/>
      <c r="FLU56" s="258"/>
      <c r="FLV56" s="258"/>
      <c r="FLW56" s="258"/>
      <c r="FLX56" s="258"/>
      <c r="FLY56" s="258"/>
      <c r="FLZ56" s="258"/>
      <c r="FMA56" s="258"/>
      <c r="FMB56" s="258"/>
      <c r="FMC56" s="258"/>
      <c r="FMD56" s="258"/>
      <c r="FME56" s="258"/>
      <c r="FMF56" s="258"/>
      <c r="FMG56" s="258"/>
      <c r="FMH56" s="258"/>
      <c r="FMI56" s="258"/>
      <c r="FMJ56" s="258"/>
      <c r="FMK56" s="258"/>
      <c r="FML56" s="258"/>
      <c r="FMM56" s="258"/>
      <c r="FMN56" s="258"/>
      <c r="FMO56" s="258"/>
      <c r="FMP56" s="258"/>
      <c r="FMQ56" s="258"/>
      <c r="FMR56" s="258"/>
      <c r="FMS56" s="258"/>
      <c r="FMT56" s="258"/>
      <c r="FMU56" s="258"/>
      <c r="FMV56" s="258"/>
      <c r="FMW56" s="258"/>
      <c r="FMX56" s="258"/>
      <c r="FMY56" s="258"/>
      <c r="FMZ56" s="258"/>
      <c r="FNA56" s="258"/>
      <c r="FNB56" s="258"/>
      <c r="FNC56" s="258"/>
      <c r="FND56" s="258"/>
      <c r="FNE56" s="258"/>
      <c r="FNF56" s="258"/>
      <c r="FNG56" s="258"/>
      <c r="FNH56" s="258"/>
      <c r="FNI56" s="258"/>
      <c r="FNJ56" s="258"/>
      <c r="FNK56" s="258"/>
      <c r="FNL56" s="258"/>
      <c r="FNM56" s="258"/>
      <c r="FNN56" s="258"/>
      <c r="FNO56" s="258"/>
      <c r="FNP56" s="258"/>
      <c r="FNQ56" s="258"/>
      <c r="FNR56" s="258"/>
      <c r="FNS56" s="258"/>
      <c r="FNT56" s="258"/>
      <c r="FNU56" s="258"/>
      <c r="FNV56" s="258"/>
      <c r="FNW56" s="258"/>
      <c r="FNX56" s="258"/>
      <c r="FNY56" s="258"/>
      <c r="FNZ56" s="258"/>
      <c r="FOA56" s="258"/>
      <c r="FOB56" s="258"/>
      <c r="FOC56" s="258"/>
      <c r="FOD56" s="258"/>
      <c r="FOE56" s="258"/>
      <c r="FOF56" s="258"/>
      <c r="FOG56" s="258"/>
      <c r="FOH56" s="258"/>
      <c r="FOI56" s="258"/>
      <c r="FOJ56" s="258"/>
      <c r="FOK56" s="258"/>
      <c r="FOL56" s="258"/>
      <c r="FOM56" s="258"/>
      <c r="FON56" s="258"/>
      <c r="FOO56" s="258"/>
      <c r="FOP56" s="258"/>
      <c r="FOQ56" s="258"/>
      <c r="FOR56" s="258"/>
      <c r="FOS56" s="258"/>
      <c r="FOT56" s="258"/>
      <c r="FOU56" s="258"/>
      <c r="FOV56" s="258"/>
      <c r="FOW56" s="258"/>
      <c r="FOX56" s="258"/>
      <c r="FOY56" s="258"/>
      <c r="FOZ56" s="258"/>
      <c r="FPA56" s="258"/>
      <c r="FPB56" s="258"/>
      <c r="FPC56" s="258"/>
      <c r="FPD56" s="258"/>
      <c r="FPE56" s="258"/>
      <c r="FPF56" s="258"/>
      <c r="FPG56" s="258"/>
      <c r="FPH56" s="258"/>
      <c r="FPI56" s="258"/>
      <c r="FPJ56" s="258"/>
      <c r="FPK56" s="258"/>
      <c r="FPL56" s="258"/>
      <c r="FPM56" s="258"/>
      <c r="FPN56" s="258"/>
      <c r="FPO56" s="258"/>
      <c r="FPP56" s="258"/>
      <c r="FPQ56" s="258"/>
      <c r="FPR56" s="258"/>
      <c r="FPS56" s="258"/>
      <c r="FPT56" s="258"/>
      <c r="FPU56" s="258"/>
      <c r="FPV56" s="258"/>
      <c r="FPW56" s="258"/>
      <c r="FPX56" s="258"/>
      <c r="FPY56" s="258"/>
      <c r="FPZ56" s="258"/>
      <c r="FQA56" s="258"/>
      <c r="FQB56" s="258"/>
      <c r="FQC56" s="258"/>
      <c r="FQD56" s="258"/>
      <c r="FQE56" s="258"/>
      <c r="FQF56" s="258"/>
      <c r="FQG56" s="258"/>
      <c r="FQH56" s="258"/>
      <c r="FQI56" s="258"/>
      <c r="FQJ56" s="258"/>
      <c r="FQK56" s="258"/>
      <c r="FQL56" s="258"/>
      <c r="FQM56" s="258"/>
      <c r="FQN56" s="258"/>
      <c r="FQO56" s="258"/>
      <c r="FQP56" s="258"/>
      <c r="FQQ56" s="258"/>
      <c r="FQR56" s="258"/>
      <c r="FQS56" s="258"/>
      <c r="FQT56" s="258"/>
      <c r="FQU56" s="258"/>
      <c r="FQV56" s="258"/>
      <c r="FQW56" s="258"/>
      <c r="FQX56" s="258"/>
      <c r="FQY56" s="258"/>
      <c r="FQZ56" s="258"/>
      <c r="FRA56" s="258"/>
      <c r="FRB56" s="258"/>
      <c r="FRC56" s="258"/>
      <c r="FRD56" s="258"/>
      <c r="FRE56" s="258"/>
      <c r="FRF56" s="258"/>
      <c r="FRG56" s="258"/>
      <c r="FRH56" s="258"/>
      <c r="FRI56" s="258"/>
      <c r="FRJ56" s="258"/>
      <c r="FRK56" s="258"/>
      <c r="FRL56" s="258"/>
      <c r="FRM56" s="258"/>
      <c r="FRN56" s="258"/>
      <c r="FRO56" s="258"/>
      <c r="FRP56" s="258"/>
      <c r="FRQ56" s="258"/>
      <c r="FRR56" s="258"/>
      <c r="FRS56" s="258"/>
      <c r="FRT56" s="258"/>
      <c r="FRU56" s="258"/>
      <c r="FRV56" s="258"/>
      <c r="FRW56" s="258"/>
      <c r="FRX56" s="258"/>
      <c r="FRY56" s="258"/>
      <c r="FRZ56" s="258"/>
      <c r="FSA56" s="258"/>
      <c r="FSB56" s="258"/>
      <c r="FSC56" s="258"/>
      <c r="FSD56" s="258"/>
      <c r="FSE56" s="258"/>
      <c r="FSF56" s="258"/>
      <c r="FSG56" s="258"/>
      <c r="FSH56" s="258"/>
      <c r="FSI56" s="258"/>
      <c r="FSJ56" s="258"/>
      <c r="FSK56" s="258"/>
      <c r="FSL56" s="258"/>
      <c r="FSM56" s="258"/>
      <c r="FSN56" s="258"/>
      <c r="FSO56" s="258"/>
      <c r="FSP56" s="258"/>
      <c r="FSQ56" s="258"/>
      <c r="FSR56" s="258"/>
      <c r="FSS56" s="258"/>
      <c r="FST56" s="258"/>
      <c r="FSU56" s="258"/>
      <c r="FSV56" s="258"/>
      <c r="FSW56" s="258"/>
      <c r="FSX56" s="258"/>
      <c r="FSY56" s="258"/>
      <c r="FSZ56" s="258"/>
      <c r="FTA56" s="258"/>
      <c r="FTB56" s="258"/>
      <c r="FTC56" s="258"/>
      <c r="FTD56" s="258"/>
      <c r="FTE56" s="258"/>
      <c r="FTF56" s="258"/>
      <c r="FTG56" s="258"/>
      <c r="FTH56" s="258"/>
      <c r="FTI56" s="258"/>
      <c r="FTJ56" s="258"/>
      <c r="FTK56" s="258"/>
      <c r="FTL56" s="258"/>
      <c r="FTM56" s="258"/>
      <c r="FTN56" s="258"/>
      <c r="FTO56" s="258"/>
      <c r="FTP56" s="258"/>
      <c r="FTQ56" s="258"/>
      <c r="FTR56" s="258"/>
      <c r="FTS56" s="258"/>
      <c r="FTT56" s="258"/>
      <c r="FTU56" s="258"/>
      <c r="FTV56" s="258"/>
      <c r="FTW56" s="258"/>
      <c r="FTX56" s="258"/>
      <c r="FTY56" s="258"/>
      <c r="FTZ56" s="258"/>
      <c r="FUA56" s="258"/>
      <c r="FUB56" s="258"/>
      <c r="FUC56" s="258"/>
      <c r="FUD56" s="258"/>
      <c r="FUE56" s="258"/>
      <c r="FUF56" s="258"/>
      <c r="FUG56" s="258"/>
      <c r="FUH56" s="258"/>
      <c r="FUI56" s="258"/>
      <c r="FUJ56" s="258"/>
      <c r="FUK56" s="258"/>
      <c r="FUL56" s="258"/>
      <c r="FUM56" s="258"/>
      <c r="FUN56" s="258"/>
      <c r="FUO56" s="258"/>
      <c r="FUP56" s="258"/>
      <c r="FUQ56" s="258"/>
      <c r="FUR56" s="258"/>
      <c r="FUS56" s="258"/>
      <c r="FUT56" s="258"/>
      <c r="FUU56" s="258"/>
      <c r="FUV56" s="258"/>
      <c r="FUW56" s="258"/>
      <c r="FUX56" s="258"/>
      <c r="FUY56" s="258"/>
      <c r="FUZ56" s="258"/>
      <c r="FVA56" s="258"/>
      <c r="FVB56" s="258"/>
      <c r="FVC56" s="258"/>
      <c r="FVD56" s="258"/>
      <c r="FVE56" s="258"/>
      <c r="FVF56" s="258"/>
      <c r="FVG56" s="258"/>
      <c r="FVH56" s="258"/>
      <c r="FVI56" s="258"/>
      <c r="FVJ56" s="258"/>
      <c r="FVK56" s="258"/>
      <c r="FVL56" s="258"/>
      <c r="FVM56" s="258"/>
      <c r="FVN56" s="258"/>
      <c r="FVO56" s="258"/>
      <c r="FVP56" s="258"/>
      <c r="FVQ56" s="258"/>
      <c r="FVR56" s="258"/>
      <c r="FVS56" s="258"/>
      <c r="FVT56" s="258"/>
      <c r="FVU56" s="258"/>
      <c r="FVV56" s="258"/>
      <c r="FVW56" s="258"/>
      <c r="FVX56" s="258"/>
      <c r="FVY56" s="258"/>
      <c r="FVZ56" s="258"/>
      <c r="FWA56" s="258"/>
      <c r="FWB56" s="258"/>
      <c r="FWC56" s="258"/>
      <c r="FWD56" s="258"/>
      <c r="FWE56" s="258"/>
      <c r="FWF56" s="258"/>
      <c r="FWG56" s="258"/>
      <c r="FWH56" s="258"/>
      <c r="FWI56" s="258"/>
      <c r="FWJ56" s="258"/>
      <c r="FWK56" s="258"/>
      <c r="FWL56" s="258"/>
      <c r="FWM56" s="258"/>
      <c r="FWN56" s="258"/>
      <c r="FWO56" s="258"/>
      <c r="FWP56" s="258"/>
      <c r="FWQ56" s="258"/>
      <c r="FWR56" s="258"/>
      <c r="FWS56" s="258"/>
      <c r="FWT56" s="258"/>
      <c r="FWU56" s="258"/>
      <c r="FWV56" s="258"/>
      <c r="FWW56" s="258"/>
      <c r="FWX56" s="258"/>
      <c r="FWY56" s="258"/>
      <c r="FWZ56" s="258"/>
      <c r="FXA56" s="258"/>
      <c r="FXB56" s="258"/>
      <c r="FXC56" s="258"/>
      <c r="FXD56" s="258"/>
      <c r="FXE56" s="258"/>
      <c r="FXF56" s="258"/>
      <c r="FXG56" s="258"/>
      <c r="FXH56" s="258"/>
      <c r="FXI56" s="258"/>
      <c r="FXJ56" s="258"/>
      <c r="FXK56" s="258"/>
      <c r="FXL56" s="258"/>
      <c r="FXM56" s="258"/>
      <c r="FXN56" s="258"/>
      <c r="FXO56" s="258"/>
      <c r="FXP56" s="258"/>
      <c r="FXQ56" s="258"/>
      <c r="FXR56" s="258"/>
      <c r="FXS56" s="258"/>
      <c r="FXT56" s="258"/>
      <c r="FXU56" s="258"/>
      <c r="FXV56" s="258"/>
      <c r="FXW56" s="258"/>
      <c r="FXX56" s="258"/>
      <c r="FXY56" s="258"/>
      <c r="FXZ56" s="258"/>
      <c r="FYA56" s="258"/>
      <c r="FYB56" s="258"/>
      <c r="FYC56" s="258"/>
      <c r="FYD56" s="258"/>
      <c r="FYE56" s="258"/>
      <c r="FYF56" s="258"/>
      <c r="FYG56" s="258"/>
      <c r="FYH56" s="258"/>
      <c r="FYI56" s="258"/>
      <c r="FYJ56" s="258"/>
      <c r="FYK56" s="258"/>
      <c r="FYL56" s="258"/>
      <c r="FYM56" s="258"/>
      <c r="FYN56" s="258"/>
      <c r="FYO56" s="258"/>
      <c r="FYP56" s="258"/>
      <c r="FYQ56" s="258"/>
      <c r="FYR56" s="258"/>
      <c r="FYS56" s="258"/>
      <c r="FYT56" s="258"/>
      <c r="FYU56" s="258"/>
      <c r="FYV56" s="258"/>
      <c r="FYW56" s="258"/>
      <c r="FYX56" s="258"/>
      <c r="FYY56" s="258"/>
      <c r="FYZ56" s="258"/>
      <c r="FZA56" s="258"/>
      <c r="FZB56" s="258"/>
      <c r="FZC56" s="258"/>
      <c r="FZD56" s="258"/>
      <c r="FZE56" s="258"/>
      <c r="FZF56" s="258"/>
      <c r="FZG56" s="258"/>
      <c r="FZH56" s="258"/>
      <c r="FZI56" s="258"/>
      <c r="FZJ56" s="258"/>
      <c r="FZK56" s="258"/>
      <c r="FZL56" s="258"/>
      <c r="FZM56" s="258"/>
      <c r="FZN56" s="258"/>
      <c r="FZO56" s="258"/>
      <c r="FZP56" s="258"/>
      <c r="FZQ56" s="258"/>
      <c r="FZR56" s="258"/>
      <c r="FZS56" s="258"/>
      <c r="FZT56" s="258"/>
      <c r="FZU56" s="258"/>
      <c r="FZV56" s="258"/>
      <c r="FZW56" s="258"/>
      <c r="FZX56" s="258"/>
      <c r="FZY56" s="258"/>
      <c r="FZZ56" s="258"/>
      <c r="GAA56" s="258"/>
      <c r="GAB56" s="258"/>
      <c r="GAC56" s="258"/>
      <c r="GAD56" s="258"/>
      <c r="GAE56" s="258"/>
      <c r="GAF56" s="258"/>
      <c r="GAG56" s="258"/>
      <c r="GAH56" s="258"/>
      <c r="GAI56" s="258"/>
      <c r="GAJ56" s="258"/>
      <c r="GAK56" s="258"/>
      <c r="GAL56" s="258"/>
      <c r="GAM56" s="258"/>
      <c r="GAN56" s="258"/>
      <c r="GAO56" s="258"/>
      <c r="GAP56" s="258"/>
      <c r="GAQ56" s="258"/>
      <c r="GAR56" s="258"/>
      <c r="GAS56" s="258"/>
      <c r="GAT56" s="258"/>
      <c r="GAU56" s="258"/>
      <c r="GAV56" s="258"/>
      <c r="GAW56" s="258"/>
      <c r="GAX56" s="258"/>
      <c r="GAY56" s="258"/>
      <c r="GAZ56" s="258"/>
      <c r="GBA56" s="258"/>
      <c r="GBB56" s="258"/>
      <c r="GBC56" s="258"/>
      <c r="GBD56" s="258"/>
      <c r="GBE56" s="258"/>
      <c r="GBF56" s="258"/>
      <c r="GBG56" s="258"/>
      <c r="GBH56" s="258"/>
      <c r="GBI56" s="258"/>
      <c r="GBJ56" s="258"/>
      <c r="GBK56" s="258"/>
      <c r="GBL56" s="258"/>
      <c r="GBM56" s="258"/>
      <c r="GBN56" s="258"/>
      <c r="GBO56" s="258"/>
      <c r="GBP56" s="258"/>
      <c r="GBQ56" s="258"/>
      <c r="GBR56" s="258"/>
      <c r="GBS56" s="258"/>
      <c r="GBT56" s="258"/>
      <c r="GBU56" s="258"/>
      <c r="GBV56" s="258"/>
      <c r="GBW56" s="258"/>
      <c r="GBX56" s="258"/>
      <c r="GBY56" s="258"/>
      <c r="GBZ56" s="258"/>
      <c r="GCA56" s="258"/>
      <c r="GCB56" s="258"/>
      <c r="GCC56" s="258"/>
      <c r="GCD56" s="258"/>
      <c r="GCE56" s="258"/>
      <c r="GCF56" s="258"/>
      <c r="GCG56" s="258"/>
      <c r="GCH56" s="258"/>
      <c r="GCI56" s="258"/>
      <c r="GCJ56" s="258"/>
      <c r="GCK56" s="258"/>
      <c r="GCL56" s="258"/>
      <c r="GCM56" s="258"/>
      <c r="GCN56" s="258"/>
      <c r="GCO56" s="258"/>
      <c r="GCP56" s="258"/>
      <c r="GCQ56" s="258"/>
      <c r="GCR56" s="258"/>
      <c r="GCS56" s="258"/>
      <c r="GCT56" s="258"/>
      <c r="GCU56" s="258"/>
      <c r="GCV56" s="258"/>
      <c r="GCW56" s="258"/>
      <c r="GCX56" s="258"/>
      <c r="GCY56" s="258"/>
      <c r="GCZ56" s="258"/>
      <c r="GDA56" s="258"/>
      <c r="GDB56" s="258"/>
      <c r="GDC56" s="258"/>
      <c r="GDD56" s="258"/>
      <c r="GDE56" s="258"/>
      <c r="GDF56" s="258"/>
      <c r="GDG56" s="258"/>
      <c r="GDH56" s="258"/>
      <c r="GDI56" s="258"/>
      <c r="GDJ56" s="258"/>
      <c r="GDK56" s="258"/>
      <c r="GDL56" s="258"/>
      <c r="GDM56" s="258"/>
      <c r="GDN56" s="258"/>
      <c r="GDO56" s="258"/>
      <c r="GDP56" s="258"/>
      <c r="GDQ56" s="258"/>
      <c r="GDR56" s="258"/>
      <c r="GDS56" s="258"/>
      <c r="GDT56" s="258"/>
      <c r="GDU56" s="258"/>
      <c r="GDV56" s="258"/>
      <c r="GDW56" s="258"/>
      <c r="GDX56" s="258"/>
      <c r="GDY56" s="258"/>
      <c r="GDZ56" s="258"/>
      <c r="GEA56" s="258"/>
      <c r="GEB56" s="258"/>
      <c r="GEC56" s="258"/>
      <c r="GED56" s="258"/>
      <c r="GEE56" s="258"/>
      <c r="GEF56" s="258"/>
      <c r="GEG56" s="258"/>
      <c r="GEH56" s="258"/>
      <c r="GEI56" s="258"/>
      <c r="GEJ56" s="258"/>
      <c r="GEK56" s="258"/>
      <c r="GEL56" s="258"/>
      <c r="GEM56" s="258"/>
      <c r="GEN56" s="258"/>
      <c r="GEO56" s="258"/>
      <c r="GEP56" s="258"/>
      <c r="GEQ56" s="258"/>
      <c r="GER56" s="258"/>
      <c r="GES56" s="258"/>
      <c r="GET56" s="258"/>
      <c r="GEU56" s="258"/>
      <c r="GEV56" s="258"/>
      <c r="GEW56" s="258"/>
      <c r="GEX56" s="258"/>
      <c r="GEY56" s="258"/>
      <c r="GEZ56" s="258"/>
      <c r="GFA56" s="258"/>
      <c r="GFB56" s="258"/>
      <c r="GFC56" s="258"/>
      <c r="GFD56" s="258"/>
      <c r="GFE56" s="258"/>
      <c r="GFF56" s="258"/>
      <c r="GFG56" s="258"/>
      <c r="GFH56" s="258"/>
      <c r="GFI56" s="258"/>
      <c r="GFJ56" s="258"/>
      <c r="GFK56" s="258"/>
      <c r="GFL56" s="258"/>
      <c r="GFM56" s="258"/>
      <c r="GFN56" s="258"/>
      <c r="GFO56" s="258"/>
      <c r="GFP56" s="258"/>
      <c r="GFQ56" s="258"/>
      <c r="GFR56" s="258"/>
      <c r="GFS56" s="258"/>
      <c r="GFT56" s="258"/>
      <c r="GFU56" s="258"/>
      <c r="GFV56" s="258"/>
      <c r="GFW56" s="258"/>
      <c r="GFX56" s="258"/>
      <c r="GFY56" s="258"/>
      <c r="GFZ56" s="258"/>
      <c r="GGA56" s="258"/>
      <c r="GGB56" s="258"/>
      <c r="GGC56" s="258"/>
      <c r="GGD56" s="258"/>
      <c r="GGE56" s="258"/>
      <c r="GGF56" s="258"/>
      <c r="GGG56" s="258"/>
      <c r="GGH56" s="258"/>
      <c r="GGI56" s="258"/>
      <c r="GGJ56" s="258"/>
      <c r="GGK56" s="258"/>
      <c r="GGL56" s="258"/>
      <c r="GGM56" s="258"/>
      <c r="GGN56" s="258"/>
      <c r="GGO56" s="258"/>
      <c r="GGP56" s="258"/>
      <c r="GGQ56" s="258"/>
      <c r="GGR56" s="258"/>
      <c r="GGS56" s="258"/>
      <c r="GGT56" s="258"/>
      <c r="GGU56" s="258"/>
      <c r="GGV56" s="258"/>
      <c r="GGW56" s="258"/>
      <c r="GGX56" s="258"/>
      <c r="GGY56" s="258"/>
      <c r="GGZ56" s="258"/>
      <c r="GHA56" s="258"/>
      <c r="GHB56" s="258"/>
      <c r="GHC56" s="258"/>
      <c r="GHD56" s="258"/>
      <c r="GHE56" s="258"/>
      <c r="GHF56" s="258"/>
      <c r="GHG56" s="258"/>
      <c r="GHH56" s="258"/>
      <c r="GHI56" s="258"/>
      <c r="GHJ56" s="258"/>
      <c r="GHK56" s="258"/>
      <c r="GHL56" s="258"/>
      <c r="GHM56" s="258"/>
      <c r="GHN56" s="258"/>
      <c r="GHO56" s="258"/>
      <c r="GHP56" s="258"/>
      <c r="GHQ56" s="258"/>
      <c r="GHR56" s="258"/>
      <c r="GHS56" s="258"/>
      <c r="GHT56" s="258"/>
      <c r="GHU56" s="258"/>
      <c r="GHV56" s="258"/>
      <c r="GHW56" s="258"/>
      <c r="GHX56" s="258"/>
      <c r="GHY56" s="258"/>
      <c r="GHZ56" s="258"/>
      <c r="GIA56" s="258"/>
      <c r="GIB56" s="258"/>
      <c r="GIC56" s="258"/>
      <c r="GID56" s="258"/>
      <c r="GIE56" s="258"/>
      <c r="GIF56" s="258"/>
      <c r="GIG56" s="258"/>
      <c r="GIH56" s="258"/>
      <c r="GII56" s="258"/>
      <c r="GIJ56" s="258"/>
      <c r="GIK56" s="258"/>
      <c r="GIL56" s="258"/>
      <c r="GIM56" s="258"/>
      <c r="GIN56" s="258"/>
      <c r="GIO56" s="258"/>
      <c r="GIP56" s="258"/>
      <c r="GIQ56" s="258"/>
      <c r="GIR56" s="258"/>
      <c r="GIS56" s="258"/>
      <c r="GIT56" s="258"/>
      <c r="GIU56" s="258"/>
      <c r="GIV56" s="258"/>
      <c r="GIW56" s="258"/>
      <c r="GIX56" s="258"/>
      <c r="GIY56" s="258"/>
      <c r="GIZ56" s="258"/>
      <c r="GJA56" s="258"/>
      <c r="GJB56" s="258"/>
      <c r="GJC56" s="258"/>
      <c r="GJD56" s="258"/>
      <c r="GJE56" s="258"/>
      <c r="GJF56" s="258"/>
      <c r="GJG56" s="258"/>
      <c r="GJH56" s="258"/>
      <c r="GJI56" s="258"/>
      <c r="GJJ56" s="258"/>
      <c r="GJK56" s="258"/>
      <c r="GJL56" s="258"/>
      <c r="GJM56" s="258"/>
      <c r="GJN56" s="258"/>
      <c r="GJO56" s="258"/>
      <c r="GJP56" s="258"/>
      <c r="GJQ56" s="258"/>
      <c r="GJR56" s="258"/>
      <c r="GJS56" s="258"/>
      <c r="GJT56" s="258"/>
      <c r="GJU56" s="258"/>
      <c r="GJV56" s="258"/>
      <c r="GJW56" s="258"/>
      <c r="GJX56" s="258"/>
      <c r="GJY56" s="258"/>
      <c r="GJZ56" s="258"/>
      <c r="GKA56" s="258"/>
      <c r="GKB56" s="258"/>
      <c r="GKC56" s="258"/>
      <c r="GKD56" s="258"/>
      <c r="GKE56" s="258"/>
      <c r="GKF56" s="258"/>
      <c r="GKG56" s="258"/>
      <c r="GKH56" s="258"/>
      <c r="GKI56" s="258"/>
      <c r="GKJ56" s="258"/>
      <c r="GKK56" s="258"/>
      <c r="GKL56" s="258"/>
      <c r="GKM56" s="258"/>
      <c r="GKN56" s="258"/>
      <c r="GKO56" s="258"/>
      <c r="GKP56" s="258"/>
      <c r="GKQ56" s="258"/>
      <c r="GKR56" s="258"/>
      <c r="GKS56" s="258"/>
      <c r="GKT56" s="258"/>
      <c r="GKU56" s="258"/>
      <c r="GKV56" s="258"/>
      <c r="GKW56" s="258"/>
      <c r="GKX56" s="258"/>
      <c r="GKY56" s="258"/>
      <c r="GKZ56" s="258"/>
      <c r="GLA56" s="258"/>
      <c r="GLB56" s="258"/>
      <c r="GLC56" s="258"/>
      <c r="GLD56" s="258"/>
      <c r="GLE56" s="258"/>
      <c r="GLF56" s="258"/>
      <c r="GLG56" s="258"/>
      <c r="GLH56" s="258"/>
      <c r="GLI56" s="258"/>
      <c r="GLJ56" s="258"/>
      <c r="GLK56" s="258"/>
      <c r="GLL56" s="258"/>
      <c r="GLM56" s="258"/>
      <c r="GLN56" s="258"/>
      <c r="GLO56" s="258"/>
      <c r="GLP56" s="258"/>
      <c r="GLQ56" s="258"/>
      <c r="GLR56" s="258"/>
      <c r="GLS56" s="258"/>
      <c r="GLT56" s="258"/>
      <c r="GLU56" s="258"/>
      <c r="GLV56" s="258"/>
      <c r="GLW56" s="258"/>
      <c r="GLX56" s="258"/>
      <c r="GLY56" s="258"/>
      <c r="GLZ56" s="258"/>
      <c r="GMA56" s="258"/>
      <c r="GMB56" s="258"/>
      <c r="GMC56" s="258"/>
      <c r="GMD56" s="258"/>
      <c r="GME56" s="258"/>
      <c r="GMF56" s="258"/>
      <c r="GMG56" s="258"/>
      <c r="GMH56" s="258"/>
      <c r="GMI56" s="258"/>
      <c r="GMJ56" s="258"/>
      <c r="GMK56" s="258"/>
      <c r="GML56" s="258"/>
      <c r="GMM56" s="258"/>
      <c r="GMN56" s="258"/>
      <c r="GMO56" s="258"/>
      <c r="GMP56" s="258"/>
      <c r="GMQ56" s="258"/>
      <c r="GMR56" s="258"/>
      <c r="GMS56" s="258"/>
      <c r="GMT56" s="258"/>
      <c r="GMU56" s="258"/>
      <c r="GMV56" s="258"/>
      <c r="GMW56" s="258"/>
      <c r="GMX56" s="258"/>
      <c r="GMY56" s="258"/>
      <c r="GMZ56" s="258"/>
      <c r="GNA56" s="258"/>
      <c r="GNB56" s="258"/>
      <c r="GNC56" s="258"/>
      <c r="GND56" s="258"/>
      <c r="GNE56" s="258"/>
      <c r="GNF56" s="258"/>
      <c r="GNG56" s="258"/>
      <c r="GNH56" s="258"/>
      <c r="GNI56" s="258"/>
      <c r="GNJ56" s="258"/>
      <c r="GNK56" s="258"/>
      <c r="GNL56" s="258"/>
      <c r="GNM56" s="258"/>
      <c r="GNN56" s="258"/>
      <c r="GNO56" s="258"/>
      <c r="GNP56" s="258"/>
      <c r="GNQ56" s="258"/>
      <c r="GNR56" s="258"/>
      <c r="GNS56" s="258"/>
      <c r="GNT56" s="258"/>
      <c r="GNU56" s="258"/>
      <c r="GNV56" s="258"/>
      <c r="GNW56" s="258"/>
      <c r="GNX56" s="258"/>
      <c r="GNY56" s="258"/>
      <c r="GNZ56" s="258"/>
      <c r="GOA56" s="258"/>
      <c r="GOB56" s="258"/>
      <c r="GOC56" s="258"/>
      <c r="GOD56" s="258"/>
      <c r="GOE56" s="258"/>
      <c r="GOF56" s="258"/>
      <c r="GOG56" s="258"/>
      <c r="GOH56" s="258"/>
      <c r="GOI56" s="258"/>
      <c r="GOJ56" s="258"/>
      <c r="GOK56" s="258"/>
      <c r="GOL56" s="258"/>
      <c r="GOM56" s="258"/>
      <c r="GON56" s="258"/>
      <c r="GOO56" s="258"/>
      <c r="GOP56" s="258"/>
      <c r="GOQ56" s="258"/>
      <c r="GOR56" s="258"/>
      <c r="GOS56" s="258"/>
      <c r="GOT56" s="258"/>
      <c r="GOU56" s="258"/>
      <c r="GOV56" s="258"/>
      <c r="GOW56" s="258"/>
      <c r="GOX56" s="258"/>
      <c r="GOY56" s="258"/>
      <c r="GOZ56" s="258"/>
      <c r="GPA56" s="258"/>
      <c r="GPB56" s="258"/>
      <c r="GPC56" s="258"/>
      <c r="GPD56" s="258"/>
      <c r="GPE56" s="258"/>
      <c r="GPF56" s="258"/>
      <c r="GPG56" s="258"/>
      <c r="GPH56" s="258"/>
      <c r="GPI56" s="258"/>
      <c r="GPJ56" s="258"/>
      <c r="GPK56" s="258"/>
      <c r="GPL56" s="258"/>
      <c r="GPM56" s="258"/>
      <c r="GPN56" s="258"/>
      <c r="GPO56" s="258"/>
      <c r="GPP56" s="258"/>
      <c r="GPQ56" s="258"/>
      <c r="GPR56" s="258"/>
      <c r="GPS56" s="258"/>
      <c r="GPT56" s="258"/>
      <c r="GPU56" s="258"/>
      <c r="GPV56" s="258"/>
      <c r="GPW56" s="258"/>
      <c r="GPX56" s="258"/>
      <c r="GPY56" s="258"/>
      <c r="GPZ56" s="258"/>
      <c r="GQA56" s="258"/>
      <c r="GQB56" s="258"/>
      <c r="GQC56" s="258"/>
      <c r="GQD56" s="258"/>
      <c r="GQE56" s="258"/>
      <c r="GQF56" s="258"/>
      <c r="GQG56" s="258"/>
      <c r="GQH56" s="258"/>
      <c r="GQI56" s="258"/>
      <c r="GQJ56" s="258"/>
      <c r="GQK56" s="258"/>
      <c r="GQL56" s="258"/>
      <c r="GQM56" s="258"/>
      <c r="GQN56" s="258"/>
      <c r="GQO56" s="258"/>
      <c r="GQP56" s="258"/>
      <c r="GQQ56" s="258"/>
      <c r="GQR56" s="258"/>
      <c r="GQS56" s="258"/>
      <c r="GQT56" s="258"/>
      <c r="GQU56" s="258"/>
      <c r="GQV56" s="258"/>
      <c r="GQW56" s="258"/>
      <c r="GQX56" s="258"/>
      <c r="GQY56" s="258"/>
      <c r="GQZ56" s="258"/>
      <c r="GRA56" s="258"/>
      <c r="GRB56" s="258"/>
      <c r="GRC56" s="258"/>
      <c r="GRD56" s="258"/>
      <c r="GRE56" s="258"/>
      <c r="GRF56" s="258"/>
      <c r="GRG56" s="258"/>
      <c r="GRH56" s="258"/>
      <c r="GRI56" s="258"/>
      <c r="GRJ56" s="258"/>
      <c r="GRK56" s="258"/>
      <c r="GRL56" s="258"/>
      <c r="GRM56" s="258"/>
      <c r="GRN56" s="258"/>
      <c r="GRO56" s="258"/>
      <c r="GRP56" s="258"/>
      <c r="GRQ56" s="258"/>
      <c r="GRR56" s="258"/>
      <c r="GRS56" s="258"/>
      <c r="GRT56" s="258"/>
      <c r="GRU56" s="258"/>
      <c r="GRV56" s="258"/>
      <c r="GRW56" s="258"/>
      <c r="GRX56" s="258"/>
      <c r="GRY56" s="258"/>
      <c r="GRZ56" s="258"/>
      <c r="GSA56" s="258"/>
      <c r="GSB56" s="258"/>
      <c r="GSC56" s="258"/>
      <c r="GSD56" s="258"/>
      <c r="GSE56" s="258"/>
      <c r="GSF56" s="258"/>
      <c r="GSG56" s="258"/>
      <c r="GSH56" s="258"/>
      <c r="GSI56" s="258"/>
      <c r="GSJ56" s="258"/>
      <c r="GSK56" s="258"/>
      <c r="GSL56" s="258"/>
      <c r="GSM56" s="258"/>
      <c r="GSN56" s="258"/>
      <c r="GSO56" s="258"/>
      <c r="GSP56" s="258"/>
      <c r="GSQ56" s="258"/>
      <c r="GSR56" s="258"/>
      <c r="GSS56" s="258"/>
      <c r="GST56" s="258"/>
      <c r="GSU56" s="258"/>
      <c r="GSV56" s="258"/>
      <c r="GSW56" s="258"/>
      <c r="GSX56" s="258"/>
      <c r="GSY56" s="258"/>
      <c r="GSZ56" s="258"/>
      <c r="GTA56" s="258"/>
      <c r="GTB56" s="258"/>
      <c r="GTC56" s="258"/>
      <c r="GTD56" s="258"/>
      <c r="GTE56" s="258"/>
      <c r="GTF56" s="258"/>
      <c r="GTG56" s="258"/>
      <c r="GTH56" s="258"/>
      <c r="GTI56" s="258"/>
      <c r="GTJ56" s="258"/>
      <c r="GTK56" s="258"/>
      <c r="GTL56" s="258"/>
      <c r="GTM56" s="258"/>
      <c r="GTN56" s="258"/>
      <c r="GTO56" s="258"/>
      <c r="GTP56" s="258"/>
      <c r="GTQ56" s="258"/>
      <c r="GTR56" s="258"/>
      <c r="GTS56" s="258"/>
      <c r="GTT56" s="258"/>
      <c r="GTU56" s="258"/>
      <c r="GTV56" s="258"/>
      <c r="GTW56" s="258"/>
      <c r="GTX56" s="258"/>
      <c r="GTY56" s="258"/>
      <c r="GTZ56" s="258"/>
      <c r="GUA56" s="258"/>
      <c r="GUB56" s="258"/>
      <c r="GUC56" s="258"/>
      <c r="GUD56" s="258"/>
      <c r="GUE56" s="258"/>
      <c r="GUF56" s="258"/>
      <c r="GUG56" s="258"/>
      <c r="GUH56" s="258"/>
      <c r="GUI56" s="258"/>
      <c r="GUJ56" s="258"/>
      <c r="GUK56" s="258"/>
      <c r="GUL56" s="258"/>
      <c r="GUM56" s="258"/>
      <c r="GUN56" s="258"/>
      <c r="GUO56" s="258"/>
      <c r="GUP56" s="258"/>
      <c r="GUQ56" s="258"/>
      <c r="GUR56" s="258"/>
      <c r="GUS56" s="258"/>
      <c r="GUT56" s="258"/>
      <c r="GUU56" s="258"/>
      <c r="GUV56" s="258"/>
      <c r="GUW56" s="258"/>
      <c r="GUX56" s="258"/>
      <c r="GUY56" s="258"/>
      <c r="GUZ56" s="258"/>
      <c r="GVA56" s="258"/>
      <c r="GVB56" s="258"/>
      <c r="GVC56" s="258"/>
      <c r="GVD56" s="258"/>
      <c r="GVE56" s="258"/>
      <c r="GVF56" s="258"/>
      <c r="GVG56" s="258"/>
      <c r="GVH56" s="258"/>
      <c r="GVI56" s="258"/>
      <c r="GVJ56" s="258"/>
      <c r="GVK56" s="258"/>
      <c r="GVL56" s="258"/>
      <c r="GVM56" s="258"/>
      <c r="GVN56" s="258"/>
      <c r="GVO56" s="258"/>
      <c r="GVP56" s="258"/>
      <c r="GVQ56" s="258"/>
      <c r="GVR56" s="258"/>
      <c r="GVS56" s="258"/>
      <c r="GVT56" s="258"/>
      <c r="GVU56" s="258"/>
      <c r="GVV56" s="258"/>
      <c r="GVW56" s="258"/>
      <c r="GVX56" s="258"/>
      <c r="GVY56" s="258"/>
      <c r="GVZ56" s="258"/>
      <c r="GWA56" s="258"/>
      <c r="GWB56" s="258"/>
      <c r="GWC56" s="258"/>
      <c r="GWD56" s="258"/>
      <c r="GWE56" s="258"/>
      <c r="GWF56" s="258"/>
      <c r="GWG56" s="258"/>
      <c r="GWH56" s="258"/>
      <c r="GWI56" s="258"/>
      <c r="GWJ56" s="258"/>
      <c r="GWK56" s="258"/>
      <c r="GWL56" s="258"/>
      <c r="GWM56" s="258"/>
      <c r="GWN56" s="258"/>
      <c r="GWO56" s="258"/>
      <c r="GWP56" s="258"/>
      <c r="GWQ56" s="258"/>
      <c r="GWR56" s="258"/>
      <c r="GWS56" s="258"/>
      <c r="GWT56" s="258"/>
      <c r="GWU56" s="258"/>
      <c r="GWV56" s="258"/>
      <c r="GWW56" s="258"/>
      <c r="GWX56" s="258"/>
      <c r="GWY56" s="258"/>
      <c r="GWZ56" s="258"/>
      <c r="GXA56" s="258"/>
      <c r="GXB56" s="258"/>
      <c r="GXC56" s="258"/>
      <c r="GXD56" s="258"/>
      <c r="GXE56" s="258"/>
      <c r="GXF56" s="258"/>
      <c r="GXG56" s="258"/>
      <c r="GXH56" s="258"/>
      <c r="GXI56" s="258"/>
      <c r="GXJ56" s="258"/>
      <c r="GXK56" s="258"/>
      <c r="GXL56" s="258"/>
      <c r="GXM56" s="258"/>
      <c r="GXN56" s="258"/>
      <c r="GXO56" s="258"/>
      <c r="GXP56" s="258"/>
      <c r="GXQ56" s="258"/>
      <c r="GXR56" s="258"/>
      <c r="GXS56" s="258"/>
      <c r="GXT56" s="258"/>
      <c r="GXU56" s="258"/>
      <c r="GXV56" s="258"/>
      <c r="GXW56" s="258"/>
      <c r="GXX56" s="258"/>
      <c r="GXY56" s="258"/>
      <c r="GXZ56" s="258"/>
      <c r="GYA56" s="258"/>
      <c r="GYB56" s="258"/>
      <c r="GYC56" s="258"/>
      <c r="GYD56" s="258"/>
      <c r="GYE56" s="258"/>
      <c r="GYF56" s="258"/>
      <c r="GYG56" s="258"/>
      <c r="GYH56" s="258"/>
      <c r="GYI56" s="258"/>
      <c r="GYJ56" s="258"/>
      <c r="GYK56" s="258"/>
      <c r="GYL56" s="258"/>
      <c r="GYM56" s="258"/>
      <c r="GYN56" s="258"/>
      <c r="GYO56" s="258"/>
      <c r="GYP56" s="258"/>
      <c r="GYQ56" s="258"/>
      <c r="GYR56" s="258"/>
      <c r="GYS56" s="258"/>
      <c r="GYT56" s="258"/>
      <c r="GYU56" s="258"/>
      <c r="GYV56" s="258"/>
      <c r="GYW56" s="258"/>
      <c r="GYX56" s="258"/>
      <c r="GYY56" s="258"/>
      <c r="GYZ56" s="258"/>
      <c r="GZA56" s="258"/>
      <c r="GZB56" s="258"/>
      <c r="GZC56" s="258"/>
      <c r="GZD56" s="258"/>
      <c r="GZE56" s="258"/>
      <c r="GZF56" s="258"/>
      <c r="GZG56" s="258"/>
      <c r="GZH56" s="258"/>
      <c r="GZI56" s="258"/>
      <c r="GZJ56" s="258"/>
      <c r="GZK56" s="258"/>
      <c r="GZL56" s="258"/>
      <c r="GZM56" s="258"/>
      <c r="GZN56" s="258"/>
      <c r="GZO56" s="258"/>
      <c r="GZP56" s="258"/>
      <c r="GZQ56" s="258"/>
      <c r="GZR56" s="258"/>
      <c r="GZS56" s="258"/>
      <c r="GZT56" s="258"/>
      <c r="GZU56" s="258"/>
      <c r="GZV56" s="258"/>
      <c r="GZW56" s="258"/>
      <c r="GZX56" s="258"/>
      <c r="GZY56" s="258"/>
      <c r="GZZ56" s="258"/>
      <c r="HAA56" s="258"/>
      <c r="HAB56" s="258"/>
      <c r="HAC56" s="258"/>
      <c r="HAD56" s="258"/>
      <c r="HAE56" s="258"/>
      <c r="HAF56" s="258"/>
      <c r="HAG56" s="258"/>
      <c r="HAH56" s="258"/>
      <c r="HAI56" s="258"/>
      <c r="HAJ56" s="258"/>
      <c r="HAK56" s="258"/>
      <c r="HAL56" s="258"/>
      <c r="HAM56" s="258"/>
      <c r="HAN56" s="258"/>
      <c r="HAO56" s="258"/>
      <c r="HAP56" s="258"/>
      <c r="HAQ56" s="258"/>
      <c r="HAR56" s="258"/>
      <c r="HAS56" s="258"/>
      <c r="HAT56" s="258"/>
      <c r="HAU56" s="258"/>
      <c r="HAV56" s="258"/>
      <c r="HAW56" s="258"/>
      <c r="HAX56" s="258"/>
      <c r="HAY56" s="258"/>
      <c r="HAZ56" s="258"/>
      <c r="HBA56" s="258"/>
      <c r="HBB56" s="258"/>
      <c r="HBC56" s="258"/>
      <c r="HBD56" s="258"/>
      <c r="HBE56" s="258"/>
      <c r="HBF56" s="258"/>
      <c r="HBG56" s="258"/>
      <c r="HBH56" s="258"/>
      <c r="HBI56" s="258"/>
      <c r="HBJ56" s="258"/>
      <c r="HBK56" s="258"/>
      <c r="HBL56" s="258"/>
      <c r="HBM56" s="258"/>
      <c r="HBN56" s="258"/>
      <c r="HBO56" s="258"/>
      <c r="HBP56" s="258"/>
      <c r="HBQ56" s="258"/>
      <c r="HBR56" s="258"/>
      <c r="HBS56" s="258"/>
      <c r="HBT56" s="258"/>
      <c r="HBU56" s="258"/>
      <c r="HBV56" s="258"/>
      <c r="HBW56" s="258"/>
      <c r="HBX56" s="258"/>
      <c r="HBY56" s="258"/>
      <c r="HBZ56" s="258"/>
      <c r="HCA56" s="258"/>
      <c r="HCB56" s="258"/>
      <c r="HCC56" s="258"/>
      <c r="HCD56" s="258"/>
      <c r="HCE56" s="258"/>
      <c r="HCF56" s="258"/>
      <c r="HCG56" s="258"/>
      <c r="HCH56" s="258"/>
      <c r="HCI56" s="258"/>
      <c r="HCJ56" s="258"/>
      <c r="HCK56" s="258"/>
      <c r="HCL56" s="258"/>
      <c r="HCM56" s="258"/>
      <c r="HCN56" s="258"/>
      <c r="HCO56" s="258"/>
      <c r="HCP56" s="258"/>
      <c r="HCQ56" s="258"/>
      <c r="HCR56" s="258"/>
      <c r="HCS56" s="258"/>
      <c r="HCT56" s="258"/>
      <c r="HCU56" s="258"/>
      <c r="HCV56" s="258"/>
      <c r="HCW56" s="258"/>
      <c r="HCX56" s="258"/>
      <c r="HCY56" s="258"/>
      <c r="HCZ56" s="258"/>
      <c r="HDA56" s="258"/>
      <c r="HDB56" s="258"/>
      <c r="HDC56" s="258"/>
      <c r="HDD56" s="258"/>
      <c r="HDE56" s="258"/>
      <c r="HDF56" s="258"/>
      <c r="HDG56" s="258"/>
      <c r="HDH56" s="258"/>
      <c r="HDI56" s="258"/>
      <c r="HDJ56" s="258"/>
      <c r="HDK56" s="258"/>
      <c r="HDL56" s="258"/>
      <c r="HDM56" s="258"/>
      <c r="HDN56" s="258"/>
      <c r="HDO56" s="258"/>
      <c r="HDP56" s="258"/>
      <c r="HDQ56" s="258"/>
      <c r="HDR56" s="258"/>
      <c r="HDS56" s="258"/>
      <c r="HDT56" s="258"/>
      <c r="HDU56" s="258"/>
      <c r="HDV56" s="258"/>
      <c r="HDW56" s="258"/>
      <c r="HDX56" s="258"/>
      <c r="HDY56" s="258"/>
      <c r="HDZ56" s="258"/>
      <c r="HEA56" s="258"/>
      <c r="HEB56" s="258"/>
      <c r="HEC56" s="258"/>
      <c r="HED56" s="258"/>
      <c r="HEE56" s="258"/>
      <c r="HEF56" s="258"/>
      <c r="HEG56" s="258"/>
      <c r="HEH56" s="258"/>
      <c r="HEI56" s="258"/>
      <c r="HEJ56" s="258"/>
      <c r="HEK56" s="258"/>
      <c r="HEL56" s="258"/>
      <c r="HEM56" s="258"/>
      <c r="HEN56" s="258"/>
      <c r="HEO56" s="258"/>
      <c r="HEP56" s="258"/>
      <c r="HEQ56" s="258"/>
      <c r="HER56" s="258"/>
      <c r="HES56" s="258"/>
      <c r="HET56" s="258"/>
      <c r="HEU56" s="258"/>
      <c r="HEV56" s="258"/>
      <c r="HEW56" s="258"/>
      <c r="HEX56" s="258"/>
      <c r="HEY56" s="258"/>
      <c r="HEZ56" s="258"/>
      <c r="HFA56" s="258"/>
      <c r="HFB56" s="258"/>
      <c r="HFC56" s="258"/>
      <c r="HFD56" s="258"/>
      <c r="HFE56" s="258"/>
      <c r="HFF56" s="258"/>
      <c r="HFG56" s="258"/>
      <c r="HFH56" s="258"/>
      <c r="HFI56" s="258"/>
      <c r="HFJ56" s="258"/>
      <c r="HFK56" s="258"/>
      <c r="HFL56" s="258"/>
      <c r="HFM56" s="258"/>
      <c r="HFN56" s="258"/>
      <c r="HFO56" s="258"/>
      <c r="HFP56" s="258"/>
      <c r="HFQ56" s="258"/>
      <c r="HFR56" s="258"/>
      <c r="HFS56" s="258"/>
      <c r="HFT56" s="258"/>
      <c r="HFU56" s="258"/>
      <c r="HFV56" s="258"/>
      <c r="HFW56" s="258"/>
      <c r="HFX56" s="258"/>
      <c r="HFY56" s="258"/>
      <c r="HFZ56" s="258"/>
      <c r="HGA56" s="258"/>
      <c r="HGB56" s="258"/>
      <c r="HGC56" s="258"/>
      <c r="HGD56" s="258"/>
      <c r="HGE56" s="258"/>
      <c r="HGF56" s="258"/>
      <c r="HGG56" s="258"/>
      <c r="HGH56" s="258"/>
      <c r="HGI56" s="258"/>
      <c r="HGJ56" s="258"/>
      <c r="HGK56" s="258"/>
      <c r="HGL56" s="258"/>
      <c r="HGM56" s="258"/>
      <c r="HGN56" s="258"/>
      <c r="HGO56" s="258"/>
      <c r="HGP56" s="258"/>
      <c r="HGQ56" s="258"/>
      <c r="HGR56" s="258"/>
      <c r="HGS56" s="258"/>
      <c r="HGT56" s="258"/>
      <c r="HGU56" s="258"/>
      <c r="HGV56" s="258"/>
      <c r="HGW56" s="258"/>
      <c r="HGX56" s="258"/>
      <c r="HGY56" s="258"/>
      <c r="HGZ56" s="258"/>
      <c r="HHA56" s="258"/>
      <c r="HHB56" s="258"/>
      <c r="HHC56" s="258"/>
      <c r="HHD56" s="258"/>
      <c r="HHE56" s="258"/>
      <c r="HHF56" s="258"/>
      <c r="HHG56" s="258"/>
      <c r="HHH56" s="258"/>
      <c r="HHI56" s="258"/>
      <c r="HHJ56" s="258"/>
      <c r="HHK56" s="258"/>
      <c r="HHL56" s="258"/>
      <c r="HHM56" s="258"/>
      <c r="HHN56" s="258"/>
      <c r="HHO56" s="258"/>
      <c r="HHP56" s="258"/>
      <c r="HHQ56" s="258"/>
      <c r="HHR56" s="258"/>
      <c r="HHS56" s="258"/>
      <c r="HHT56" s="258"/>
      <c r="HHU56" s="258"/>
      <c r="HHV56" s="258"/>
      <c r="HHW56" s="258"/>
      <c r="HHX56" s="258"/>
      <c r="HHY56" s="258"/>
      <c r="HHZ56" s="258"/>
      <c r="HIA56" s="258"/>
      <c r="HIB56" s="258"/>
      <c r="HIC56" s="258"/>
      <c r="HID56" s="258"/>
      <c r="HIE56" s="258"/>
      <c r="HIF56" s="258"/>
      <c r="HIG56" s="258"/>
      <c r="HIH56" s="258"/>
      <c r="HII56" s="258"/>
      <c r="HIJ56" s="258"/>
      <c r="HIK56" s="258"/>
      <c r="HIL56" s="258"/>
      <c r="HIM56" s="258"/>
      <c r="HIN56" s="258"/>
      <c r="HIO56" s="258"/>
      <c r="HIP56" s="258"/>
      <c r="HIQ56" s="258"/>
      <c r="HIR56" s="258"/>
      <c r="HIS56" s="258"/>
      <c r="HIT56" s="258"/>
      <c r="HIU56" s="258"/>
      <c r="HIV56" s="258"/>
      <c r="HIW56" s="258"/>
      <c r="HIX56" s="258"/>
      <c r="HIY56" s="258"/>
      <c r="HIZ56" s="258"/>
      <c r="HJA56" s="258"/>
      <c r="HJB56" s="258"/>
      <c r="HJC56" s="258"/>
      <c r="HJD56" s="258"/>
      <c r="HJE56" s="258"/>
      <c r="HJF56" s="258"/>
      <c r="HJG56" s="258"/>
      <c r="HJH56" s="258"/>
      <c r="HJI56" s="258"/>
      <c r="HJJ56" s="258"/>
      <c r="HJK56" s="258"/>
      <c r="HJL56" s="258"/>
      <c r="HJM56" s="258"/>
      <c r="HJN56" s="258"/>
      <c r="HJO56" s="258"/>
      <c r="HJP56" s="258"/>
      <c r="HJQ56" s="258"/>
      <c r="HJR56" s="258"/>
      <c r="HJS56" s="258"/>
      <c r="HJT56" s="258"/>
      <c r="HJU56" s="258"/>
      <c r="HJV56" s="258"/>
      <c r="HJW56" s="258"/>
      <c r="HJX56" s="258"/>
      <c r="HJY56" s="258"/>
      <c r="HJZ56" s="258"/>
      <c r="HKA56" s="258"/>
      <c r="HKB56" s="258"/>
      <c r="HKC56" s="258"/>
      <c r="HKD56" s="258"/>
      <c r="HKE56" s="258"/>
      <c r="HKF56" s="258"/>
      <c r="HKG56" s="258"/>
      <c r="HKH56" s="258"/>
      <c r="HKI56" s="258"/>
      <c r="HKJ56" s="258"/>
      <c r="HKK56" s="258"/>
      <c r="HKL56" s="258"/>
      <c r="HKM56" s="258"/>
      <c r="HKN56" s="258"/>
      <c r="HKO56" s="258"/>
      <c r="HKP56" s="258"/>
      <c r="HKQ56" s="258"/>
      <c r="HKR56" s="258"/>
      <c r="HKS56" s="258"/>
      <c r="HKT56" s="258"/>
      <c r="HKU56" s="258"/>
      <c r="HKV56" s="258"/>
      <c r="HKW56" s="258"/>
      <c r="HKX56" s="258"/>
      <c r="HKY56" s="258"/>
      <c r="HKZ56" s="258"/>
      <c r="HLA56" s="258"/>
      <c r="HLB56" s="258"/>
      <c r="HLC56" s="258"/>
      <c r="HLD56" s="258"/>
      <c r="HLE56" s="258"/>
      <c r="HLF56" s="258"/>
      <c r="HLG56" s="258"/>
      <c r="HLH56" s="258"/>
      <c r="HLI56" s="258"/>
      <c r="HLJ56" s="258"/>
      <c r="HLK56" s="258"/>
      <c r="HLL56" s="258"/>
      <c r="HLM56" s="258"/>
      <c r="HLN56" s="258"/>
      <c r="HLO56" s="258"/>
      <c r="HLP56" s="258"/>
      <c r="HLQ56" s="258"/>
      <c r="HLR56" s="258"/>
      <c r="HLS56" s="258"/>
      <c r="HLT56" s="258"/>
      <c r="HLU56" s="258"/>
      <c r="HLV56" s="258"/>
      <c r="HLW56" s="258"/>
      <c r="HLX56" s="258"/>
      <c r="HLY56" s="258"/>
      <c r="HLZ56" s="258"/>
      <c r="HMA56" s="258"/>
      <c r="HMB56" s="258"/>
      <c r="HMC56" s="258"/>
      <c r="HMD56" s="258"/>
      <c r="HME56" s="258"/>
      <c r="HMF56" s="258"/>
      <c r="HMG56" s="258"/>
      <c r="HMH56" s="258"/>
      <c r="HMI56" s="258"/>
      <c r="HMJ56" s="258"/>
      <c r="HMK56" s="258"/>
      <c r="HML56" s="258"/>
      <c r="HMM56" s="258"/>
      <c r="HMN56" s="258"/>
      <c r="HMO56" s="258"/>
      <c r="HMP56" s="258"/>
      <c r="HMQ56" s="258"/>
      <c r="HMR56" s="258"/>
      <c r="HMS56" s="258"/>
      <c r="HMT56" s="258"/>
      <c r="HMU56" s="258"/>
      <c r="HMV56" s="258"/>
      <c r="HMW56" s="258"/>
      <c r="HMX56" s="258"/>
      <c r="HMY56" s="258"/>
      <c r="HMZ56" s="258"/>
      <c r="HNA56" s="258"/>
      <c r="HNB56" s="258"/>
      <c r="HNC56" s="258"/>
      <c r="HND56" s="258"/>
      <c r="HNE56" s="258"/>
      <c r="HNF56" s="258"/>
      <c r="HNG56" s="258"/>
      <c r="HNH56" s="258"/>
      <c r="HNI56" s="258"/>
      <c r="HNJ56" s="258"/>
      <c r="HNK56" s="258"/>
      <c r="HNL56" s="258"/>
      <c r="HNM56" s="258"/>
      <c r="HNN56" s="258"/>
      <c r="HNO56" s="258"/>
      <c r="HNP56" s="258"/>
      <c r="HNQ56" s="258"/>
      <c r="HNR56" s="258"/>
      <c r="HNS56" s="258"/>
      <c r="HNT56" s="258"/>
      <c r="HNU56" s="258"/>
      <c r="HNV56" s="258"/>
      <c r="HNW56" s="258"/>
      <c r="HNX56" s="258"/>
      <c r="HNY56" s="258"/>
      <c r="HNZ56" s="258"/>
      <c r="HOA56" s="258"/>
      <c r="HOB56" s="258"/>
      <c r="HOC56" s="258"/>
      <c r="HOD56" s="258"/>
      <c r="HOE56" s="258"/>
      <c r="HOF56" s="258"/>
      <c r="HOG56" s="258"/>
      <c r="HOH56" s="258"/>
      <c r="HOI56" s="258"/>
      <c r="HOJ56" s="258"/>
      <c r="HOK56" s="258"/>
      <c r="HOL56" s="258"/>
      <c r="HOM56" s="258"/>
      <c r="HON56" s="258"/>
      <c r="HOO56" s="258"/>
      <c r="HOP56" s="258"/>
      <c r="HOQ56" s="258"/>
      <c r="HOR56" s="258"/>
      <c r="HOS56" s="258"/>
      <c r="HOT56" s="258"/>
      <c r="HOU56" s="258"/>
      <c r="HOV56" s="258"/>
      <c r="HOW56" s="258"/>
      <c r="HOX56" s="258"/>
      <c r="HOY56" s="258"/>
      <c r="HOZ56" s="258"/>
      <c r="HPA56" s="258"/>
      <c r="HPB56" s="258"/>
      <c r="HPC56" s="258"/>
      <c r="HPD56" s="258"/>
      <c r="HPE56" s="258"/>
      <c r="HPF56" s="258"/>
      <c r="HPG56" s="258"/>
      <c r="HPH56" s="258"/>
      <c r="HPI56" s="258"/>
      <c r="HPJ56" s="258"/>
      <c r="HPK56" s="258"/>
      <c r="HPL56" s="258"/>
      <c r="HPM56" s="258"/>
      <c r="HPN56" s="258"/>
      <c r="HPO56" s="258"/>
      <c r="HPP56" s="258"/>
      <c r="HPQ56" s="258"/>
      <c r="HPR56" s="258"/>
      <c r="HPS56" s="258"/>
      <c r="HPT56" s="258"/>
      <c r="HPU56" s="258"/>
      <c r="HPV56" s="258"/>
      <c r="HPW56" s="258"/>
      <c r="HPX56" s="258"/>
      <c r="HPY56" s="258"/>
      <c r="HPZ56" s="258"/>
      <c r="HQA56" s="258"/>
      <c r="HQB56" s="258"/>
      <c r="HQC56" s="258"/>
      <c r="HQD56" s="258"/>
      <c r="HQE56" s="258"/>
      <c r="HQF56" s="258"/>
      <c r="HQG56" s="258"/>
      <c r="HQH56" s="258"/>
      <c r="HQI56" s="258"/>
      <c r="HQJ56" s="258"/>
      <c r="HQK56" s="258"/>
      <c r="HQL56" s="258"/>
      <c r="HQM56" s="258"/>
      <c r="HQN56" s="258"/>
      <c r="HQO56" s="258"/>
      <c r="HQP56" s="258"/>
      <c r="HQQ56" s="258"/>
      <c r="HQR56" s="258"/>
      <c r="HQS56" s="258"/>
      <c r="HQT56" s="258"/>
      <c r="HQU56" s="258"/>
      <c r="HQV56" s="258"/>
      <c r="HQW56" s="258"/>
      <c r="HQX56" s="258"/>
      <c r="HQY56" s="258"/>
      <c r="HQZ56" s="258"/>
      <c r="HRA56" s="258"/>
      <c r="HRB56" s="258"/>
      <c r="HRC56" s="258"/>
      <c r="HRD56" s="258"/>
      <c r="HRE56" s="258"/>
      <c r="HRF56" s="258"/>
      <c r="HRG56" s="258"/>
      <c r="HRH56" s="258"/>
      <c r="HRI56" s="258"/>
      <c r="HRJ56" s="258"/>
      <c r="HRK56" s="258"/>
      <c r="HRL56" s="258"/>
      <c r="HRM56" s="258"/>
      <c r="HRN56" s="258"/>
      <c r="HRO56" s="258"/>
      <c r="HRP56" s="258"/>
      <c r="HRQ56" s="258"/>
      <c r="HRR56" s="258"/>
      <c r="HRS56" s="258"/>
      <c r="HRT56" s="258"/>
      <c r="HRU56" s="258"/>
      <c r="HRV56" s="258"/>
      <c r="HRW56" s="258"/>
      <c r="HRX56" s="258"/>
      <c r="HRY56" s="258"/>
      <c r="HRZ56" s="258"/>
      <c r="HSA56" s="258"/>
      <c r="HSB56" s="258"/>
      <c r="HSC56" s="258"/>
      <c r="HSD56" s="258"/>
      <c r="HSE56" s="258"/>
      <c r="HSF56" s="258"/>
      <c r="HSG56" s="258"/>
      <c r="HSH56" s="258"/>
      <c r="HSI56" s="258"/>
      <c r="HSJ56" s="258"/>
      <c r="HSK56" s="258"/>
      <c r="HSL56" s="258"/>
      <c r="HSM56" s="258"/>
      <c r="HSN56" s="258"/>
      <c r="HSO56" s="258"/>
      <c r="HSP56" s="258"/>
      <c r="HSQ56" s="258"/>
      <c r="HSR56" s="258"/>
      <c r="HSS56" s="258"/>
      <c r="HST56" s="258"/>
      <c r="HSU56" s="258"/>
      <c r="HSV56" s="258"/>
      <c r="HSW56" s="258"/>
      <c r="HSX56" s="258"/>
      <c r="HSY56" s="258"/>
      <c r="HSZ56" s="258"/>
      <c r="HTA56" s="258"/>
      <c r="HTB56" s="258"/>
      <c r="HTC56" s="258"/>
      <c r="HTD56" s="258"/>
      <c r="HTE56" s="258"/>
      <c r="HTF56" s="258"/>
      <c r="HTG56" s="258"/>
      <c r="HTH56" s="258"/>
      <c r="HTI56" s="258"/>
      <c r="HTJ56" s="258"/>
      <c r="HTK56" s="258"/>
      <c r="HTL56" s="258"/>
      <c r="HTM56" s="258"/>
      <c r="HTN56" s="258"/>
      <c r="HTO56" s="258"/>
      <c r="HTP56" s="258"/>
      <c r="HTQ56" s="258"/>
      <c r="HTR56" s="258"/>
      <c r="HTS56" s="258"/>
      <c r="HTT56" s="258"/>
      <c r="HTU56" s="258"/>
      <c r="HTV56" s="258"/>
      <c r="HTW56" s="258"/>
      <c r="HTX56" s="258"/>
      <c r="HTY56" s="258"/>
      <c r="HTZ56" s="258"/>
      <c r="HUA56" s="258"/>
      <c r="HUB56" s="258"/>
      <c r="HUC56" s="258"/>
      <c r="HUD56" s="258"/>
      <c r="HUE56" s="258"/>
      <c r="HUF56" s="258"/>
      <c r="HUG56" s="258"/>
      <c r="HUH56" s="258"/>
      <c r="HUI56" s="258"/>
      <c r="HUJ56" s="258"/>
      <c r="HUK56" s="258"/>
      <c r="HUL56" s="258"/>
      <c r="HUM56" s="258"/>
      <c r="HUN56" s="258"/>
      <c r="HUO56" s="258"/>
      <c r="HUP56" s="258"/>
      <c r="HUQ56" s="258"/>
      <c r="HUR56" s="258"/>
      <c r="HUS56" s="258"/>
      <c r="HUT56" s="258"/>
      <c r="HUU56" s="258"/>
      <c r="HUV56" s="258"/>
      <c r="HUW56" s="258"/>
      <c r="HUX56" s="258"/>
      <c r="HUY56" s="258"/>
      <c r="HUZ56" s="258"/>
      <c r="HVA56" s="258"/>
      <c r="HVB56" s="258"/>
      <c r="HVC56" s="258"/>
      <c r="HVD56" s="258"/>
      <c r="HVE56" s="258"/>
      <c r="HVF56" s="258"/>
      <c r="HVG56" s="258"/>
      <c r="HVH56" s="258"/>
      <c r="HVI56" s="258"/>
      <c r="HVJ56" s="258"/>
      <c r="HVK56" s="258"/>
      <c r="HVL56" s="258"/>
      <c r="HVM56" s="258"/>
      <c r="HVN56" s="258"/>
      <c r="HVO56" s="258"/>
      <c r="HVP56" s="258"/>
      <c r="HVQ56" s="258"/>
      <c r="HVR56" s="258"/>
      <c r="HVS56" s="258"/>
      <c r="HVT56" s="258"/>
      <c r="HVU56" s="258"/>
      <c r="HVV56" s="258"/>
      <c r="HVW56" s="258"/>
      <c r="HVX56" s="258"/>
      <c r="HVY56" s="258"/>
      <c r="HVZ56" s="258"/>
      <c r="HWA56" s="258"/>
      <c r="HWB56" s="258"/>
      <c r="HWC56" s="258"/>
      <c r="HWD56" s="258"/>
      <c r="HWE56" s="258"/>
      <c r="HWF56" s="258"/>
      <c r="HWG56" s="258"/>
      <c r="HWH56" s="258"/>
      <c r="HWI56" s="258"/>
      <c r="HWJ56" s="258"/>
      <c r="HWK56" s="258"/>
      <c r="HWL56" s="258"/>
      <c r="HWM56" s="258"/>
      <c r="HWN56" s="258"/>
      <c r="HWO56" s="258"/>
      <c r="HWP56" s="258"/>
      <c r="HWQ56" s="258"/>
      <c r="HWR56" s="258"/>
      <c r="HWS56" s="258"/>
      <c r="HWT56" s="258"/>
      <c r="HWU56" s="258"/>
      <c r="HWV56" s="258"/>
      <c r="HWW56" s="258"/>
      <c r="HWX56" s="258"/>
      <c r="HWY56" s="258"/>
      <c r="HWZ56" s="258"/>
      <c r="HXA56" s="258"/>
      <c r="HXB56" s="258"/>
      <c r="HXC56" s="258"/>
      <c r="HXD56" s="258"/>
      <c r="HXE56" s="258"/>
      <c r="HXF56" s="258"/>
      <c r="HXG56" s="258"/>
      <c r="HXH56" s="258"/>
      <c r="HXI56" s="258"/>
      <c r="HXJ56" s="258"/>
      <c r="HXK56" s="258"/>
      <c r="HXL56" s="258"/>
      <c r="HXM56" s="258"/>
      <c r="HXN56" s="258"/>
      <c r="HXO56" s="258"/>
      <c r="HXP56" s="258"/>
      <c r="HXQ56" s="258"/>
      <c r="HXR56" s="258"/>
      <c r="HXS56" s="258"/>
      <c r="HXT56" s="258"/>
      <c r="HXU56" s="258"/>
      <c r="HXV56" s="258"/>
      <c r="HXW56" s="258"/>
      <c r="HXX56" s="258"/>
      <c r="HXY56" s="258"/>
      <c r="HXZ56" s="258"/>
      <c r="HYA56" s="258"/>
      <c r="HYB56" s="258"/>
      <c r="HYC56" s="258"/>
      <c r="HYD56" s="258"/>
      <c r="HYE56" s="258"/>
      <c r="HYF56" s="258"/>
      <c r="HYG56" s="258"/>
      <c r="HYH56" s="258"/>
      <c r="HYI56" s="258"/>
      <c r="HYJ56" s="258"/>
      <c r="HYK56" s="258"/>
      <c r="HYL56" s="258"/>
      <c r="HYM56" s="258"/>
      <c r="HYN56" s="258"/>
      <c r="HYO56" s="258"/>
      <c r="HYP56" s="258"/>
      <c r="HYQ56" s="258"/>
      <c r="HYR56" s="258"/>
      <c r="HYS56" s="258"/>
      <c r="HYT56" s="258"/>
      <c r="HYU56" s="258"/>
      <c r="HYV56" s="258"/>
      <c r="HYW56" s="258"/>
      <c r="HYX56" s="258"/>
      <c r="HYY56" s="258"/>
      <c r="HYZ56" s="258"/>
      <c r="HZA56" s="258"/>
      <c r="HZB56" s="258"/>
      <c r="HZC56" s="258"/>
      <c r="HZD56" s="258"/>
      <c r="HZE56" s="258"/>
      <c r="HZF56" s="258"/>
      <c r="HZG56" s="258"/>
      <c r="HZH56" s="258"/>
      <c r="HZI56" s="258"/>
      <c r="HZJ56" s="258"/>
      <c r="HZK56" s="258"/>
      <c r="HZL56" s="258"/>
      <c r="HZM56" s="258"/>
      <c r="HZN56" s="258"/>
      <c r="HZO56" s="258"/>
      <c r="HZP56" s="258"/>
      <c r="HZQ56" s="258"/>
      <c r="HZR56" s="258"/>
      <c r="HZS56" s="258"/>
      <c r="HZT56" s="258"/>
      <c r="HZU56" s="258"/>
      <c r="HZV56" s="258"/>
      <c r="HZW56" s="258"/>
      <c r="HZX56" s="258"/>
      <c r="HZY56" s="258"/>
      <c r="HZZ56" s="258"/>
      <c r="IAA56" s="258"/>
      <c r="IAB56" s="258"/>
      <c r="IAC56" s="258"/>
      <c r="IAD56" s="258"/>
      <c r="IAE56" s="258"/>
      <c r="IAF56" s="258"/>
      <c r="IAG56" s="258"/>
      <c r="IAH56" s="258"/>
      <c r="IAI56" s="258"/>
      <c r="IAJ56" s="258"/>
      <c r="IAK56" s="258"/>
      <c r="IAL56" s="258"/>
      <c r="IAM56" s="258"/>
      <c r="IAN56" s="258"/>
      <c r="IAO56" s="258"/>
      <c r="IAP56" s="258"/>
      <c r="IAQ56" s="258"/>
      <c r="IAR56" s="258"/>
      <c r="IAS56" s="258"/>
      <c r="IAT56" s="258"/>
      <c r="IAU56" s="258"/>
      <c r="IAV56" s="258"/>
      <c r="IAW56" s="258"/>
      <c r="IAX56" s="258"/>
      <c r="IAY56" s="258"/>
      <c r="IAZ56" s="258"/>
      <c r="IBA56" s="258"/>
      <c r="IBB56" s="258"/>
      <c r="IBC56" s="258"/>
      <c r="IBD56" s="258"/>
      <c r="IBE56" s="258"/>
      <c r="IBF56" s="258"/>
      <c r="IBG56" s="258"/>
      <c r="IBH56" s="258"/>
      <c r="IBI56" s="258"/>
      <c r="IBJ56" s="258"/>
      <c r="IBK56" s="258"/>
      <c r="IBL56" s="258"/>
      <c r="IBM56" s="258"/>
      <c r="IBN56" s="258"/>
      <c r="IBO56" s="258"/>
      <c r="IBP56" s="258"/>
      <c r="IBQ56" s="258"/>
      <c r="IBR56" s="258"/>
      <c r="IBS56" s="258"/>
      <c r="IBT56" s="258"/>
      <c r="IBU56" s="258"/>
      <c r="IBV56" s="258"/>
      <c r="IBW56" s="258"/>
      <c r="IBX56" s="258"/>
      <c r="IBY56" s="258"/>
      <c r="IBZ56" s="258"/>
      <c r="ICA56" s="258"/>
      <c r="ICB56" s="258"/>
      <c r="ICC56" s="258"/>
      <c r="ICD56" s="258"/>
      <c r="ICE56" s="258"/>
      <c r="ICF56" s="258"/>
      <c r="ICG56" s="258"/>
      <c r="ICH56" s="258"/>
      <c r="ICI56" s="258"/>
      <c r="ICJ56" s="258"/>
      <c r="ICK56" s="258"/>
      <c r="ICL56" s="258"/>
      <c r="ICM56" s="258"/>
      <c r="ICN56" s="258"/>
      <c r="ICO56" s="258"/>
      <c r="ICP56" s="258"/>
      <c r="ICQ56" s="258"/>
      <c r="ICR56" s="258"/>
      <c r="ICS56" s="258"/>
      <c r="ICT56" s="258"/>
      <c r="ICU56" s="258"/>
      <c r="ICV56" s="258"/>
      <c r="ICW56" s="258"/>
      <c r="ICX56" s="258"/>
      <c r="ICY56" s="258"/>
      <c r="ICZ56" s="258"/>
      <c r="IDA56" s="258"/>
      <c r="IDB56" s="258"/>
      <c r="IDC56" s="258"/>
      <c r="IDD56" s="258"/>
      <c r="IDE56" s="258"/>
      <c r="IDF56" s="258"/>
      <c r="IDG56" s="258"/>
      <c r="IDH56" s="258"/>
      <c r="IDI56" s="258"/>
      <c r="IDJ56" s="258"/>
      <c r="IDK56" s="258"/>
      <c r="IDL56" s="258"/>
      <c r="IDM56" s="258"/>
      <c r="IDN56" s="258"/>
      <c r="IDO56" s="258"/>
      <c r="IDP56" s="258"/>
      <c r="IDQ56" s="258"/>
      <c r="IDR56" s="258"/>
      <c r="IDS56" s="258"/>
      <c r="IDT56" s="258"/>
      <c r="IDU56" s="258"/>
      <c r="IDV56" s="258"/>
      <c r="IDW56" s="258"/>
      <c r="IDX56" s="258"/>
      <c r="IDY56" s="258"/>
      <c r="IDZ56" s="258"/>
      <c r="IEA56" s="258"/>
      <c r="IEB56" s="258"/>
      <c r="IEC56" s="258"/>
      <c r="IED56" s="258"/>
      <c r="IEE56" s="258"/>
      <c r="IEF56" s="258"/>
      <c r="IEG56" s="258"/>
      <c r="IEH56" s="258"/>
      <c r="IEI56" s="258"/>
      <c r="IEJ56" s="258"/>
      <c r="IEK56" s="258"/>
      <c r="IEL56" s="258"/>
      <c r="IEM56" s="258"/>
      <c r="IEN56" s="258"/>
      <c r="IEO56" s="258"/>
      <c r="IEP56" s="258"/>
      <c r="IEQ56" s="258"/>
      <c r="IER56" s="258"/>
      <c r="IES56" s="258"/>
      <c r="IET56" s="258"/>
      <c r="IEU56" s="258"/>
      <c r="IEV56" s="258"/>
      <c r="IEW56" s="258"/>
      <c r="IEX56" s="258"/>
      <c r="IEY56" s="258"/>
      <c r="IEZ56" s="258"/>
      <c r="IFA56" s="258"/>
      <c r="IFB56" s="258"/>
      <c r="IFC56" s="258"/>
      <c r="IFD56" s="258"/>
      <c r="IFE56" s="258"/>
      <c r="IFF56" s="258"/>
      <c r="IFG56" s="258"/>
      <c r="IFH56" s="258"/>
      <c r="IFI56" s="258"/>
      <c r="IFJ56" s="258"/>
      <c r="IFK56" s="258"/>
      <c r="IFL56" s="258"/>
      <c r="IFM56" s="258"/>
      <c r="IFN56" s="258"/>
      <c r="IFO56" s="258"/>
      <c r="IFP56" s="258"/>
      <c r="IFQ56" s="258"/>
      <c r="IFR56" s="258"/>
      <c r="IFS56" s="258"/>
      <c r="IFT56" s="258"/>
      <c r="IFU56" s="258"/>
      <c r="IFV56" s="258"/>
      <c r="IFW56" s="258"/>
      <c r="IFX56" s="258"/>
      <c r="IFY56" s="258"/>
      <c r="IFZ56" s="258"/>
      <c r="IGA56" s="258"/>
      <c r="IGB56" s="258"/>
      <c r="IGC56" s="258"/>
      <c r="IGD56" s="258"/>
      <c r="IGE56" s="258"/>
      <c r="IGF56" s="258"/>
      <c r="IGG56" s="258"/>
      <c r="IGH56" s="258"/>
      <c r="IGI56" s="258"/>
      <c r="IGJ56" s="258"/>
      <c r="IGK56" s="258"/>
      <c r="IGL56" s="258"/>
      <c r="IGM56" s="258"/>
      <c r="IGN56" s="258"/>
      <c r="IGO56" s="258"/>
      <c r="IGP56" s="258"/>
      <c r="IGQ56" s="258"/>
      <c r="IGR56" s="258"/>
      <c r="IGS56" s="258"/>
      <c r="IGT56" s="258"/>
      <c r="IGU56" s="258"/>
      <c r="IGV56" s="258"/>
      <c r="IGW56" s="258"/>
      <c r="IGX56" s="258"/>
      <c r="IGY56" s="258"/>
      <c r="IGZ56" s="258"/>
      <c r="IHA56" s="258"/>
      <c r="IHB56" s="258"/>
      <c r="IHC56" s="258"/>
      <c r="IHD56" s="258"/>
      <c r="IHE56" s="258"/>
      <c r="IHF56" s="258"/>
      <c r="IHG56" s="258"/>
      <c r="IHH56" s="258"/>
      <c r="IHI56" s="258"/>
      <c r="IHJ56" s="258"/>
      <c r="IHK56" s="258"/>
      <c r="IHL56" s="258"/>
      <c r="IHM56" s="258"/>
      <c r="IHN56" s="258"/>
      <c r="IHO56" s="258"/>
      <c r="IHP56" s="258"/>
      <c r="IHQ56" s="258"/>
      <c r="IHR56" s="258"/>
      <c r="IHS56" s="258"/>
      <c r="IHT56" s="258"/>
      <c r="IHU56" s="258"/>
      <c r="IHV56" s="258"/>
      <c r="IHW56" s="258"/>
      <c r="IHX56" s="258"/>
      <c r="IHY56" s="258"/>
      <c r="IHZ56" s="258"/>
      <c r="IIA56" s="258"/>
      <c r="IIB56" s="258"/>
      <c r="IIC56" s="258"/>
      <c r="IID56" s="258"/>
      <c r="IIE56" s="258"/>
      <c r="IIF56" s="258"/>
      <c r="IIG56" s="258"/>
      <c r="IIH56" s="258"/>
      <c r="III56" s="258"/>
      <c r="IIJ56" s="258"/>
      <c r="IIK56" s="258"/>
      <c r="IIL56" s="258"/>
      <c r="IIM56" s="258"/>
      <c r="IIN56" s="258"/>
      <c r="IIO56" s="258"/>
      <c r="IIP56" s="258"/>
      <c r="IIQ56" s="258"/>
      <c r="IIR56" s="258"/>
      <c r="IIS56" s="258"/>
      <c r="IIT56" s="258"/>
      <c r="IIU56" s="258"/>
      <c r="IIV56" s="258"/>
      <c r="IIW56" s="258"/>
      <c r="IIX56" s="258"/>
      <c r="IIY56" s="258"/>
      <c r="IIZ56" s="258"/>
      <c r="IJA56" s="258"/>
      <c r="IJB56" s="258"/>
      <c r="IJC56" s="258"/>
      <c r="IJD56" s="258"/>
      <c r="IJE56" s="258"/>
      <c r="IJF56" s="258"/>
      <c r="IJG56" s="258"/>
      <c r="IJH56" s="258"/>
      <c r="IJI56" s="258"/>
      <c r="IJJ56" s="258"/>
      <c r="IJK56" s="258"/>
      <c r="IJL56" s="258"/>
      <c r="IJM56" s="258"/>
      <c r="IJN56" s="258"/>
      <c r="IJO56" s="258"/>
      <c r="IJP56" s="258"/>
      <c r="IJQ56" s="258"/>
      <c r="IJR56" s="258"/>
      <c r="IJS56" s="258"/>
      <c r="IJT56" s="258"/>
      <c r="IJU56" s="258"/>
      <c r="IJV56" s="258"/>
      <c r="IJW56" s="258"/>
      <c r="IJX56" s="258"/>
      <c r="IJY56" s="258"/>
      <c r="IJZ56" s="258"/>
      <c r="IKA56" s="258"/>
      <c r="IKB56" s="258"/>
      <c r="IKC56" s="258"/>
      <c r="IKD56" s="258"/>
      <c r="IKE56" s="258"/>
      <c r="IKF56" s="258"/>
      <c r="IKG56" s="258"/>
      <c r="IKH56" s="258"/>
      <c r="IKI56" s="258"/>
      <c r="IKJ56" s="258"/>
      <c r="IKK56" s="258"/>
      <c r="IKL56" s="258"/>
      <c r="IKM56" s="258"/>
      <c r="IKN56" s="258"/>
      <c r="IKO56" s="258"/>
      <c r="IKP56" s="258"/>
      <c r="IKQ56" s="258"/>
      <c r="IKR56" s="258"/>
      <c r="IKS56" s="258"/>
      <c r="IKT56" s="258"/>
      <c r="IKU56" s="258"/>
      <c r="IKV56" s="258"/>
      <c r="IKW56" s="258"/>
      <c r="IKX56" s="258"/>
      <c r="IKY56" s="258"/>
      <c r="IKZ56" s="258"/>
      <c r="ILA56" s="258"/>
      <c r="ILB56" s="258"/>
      <c r="ILC56" s="258"/>
      <c r="ILD56" s="258"/>
      <c r="ILE56" s="258"/>
      <c r="ILF56" s="258"/>
      <c r="ILG56" s="258"/>
      <c r="ILH56" s="258"/>
      <c r="ILI56" s="258"/>
      <c r="ILJ56" s="258"/>
      <c r="ILK56" s="258"/>
      <c r="ILL56" s="258"/>
      <c r="ILM56" s="258"/>
      <c r="ILN56" s="258"/>
      <c r="ILO56" s="258"/>
      <c r="ILP56" s="258"/>
      <c r="ILQ56" s="258"/>
      <c r="ILR56" s="258"/>
      <c r="ILS56" s="258"/>
      <c r="ILT56" s="258"/>
      <c r="ILU56" s="258"/>
      <c r="ILV56" s="258"/>
      <c r="ILW56" s="258"/>
      <c r="ILX56" s="258"/>
      <c r="ILY56" s="258"/>
      <c r="ILZ56" s="258"/>
      <c r="IMA56" s="258"/>
      <c r="IMB56" s="258"/>
      <c r="IMC56" s="258"/>
      <c r="IMD56" s="258"/>
      <c r="IME56" s="258"/>
      <c r="IMF56" s="258"/>
      <c r="IMG56" s="258"/>
      <c r="IMH56" s="258"/>
      <c r="IMI56" s="258"/>
      <c r="IMJ56" s="258"/>
      <c r="IMK56" s="258"/>
      <c r="IML56" s="258"/>
      <c r="IMM56" s="258"/>
      <c r="IMN56" s="258"/>
      <c r="IMO56" s="258"/>
      <c r="IMP56" s="258"/>
      <c r="IMQ56" s="258"/>
      <c r="IMR56" s="258"/>
      <c r="IMS56" s="258"/>
      <c r="IMT56" s="258"/>
      <c r="IMU56" s="258"/>
      <c r="IMV56" s="258"/>
      <c r="IMW56" s="258"/>
      <c r="IMX56" s="258"/>
      <c r="IMY56" s="258"/>
      <c r="IMZ56" s="258"/>
      <c r="INA56" s="258"/>
      <c r="INB56" s="258"/>
      <c r="INC56" s="258"/>
      <c r="IND56" s="258"/>
      <c r="INE56" s="258"/>
      <c r="INF56" s="258"/>
      <c r="ING56" s="258"/>
      <c r="INH56" s="258"/>
      <c r="INI56" s="258"/>
      <c r="INJ56" s="258"/>
      <c r="INK56" s="258"/>
      <c r="INL56" s="258"/>
      <c r="INM56" s="258"/>
      <c r="INN56" s="258"/>
      <c r="INO56" s="258"/>
      <c r="INP56" s="258"/>
      <c r="INQ56" s="258"/>
      <c r="INR56" s="258"/>
      <c r="INS56" s="258"/>
      <c r="INT56" s="258"/>
      <c r="INU56" s="258"/>
      <c r="INV56" s="258"/>
      <c r="INW56" s="258"/>
      <c r="INX56" s="258"/>
      <c r="INY56" s="258"/>
      <c r="INZ56" s="258"/>
      <c r="IOA56" s="258"/>
      <c r="IOB56" s="258"/>
      <c r="IOC56" s="258"/>
      <c r="IOD56" s="258"/>
      <c r="IOE56" s="258"/>
      <c r="IOF56" s="258"/>
      <c r="IOG56" s="258"/>
      <c r="IOH56" s="258"/>
      <c r="IOI56" s="258"/>
      <c r="IOJ56" s="258"/>
      <c r="IOK56" s="258"/>
      <c r="IOL56" s="258"/>
      <c r="IOM56" s="258"/>
      <c r="ION56" s="258"/>
      <c r="IOO56" s="258"/>
      <c r="IOP56" s="258"/>
      <c r="IOQ56" s="258"/>
      <c r="IOR56" s="258"/>
      <c r="IOS56" s="258"/>
      <c r="IOT56" s="258"/>
      <c r="IOU56" s="258"/>
      <c r="IOV56" s="258"/>
      <c r="IOW56" s="258"/>
      <c r="IOX56" s="258"/>
      <c r="IOY56" s="258"/>
      <c r="IOZ56" s="258"/>
      <c r="IPA56" s="258"/>
      <c r="IPB56" s="258"/>
      <c r="IPC56" s="258"/>
      <c r="IPD56" s="258"/>
      <c r="IPE56" s="258"/>
      <c r="IPF56" s="258"/>
      <c r="IPG56" s="258"/>
      <c r="IPH56" s="258"/>
      <c r="IPI56" s="258"/>
      <c r="IPJ56" s="258"/>
      <c r="IPK56" s="258"/>
      <c r="IPL56" s="258"/>
      <c r="IPM56" s="258"/>
      <c r="IPN56" s="258"/>
      <c r="IPO56" s="258"/>
      <c r="IPP56" s="258"/>
      <c r="IPQ56" s="258"/>
      <c r="IPR56" s="258"/>
      <c r="IPS56" s="258"/>
      <c r="IPT56" s="258"/>
      <c r="IPU56" s="258"/>
      <c r="IPV56" s="258"/>
      <c r="IPW56" s="258"/>
      <c r="IPX56" s="258"/>
      <c r="IPY56" s="258"/>
      <c r="IPZ56" s="258"/>
      <c r="IQA56" s="258"/>
      <c r="IQB56" s="258"/>
      <c r="IQC56" s="258"/>
      <c r="IQD56" s="258"/>
      <c r="IQE56" s="258"/>
      <c r="IQF56" s="258"/>
      <c r="IQG56" s="258"/>
      <c r="IQH56" s="258"/>
      <c r="IQI56" s="258"/>
      <c r="IQJ56" s="258"/>
      <c r="IQK56" s="258"/>
      <c r="IQL56" s="258"/>
      <c r="IQM56" s="258"/>
      <c r="IQN56" s="258"/>
      <c r="IQO56" s="258"/>
      <c r="IQP56" s="258"/>
      <c r="IQQ56" s="258"/>
      <c r="IQR56" s="258"/>
      <c r="IQS56" s="258"/>
      <c r="IQT56" s="258"/>
      <c r="IQU56" s="258"/>
      <c r="IQV56" s="258"/>
      <c r="IQW56" s="258"/>
      <c r="IQX56" s="258"/>
      <c r="IQY56" s="258"/>
      <c r="IQZ56" s="258"/>
      <c r="IRA56" s="258"/>
      <c r="IRB56" s="258"/>
      <c r="IRC56" s="258"/>
      <c r="IRD56" s="258"/>
      <c r="IRE56" s="258"/>
      <c r="IRF56" s="258"/>
      <c r="IRG56" s="258"/>
      <c r="IRH56" s="258"/>
      <c r="IRI56" s="258"/>
      <c r="IRJ56" s="258"/>
      <c r="IRK56" s="258"/>
      <c r="IRL56" s="258"/>
      <c r="IRM56" s="258"/>
      <c r="IRN56" s="258"/>
      <c r="IRO56" s="258"/>
      <c r="IRP56" s="258"/>
      <c r="IRQ56" s="258"/>
      <c r="IRR56" s="258"/>
      <c r="IRS56" s="258"/>
      <c r="IRT56" s="258"/>
      <c r="IRU56" s="258"/>
      <c r="IRV56" s="258"/>
      <c r="IRW56" s="258"/>
      <c r="IRX56" s="258"/>
      <c r="IRY56" s="258"/>
      <c r="IRZ56" s="258"/>
      <c r="ISA56" s="258"/>
      <c r="ISB56" s="258"/>
      <c r="ISC56" s="258"/>
      <c r="ISD56" s="258"/>
      <c r="ISE56" s="258"/>
      <c r="ISF56" s="258"/>
      <c r="ISG56" s="258"/>
      <c r="ISH56" s="258"/>
      <c r="ISI56" s="258"/>
      <c r="ISJ56" s="258"/>
      <c r="ISK56" s="258"/>
      <c r="ISL56" s="258"/>
      <c r="ISM56" s="258"/>
      <c r="ISN56" s="258"/>
      <c r="ISO56" s="258"/>
      <c r="ISP56" s="258"/>
      <c r="ISQ56" s="258"/>
      <c r="ISR56" s="258"/>
      <c r="ISS56" s="258"/>
      <c r="IST56" s="258"/>
      <c r="ISU56" s="258"/>
      <c r="ISV56" s="258"/>
      <c r="ISW56" s="258"/>
      <c r="ISX56" s="258"/>
      <c r="ISY56" s="258"/>
      <c r="ISZ56" s="258"/>
      <c r="ITA56" s="258"/>
      <c r="ITB56" s="258"/>
      <c r="ITC56" s="258"/>
      <c r="ITD56" s="258"/>
      <c r="ITE56" s="258"/>
      <c r="ITF56" s="258"/>
      <c r="ITG56" s="258"/>
      <c r="ITH56" s="258"/>
      <c r="ITI56" s="258"/>
      <c r="ITJ56" s="258"/>
      <c r="ITK56" s="258"/>
      <c r="ITL56" s="258"/>
      <c r="ITM56" s="258"/>
      <c r="ITN56" s="258"/>
      <c r="ITO56" s="258"/>
      <c r="ITP56" s="258"/>
      <c r="ITQ56" s="258"/>
      <c r="ITR56" s="258"/>
      <c r="ITS56" s="258"/>
      <c r="ITT56" s="258"/>
      <c r="ITU56" s="258"/>
      <c r="ITV56" s="258"/>
      <c r="ITW56" s="258"/>
      <c r="ITX56" s="258"/>
      <c r="ITY56" s="258"/>
      <c r="ITZ56" s="258"/>
      <c r="IUA56" s="258"/>
      <c r="IUB56" s="258"/>
      <c r="IUC56" s="258"/>
      <c r="IUD56" s="258"/>
      <c r="IUE56" s="258"/>
      <c r="IUF56" s="258"/>
      <c r="IUG56" s="258"/>
      <c r="IUH56" s="258"/>
      <c r="IUI56" s="258"/>
      <c r="IUJ56" s="258"/>
      <c r="IUK56" s="258"/>
      <c r="IUL56" s="258"/>
      <c r="IUM56" s="258"/>
      <c r="IUN56" s="258"/>
      <c r="IUO56" s="258"/>
      <c r="IUP56" s="258"/>
      <c r="IUQ56" s="258"/>
      <c r="IUR56" s="258"/>
      <c r="IUS56" s="258"/>
      <c r="IUT56" s="258"/>
      <c r="IUU56" s="258"/>
      <c r="IUV56" s="258"/>
      <c r="IUW56" s="258"/>
      <c r="IUX56" s="258"/>
      <c r="IUY56" s="258"/>
      <c r="IUZ56" s="258"/>
      <c r="IVA56" s="258"/>
      <c r="IVB56" s="258"/>
      <c r="IVC56" s="258"/>
      <c r="IVD56" s="258"/>
      <c r="IVE56" s="258"/>
      <c r="IVF56" s="258"/>
      <c r="IVG56" s="258"/>
      <c r="IVH56" s="258"/>
      <c r="IVI56" s="258"/>
      <c r="IVJ56" s="258"/>
      <c r="IVK56" s="258"/>
      <c r="IVL56" s="258"/>
      <c r="IVM56" s="258"/>
      <c r="IVN56" s="258"/>
      <c r="IVO56" s="258"/>
      <c r="IVP56" s="258"/>
      <c r="IVQ56" s="258"/>
      <c r="IVR56" s="258"/>
      <c r="IVS56" s="258"/>
      <c r="IVT56" s="258"/>
      <c r="IVU56" s="258"/>
      <c r="IVV56" s="258"/>
      <c r="IVW56" s="258"/>
      <c r="IVX56" s="258"/>
      <c r="IVY56" s="258"/>
      <c r="IVZ56" s="258"/>
      <c r="IWA56" s="258"/>
      <c r="IWB56" s="258"/>
      <c r="IWC56" s="258"/>
      <c r="IWD56" s="258"/>
      <c r="IWE56" s="258"/>
      <c r="IWF56" s="258"/>
      <c r="IWG56" s="258"/>
      <c r="IWH56" s="258"/>
      <c r="IWI56" s="258"/>
      <c r="IWJ56" s="258"/>
      <c r="IWK56" s="258"/>
      <c r="IWL56" s="258"/>
      <c r="IWM56" s="258"/>
      <c r="IWN56" s="258"/>
      <c r="IWO56" s="258"/>
      <c r="IWP56" s="258"/>
      <c r="IWQ56" s="258"/>
      <c r="IWR56" s="258"/>
      <c r="IWS56" s="258"/>
      <c r="IWT56" s="258"/>
      <c r="IWU56" s="258"/>
      <c r="IWV56" s="258"/>
      <c r="IWW56" s="258"/>
      <c r="IWX56" s="258"/>
      <c r="IWY56" s="258"/>
      <c r="IWZ56" s="258"/>
      <c r="IXA56" s="258"/>
      <c r="IXB56" s="258"/>
      <c r="IXC56" s="258"/>
      <c r="IXD56" s="258"/>
      <c r="IXE56" s="258"/>
      <c r="IXF56" s="258"/>
      <c r="IXG56" s="258"/>
      <c r="IXH56" s="258"/>
      <c r="IXI56" s="258"/>
      <c r="IXJ56" s="258"/>
      <c r="IXK56" s="258"/>
      <c r="IXL56" s="258"/>
      <c r="IXM56" s="258"/>
      <c r="IXN56" s="258"/>
      <c r="IXO56" s="258"/>
      <c r="IXP56" s="258"/>
      <c r="IXQ56" s="258"/>
      <c r="IXR56" s="258"/>
      <c r="IXS56" s="258"/>
      <c r="IXT56" s="258"/>
      <c r="IXU56" s="258"/>
      <c r="IXV56" s="258"/>
      <c r="IXW56" s="258"/>
      <c r="IXX56" s="258"/>
      <c r="IXY56" s="258"/>
      <c r="IXZ56" s="258"/>
      <c r="IYA56" s="258"/>
      <c r="IYB56" s="258"/>
      <c r="IYC56" s="258"/>
      <c r="IYD56" s="258"/>
      <c r="IYE56" s="258"/>
      <c r="IYF56" s="258"/>
      <c r="IYG56" s="258"/>
      <c r="IYH56" s="258"/>
      <c r="IYI56" s="258"/>
      <c r="IYJ56" s="258"/>
      <c r="IYK56" s="258"/>
      <c r="IYL56" s="258"/>
      <c r="IYM56" s="258"/>
      <c r="IYN56" s="258"/>
      <c r="IYO56" s="258"/>
      <c r="IYP56" s="258"/>
      <c r="IYQ56" s="258"/>
      <c r="IYR56" s="258"/>
      <c r="IYS56" s="258"/>
      <c r="IYT56" s="258"/>
      <c r="IYU56" s="258"/>
      <c r="IYV56" s="258"/>
      <c r="IYW56" s="258"/>
      <c r="IYX56" s="258"/>
      <c r="IYY56" s="258"/>
      <c r="IYZ56" s="258"/>
      <c r="IZA56" s="258"/>
      <c r="IZB56" s="258"/>
      <c r="IZC56" s="258"/>
      <c r="IZD56" s="258"/>
      <c r="IZE56" s="258"/>
      <c r="IZF56" s="258"/>
      <c r="IZG56" s="258"/>
      <c r="IZH56" s="258"/>
      <c r="IZI56" s="258"/>
      <c r="IZJ56" s="258"/>
      <c r="IZK56" s="258"/>
      <c r="IZL56" s="258"/>
      <c r="IZM56" s="258"/>
      <c r="IZN56" s="258"/>
      <c r="IZO56" s="258"/>
      <c r="IZP56" s="258"/>
      <c r="IZQ56" s="258"/>
      <c r="IZR56" s="258"/>
      <c r="IZS56" s="258"/>
      <c r="IZT56" s="258"/>
      <c r="IZU56" s="258"/>
      <c r="IZV56" s="258"/>
      <c r="IZW56" s="258"/>
      <c r="IZX56" s="258"/>
      <c r="IZY56" s="258"/>
      <c r="IZZ56" s="258"/>
      <c r="JAA56" s="258"/>
      <c r="JAB56" s="258"/>
      <c r="JAC56" s="258"/>
      <c r="JAD56" s="258"/>
      <c r="JAE56" s="258"/>
      <c r="JAF56" s="258"/>
      <c r="JAG56" s="258"/>
      <c r="JAH56" s="258"/>
      <c r="JAI56" s="258"/>
      <c r="JAJ56" s="258"/>
      <c r="JAK56" s="258"/>
      <c r="JAL56" s="258"/>
      <c r="JAM56" s="258"/>
      <c r="JAN56" s="258"/>
      <c r="JAO56" s="258"/>
      <c r="JAP56" s="258"/>
      <c r="JAQ56" s="258"/>
      <c r="JAR56" s="258"/>
      <c r="JAS56" s="258"/>
      <c r="JAT56" s="258"/>
      <c r="JAU56" s="258"/>
      <c r="JAV56" s="258"/>
      <c r="JAW56" s="258"/>
      <c r="JAX56" s="258"/>
      <c r="JAY56" s="258"/>
      <c r="JAZ56" s="258"/>
      <c r="JBA56" s="258"/>
      <c r="JBB56" s="258"/>
      <c r="JBC56" s="258"/>
      <c r="JBD56" s="258"/>
      <c r="JBE56" s="258"/>
      <c r="JBF56" s="258"/>
      <c r="JBG56" s="258"/>
      <c r="JBH56" s="258"/>
      <c r="JBI56" s="258"/>
      <c r="JBJ56" s="258"/>
      <c r="JBK56" s="258"/>
      <c r="JBL56" s="258"/>
      <c r="JBM56" s="258"/>
      <c r="JBN56" s="258"/>
      <c r="JBO56" s="258"/>
      <c r="JBP56" s="258"/>
      <c r="JBQ56" s="258"/>
      <c r="JBR56" s="258"/>
      <c r="JBS56" s="258"/>
      <c r="JBT56" s="258"/>
      <c r="JBU56" s="258"/>
      <c r="JBV56" s="258"/>
      <c r="JBW56" s="258"/>
      <c r="JBX56" s="258"/>
      <c r="JBY56" s="258"/>
      <c r="JBZ56" s="258"/>
      <c r="JCA56" s="258"/>
      <c r="JCB56" s="258"/>
      <c r="JCC56" s="258"/>
      <c r="JCD56" s="258"/>
      <c r="JCE56" s="258"/>
      <c r="JCF56" s="258"/>
      <c r="JCG56" s="258"/>
      <c r="JCH56" s="258"/>
      <c r="JCI56" s="258"/>
      <c r="JCJ56" s="258"/>
      <c r="JCK56" s="258"/>
      <c r="JCL56" s="258"/>
      <c r="JCM56" s="258"/>
      <c r="JCN56" s="258"/>
      <c r="JCO56" s="258"/>
      <c r="JCP56" s="258"/>
      <c r="JCQ56" s="258"/>
      <c r="JCR56" s="258"/>
      <c r="JCS56" s="258"/>
      <c r="JCT56" s="258"/>
      <c r="JCU56" s="258"/>
      <c r="JCV56" s="258"/>
      <c r="JCW56" s="258"/>
      <c r="JCX56" s="258"/>
      <c r="JCY56" s="258"/>
      <c r="JCZ56" s="258"/>
      <c r="JDA56" s="258"/>
      <c r="JDB56" s="258"/>
      <c r="JDC56" s="258"/>
      <c r="JDD56" s="258"/>
      <c r="JDE56" s="258"/>
      <c r="JDF56" s="258"/>
      <c r="JDG56" s="258"/>
      <c r="JDH56" s="258"/>
      <c r="JDI56" s="258"/>
      <c r="JDJ56" s="258"/>
      <c r="JDK56" s="258"/>
      <c r="JDL56" s="258"/>
      <c r="JDM56" s="258"/>
      <c r="JDN56" s="258"/>
      <c r="JDO56" s="258"/>
      <c r="JDP56" s="258"/>
      <c r="JDQ56" s="258"/>
      <c r="JDR56" s="258"/>
      <c r="JDS56" s="258"/>
      <c r="JDT56" s="258"/>
      <c r="JDU56" s="258"/>
      <c r="JDV56" s="258"/>
      <c r="JDW56" s="258"/>
      <c r="JDX56" s="258"/>
      <c r="JDY56" s="258"/>
      <c r="JDZ56" s="258"/>
      <c r="JEA56" s="258"/>
      <c r="JEB56" s="258"/>
      <c r="JEC56" s="258"/>
      <c r="JED56" s="258"/>
      <c r="JEE56" s="258"/>
      <c r="JEF56" s="258"/>
      <c r="JEG56" s="258"/>
      <c r="JEH56" s="258"/>
      <c r="JEI56" s="258"/>
      <c r="JEJ56" s="258"/>
      <c r="JEK56" s="258"/>
      <c r="JEL56" s="258"/>
      <c r="JEM56" s="258"/>
      <c r="JEN56" s="258"/>
      <c r="JEO56" s="258"/>
      <c r="JEP56" s="258"/>
      <c r="JEQ56" s="258"/>
      <c r="JER56" s="258"/>
      <c r="JES56" s="258"/>
      <c r="JET56" s="258"/>
      <c r="JEU56" s="258"/>
      <c r="JEV56" s="258"/>
      <c r="JEW56" s="258"/>
      <c r="JEX56" s="258"/>
      <c r="JEY56" s="258"/>
      <c r="JEZ56" s="258"/>
      <c r="JFA56" s="258"/>
      <c r="JFB56" s="258"/>
      <c r="JFC56" s="258"/>
      <c r="JFD56" s="258"/>
      <c r="JFE56" s="258"/>
      <c r="JFF56" s="258"/>
      <c r="JFG56" s="258"/>
      <c r="JFH56" s="258"/>
      <c r="JFI56" s="258"/>
      <c r="JFJ56" s="258"/>
      <c r="JFK56" s="258"/>
      <c r="JFL56" s="258"/>
      <c r="JFM56" s="258"/>
      <c r="JFN56" s="258"/>
      <c r="JFO56" s="258"/>
      <c r="JFP56" s="258"/>
      <c r="JFQ56" s="258"/>
      <c r="JFR56" s="258"/>
      <c r="JFS56" s="258"/>
      <c r="JFT56" s="258"/>
      <c r="JFU56" s="258"/>
      <c r="JFV56" s="258"/>
      <c r="JFW56" s="258"/>
      <c r="JFX56" s="258"/>
      <c r="JFY56" s="258"/>
      <c r="JFZ56" s="258"/>
      <c r="JGA56" s="258"/>
      <c r="JGB56" s="258"/>
      <c r="JGC56" s="258"/>
      <c r="JGD56" s="258"/>
      <c r="JGE56" s="258"/>
      <c r="JGF56" s="258"/>
      <c r="JGG56" s="258"/>
      <c r="JGH56" s="258"/>
      <c r="JGI56" s="258"/>
      <c r="JGJ56" s="258"/>
      <c r="JGK56" s="258"/>
      <c r="JGL56" s="258"/>
      <c r="JGM56" s="258"/>
      <c r="JGN56" s="258"/>
      <c r="JGO56" s="258"/>
      <c r="JGP56" s="258"/>
      <c r="JGQ56" s="258"/>
      <c r="JGR56" s="258"/>
      <c r="JGS56" s="258"/>
      <c r="JGT56" s="258"/>
      <c r="JGU56" s="258"/>
      <c r="JGV56" s="258"/>
      <c r="JGW56" s="258"/>
      <c r="JGX56" s="258"/>
      <c r="JGY56" s="258"/>
      <c r="JGZ56" s="258"/>
      <c r="JHA56" s="258"/>
      <c r="JHB56" s="258"/>
      <c r="JHC56" s="258"/>
      <c r="JHD56" s="258"/>
      <c r="JHE56" s="258"/>
      <c r="JHF56" s="258"/>
      <c r="JHG56" s="258"/>
      <c r="JHH56" s="258"/>
      <c r="JHI56" s="258"/>
      <c r="JHJ56" s="258"/>
      <c r="JHK56" s="258"/>
      <c r="JHL56" s="258"/>
      <c r="JHM56" s="258"/>
      <c r="JHN56" s="258"/>
      <c r="JHO56" s="258"/>
      <c r="JHP56" s="258"/>
      <c r="JHQ56" s="258"/>
      <c r="JHR56" s="258"/>
      <c r="JHS56" s="258"/>
      <c r="JHT56" s="258"/>
      <c r="JHU56" s="258"/>
      <c r="JHV56" s="258"/>
      <c r="JHW56" s="258"/>
      <c r="JHX56" s="258"/>
      <c r="JHY56" s="258"/>
      <c r="JHZ56" s="258"/>
      <c r="JIA56" s="258"/>
      <c r="JIB56" s="258"/>
      <c r="JIC56" s="258"/>
      <c r="JID56" s="258"/>
      <c r="JIE56" s="258"/>
      <c r="JIF56" s="258"/>
      <c r="JIG56" s="258"/>
      <c r="JIH56" s="258"/>
      <c r="JII56" s="258"/>
      <c r="JIJ56" s="258"/>
      <c r="JIK56" s="258"/>
      <c r="JIL56" s="258"/>
      <c r="JIM56" s="258"/>
      <c r="JIN56" s="258"/>
      <c r="JIO56" s="258"/>
      <c r="JIP56" s="258"/>
      <c r="JIQ56" s="258"/>
      <c r="JIR56" s="258"/>
      <c r="JIS56" s="258"/>
      <c r="JIT56" s="258"/>
      <c r="JIU56" s="258"/>
      <c r="JIV56" s="258"/>
      <c r="JIW56" s="258"/>
      <c r="JIX56" s="258"/>
      <c r="JIY56" s="258"/>
      <c r="JIZ56" s="258"/>
      <c r="JJA56" s="258"/>
      <c r="JJB56" s="258"/>
      <c r="JJC56" s="258"/>
      <c r="JJD56" s="258"/>
      <c r="JJE56" s="258"/>
      <c r="JJF56" s="258"/>
      <c r="JJG56" s="258"/>
      <c r="JJH56" s="258"/>
      <c r="JJI56" s="258"/>
      <c r="JJJ56" s="258"/>
      <c r="JJK56" s="258"/>
      <c r="JJL56" s="258"/>
      <c r="JJM56" s="258"/>
      <c r="JJN56" s="258"/>
      <c r="JJO56" s="258"/>
      <c r="JJP56" s="258"/>
      <c r="JJQ56" s="258"/>
      <c r="JJR56" s="258"/>
      <c r="JJS56" s="258"/>
      <c r="JJT56" s="258"/>
      <c r="JJU56" s="258"/>
      <c r="JJV56" s="258"/>
      <c r="JJW56" s="258"/>
      <c r="JJX56" s="258"/>
      <c r="JJY56" s="258"/>
      <c r="JJZ56" s="258"/>
      <c r="JKA56" s="258"/>
      <c r="JKB56" s="258"/>
      <c r="JKC56" s="258"/>
      <c r="JKD56" s="258"/>
      <c r="JKE56" s="258"/>
      <c r="JKF56" s="258"/>
      <c r="JKG56" s="258"/>
      <c r="JKH56" s="258"/>
      <c r="JKI56" s="258"/>
      <c r="JKJ56" s="258"/>
      <c r="JKK56" s="258"/>
      <c r="JKL56" s="258"/>
      <c r="JKM56" s="258"/>
      <c r="JKN56" s="258"/>
      <c r="JKO56" s="258"/>
      <c r="JKP56" s="258"/>
      <c r="JKQ56" s="258"/>
      <c r="JKR56" s="258"/>
      <c r="JKS56" s="258"/>
      <c r="JKT56" s="258"/>
      <c r="JKU56" s="258"/>
      <c r="JKV56" s="258"/>
      <c r="JKW56" s="258"/>
      <c r="JKX56" s="258"/>
      <c r="JKY56" s="258"/>
      <c r="JKZ56" s="258"/>
      <c r="JLA56" s="258"/>
      <c r="JLB56" s="258"/>
      <c r="JLC56" s="258"/>
      <c r="JLD56" s="258"/>
      <c r="JLE56" s="258"/>
      <c r="JLF56" s="258"/>
      <c r="JLG56" s="258"/>
      <c r="JLH56" s="258"/>
      <c r="JLI56" s="258"/>
      <c r="JLJ56" s="258"/>
      <c r="JLK56" s="258"/>
      <c r="JLL56" s="258"/>
      <c r="JLM56" s="258"/>
      <c r="JLN56" s="258"/>
      <c r="JLO56" s="258"/>
      <c r="JLP56" s="258"/>
      <c r="JLQ56" s="258"/>
      <c r="JLR56" s="258"/>
      <c r="JLS56" s="258"/>
      <c r="JLT56" s="258"/>
      <c r="JLU56" s="258"/>
      <c r="JLV56" s="258"/>
      <c r="JLW56" s="258"/>
      <c r="JLX56" s="258"/>
      <c r="JLY56" s="258"/>
      <c r="JLZ56" s="258"/>
      <c r="JMA56" s="258"/>
      <c r="JMB56" s="258"/>
      <c r="JMC56" s="258"/>
      <c r="JMD56" s="258"/>
      <c r="JME56" s="258"/>
      <c r="JMF56" s="258"/>
      <c r="JMG56" s="258"/>
      <c r="JMH56" s="258"/>
      <c r="JMI56" s="258"/>
      <c r="JMJ56" s="258"/>
      <c r="JMK56" s="258"/>
      <c r="JML56" s="258"/>
      <c r="JMM56" s="258"/>
      <c r="JMN56" s="258"/>
      <c r="JMO56" s="258"/>
      <c r="JMP56" s="258"/>
      <c r="JMQ56" s="258"/>
      <c r="JMR56" s="258"/>
      <c r="JMS56" s="258"/>
      <c r="JMT56" s="258"/>
      <c r="JMU56" s="258"/>
      <c r="JMV56" s="258"/>
      <c r="JMW56" s="258"/>
      <c r="JMX56" s="258"/>
      <c r="JMY56" s="258"/>
      <c r="JMZ56" s="258"/>
      <c r="JNA56" s="258"/>
      <c r="JNB56" s="258"/>
      <c r="JNC56" s="258"/>
      <c r="JND56" s="258"/>
      <c r="JNE56" s="258"/>
      <c r="JNF56" s="258"/>
      <c r="JNG56" s="258"/>
      <c r="JNH56" s="258"/>
      <c r="JNI56" s="258"/>
      <c r="JNJ56" s="258"/>
      <c r="JNK56" s="258"/>
      <c r="JNL56" s="258"/>
      <c r="JNM56" s="258"/>
      <c r="JNN56" s="258"/>
      <c r="JNO56" s="258"/>
      <c r="JNP56" s="258"/>
      <c r="JNQ56" s="258"/>
      <c r="JNR56" s="258"/>
      <c r="JNS56" s="258"/>
      <c r="JNT56" s="258"/>
      <c r="JNU56" s="258"/>
      <c r="JNV56" s="258"/>
      <c r="JNW56" s="258"/>
      <c r="JNX56" s="258"/>
      <c r="JNY56" s="258"/>
      <c r="JNZ56" s="258"/>
      <c r="JOA56" s="258"/>
      <c r="JOB56" s="258"/>
      <c r="JOC56" s="258"/>
      <c r="JOD56" s="258"/>
      <c r="JOE56" s="258"/>
      <c r="JOF56" s="258"/>
      <c r="JOG56" s="258"/>
      <c r="JOH56" s="258"/>
      <c r="JOI56" s="258"/>
      <c r="JOJ56" s="258"/>
      <c r="JOK56" s="258"/>
      <c r="JOL56" s="258"/>
      <c r="JOM56" s="258"/>
      <c r="JON56" s="258"/>
      <c r="JOO56" s="258"/>
      <c r="JOP56" s="258"/>
      <c r="JOQ56" s="258"/>
      <c r="JOR56" s="258"/>
      <c r="JOS56" s="258"/>
      <c r="JOT56" s="258"/>
      <c r="JOU56" s="258"/>
      <c r="JOV56" s="258"/>
      <c r="JOW56" s="258"/>
      <c r="JOX56" s="258"/>
      <c r="JOY56" s="258"/>
      <c r="JOZ56" s="258"/>
      <c r="JPA56" s="258"/>
      <c r="JPB56" s="258"/>
      <c r="JPC56" s="258"/>
      <c r="JPD56" s="258"/>
      <c r="JPE56" s="258"/>
      <c r="JPF56" s="258"/>
      <c r="JPG56" s="258"/>
      <c r="JPH56" s="258"/>
      <c r="JPI56" s="258"/>
      <c r="JPJ56" s="258"/>
      <c r="JPK56" s="258"/>
      <c r="JPL56" s="258"/>
      <c r="JPM56" s="258"/>
      <c r="JPN56" s="258"/>
      <c r="JPO56" s="258"/>
      <c r="JPP56" s="258"/>
      <c r="JPQ56" s="258"/>
      <c r="JPR56" s="258"/>
      <c r="JPS56" s="258"/>
      <c r="JPT56" s="258"/>
      <c r="JPU56" s="258"/>
      <c r="JPV56" s="258"/>
      <c r="JPW56" s="258"/>
      <c r="JPX56" s="258"/>
      <c r="JPY56" s="258"/>
      <c r="JPZ56" s="258"/>
      <c r="JQA56" s="258"/>
      <c r="JQB56" s="258"/>
      <c r="JQC56" s="258"/>
      <c r="JQD56" s="258"/>
      <c r="JQE56" s="258"/>
      <c r="JQF56" s="258"/>
      <c r="JQG56" s="258"/>
      <c r="JQH56" s="258"/>
      <c r="JQI56" s="258"/>
      <c r="JQJ56" s="258"/>
      <c r="JQK56" s="258"/>
      <c r="JQL56" s="258"/>
      <c r="JQM56" s="258"/>
      <c r="JQN56" s="258"/>
      <c r="JQO56" s="258"/>
      <c r="JQP56" s="258"/>
      <c r="JQQ56" s="258"/>
      <c r="JQR56" s="258"/>
      <c r="JQS56" s="258"/>
      <c r="JQT56" s="258"/>
      <c r="JQU56" s="258"/>
      <c r="JQV56" s="258"/>
      <c r="JQW56" s="258"/>
      <c r="JQX56" s="258"/>
      <c r="JQY56" s="258"/>
      <c r="JQZ56" s="258"/>
      <c r="JRA56" s="258"/>
      <c r="JRB56" s="258"/>
      <c r="JRC56" s="258"/>
      <c r="JRD56" s="258"/>
      <c r="JRE56" s="258"/>
      <c r="JRF56" s="258"/>
      <c r="JRG56" s="258"/>
      <c r="JRH56" s="258"/>
      <c r="JRI56" s="258"/>
      <c r="JRJ56" s="258"/>
      <c r="JRK56" s="258"/>
      <c r="JRL56" s="258"/>
      <c r="JRM56" s="258"/>
      <c r="JRN56" s="258"/>
      <c r="JRO56" s="258"/>
      <c r="JRP56" s="258"/>
      <c r="JRQ56" s="258"/>
      <c r="JRR56" s="258"/>
      <c r="JRS56" s="258"/>
      <c r="JRT56" s="258"/>
      <c r="JRU56" s="258"/>
      <c r="JRV56" s="258"/>
      <c r="JRW56" s="258"/>
      <c r="JRX56" s="258"/>
      <c r="JRY56" s="258"/>
      <c r="JRZ56" s="258"/>
      <c r="JSA56" s="258"/>
      <c r="JSB56" s="258"/>
      <c r="JSC56" s="258"/>
      <c r="JSD56" s="258"/>
      <c r="JSE56" s="258"/>
      <c r="JSF56" s="258"/>
      <c r="JSG56" s="258"/>
      <c r="JSH56" s="258"/>
      <c r="JSI56" s="258"/>
      <c r="JSJ56" s="258"/>
      <c r="JSK56" s="258"/>
      <c r="JSL56" s="258"/>
      <c r="JSM56" s="258"/>
      <c r="JSN56" s="258"/>
      <c r="JSO56" s="258"/>
      <c r="JSP56" s="258"/>
      <c r="JSQ56" s="258"/>
      <c r="JSR56" s="258"/>
      <c r="JSS56" s="258"/>
      <c r="JST56" s="258"/>
      <c r="JSU56" s="258"/>
      <c r="JSV56" s="258"/>
      <c r="JSW56" s="258"/>
      <c r="JSX56" s="258"/>
      <c r="JSY56" s="258"/>
      <c r="JSZ56" s="258"/>
      <c r="JTA56" s="258"/>
      <c r="JTB56" s="258"/>
      <c r="JTC56" s="258"/>
      <c r="JTD56" s="258"/>
      <c r="JTE56" s="258"/>
      <c r="JTF56" s="258"/>
      <c r="JTG56" s="258"/>
      <c r="JTH56" s="258"/>
      <c r="JTI56" s="258"/>
      <c r="JTJ56" s="258"/>
      <c r="JTK56" s="258"/>
      <c r="JTL56" s="258"/>
      <c r="JTM56" s="258"/>
      <c r="JTN56" s="258"/>
      <c r="JTO56" s="258"/>
      <c r="JTP56" s="258"/>
      <c r="JTQ56" s="258"/>
      <c r="JTR56" s="258"/>
      <c r="JTS56" s="258"/>
      <c r="JTT56" s="258"/>
      <c r="JTU56" s="258"/>
      <c r="JTV56" s="258"/>
      <c r="JTW56" s="258"/>
      <c r="JTX56" s="258"/>
      <c r="JTY56" s="258"/>
      <c r="JTZ56" s="258"/>
      <c r="JUA56" s="258"/>
      <c r="JUB56" s="258"/>
      <c r="JUC56" s="258"/>
      <c r="JUD56" s="258"/>
      <c r="JUE56" s="258"/>
      <c r="JUF56" s="258"/>
      <c r="JUG56" s="258"/>
      <c r="JUH56" s="258"/>
      <c r="JUI56" s="258"/>
      <c r="JUJ56" s="258"/>
      <c r="JUK56" s="258"/>
      <c r="JUL56" s="258"/>
      <c r="JUM56" s="258"/>
      <c r="JUN56" s="258"/>
      <c r="JUO56" s="258"/>
      <c r="JUP56" s="258"/>
      <c r="JUQ56" s="258"/>
      <c r="JUR56" s="258"/>
      <c r="JUS56" s="258"/>
      <c r="JUT56" s="258"/>
      <c r="JUU56" s="258"/>
      <c r="JUV56" s="258"/>
      <c r="JUW56" s="258"/>
      <c r="JUX56" s="258"/>
      <c r="JUY56" s="258"/>
      <c r="JUZ56" s="258"/>
      <c r="JVA56" s="258"/>
      <c r="JVB56" s="258"/>
      <c r="JVC56" s="258"/>
      <c r="JVD56" s="258"/>
      <c r="JVE56" s="258"/>
      <c r="JVF56" s="258"/>
      <c r="JVG56" s="258"/>
      <c r="JVH56" s="258"/>
      <c r="JVI56" s="258"/>
      <c r="JVJ56" s="258"/>
      <c r="JVK56" s="258"/>
      <c r="JVL56" s="258"/>
      <c r="JVM56" s="258"/>
      <c r="JVN56" s="258"/>
      <c r="JVO56" s="258"/>
      <c r="JVP56" s="258"/>
      <c r="JVQ56" s="258"/>
      <c r="JVR56" s="258"/>
      <c r="JVS56" s="258"/>
      <c r="JVT56" s="258"/>
      <c r="JVU56" s="258"/>
      <c r="JVV56" s="258"/>
      <c r="JVW56" s="258"/>
      <c r="JVX56" s="258"/>
      <c r="JVY56" s="258"/>
      <c r="JVZ56" s="258"/>
      <c r="JWA56" s="258"/>
      <c r="JWB56" s="258"/>
      <c r="JWC56" s="258"/>
      <c r="JWD56" s="258"/>
      <c r="JWE56" s="258"/>
      <c r="JWF56" s="258"/>
      <c r="JWG56" s="258"/>
      <c r="JWH56" s="258"/>
      <c r="JWI56" s="258"/>
      <c r="JWJ56" s="258"/>
      <c r="JWK56" s="258"/>
      <c r="JWL56" s="258"/>
      <c r="JWM56" s="258"/>
      <c r="JWN56" s="258"/>
      <c r="JWO56" s="258"/>
      <c r="JWP56" s="258"/>
      <c r="JWQ56" s="258"/>
      <c r="JWR56" s="258"/>
      <c r="JWS56" s="258"/>
      <c r="JWT56" s="258"/>
      <c r="JWU56" s="258"/>
      <c r="JWV56" s="258"/>
      <c r="JWW56" s="258"/>
      <c r="JWX56" s="258"/>
      <c r="JWY56" s="258"/>
      <c r="JWZ56" s="258"/>
      <c r="JXA56" s="258"/>
      <c r="JXB56" s="258"/>
      <c r="JXC56" s="258"/>
      <c r="JXD56" s="258"/>
      <c r="JXE56" s="258"/>
      <c r="JXF56" s="258"/>
      <c r="JXG56" s="258"/>
      <c r="JXH56" s="258"/>
      <c r="JXI56" s="258"/>
      <c r="JXJ56" s="258"/>
      <c r="JXK56" s="258"/>
      <c r="JXL56" s="258"/>
      <c r="JXM56" s="258"/>
      <c r="JXN56" s="258"/>
      <c r="JXO56" s="258"/>
      <c r="JXP56" s="258"/>
      <c r="JXQ56" s="258"/>
      <c r="JXR56" s="258"/>
      <c r="JXS56" s="258"/>
      <c r="JXT56" s="258"/>
      <c r="JXU56" s="258"/>
      <c r="JXV56" s="258"/>
      <c r="JXW56" s="258"/>
      <c r="JXX56" s="258"/>
      <c r="JXY56" s="258"/>
      <c r="JXZ56" s="258"/>
      <c r="JYA56" s="258"/>
      <c r="JYB56" s="258"/>
      <c r="JYC56" s="258"/>
      <c r="JYD56" s="258"/>
      <c r="JYE56" s="258"/>
      <c r="JYF56" s="258"/>
      <c r="JYG56" s="258"/>
      <c r="JYH56" s="258"/>
      <c r="JYI56" s="258"/>
      <c r="JYJ56" s="258"/>
      <c r="JYK56" s="258"/>
      <c r="JYL56" s="258"/>
      <c r="JYM56" s="258"/>
      <c r="JYN56" s="258"/>
      <c r="JYO56" s="258"/>
      <c r="JYP56" s="258"/>
      <c r="JYQ56" s="258"/>
      <c r="JYR56" s="258"/>
      <c r="JYS56" s="258"/>
      <c r="JYT56" s="258"/>
      <c r="JYU56" s="258"/>
      <c r="JYV56" s="258"/>
      <c r="JYW56" s="258"/>
      <c r="JYX56" s="258"/>
      <c r="JYY56" s="258"/>
      <c r="JYZ56" s="258"/>
      <c r="JZA56" s="258"/>
      <c r="JZB56" s="258"/>
      <c r="JZC56" s="258"/>
      <c r="JZD56" s="258"/>
      <c r="JZE56" s="258"/>
      <c r="JZF56" s="258"/>
      <c r="JZG56" s="258"/>
      <c r="JZH56" s="258"/>
      <c r="JZI56" s="258"/>
      <c r="JZJ56" s="258"/>
      <c r="JZK56" s="258"/>
      <c r="JZL56" s="258"/>
      <c r="JZM56" s="258"/>
      <c r="JZN56" s="258"/>
      <c r="JZO56" s="258"/>
      <c r="JZP56" s="258"/>
      <c r="JZQ56" s="258"/>
      <c r="JZR56" s="258"/>
      <c r="JZS56" s="258"/>
      <c r="JZT56" s="258"/>
      <c r="JZU56" s="258"/>
      <c r="JZV56" s="258"/>
      <c r="JZW56" s="258"/>
      <c r="JZX56" s="258"/>
      <c r="JZY56" s="258"/>
      <c r="JZZ56" s="258"/>
      <c r="KAA56" s="258"/>
      <c r="KAB56" s="258"/>
      <c r="KAC56" s="258"/>
      <c r="KAD56" s="258"/>
      <c r="KAE56" s="258"/>
      <c r="KAF56" s="258"/>
      <c r="KAG56" s="258"/>
      <c r="KAH56" s="258"/>
      <c r="KAI56" s="258"/>
      <c r="KAJ56" s="258"/>
      <c r="KAK56" s="258"/>
      <c r="KAL56" s="258"/>
      <c r="KAM56" s="258"/>
      <c r="KAN56" s="258"/>
      <c r="KAO56" s="258"/>
      <c r="KAP56" s="258"/>
      <c r="KAQ56" s="258"/>
      <c r="KAR56" s="258"/>
      <c r="KAS56" s="258"/>
      <c r="KAT56" s="258"/>
      <c r="KAU56" s="258"/>
      <c r="KAV56" s="258"/>
      <c r="KAW56" s="258"/>
      <c r="KAX56" s="258"/>
      <c r="KAY56" s="258"/>
      <c r="KAZ56" s="258"/>
      <c r="KBA56" s="258"/>
      <c r="KBB56" s="258"/>
      <c r="KBC56" s="258"/>
      <c r="KBD56" s="258"/>
      <c r="KBE56" s="258"/>
      <c r="KBF56" s="258"/>
      <c r="KBG56" s="258"/>
      <c r="KBH56" s="258"/>
      <c r="KBI56" s="258"/>
      <c r="KBJ56" s="258"/>
      <c r="KBK56" s="258"/>
      <c r="KBL56" s="258"/>
      <c r="KBM56" s="258"/>
      <c r="KBN56" s="258"/>
      <c r="KBO56" s="258"/>
      <c r="KBP56" s="258"/>
      <c r="KBQ56" s="258"/>
      <c r="KBR56" s="258"/>
      <c r="KBS56" s="258"/>
      <c r="KBT56" s="258"/>
      <c r="KBU56" s="258"/>
      <c r="KBV56" s="258"/>
      <c r="KBW56" s="258"/>
      <c r="KBX56" s="258"/>
      <c r="KBY56" s="258"/>
      <c r="KBZ56" s="258"/>
      <c r="KCA56" s="258"/>
      <c r="KCB56" s="258"/>
      <c r="KCC56" s="258"/>
      <c r="KCD56" s="258"/>
      <c r="KCE56" s="258"/>
      <c r="KCF56" s="258"/>
      <c r="KCG56" s="258"/>
      <c r="KCH56" s="258"/>
      <c r="KCI56" s="258"/>
      <c r="KCJ56" s="258"/>
      <c r="KCK56" s="258"/>
      <c r="KCL56" s="258"/>
      <c r="KCM56" s="258"/>
      <c r="KCN56" s="258"/>
      <c r="KCO56" s="258"/>
      <c r="KCP56" s="258"/>
      <c r="KCQ56" s="258"/>
      <c r="KCR56" s="258"/>
      <c r="KCS56" s="258"/>
      <c r="KCT56" s="258"/>
      <c r="KCU56" s="258"/>
      <c r="KCV56" s="258"/>
      <c r="KCW56" s="258"/>
      <c r="KCX56" s="258"/>
      <c r="KCY56" s="258"/>
      <c r="KCZ56" s="258"/>
      <c r="KDA56" s="258"/>
      <c r="KDB56" s="258"/>
      <c r="KDC56" s="258"/>
      <c r="KDD56" s="258"/>
      <c r="KDE56" s="258"/>
      <c r="KDF56" s="258"/>
      <c r="KDG56" s="258"/>
      <c r="KDH56" s="258"/>
      <c r="KDI56" s="258"/>
      <c r="KDJ56" s="258"/>
      <c r="KDK56" s="258"/>
      <c r="KDL56" s="258"/>
      <c r="KDM56" s="258"/>
      <c r="KDN56" s="258"/>
      <c r="KDO56" s="258"/>
      <c r="KDP56" s="258"/>
      <c r="KDQ56" s="258"/>
      <c r="KDR56" s="258"/>
      <c r="KDS56" s="258"/>
      <c r="KDT56" s="258"/>
      <c r="KDU56" s="258"/>
      <c r="KDV56" s="258"/>
      <c r="KDW56" s="258"/>
      <c r="KDX56" s="258"/>
      <c r="KDY56" s="258"/>
      <c r="KDZ56" s="258"/>
      <c r="KEA56" s="258"/>
      <c r="KEB56" s="258"/>
      <c r="KEC56" s="258"/>
      <c r="KED56" s="258"/>
      <c r="KEE56" s="258"/>
      <c r="KEF56" s="258"/>
      <c r="KEG56" s="258"/>
      <c r="KEH56" s="258"/>
      <c r="KEI56" s="258"/>
      <c r="KEJ56" s="258"/>
      <c r="KEK56" s="258"/>
      <c r="KEL56" s="258"/>
      <c r="KEM56" s="258"/>
      <c r="KEN56" s="258"/>
      <c r="KEO56" s="258"/>
      <c r="KEP56" s="258"/>
      <c r="KEQ56" s="258"/>
      <c r="KER56" s="258"/>
      <c r="KES56" s="258"/>
      <c r="KET56" s="258"/>
      <c r="KEU56" s="258"/>
      <c r="KEV56" s="258"/>
      <c r="KEW56" s="258"/>
      <c r="KEX56" s="258"/>
      <c r="KEY56" s="258"/>
      <c r="KEZ56" s="258"/>
      <c r="KFA56" s="258"/>
      <c r="KFB56" s="258"/>
      <c r="KFC56" s="258"/>
      <c r="KFD56" s="258"/>
      <c r="KFE56" s="258"/>
      <c r="KFF56" s="258"/>
      <c r="KFG56" s="258"/>
      <c r="KFH56" s="258"/>
      <c r="KFI56" s="258"/>
      <c r="KFJ56" s="258"/>
      <c r="KFK56" s="258"/>
      <c r="KFL56" s="258"/>
      <c r="KFM56" s="258"/>
      <c r="KFN56" s="258"/>
      <c r="KFO56" s="258"/>
      <c r="KFP56" s="258"/>
      <c r="KFQ56" s="258"/>
      <c r="KFR56" s="258"/>
      <c r="KFS56" s="258"/>
      <c r="KFT56" s="258"/>
      <c r="KFU56" s="258"/>
      <c r="KFV56" s="258"/>
      <c r="KFW56" s="258"/>
      <c r="KFX56" s="258"/>
      <c r="KFY56" s="258"/>
      <c r="KFZ56" s="258"/>
      <c r="KGA56" s="258"/>
      <c r="KGB56" s="258"/>
      <c r="KGC56" s="258"/>
      <c r="KGD56" s="258"/>
      <c r="KGE56" s="258"/>
      <c r="KGF56" s="258"/>
      <c r="KGG56" s="258"/>
      <c r="KGH56" s="258"/>
      <c r="KGI56" s="258"/>
      <c r="KGJ56" s="258"/>
      <c r="KGK56" s="258"/>
      <c r="KGL56" s="258"/>
      <c r="KGM56" s="258"/>
      <c r="KGN56" s="258"/>
      <c r="KGO56" s="258"/>
      <c r="KGP56" s="258"/>
      <c r="KGQ56" s="258"/>
      <c r="KGR56" s="258"/>
      <c r="KGS56" s="258"/>
      <c r="KGT56" s="258"/>
      <c r="KGU56" s="258"/>
      <c r="KGV56" s="258"/>
      <c r="KGW56" s="258"/>
      <c r="KGX56" s="258"/>
      <c r="KGY56" s="258"/>
      <c r="KGZ56" s="258"/>
      <c r="KHA56" s="258"/>
      <c r="KHB56" s="258"/>
      <c r="KHC56" s="258"/>
      <c r="KHD56" s="258"/>
      <c r="KHE56" s="258"/>
      <c r="KHF56" s="258"/>
      <c r="KHG56" s="258"/>
      <c r="KHH56" s="258"/>
      <c r="KHI56" s="258"/>
      <c r="KHJ56" s="258"/>
      <c r="KHK56" s="258"/>
      <c r="KHL56" s="258"/>
      <c r="KHM56" s="258"/>
      <c r="KHN56" s="258"/>
      <c r="KHO56" s="258"/>
      <c r="KHP56" s="258"/>
      <c r="KHQ56" s="258"/>
      <c r="KHR56" s="258"/>
      <c r="KHS56" s="258"/>
      <c r="KHT56" s="258"/>
      <c r="KHU56" s="258"/>
      <c r="KHV56" s="258"/>
      <c r="KHW56" s="258"/>
      <c r="KHX56" s="258"/>
      <c r="KHY56" s="258"/>
      <c r="KHZ56" s="258"/>
      <c r="KIA56" s="258"/>
      <c r="KIB56" s="258"/>
      <c r="KIC56" s="258"/>
      <c r="KID56" s="258"/>
      <c r="KIE56" s="258"/>
      <c r="KIF56" s="258"/>
      <c r="KIG56" s="258"/>
      <c r="KIH56" s="258"/>
      <c r="KII56" s="258"/>
      <c r="KIJ56" s="258"/>
      <c r="KIK56" s="258"/>
      <c r="KIL56" s="258"/>
      <c r="KIM56" s="258"/>
      <c r="KIN56" s="258"/>
      <c r="KIO56" s="258"/>
      <c r="KIP56" s="258"/>
      <c r="KIQ56" s="258"/>
      <c r="KIR56" s="258"/>
      <c r="KIS56" s="258"/>
      <c r="KIT56" s="258"/>
      <c r="KIU56" s="258"/>
      <c r="KIV56" s="258"/>
      <c r="KIW56" s="258"/>
      <c r="KIX56" s="258"/>
      <c r="KIY56" s="258"/>
      <c r="KIZ56" s="258"/>
      <c r="KJA56" s="258"/>
      <c r="KJB56" s="258"/>
      <c r="KJC56" s="258"/>
      <c r="KJD56" s="258"/>
      <c r="KJE56" s="258"/>
      <c r="KJF56" s="258"/>
      <c r="KJG56" s="258"/>
      <c r="KJH56" s="258"/>
      <c r="KJI56" s="258"/>
      <c r="KJJ56" s="258"/>
      <c r="KJK56" s="258"/>
      <c r="KJL56" s="258"/>
      <c r="KJM56" s="258"/>
      <c r="KJN56" s="258"/>
      <c r="KJO56" s="258"/>
      <c r="KJP56" s="258"/>
      <c r="KJQ56" s="258"/>
      <c r="KJR56" s="258"/>
      <c r="KJS56" s="258"/>
      <c r="KJT56" s="258"/>
      <c r="KJU56" s="258"/>
      <c r="KJV56" s="258"/>
      <c r="KJW56" s="258"/>
      <c r="KJX56" s="258"/>
      <c r="KJY56" s="258"/>
      <c r="KJZ56" s="258"/>
      <c r="KKA56" s="258"/>
      <c r="KKB56" s="258"/>
      <c r="KKC56" s="258"/>
      <c r="KKD56" s="258"/>
      <c r="KKE56" s="258"/>
      <c r="KKF56" s="258"/>
      <c r="KKG56" s="258"/>
      <c r="KKH56" s="258"/>
      <c r="KKI56" s="258"/>
      <c r="KKJ56" s="258"/>
      <c r="KKK56" s="258"/>
      <c r="KKL56" s="258"/>
      <c r="KKM56" s="258"/>
      <c r="KKN56" s="258"/>
      <c r="KKO56" s="258"/>
      <c r="KKP56" s="258"/>
      <c r="KKQ56" s="258"/>
      <c r="KKR56" s="258"/>
      <c r="KKS56" s="258"/>
      <c r="KKT56" s="258"/>
      <c r="KKU56" s="258"/>
      <c r="KKV56" s="258"/>
      <c r="KKW56" s="258"/>
      <c r="KKX56" s="258"/>
      <c r="KKY56" s="258"/>
      <c r="KKZ56" s="258"/>
      <c r="KLA56" s="258"/>
      <c r="KLB56" s="258"/>
      <c r="KLC56" s="258"/>
      <c r="KLD56" s="258"/>
      <c r="KLE56" s="258"/>
      <c r="KLF56" s="258"/>
      <c r="KLG56" s="258"/>
      <c r="KLH56" s="258"/>
      <c r="KLI56" s="258"/>
      <c r="KLJ56" s="258"/>
      <c r="KLK56" s="258"/>
      <c r="KLL56" s="258"/>
      <c r="KLM56" s="258"/>
      <c r="KLN56" s="258"/>
      <c r="KLO56" s="258"/>
      <c r="KLP56" s="258"/>
      <c r="KLQ56" s="258"/>
      <c r="KLR56" s="258"/>
      <c r="KLS56" s="258"/>
      <c r="KLT56" s="258"/>
      <c r="KLU56" s="258"/>
      <c r="KLV56" s="258"/>
      <c r="KLW56" s="258"/>
      <c r="KLX56" s="258"/>
      <c r="KLY56" s="258"/>
      <c r="KLZ56" s="258"/>
      <c r="KMA56" s="258"/>
      <c r="KMB56" s="258"/>
      <c r="KMC56" s="258"/>
      <c r="KMD56" s="258"/>
      <c r="KME56" s="258"/>
      <c r="KMF56" s="258"/>
      <c r="KMG56" s="258"/>
      <c r="KMH56" s="258"/>
      <c r="KMI56" s="258"/>
      <c r="KMJ56" s="258"/>
      <c r="KMK56" s="258"/>
      <c r="KML56" s="258"/>
      <c r="KMM56" s="258"/>
      <c r="KMN56" s="258"/>
      <c r="KMO56" s="258"/>
      <c r="KMP56" s="258"/>
      <c r="KMQ56" s="258"/>
      <c r="KMR56" s="258"/>
      <c r="KMS56" s="258"/>
      <c r="KMT56" s="258"/>
      <c r="KMU56" s="258"/>
      <c r="KMV56" s="258"/>
      <c r="KMW56" s="258"/>
      <c r="KMX56" s="258"/>
      <c r="KMY56" s="258"/>
      <c r="KMZ56" s="258"/>
      <c r="KNA56" s="258"/>
      <c r="KNB56" s="258"/>
      <c r="KNC56" s="258"/>
      <c r="KND56" s="258"/>
      <c r="KNE56" s="258"/>
      <c r="KNF56" s="258"/>
      <c r="KNG56" s="258"/>
      <c r="KNH56" s="258"/>
      <c r="KNI56" s="258"/>
      <c r="KNJ56" s="258"/>
      <c r="KNK56" s="258"/>
      <c r="KNL56" s="258"/>
      <c r="KNM56" s="258"/>
      <c r="KNN56" s="258"/>
      <c r="KNO56" s="258"/>
      <c r="KNP56" s="258"/>
      <c r="KNQ56" s="258"/>
      <c r="KNR56" s="258"/>
      <c r="KNS56" s="258"/>
      <c r="KNT56" s="258"/>
      <c r="KNU56" s="258"/>
      <c r="KNV56" s="258"/>
      <c r="KNW56" s="258"/>
      <c r="KNX56" s="258"/>
      <c r="KNY56" s="258"/>
      <c r="KNZ56" s="258"/>
      <c r="KOA56" s="258"/>
      <c r="KOB56" s="258"/>
      <c r="KOC56" s="258"/>
      <c r="KOD56" s="258"/>
      <c r="KOE56" s="258"/>
      <c r="KOF56" s="258"/>
      <c r="KOG56" s="258"/>
      <c r="KOH56" s="258"/>
      <c r="KOI56" s="258"/>
      <c r="KOJ56" s="258"/>
      <c r="KOK56" s="258"/>
      <c r="KOL56" s="258"/>
      <c r="KOM56" s="258"/>
      <c r="KON56" s="258"/>
      <c r="KOO56" s="258"/>
      <c r="KOP56" s="258"/>
      <c r="KOQ56" s="258"/>
      <c r="KOR56" s="258"/>
      <c r="KOS56" s="258"/>
      <c r="KOT56" s="258"/>
      <c r="KOU56" s="258"/>
      <c r="KOV56" s="258"/>
      <c r="KOW56" s="258"/>
      <c r="KOX56" s="258"/>
      <c r="KOY56" s="258"/>
      <c r="KOZ56" s="258"/>
      <c r="KPA56" s="258"/>
      <c r="KPB56" s="258"/>
      <c r="KPC56" s="258"/>
      <c r="KPD56" s="258"/>
      <c r="KPE56" s="258"/>
      <c r="KPF56" s="258"/>
      <c r="KPG56" s="258"/>
      <c r="KPH56" s="258"/>
      <c r="KPI56" s="258"/>
      <c r="KPJ56" s="258"/>
      <c r="KPK56" s="258"/>
      <c r="KPL56" s="258"/>
      <c r="KPM56" s="258"/>
      <c r="KPN56" s="258"/>
      <c r="KPO56" s="258"/>
      <c r="KPP56" s="258"/>
      <c r="KPQ56" s="258"/>
      <c r="KPR56" s="258"/>
      <c r="KPS56" s="258"/>
      <c r="KPT56" s="258"/>
      <c r="KPU56" s="258"/>
      <c r="KPV56" s="258"/>
      <c r="KPW56" s="258"/>
      <c r="KPX56" s="258"/>
      <c r="KPY56" s="258"/>
      <c r="KPZ56" s="258"/>
      <c r="KQA56" s="258"/>
      <c r="KQB56" s="258"/>
      <c r="KQC56" s="258"/>
      <c r="KQD56" s="258"/>
      <c r="KQE56" s="258"/>
      <c r="KQF56" s="258"/>
      <c r="KQG56" s="258"/>
      <c r="KQH56" s="258"/>
      <c r="KQI56" s="258"/>
      <c r="KQJ56" s="258"/>
      <c r="KQK56" s="258"/>
      <c r="KQL56" s="258"/>
      <c r="KQM56" s="258"/>
      <c r="KQN56" s="258"/>
      <c r="KQO56" s="258"/>
      <c r="KQP56" s="258"/>
      <c r="KQQ56" s="258"/>
      <c r="KQR56" s="258"/>
      <c r="KQS56" s="258"/>
      <c r="KQT56" s="258"/>
      <c r="KQU56" s="258"/>
      <c r="KQV56" s="258"/>
      <c r="KQW56" s="258"/>
      <c r="KQX56" s="258"/>
      <c r="KQY56" s="258"/>
      <c r="KQZ56" s="258"/>
      <c r="KRA56" s="258"/>
      <c r="KRB56" s="258"/>
      <c r="KRC56" s="258"/>
      <c r="KRD56" s="258"/>
      <c r="KRE56" s="258"/>
      <c r="KRF56" s="258"/>
      <c r="KRG56" s="258"/>
      <c r="KRH56" s="258"/>
      <c r="KRI56" s="258"/>
      <c r="KRJ56" s="258"/>
      <c r="KRK56" s="258"/>
      <c r="KRL56" s="258"/>
      <c r="KRM56" s="258"/>
      <c r="KRN56" s="258"/>
      <c r="KRO56" s="258"/>
      <c r="KRP56" s="258"/>
      <c r="KRQ56" s="258"/>
      <c r="KRR56" s="258"/>
      <c r="KRS56" s="258"/>
      <c r="KRT56" s="258"/>
      <c r="KRU56" s="258"/>
      <c r="KRV56" s="258"/>
      <c r="KRW56" s="258"/>
      <c r="KRX56" s="258"/>
      <c r="KRY56" s="258"/>
      <c r="KRZ56" s="258"/>
      <c r="KSA56" s="258"/>
      <c r="KSB56" s="258"/>
      <c r="KSC56" s="258"/>
      <c r="KSD56" s="258"/>
      <c r="KSE56" s="258"/>
      <c r="KSF56" s="258"/>
      <c r="KSG56" s="258"/>
      <c r="KSH56" s="258"/>
      <c r="KSI56" s="258"/>
      <c r="KSJ56" s="258"/>
      <c r="KSK56" s="258"/>
      <c r="KSL56" s="258"/>
      <c r="KSM56" s="258"/>
      <c r="KSN56" s="258"/>
      <c r="KSO56" s="258"/>
      <c r="KSP56" s="258"/>
      <c r="KSQ56" s="258"/>
      <c r="KSR56" s="258"/>
      <c r="KSS56" s="258"/>
      <c r="KST56" s="258"/>
      <c r="KSU56" s="258"/>
      <c r="KSV56" s="258"/>
      <c r="KSW56" s="258"/>
      <c r="KSX56" s="258"/>
      <c r="KSY56" s="258"/>
      <c r="KSZ56" s="258"/>
      <c r="KTA56" s="258"/>
      <c r="KTB56" s="258"/>
      <c r="KTC56" s="258"/>
      <c r="KTD56" s="258"/>
      <c r="KTE56" s="258"/>
      <c r="KTF56" s="258"/>
      <c r="KTG56" s="258"/>
      <c r="KTH56" s="258"/>
      <c r="KTI56" s="258"/>
      <c r="KTJ56" s="258"/>
      <c r="KTK56" s="258"/>
      <c r="KTL56" s="258"/>
      <c r="KTM56" s="258"/>
      <c r="KTN56" s="258"/>
      <c r="KTO56" s="258"/>
      <c r="KTP56" s="258"/>
      <c r="KTQ56" s="258"/>
      <c r="KTR56" s="258"/>
      <c r="KTS56" s="258"/>
      <c r="KTT56" s="258"/>
      <c r="KTU56" s="258"/>
      <c r="KTV56" s="258"/>
      <c r="KTW56" s="258"/>
      <c r="KTX56" s="258"/>
      <c r="KTY56" s="258"/>
      <c r="KTZ56" s="258"/>
      <c r="KUA56" s="258"/>
      <c r="KUB56" s="258"/>
      <c r="KUC56" s="258"/>
      <c r="KUD56" s="258"/>
      <c r="KUE56" s="258"/>
      <c r="KUF56" s="258"/>
      <c r="KUG56" s="258"/>
      <c r="KUH56" s="258"/>
      <c r="KUI56" s="258"/>
      <c r="KUJ56" s="258"/>
      <c r="KUK56" s="258"/>
      <c r="KUL56" s="258"/>
      <c r="KUM56" s="258"/>
      <c r="KUN56" s="258"/>
      <c r="KUO56" s="258"/>
      <c r="KUP56" s="258"/>
      <c r="KUQ56" s="258"/>
      <c r="KUR56" s="258"/>
      <c r="KUS56" s="258"/>
      <c r="KUT56" s="258"/>
      <c r="KUU56" s="258"/>
      <c r="KUV56" s="258"/>
      <c r="KUW56" s="258"/>
      <c r="KUX56" s="258"/>
      <c r="KUY56" s="258"/>
      <c r="KUZ56" s="258"/>
      <c r="KVA56" s="258"/>
      <c r="KVB56" s="258"/>
      <c r="KVC56" s="258"/>
      <c r="KVD56" s="258"/>
      <c r="KVE56" s="258"/>
      <c r="KVF56" s="258"/>
      <c r="KVG56" s="258"/>
      <c r="KVH56" s="258"/>
      <c r="KVI56" s="258"/>
      <c r="KVJ56" s="258"/>
      <c r="KVK56" s="258"/>
      <c r="KVL56" s="258"/>
      <c r="KVM56" s="258"/>
      <c r="KVN56" s="258"/>
      <c r="KVO56" s="258"/>
      <c r="KVP56" s="258"/>
      <c r="KVQ56" s="258"/>
      <c r="KVR56" s="258"/>
      <c r="KVS56" s="258"/>
      <c r="KVT56" s="258"/>
      <c r="KVU56" s="258"/>
      <c r="KVV56" s="258"/>
      <c r="KVW56" s="258"/>
      <c r="KVX56" s="258"/>
      <c r="KVY56" s="258"/>
      <c r="KVZ56" s="258"/>
      <c r="KWA56" s="258"/>
      <c r="KWB56" s="258"/>
      <c r="KWC56" s="258"/>
      <c r="KWD56" s="258"/>
      <c r="KWE56" s="258"/>
      <c r="KWF56" s="258"/>
      <c r="KWG56" s="258"/>
      <c r="KWH56" s="258"/>
      <c r="KWI56" s="258"/>
      <c r="KWJ56" s="258"/>
      <c r="KWK56" s="258"/>
      <c r="KWL56" s="258"/>
      <c r="KWM56" s="258"/>
      <c r="KWN56" s="258"/>
      <c r="KWO56" s="258"/>
      <c r="KWP56" s="258"/>
      <c r="KWQ56" s="258"/>
      <c r="KWR56" s="258"/>
      <c r="KWS56" s="258"/>
      <c r="KWT56" s="258"/>
      <c r="KWU56" s="258"/>
      <c r="KWV56" s="258"/>
      <c r="KWW56" s="258"/>
      <c r="KWX56" s="258"/>
      <c r="KWY56" s="258"/>
      <c r="KWZ56" s="258"/>
      <c r="KXA56" s="258"/>
      <c r="KXB56" s="258"/>
      <c r="KXC56" s="258"/>
      <c r="KXD56" s="258"/>
      <c r="KXE56" s="258"/>
      <c r="KXF56" s="258"/>
      <c r="KXG56" s="258"/>
      <c r="KXH56" s="258"/>
      <c r="KXI56" s="258"/>
      <c r="KXJ56" s="258"/>
      <c r="KXK56" s="258"/>
      <c r="KXL56" s="258"/>
      <c r="KXM56" s="258"/>
      <c r="KXN56" s="258"/>
      <c r="KXO56" s="258"/>
      <c r="KXP56" s="258"/>
      <c r="KXQ56" s="258"/>
      <c r="KXR56" s="258"/>
      <c r="KXS56" s="258"/>
      <c r="KXT56" s="258"/>
      <c r="KXU56" s="258"/>
      <c r="KXV56" s="258"/>
      <c r="KXW56" s="258"/>
      <c r="KXX56" s="258"/>
      <c r="KXY56" s="258"/>
      <c r="KXZ56" s="258"/>
      <c r="KYA56" s="258"/>
      <c r="KYB56" s="258"/>
      <c r="KYC56" s="258"/>
      <c r="KYD56" s="258"/>
      <c r="KYE56" s="258"/>
      <c r="KYF56" s="258"/>
      <c r="KYG56" s="258"/>
      <c r="KYH56" s="258"/>
      <c r="KYI56" s="258"/>
      <c r="KYJ56" s="258"/>
      <c r="KYK56" s="258"/>
      <c r="KYL56" s="258"/>
      <c r="KYM56" s="258"/>
      <c r="KYN56" s="258"/>
      <c r="KYO56" s="258"/>
      <c r="KYP56" s="258"/>
      <c r="KYQ56" s="258"/>
      <c r="KYR56" s="258"/>
      <c r="KYS56" s="258"/>
      <c r="KYT56" s="258"/>
      <c r="KYU56" s="258"/>
      <c r="KYV56" s="258"/>
      <c r="KYW56" s="258"/>
      <c r="KYX56" s="258"/>
      <c r="KYY56" s="258"/>
      <c r="KYZ56" s="258"/>
      <c r="KZA56" s="258"/>
      <c r="KZB56" s="258"/>
      <c r="KZC56" s="258"/>
      <c r="KZD56" s="258"/>
      <c r="KZE56" s="258"/>
      <c r="KZF56" s="258"/>
      <c r="KZG56" s="258"/>
      <c r="KZH56" s="258"/>
      <c r="KZI56" s="258"/>
      <c r="KZJ56" s="258"/>
      <c r="KZK56" s="258"/>
      <c r="KZL56" s="258"/>
      <c r="KZM56" s="258"/>
      <c r="KZN56" s="258"/>
      <c r="KZO56" s="258"/>
      <c r="KZP56" s="258"/>
      <c r="KZQ56" s="258"/>
      <c r="KZR56" s="258"/>
      <c r="KZS56" s="258"/>
      <c r="KZT56" s="258"/>
      <c r="KZU56" s="258"/>
      <c r="KZV56" s="258"/>
      <c r="KZW56" s="258"/>
      <c r="KZX56" s="258"/>
      <c r="KZY56" s="258"/>
      <c r="KZZ56" s="258"/>
      <c r="LAA56" s="258"/>
      <c r="LAB56" s="258"/>
      <c r="LAC56" s="258"/>
      <c r="LAD56" s="258"/>
      <c r="LAE56" s="258"/>
      <c r="LAF56" s="258"/>
      <c r="LAG56" s="258"/>
      <c r="LAH56" s="258"/>
      <c r="LAI56" s="258"/>
      <c r="LAJ56" s="258"/>
      <c r="LAK56" s="258"/>
      <c r="LAL56" s="258"/>
      <c r="LAM56" s="258"/>
      <c r="LAN56" s="258"/>
      <c r="LAO56" s="258"/>
      <c r="LAP56" s="258"/>
      <c r="LAQ56" s="258"/>
      <c r="LAR56" s="258"/>
      <c r="LAS56" s="258"/>
      <c r="LAT56" s="258"/>
      <c r="LAU56" s="258"/>
      <c r="LAV56" s="258"/>
      <c r="LAW56" s="258"/>
      <c r="LAX56" s="258"/>
      <c r="LAY56" s="258"/>
      <c r="LAZ56" s="258"/>
      <c r="LBA56" s="258"/>
      <c r="LBB56" s="258"/>
      <c r="LBC56" s="258"/>
      <c r="LBD56" s="258"/>
      <c r="LBE56" s="258"/>
      <c r="LBF56" s="258"/>
      <c r="LBG56" s="258"/>
      <c r="LBH56" s="258"/>
      <c r="LBI56" s="258"/>
      <c r="LBJ56" s="258"/>
      <c r="LBK56" s="258"/>
      <c r="LBL56" s="258"/>
      <c r="LBM56" s="258"/>
      <c r="LBN56" s="258"/>
      <c r="LBO56" s="258"/>
      <c r="LBP56" s="258"/>
      <c r="LBQ56" s="258"/>
      <c r="LBR56" s="258"/>
      <c r="LBS56" s="258"/>
      <c r="LBT56" s="258"/>
      <c r="LBU56" s="258"/>
      <c r="LBV56" s="258"/>
      <c r="LBW56" s="258"/>
      <c r="LBX56" s="258"/>
      <c r="LBY56" s="258"/>
      <c r="LBZ56" s="258"/>
      <c r="LCA56" s="258"/>
      <c r="LCB56" s="258"/>
      <c r="LCC56" s="258"/>
      <c r="LCD56" s="258"/>
      <c r="LCE56" s="258"/>
      <c r="LCF56" s="258"/>
      <c r="LCG56" s="258"/>
      <c r="LCH56" s="258"/>
      <c r="LCI56" s="258"/>
      <c r="LCJ56" s="258"/>
      <c r="LCK56" s="258"/>
      <c r="LCL56" s="258"/>
      <c r="LCM56" s="258"/>
      <c r="LCN56" s="258"/>
      <c r="LCO56" s="258"/>
      <c r="LCP56" s="258"/>
      <c r="LCQ56" s="258"/>
      <c r="LCR56" s="258"/>
      <c r="LCS56" s="258"/>
      <c r="LCT56" s="258"/>
      <c r="LCU56" s="258"/>
      <c r="LCV56" s="258"/>
      <c r="LCW56" s="258"/>
      <c r="LCX56" s="258"/>
      <c r="LCY56" s="258"/>
      <c r="LCZ56" s="258"/>
      <c r="LDA56" s="258"/>
      <c r="LDB56" s="258"/>
      <c r="LDC56" s="258"/>
      <c r="LDD56" s="258"/>
      <c r="LDE56" s="258"/>
      <c r="LDF56" s="258"/>
      <c r="LDG56" s="258"/>
      <c r="LDH56" s="258"/>
      <c r="LDI56" s="258"/>
      <c r="LDJ56" s="258"/>
      <c r="LDK56" s="258"/>
      <c r="LDL56" s="258"/>
      <c r="LDM56" s="258"/>
      <c r="LDN56" s="258"/>
      <c r="LDO56" s="258"/>
      <c r="LDP56" s="258"/>
      <c r="LDQ56" s="258"/>
      <c r="LDR56" s="258"/>
      <c r="LDS56" s="258"/>
      <c r="LDT56" s="258"/>
      <c r="LDU56" s="258"/>
      <c r="LDV56" s="258"/>
      <c r="LDW56" s="258"/>
      <c r="LDX56" s="258"/>
      <c r="LDY56" s="258"/>
      <c r="LDZ56" s="258"/>
      <c r="LEA56" s="258"/>
      <c r="LEB56" s="258"/>
      <c r="LEC56" s="258"/>
      <c r="LED56" s="258"/>
      <c r="LEE56" s="258"/>
      <c r="LEF56" s="258"/>
      <c r="LEG56" s="258"/>
      <c r="LEH56" s="258"/>
      <c r="LEI56" s="258"/>
      <c r="LEJ56" s="258"/>
      <c r="LEK56" s="258"/>
      <c r="LEL56" s="258"/>
      <c r="LEM56" s="258"/>
      <c r="LEN56" s="258"/>
      <c r="LEO56" s="258"/>
      <c r="LEP56" s="258"/>
      <c r="LEQ56" s="258"/>
      <c r="LER56" s="258"/>
      <c r="LES56" s="258"/>
      <c r="LET56" s="258"/>
      <c r="LEU56" s="258"/>
      <c r="LEV56" s="258"/>
      <c r="LEW56" s="258"/>
      <c r="LEX56" s="258"/>
      <c r="LEY56" s="258"/>
      <c r="LEZ56" s="258"/>
      <c r="LFA56" s="258"/>
      <c r="LFB56" s="258"/>
      <c r="LFC56" s="258"/>
      <c r="LFD56" s="258"/>
      <c r="LFE56" s="258"/>
      <c r="LFF56" s="258"/>
      <c r="LFG56" s="258"/>
      <c r="LFH56" s="258"/>
      <c r="LFI56" s="258"/>
      <c r="LFJ56" s="258"/>
      <c r="LFK56" s="258"/>
      <c r="LFL56" s="258"/>
      <c r="LFM56" s="258"/>
      <c r="LFN56" s="258"/>
      <c r="LFO56" s="258"/>
      <c r="LFP56" s="258"/>
      <c r="LFQ56" s="258"/>
      <c r="LFR56" s="258"/>
      <c r="LFS56" s="258"/>
      <c r="LFT56" s="258"/>
      <c r="LFU56" s="258"/>
      <c r="LFV56" s="258"/>
      <c r="LFW56" s="258"/>
      <c r="LFX56" s="258"/>
      <c r="LFY56" s="258"/>
      <c r="LFZ56" s="258"/>
      <c r="LGA56" s="258"/>
      <c r="LGB56" s="258"/>
      <c r="LGC56" s="258"/>
      <c r="LGD56" s="258"/>
      <c r="LGE56" s="258"/>
      <c r="LGF56" s="258"/>
      <c r="LGG56" s="258"/>
      <c r="LGH56" s="258"/>
      <c r="LGI56" s="258"/>
      <c r="LGJ56" s="258"/>
      <c r="LGK56" s="258"/>
      <c r="LGL56" s="258"/>
      <c r="LGM56" s="258"/>
      <c r="LGN56" s="258"/>
      <c r="LGO56" s="258"/>
      <c r="LGP56" s="258"/>
      <c r="LGQ56" s="258"/>
      <c r="LGR56" s="258"/>
      <c r="LGS56" s="258"/>
      <c r="LGT56" s="258"/>
      <c r="LGU56" s="258"/>
      <c r="LGV56" s="258"/>
      <c r="LGW56" s="258"/>
      <c r="LGX56" s="258"/>
      <c r="LGY56" s="258"/>
      <c r="LGZ56" s="258"/>
      <c r="LHA56" s="258"/>
      <c r="LHB56" s="258"/>
      <c r="LHC56" s="258"/>
      <c r="LHD56" s="258"/>
      <c r="LHE56" s="258"/>
      <c r="LHF56" s="258"/>
      <c r="LHG56" s="258"/>
      <c r="LHH56" s="258"/>
      <c r="LHI56" s="258"/>
      <c r="LHJ56" s="258"/>
      <c r="LHK56" s="258"/>
      <c r="LHL56" s="258"/>
      <c r="LHM56" s="258"/>
      <c r="LHN56" s="258"/>
      <c r="LHO56" s="258"/>
      <c r="LHP56" s="258"/>
      <c r="LHQ56" s="258"/>
      <c r="LHR56" s="258"/>
      <c r="LHS56" s="258"/>
      <c r="LHT56" s="258"/>
      <c r="LHU56" s="258"/>
      <c r="LHV56" s="258"/>
      <c r="LHW56" s="258"/>
      <c r="LHX56" s="258"/>
      <c r="LHY56" s="258"/>
      <c r="LHZ56" s="258"/>
      <c r="LIA56" s="258"/>
      <c r="LIB56" s="258"/>
      <c r="LIC56" s="258"/>
      <c r="LID56" s="258"/>
      <c r="LIE56" s="258"/>
      <c r="LIF56" s="258"/>
      <c r="LIG56" s="258"/>
      <c r="LIH56" s="258"/>
      <c r="LII56" s="258"/>
      <c r="LIJ56" s="258"/>
      <c r="LIK56" s="258"/>
      <c r="LIL56" s="258"/>
      <c r="LIM56" s="258"/>
      <c r="LIN56" s="258"/>
      <c r="LIO56" s="258"/>
      <c r="LIP56" s="258"/>
      <c r="LIQ56" s="258"/>
      <c r="LIR56" s="258"/>
      <c r="LIS56" s="258"/>
      <c r="LIT56" s="258"/>
      <c r="LIU56" s="258"/>
      <c r="LIV56" s="258"/>
      <c r="LIW56" s="258"/>
      <c r="LIX56" s="258"/>
      <c r="LIY56" s="258"/>
      <c r="LIZ56" s="258"/>
      <c r="LJA56" s="258"/>
      <c r="LJB56" s="258"/>
      <c r="LJC56" s="258"/>
      <c r="LJD56" s="258"/>
      <c r="LJE56" s="258"/>
      <c r="LJF56" s="258"/>
      <c r="LJG56" s="258"/>
      <c r="LJH56" s="258"/>
      <c r="LJI56" s="258"/>
      <c r="LJJ56" s="258"/>
      <c r="LJK56" s="258"/>
      <c r="LJL56" s="258"/>
      <c r="LJM56" s="258"/>
      <c r="LJN56" s="258"/>
      <c r="LJO56" s="258"/>
      <c r="LJP56" s="258"/>
      <c r="LJQ56" s="258"/>
      <c r="LJR56" s="258"/>
      <c r="LJS56" s="258"/>
      <c r="LJT56" s="258"/>
      <c r="LJU56" s="258"/>
      <c r="LJV56" s="258"/>
      <c r="LJW56" s="258"/>
      <c r="LJX56" s="258"/>
      <c r="LJY56" s="258"/>
      <c r="LJZ56" s="258"/>
      <c r="LKA56" s="258"/>
      <c r="LKB56" s="258"/>
      <c r="LKC56" s="258"/>
      <c r="LKD56" s="258"/>
      <c r="LKE56" s="258"/>
      <c r="LKF56" s="258"/>
      <c r="LKG56" s="258"/>
      <c r="LKH56" s="258"/>
      <c r="LKI56" s="258"/>
      <c r="LKJ56" s="258"/>
      <c r="LKK56" s="258"/>
      <c r="LKL56" s="258"/>
      <c r="LKM56" s="258"/>
      <c r="LKN56" s="258"/>
      <c r="LKO56" s="258"/>
      <c r="LKP56" s="258"/>
      <c r="LKQ56" s="258"/>
      <c r="LKR56" s="258"/>
      <c r="LKS56" s="258"/>
      <c r="LKT56" s="258"/>
      <c r="LKU56" s="258"/>
      <c r="LKV56" s="258"/>
      <c r="LKW56" s="258"/>
      <c r="LKX56" s="258"/>
      <c r="LKY56" s="258"/>
      <c r="LKZ56" s="258"/>
      <c r="LLA56" s="258"/>
      <c r="LLB56" s="258"/>
      <c r="LLC56" s="258"/>
      <c r="LLD56" s="258"/>
      <c r="LLE56" s="258"/>
      <c r="LLF56" s="258"/>
      <c r="LLG56" s="258"/>
      <c r="LLH56" s="258"/>
      <c r="LLI56" s="258"/>
      <c r="LLJ56" s="258"/>
      <c r="LLK56" s="258"/>
      <c r="LLL56" s="258"/>
      <c r="LLM56" s="258"/>
      <c r="LLN56" s="258"/>
      <c r="LLO56" s="258"/>
      <c r="LLP56" s="258"/>
      <c r="LLQ56" s="258"/>
      <c r="LLR56" s="258"/>
      <c r="LLS56" s="258"/>
      <c r="LLT56" s="258"/>
      <c r="LLU56" s="258"/>
      <c r="LLV56" s="258"/>
      <c r="LLW56" s="258"/>
      <c r="LLX56" s="258"/>
      <c r="LLY56" s="258"/>
      <c r="LLZ56" s="258"/>
      <c r="LMA56" s="258"/>
      <c r="LMB56" s="258"/>
      <c r="LMC56" s="258"/>
      <c r="LMD56" s="258"/>
      <c r="LME56" s="258"/>
      <c r="LMF56" s="258"/>
      <c r="LMG56" s="258"/>
      <c r="LMH56" s="258"/>
      <c r="LMI56" s="258"/>
      <c r="LMJ56" s="258"/>
      <c r="LMK56" s="258"/>
      <c r="LML56" s="258"/>
      <c r="LMM56" s="258"/>
      <c r="LMN56" s="258"/>
      <c r="LMO56" s="258"/>
      <c r="LMP56" s="258"/>
      <c r="LMQ56" s="258"/>
      <c r="LMR56" s="258"/>
      <c r="LMS56" s="258"/>
      <c r="LMT56" s="258"/>
      <c r="LMU56" s="258"/>
      <c r="LMV56" s="258"/>
      <c r="LMW56" s="258"/>
      <c r="LMX56" s="258"/>
      <c r="LMY56" s="258"/>
      <c r="LMZ56" s="258"/>
      <c r="LNA56" s="258"/>
      <c r="LNB56" s="258"/>
      <c r="LNC56" s="258"/>
      <c r="LND56" s="258"/>
      <c r="LNE56" s="258"/>
      <c r="LNF56" s="258"/>
      <c r="LNG56" s="258"/>
      <c r="LNH56" s="258"/>
      <c r="LNI56" s="258"/>
      <c r="LNJ56" s="258"/>
      <c r="LNK56" s="258"/>
      <c r="LNL56" s="258"/>
      <c r="LNM56" s="258"/>
      <c r="LNN56" s="258"/>
      <c r="LNO56" s="258"/>
      <c r="LNP56" s="258"/>
      <c r="LNQ56" s="258"/>
      <c r="LNR56" s="258"/>
      <c r="LNS56" s="258"/>
      <c r="LNT56" s="258"/>
      <c r="LNU56" s="258"/>
      <c r="LNV56" s="258"/>
      <c r="LNW56" s="258"/>
      <c r="LNX56" s="258"/>
      <c r="LNY56" s="258"/>
      <c r="LNZ56" s="258"/>
      <c r="LOA56" s="258"/>
      <c r="LOB56" s="258"/>
      <c r="LOC56" s="258"/>
      <c r="LOD56" s="258"/>
      <c r="LOE56" s="258"/>
      <c r="LOF56" s="258"/>
      <c r="LOG56" s="258"/>
      <c r="LOH56" s="258"/>
      <c r="LOI56" s="258"/>
      <c r="LOJ56" s="258"/>
      <c r="LOK56" s="258"/>
      <c r="LOL56" s="258"/>
      <c r="LOM56" s="258"/>
      <c r="LON56" s="258"/>
      <c r="LOO56" s="258"/>
      <c r="LOP56" s="258"/>
      <c r="LOQ56" s="258"/>
      <c r="LOR56" s="258"/>
      <c r="LOS56" s="258"/>
      <c r="LOT56" s="258"/>
      <c r="LOU56" s="258"/>
      <c r="LOV56" s="258"/>
      <c r="LOW56" s="258"/>
      <c r="LOX56" s="258"/>
      <c r="LOY56" s="258"/>
      <c r="LOZ56" s="258"/>
      <c r="LPA56" s="258"/>
      <c r="LPB56" s="258"/>
      <c r="LPC56" s="258"/>
      <c r="LPD56" s="258"/>
      <c r="LPE56" s="258"/>
      <c r="LPF56" s="258"/>
      <c r="LPG56" s="258"/>
      <c r="LPH56" s="258"/>
      <c r="LPI56" s="258"/>
      <c r="LPJ56" s="258"/>
      <c r="LPK56" s="258"/>
      <c r="LPL56" s="258"/>
      <c r="LPM56" s="258"/>
      <c r="LPN56" s="258"/>
      <c r="LPO56" s="258"/>
      <c r="LPP56" s="258"/>
      <c r="LPQ56" s="258"/>
      <c r="LPR56" s="258"/>
      <c r="LPS56" s="258"/>
      <c r="LPT56" s="258"/>
      <c r="LPU56" s="258"/>
      <c r="LPV56" s="258"/>
      <c r="LPW56" s="258"/>
      <c r="LPX56" s="258"/>
      <c r="LPY56" s="258"/>
      <c r="LPZ56" s="258"/>
      <c r="LQA56" s="258"/>
      <c r="LQB56" s="258"/>
      <c r="LQC56" s="258"/>
      <c r="LQD56" s="258"/>
      <c r="LQE56" s="258"/>
      <c r="LQF56" s="258"/>
      <c r="LQG56" s="258"/>
      <c r="LQH56" s="258"/>
      <c r="LQI56" s="258"/>
      <c r="LQJ56" s="258"/>
      <c r="LQK56" s="258"/>
      <c r="LQL56" s="258"/>
      <c r="LQM56" s="258"/>
      <c r="LQN56" s="258"/>
      <c r="LQO56" s="258"/>
      <c r="LQP56" s="258"/>
      <c r="LQQ56" s="258"/>
      <c r="LQR56" s="258"/>
      <c r="LQS56" s="258"/>
      <c r="LQT56" s="258"/>
      <c r="LQU56" s="258"/>
      <c r="LQV56" s="258"/>
      <c r="LQW56" s="258"/>
      <c r="LQX56" s="258"/>
      <c r="LQY56" s="258"/>
      <c r="LQZ56" s="258"/>
      <c r="LRA56" s="258"/>
      <c r="LRB56" s="258"/>
      <c r="LRC56" s="258"/>
      <c r="LRD56" s="258"/>
      <c r="LRE56" s="258"/>
      <c r="LRF56" s="258"/>
      <c r="LRG56" s="258"/>
      <c r="LRH56" s="258"/>
      <c r="LRI56" s="258"/>
      <c r="LRJ56" s="258"/>
      <c r="LRK56" s="258"/>
      <c r="LRL56" s="258"/>
      <c r="LRM56" s="258"/>
      <c r="LRN56" s="258"/>
      <c r="LRO56" s="258"/>
      <c r="LRP56" s="258"/>
      <c r="LRQ56" s="258"/>
      <c r="LRR56" s="258"/>
      <c r="LRS56" s="258"/>
      <c r="LRT56" s="258"/>
      <c r="LRU56" s="258"/>
      <c r="LRV56" s="258"/>
      <c r="LRW56" s="258"/>
      <c r="LRX56" s="258"/>
      <c r="LRY56" s="258"/>
      <c r="LRZ56" s="258"/>
      <c r="LSA56" s="258"/>
      <c r="LSB56" s="258"/>
      <c r="LSC56" s="258"/>
      <c r="LSD56" s="258"/>
      <c r="LSE56" s="258"/>
      <c r="LSF56" s="258"/>
      <c r="LSG56" s="258"/>
      <c r="LSH56" s="258"/>
      <c r="LSI56" s="258"/>
      <c r="LSJ56" s="258"/>
      <c r="LSK56" s="258"/>
      <c r="LSL56" s="258"/>
      <c r="LSM56" s="258"/>
      <c r="LSN56" s="258"/>
      <c r="LSO56" s="258"/>
      <c r="LSP56" s="258"/>
      <c r="LSQ56" s="258"/>
      <c r="LSR56" s="258"/>
      <c r="LSS56" s="258"/>
      <c r="LST56" s="258"/>
      <c r="LSU56" s="258"/>
      <c r="LSV56" s="258"/>
      <c r="LSW56" s="258"/>
      <c r="LSX56" s="258"/>
      <c r="LSY56" s="258"/>
      <c r="LSZ56" s="258"/>
      <c r="LTA56" s="258"/>
      <c r="LTB56" s="258"/>
      <c r="LTC56" s="258"/>
      <c r="LTD56" s="258"/>
      <c r="LTE56" s="258"/>
      <c r="LTF56" s="258"/>
      <c r="LTG56" s="258"/>
      <c r="LTH56" s="258"/>
      <c r="LTI56" s="258"/>
      <c r="LTJ56" s="258"/>
      <c r="LTK56" s="258"/>
      <c r="LTL56" s="258"/>
      <c r="LTM56" s="258"/>
      <c r="LTN56" s="258"/>
      <c r="LTO56" s="258"/>
      <c r="LTP56" s="258"/>
      <c r="LTQ56" s="258"/>
      <c r="LTR56" s="258"/>
      <c r="LTS56" s="258"/>
      <c r="LTT56" s="258"/>
      <c r="LTU56" s="258"/>
      <c r="LTV56" s="258"/>
      <c r="LTW56" s="258"/>
      <c r="LTX56" s="258"/>
      <c r="LTY56" s="258"/>
      <c r="LTZ56" s="258"/>
      <c r="LUA56" s="258"/>
      <c r="LUB56" s="258"/>
      <c r="LUC56" s="258"/>
      <c r="LUD56" s="258"/>
      <c r="LUE56" s="258"/>
      <c r="LUF56" s="258"/>
      <c r="LUG56" s="258"/>
      <c r="LUH56" s="258"/>
      <c r="LUI56" s="258"/>
      <c r="LUJ56" s="258"/>
      <c r="LUK56" s="258"/>
      <c r="LUL56" s="258"/>
      <c r="LUM56" s="258"/>
      <c r="LUN56" s="258"/>
      <c r="LUO56" s="258"/>
      <c r="LUP56" s="258"/>
      <c r="LUQ56" s="258"/>
      <c r="LUR56" s="258"/>
      <c r="LUS56" s="258"/>
      <c r="LUT56" s="258"/>
      <c r="LUU56" s="258"/>
      <c r="LUV56" s="258"/>
      <c r="LUW56" s="258"/>
      <c r="LUX56" s="258"/>
      <c r="LUY56" s="258"/>
      <c r="LUZ56" s="258"/>
      <c r="LVA56" s="258"/>
      <c r="LVB56" s="258"/>
      <c r="LVC56" s="258"/>
      <c r="LVD56" s="258"/>
      <c r="LVE56" s="258"/>
      <c r="LVF56" s="258"/>
      <c r="LVG56" s="258"/>
      <c r="LVH56" s="258"/>
      <c r="LVI56" s="258"/>
      <c r="LVJ56" s="258"/>
      <c r="LVK56" s="258"/>
      <c r="LVL56" s="258"/>
      <c r="LVM56" s="258"/>
      <c r="LVN56" s="258"/>
      <c r="LVO56" s="258"/>
      <c r="LVP56" s="258"/>
      <c r="LVQ56" s="258"/>
      <c r="LVR56" s="258"/>
      <c r="LVS56" s="258"/>
      <c r="LVT56" s="258"/>
      <c r="LVU56" s="258"/>
      <c r="LVV56" s="258"/>
      <c r="LVW56" s="258"/>
      <c r="LVX56" s="258"/>
      <c r="LVY56" s="258"/>
      <c r="LVZ56" s="258"/>
      <c r="LWA56" s="258"/>
      <c r="LWB56" s="258"/>
      <c r="LWC56" s="258"/>
      <c r="LWD56" s="258"/>
      <c r="LWE56" s="258"/>
      <c r="LWF56" s="258"/>
      <c r="LWG56" s="258"/>
      <c r="LWH56" s="258"/>
      <c r="LWI56" s="258"/>
      <c r="LWJ56" s="258"/>
      <c r="LWK56" s="258"/>
      <c r="LWL56" s="258"/>
      <c r="LWM56" s="258"/>
      <c r="LWN56" s="258"/>
      <c r="LWO56" s="258"/>
      <c r="LWP56" s="258"/>
      <c r="LWQ56" s="258"/>
      <c r="LWR56" s="258"/>
      <c r="LWS56" s="258"/>
      <c r="LWT56" s="258"/>
      <c r="LWU56" s="258"/>
      <c r="LWV56" s="258"/>
      <c r="LWW56" s="258"/>
      <c r="LWX56" s="258"/>
      <c r="LWY56" s="258"/>
      <c r="LWZ56" s="258"/>
      <c r="LXA56" s="258"/>
      <c r="LXB56" s="258"/>
      <c r="LXC56" s="258"/>
      <c r="LXD56" s="258"/>
      <c r="LXE56" s="258"/>
      <c r="LXF56" s="258"/>
      <c r="LXG56" s="258"/>
      <c r="LXH56" s="258"/>
      <c r="LXI56" s="258"/>
      <c r="LXJ56" s="258"/>
      <c r="LXK56" s="258"/>
      <c r="LXL56" s="258"/>
      <c r="LXM56" s="258"/>
      <c r="LXN56" s="258"/>
      <c r="LXO56" s="258"/>
      <c r="LXP56" s="258"/>
      <c r="LXQ56" s="258"/>
      <c r="LXR56" s="258"/>
      <c r="LXS56" s="258"/>
      <c r="LXT56" s="258"/>
      <c r="LXU56" s="258"/>
      <c r="LXV56" s="258"/>
      <c r="LXW56" s="258"/>
      <c r="LXX56" s="258"/>
      <c r="LXY56" s="258"/>
      <c r="LXZ56" s="258"/>
      <c r="LYA56" s="258"/>
      <c r="LYB56" s="258"/>
      <c r="LYC56" s="258"/>
      <c r="LYD56" s="258"/>
      <c r="LYE56" s="258"/>
      <c r="LYF56" s="258"/>
      <c r="LYG56" s="258"/>
      <c r="LYH56" s="258"/>
      <c r="LYI56" s="258"/>
      <c r="LYJ56" s="258"/>
      <c r="LYK56" s="258"/>
      <c r="LYL56" s="258"/>
      <c r="LYM56" s="258"/>
      <c r="LYN56" s="258"/>
      <c r="LYO56" s="258"/>
      <c r="LYP56" s="258"/>
      <c r="LYQ56" s="258"/>
      <c r="LYR56" s="258"/>
      <c r="LYS56" s="258"/>
      <c r="LYT56" s="258"/>
      <c r="LYU56" s="258"/>
      <c r="LYV56" s="258"/>
      <c r="LYW56" s="258"/>
      <c r="LYX56" s="258"/>
      <c r="LYY56" s="258"/>
      <c r="LYZ56" s="258"/>
      <c r="LZA56" s="258"/>
      <c r="LZB56" s="258"/>
      <c r="LZC56" s="258"/>
      <c r="LZD56" s="258"/>
      <c r="LZE56" s="258"/>
      <c r="LZF56" s="258"/>
      <c r="LZG56" s="258"/>
      <c r="LZH56" s="258"/>
      <c r="LZI56" s="258"/>
      <c r="LZJ56" s="258"/>
      <c r="LZK56" s="258"/>
      <c r="LZL56" s="258"/>
      <c r="LZM56" s="258"/>
      <c r="LZN56" s="258"/>
      <c r="LZO56" s="258"/>
      <c r="LZP56" s="258"/>
      <c r="LZQ56" s="258"/>
      <c r="LZR56" s="258"/>
      <c r="LZS56" s="258"/>
      <c r="LZT56" s="258"/>
      <c r="LZU56" s="258"/>
      <c r="LZV56" s="258"/>
      <c r="LZW56" s="258"/>
      <c r="LZX56" s="258"/>
      <c r="LZY56" s="258"/>
      <c r="LZZ56" s="258"/>
      <c r="MAA56" s="258"/>
      <c r="MAB56" s="258"/>
      <c r="MAC56" s="258"/>
      <c r="MAD56" s="258"/>
      <c r="MAE56" s="258"/>
      <c r="MAF56" s="258"/>
      <c r="MAG56" s="258"/>
      <c r="MAH56" s="258"/>
      <c r="MAI56" s="258"/>
      <c r="MAJ56" s="258"/>
      <c r="MAK56" s="258"/>
      <c r="MAL56" s="258"/>
      <c r="MAM56" s="258"/>
      <c r="MAN56" s="258"/>
      <c r="MAO56" s="258"/>
      <c r="MAP56" s="258"/>
      <c r="MAQ56" s="258"/>
      <c r="MAR56" s="258"/>
      <c r="MAS56" s="258"/>
      <c r="MAT56" s="258"/>
      <c r="MAU56" s="258"/>
      <c r="MAV56" s="258"/>
      <c r="MAW56" s="258"/>
      <c r="MAX56" s="258"/>
      <c r="MAY56" s="258"/>
      <c r="MAZ56" s="258"/>
      <c r="MBA56" s="258"/>
      <c r="MBB56" s="258"/>
      <c r="MBC56" s="258"/>
      <c r="MBD56" s="258"/>
      <c r="MBE56" s="258"/>
      <c r="MBF56" s="258"/>
      <c r="MBG56" s="258"/>
      <c r="MBH56" s="258"/>
      <c r="MBI56" s="258"/>
      <c r="MBJ56" s="258"/>
      <c r="MBK56" s="258"/>
      <c r="MBL56" s="258"/>
      <c r="MBM56" s="258"/>
      <c r="MBN56" s="258"/>
      <c r="MBO56" s="258"/>
      <c r="MBP56" s="258"/>
      <c r="MBQ56" s="258"/>
      <c r="MBR56" s="258"/>
      <c r="MBS56" s="258"/>
      <c r="MBT56" s="258"/>
      <c r="MBU56" s="258"/>
      <c r="MBV56" s="258"/>
      <c r="MBW56" s="258"/>
      <c r="MBX56" s="258"/>
      <c r="MBY56" s="258"/>
      <c r="MBZ56" s="258"/>
      <c r="MCA56" s="258"/>
      <c r="MCB56" s="258"/>
      <c r="MCC56" s="258"/>
      <c r="MCD56" s="258"/>
      <c r="MCE56" s="258"/>
      <c r="MCF56" s="258"/>
      <c r="MCG56" s="258"/>
      <c r="MCH56" s="258"/>
      <c r="MCI56" s="258"/>
      <c r="MCJ56" s="258"/>
      <c r="MCK56" s="258"/>
      <c r="MCL56" s="258"/>
      <c r="MCM56" s="258"/>
      <c r="MCN56" s="258"/>
      <c r="MCO56" s="258"/>
      <c r="MCP56" s="258"/>
      <c r="MCQ56" s="258"/>
      <c r="MCR56" s="258"/>
      <c r="MCS56" s="258"/>
      <c r="MCT56" s="258"/>
      <c r="MCU56" s="258"/>
      <c r="MCV56" s="258"/>
      <c r="MCW56" s="258"/>
      <c r="MCX56" s="258"/>
      <c r="MCY56" s="258"/>
      <c r="MCZ56" s="258"/>
      <c r="MDA56" s="258"/>
      <c r="MDB56" s="258"/>
      <c r="MDC56" s="258"/>
      <c r="MDD56" s="258"/>
      <c r="MDE56" s="258"/>
      <c r="MDF56" s="258"/>
      <c r="MDG56" s="258"/>
      <c r="MDH56" s="258"/>
      <c r="MDI56" s="258"/>
      <c r="MDJ56" s="258"/>
      <c r="MDK56" s="258"/>
      <c r="MDL56" s="258"/>
      <c r="MDM56" s="258"/>
      <c r="MDN56" s="258"/>
      <c r="MDO56" s="258"/>
      <c r="MDP56" s="258"/>
      <c r="MDQ56" s="258"/>
      <c r="MDR56" s="258"/>
      <c r="MDS56" s="258"/>
      <c r="MDT56" s="258"/>
      <c r="MDU56" s="258"/>
      <c r="MDV56" s="258"/>
      <c r="MDW56" s="258"/>
      <c r="MDX56" s="258"/>
      <c r="MDY56" s="258"/>
      <c r="MDZ56" s="258"/>
      <c r="MEA56" s="258"/>
      <c r="MEB56" s="258"/>
      <c r="MEC56" s="258"/>
      <c r="MED56" s="258"/>
      <c r="MEE56" s="258"/>
      <c r="MEF56" s="258"/>
      <c r="MEG56" s="258"/>
      <c r="MEH56" s="258"/>
      <c r="MEI56" s="258"/>
      <c r="MEJ56" s="258"/>
      <c r="MEK56" s="258"/>
      <c r="MEL56" s="258"/>
      <c r="MEM56" s="258"/>
      <c r="MEN56" s="258"/>
      <c r="MEO56" s="258"/>
      <c r="MEP56" s="258"/>
      <c r="MEQ56" s="258"/>
      <c r="MER56" s="258"/>
      <c r="MES56" s="258"/>
      <c r="MET56" s="258"/>
      <c r="MEU56" s="258"/>
      <c r="MEV56" s="258"/>
      <c r="MEW56" s="258"/>
      <c r="MEX56" s="258"/>
      <c r="MEY56" s="258"/>
      <c r="MEZ56" s="258"/>
      <c r="MFA56" s="258"/>
      <c r="MFB56" s="258"/>
      <c r="MFC56" s="258"/>
      <c r="MFD56" s="258"/>
      <c r="MFE56" s="258"/>
      <c r="MFF56" s="258"/>
      <c r="MFG56" s="258"/>
      <c r="MFH56" s="258"/>
      <c r="MFI56" s="258"/>
      <c r="MFJ56" s="258"/>
      <c r="MFK56" s="258"/>
      <c r="MFL56" s="258"/>
      <c r="MFM56" s="258"/>
      <c r="MFN56" s="258"/>
      <c r="MFO56" s="258"/>
      <c r="MFP56" s="258"/>
      <c r="MFQ56" s="258"/>
      <c r="MFR56" s="258"/>
      <c r="MFS56" s="258"/>
      <c r="MFT56" s="258"/>
      <c r="MFU56" s="258"/>
      <c r="MFV56" s="258"/>
      <c r="MFW56" s="258"/>
      <c r="MFX56" s="258"/>
      <c r="MFY56" s="258"/>
      <c r="MFZ56" s="258"/>
      <c r="MGA56" s="258"/>
      <c r="MGB56" s="258"/>
      <c r="MGC56" s="258"/>
      <c r="MGD56" s="258"/>
      <c r="MGE56" s="258"/>
      <c r="MGF56" s="258"/>
      <c r="MGG56" s="258"/>
      <c r="MGH56" s="258"/>
      <c r="MGI56" s="258"/>
      <c r="MGJ56" s="258"/>
      <c r="MGK56" s="258"/>
      <c r="MGL56" s="258"/>
      <c r="MGM56" s="258"/>
      <c r="MGN56" s="258"/>
      <c r="MGO56" s="258"/>
      <c r="MGP56" s="258"/>
      <c r="MGQ56" s="258"/>
      <c r="MGR56" s="258"/>
      <c r="MGS56" s="258"/>
      <c r="MGT56" s="258"/>
      <c r="MGU56" s="258"/>
      <c r="MGV56" s="258"/>
      <c r="MGW56" s="258"/>
      <c r="MGX56" s="258"/>
      <c r="MGY56" s="258"/>
      <c r="MGZ56" s="258"/>
      <c r="MHA56" s="258"/>
      <c r="MHB56" s="258"/>
      <c r="MHC56" s="258"/>
      <c r="MHD56" s="258"/>
      <c r="MHE56" s="258"/>
      <c r="MHF56" s="258"/>
      <c r="MHG56" s="258"/>
      <c r="MHH56" s="258"/>
      <c r="MHI56" s="258"/>
      <c r="MHJ56" s="258"/>
      <c r="MHK56" s="258"/>
      <c r="MHL56" s="258"/>
      <c r="MHM56" s="258"/>
      <c r="MHN56" s="258"/>
      <c r="MHO56" s="258"/>
      <c r="MHP56" s="258"/>
      <c r="MHQ56" s="258"/>
      <c r="MHR56" s="258"/>
      <c r="MHS56" s="258"/>
      <c r="MHT56" s="258"/>
      <c r="MHU56" s="258"/>
      <c r="MHV56" s="258"/>
      <c r="MHW56" s="258"/>
      <c r="MHX56" s="258"/>
      <c r="MHY56" s="258"/>
      <c r="MHZ56" s="258"/>
      <c r="MIA56" s="258"/>
      <c r="MIB56" s="258"/>
      <c r="MIC56" s="258"/>
      <c r="MID56" s="258"/>
      <c r="MIE56" s="258"/>
      <c r="MIF56" s="258"/>
      <c r="MIG56" s="258"/>
      <c r="MIH56" s="258"/>
      <c r="MII56" s="258"/>
      <c r="MIJ56" s="258"/>
      <c r="MIK56" s="258"/>
      <c r="MIL56" s="258"/>
      <c r="MIM56" s="258"/>
      <c r="MIN56" s="258"/>
      <c r="MIO56" s="258"/>
      <c r="MIP56" s="258"/>
      <c r="MIQ56" s="258"/>
      <c r="MIR56" s="258"/>
      <c r="MIS56" s="258"/>
      <c r="MIT56" s="258"/>
      <c r="MIU56" s="258"/>
      <c r="MIV56" s="258"/>
      <c r="MIW56" s="258"/>
      <c r="MIX56" s="258"/>
      <c r="MIY56" s="258"/>
      <c r="MIZ56" s="258"/>
      <c r="MJA56" s="258"/>
      <c r="MJB56" s="258"/>
      <c r="MJC56" s="258"/>
      <c r="MJD56" s="258"/>
      <c r="MJE56" s="258"/>
      <c r="MJF56" s="258"/>
      <c r="MJG56" s="258"/>
      <c r="MJH56" s="258"/>
      <c r="MJI56" s="258"/>
      <c r="MJJ56" s="258"/>
      <c r="MJK56" s="258"/>
      <c r="MJL56" s="258"/>
      <c r="MJM56" s="258"/>
      <c r="MJN56" s="258"/>
      <c r="MJO56" s="258"/>
      <c r="MJP56" s="258"/>
      <c r="MJQ56" s="258"/>
      <c r="MJR56" s="258"/>
      <c r="MJS56" s="258"/>
      <c r="MJT56" s="258"/>
      <c r="MJU56" s="258"/>
      <c r="MJV56" s="258"/>
      <c r="MJW56" s="258"/>
      <c r="MJX56" s="258"/>
      <c r="MJY56" s="258"/>
      <c r="MJZ56" s="258"/>
      <c r="MKA56" s="258"/>
      <c r="MKB56" s="258"/>
      <c r="MKC56" s="258"/>
      <c r="MKD56" s="258"/>
      <c r="MKE56" s="258"/>
      <c r="MKF56" s="258"/>
      <c r="MKG56" s="258"/>
      <c r="MKH56" s="258"/>
      <c r="MKI56" s="258"/>
      <c r="MKJ56" s="258"/>
      <c r="MKK56" s="258"/>
      <c r="MKL56" s="258"/>
      <c r="MKM56" s="258"/>
      <c r="MKN56" s="258"/>
      <c r="MKO56" s="258"/>
      <c r="MKP56" s="258"/>
      <c r="MKQ56" s="258"/>
      <c r="MKR56" s="258"/>
      <c r="MKS56" s="258"/>
      <c r="MKT56" s="258"/>
      <c r="MKU56" s="258"/>
      <c r="MKV56" s="258"/>
      <c r="MKW56" s="258"/>
      <c r="MKX56" s="258"/>
      <c r="MKY56" s="258"/>
      <c r="MKZ56" s="258"/>
      <c r="MLA56" s="258"/>
      <c r="MLB56" s="258"/>
      <c r="MLC56" s="258"/>
      <c r="MLD56" s="258"/>
      <c r="MLE56" s="258"/>
      <c r="MLF56" s="258"/>
      <c r="MLG56" s="258"/>
      <c r="MLH56" s="258"/>
      <c r="MLI56" s="258"/>
      <c r="MLJ56" s="258"/>
      <c r="MLK56" s="258"/>
      <c r="MLL56" s="258"/>
      <c r="MLM56" s="258"/>
      <c r="MLN56" s="258"/>
      <c r="MLO56" s="258"/>
      <c r="MLP56" s="258"/>
      <c r="MLQ56" s="258"/>
      <c r="MLR56" s="258"/>
      <c r="MLS56" s="258"/>
      <c r="MLT56" s="258"/>
      <c r="MLU56" s="258"/>
      <c r="MLV56" s="258"/>
      <c r="MLW56" s="258"/>
      <c r="MLX56" s="258"/>
      <c r="MLY56" s="258"/>
      <c r="MLZ56" s="258"/>
      <c r="MMA56" s="258"/>
      <c r="MMB56" s="258"/>
      <c r="MMC56" s="258"/>
      <c r="MMD56" s="258"/>
      <c r="MME56" s="258"/>
      <c r="MMF56" s="258"/>
      <c r="MMG56" s="258"/>
      <c r="MMH56" s="258"/>
      <c r="MMI56" s="258"/>
      <c r="MMJ56" s="258"/>
      <c r="MMK56" s="258"/>
      <c r="MML56" s="258"/>
      <c r="MMM56" s="258"/>
      <c r="MMN56" s="258"/>
      <c r="MMO56" s="258"/>
      <c r="MMP56" s="258"/>
      <c r="MMQ56" s="258"/>
      <c r="MMR56" s="258"/>
      <c r="MMS56" s="258"/>
      <c r="MMT56" s="258"/>
      <c r="MMU56" s="258"/>
      <c r="MMV56" s="258"/>
      <c r="MMW56" s="258"/>
      <c r="MMX56" s="258"/>
      <c r="MMY56" s="258"/>
      <c r="MMZ56" s="258"/>
      <c r="MNA56" s="258"/>
      <c r="MNB56" s="258"/>
      <c r="MNC56" s="258"/>
      <c r="MND56" s="258"/>
      <c r="MNE56" s="258"/>
      <c r="MNF56" s="258"/>
      <c r="MNG56" s="258"/>
      <c r="MNH56" s="258"/>
      <c r="MNI56" s="258"/>
      <c r="MNJ56" s="258"/>
      <c r="MNK56" s="258"/>
      <c r="MNL56" s="258"/>
      <c r="MNM56" s="258"/>
      <c r="MNN56" s="258"/>
      <c r="MNO56" s="258"/>
      <c r="MNP56" s="258"/>
      <c r="MNQ56" s="258"/>
      <c r="MNR56" s="258"/>
      <c r="MNS56" s="258"/>
      <c r="MNT56" s="258"/>
      <c r="MNU56" s="258"/>
      <c r="MNV56" s="258"/>
      <c r="MNW56" s="258"/>
      <c r="MNX56" s="258"/>
      <c r="MNY56" s="258"/>
      <c r="MNZ56" s="258"/>
      <c r="MOA56" s="258"/>
      <c r="MOB56" s="258"/>
      <c r="MOC56" s="258"/>
      <c r="MOD56" s="258"/>
      <c r="MOE56" s="258"/>
      <c r="MOF56" s="258"/>
      <c r="MOG56" s="258"/>
      <c r="MOH56" s="258"/>
      <c r="MOI56" s="258"/>
      <c r="MOJ56" s="258"/>
      <c r="MOK56" s="258"/>
      <c r="MOL56" s="258"/>
      <c r="MOM56" s="258"/>
      <c r="MON56" s="258"/>
      <c r="MOO56" s="258"/>
      <c r="MOP56" s="258"/>
      <c r="MOQ56" s="258"/>
      <c r="MOR56" s="258"/>
      <c r="MOS56" s="258"/>
      <c r="MOT56" s="258"/>
      <c r="MOU56" s="258"/>
      <c r="MOV56" s="258"/>
      <c r="MOW56" s="258"/>
      <c r="MOX56" s="258"/>
      <c r="MOY56" s="258"/>
      <c r="MOZ56" s="258"/>
      <c r="MPA56" s="258"/>
      <c r="MPB56" s="258"/>
      <c r="MPC56" s="258"/>
      <c r="MPD56" s="258"/>
      <c r="MPE56" s="258"/>
      <c r="MPF56" s="258"/>
      <c r="MPG56" s="258"/>
      <c r="MPH56" s="258"/>
      <c r="MPI56" s="258"/>
      <c r="MPJ56" s="258"/>
      <c r="MPK56" s="258"/>
      <c r="MPL56" s="258"/>
      <c r="MPM56" s="258"/>
      <c r="MPN56" s="258"/>
      <c r="MPO56" s="258"/>
      <c r="MPP56" s="258"/>
      <c r="MPQ56" s="258"/>
      <c r="MPR56" s="258"/>
      <c r="MPS56" s="258"/>
      <c r="MPT56" s="258"/>
      <c r="MPU56" s="258"/>
      <c r="MPV56" s="258"/>
      <c r="MPW56" s="258"/>
      <c r="MPX56" s="258"/>
      <c r="MPY56" s="258"/>
      <c r="MPZ56" s="258"/>
      <c r="MQA56" s="258"/>
      <c r="MQB56" s="258"/>
      <c r="MQC56" s="258"/>
      <c r="MQD56" s="258"/>
      <c r="MQE56" s="258"/>
      <c r="MQF56" s="258"/>
      <c r="MQG56" s="258"/>
      <c r="MQH56" s="258"/>
      <c r="MQI56" s="258"/>
      <c r="MQJ56" s="258"/>
      <c r="MQK56" s="258"/>
      <c r="MQL56" s="258"/>
      <c r="MQM56" s="258"/>
      <c r="MQN56" s="258"/>
      <c r="MQO56" s="258"/>
      <c r="MQP56" s="258"/>
      <c r="MQQ56" s="258"/>
      <c r="MQR56" s="258"/>
      <c r="MQS56" s="258"/>
      <c r="MQT56" s="258"/>
      <c r="MQU56" s="258"/>
      <c r="MQV56" s="258"/>
      <c r="MQW56" s="258"/>
      <c r="MQX56" s="258"/>
      <c r="MQY56" s="258"/>
      <c r="MQZ56" s="258"/>
      <c r="MRA56" s="258"/>
      <c r="MRB56" s="258"/>
      <c r="MRC56" s="258"/>
      <c r="MRD56" s="258"/>
      <c r="MRE56" s="258"/>
      <c r="MRF56" s="258"/>
      <c r="MRG56" s="258"/>
      <c r="MRH56" s="258"/>
      <c r="MRI56" s="258"/>
      <c r="MRJ56" s="258"/>
      <c r="MRK56" s="258"/>
      <c r="MRL56" s="258"/>
      <c r="MRM56" s="258"/>
      <c r="MRN56" s="258"/>
      <c r="MRO56" s="258"/>
      <c r="MRP56" s="258"/>
      <c r="MRQ56" s="258"/>
      <c r="MRR56" s="258"/>
      <c r="MRS56" s="258"/>
      <c r="MRT56" s="258"/>
      <c r="MRU56" s="258"/>
      <c r="MRV56" s="258"/>
      <c r="MRW56" s="258"/>
      <c r="MRX56" s="258"/>
      <c r="MRY56" s="258"/>
      <c r="MRZ56" s="258"/>
      <c r="MSA56" s="258"/>
      <c r="MSB56" s="258"/>
      <c r="MSC56" s="258"/>
      <c r="MSD56" s="258"/>
      <c r="MSE56" s="258"/>
      <c r="MSF56" s="258"/>
      <c r="MSG56" s="258"/>
      <c r="MSH56" s="258"/>
      <c r="MSI56" s="258"/>
      <c r="MSJ56" s="258"/>
      <c r="MSK56" s="258"/>
      <c r="MSL56" s="258"/>
      <c r="MSM56" s="258"/>
      <c r="MSN56" s="258"/>
      <c r="MSO56" s="258"/>
      <c r="MSP56" s="258"/>
      <c r="MSQ56" s="258"/>
      <c r="MSR56" s="258"/>
      <c r="MSS56" s="258"/>
      <c r="MST56" s="258"/>
      <c r="MSU56" s="258"/>
      <c r="MSV56" s="258"/>
      <c r="MSW56" s="258"/>
      <c r="MSX56" s="258"/>
      <c r="MSY56" s="258"/>
      <c r="MSZ56" s="258"/>
      <c r="MTA56" s="258"/>
      <c r="MTB56" s="258"/>
      <c r="MTC56" s="258"/>
      <c r="MTD56" s="258"/>
      <c r="MTE56" s="258"/>
      <c r="MTF56" s="258"/>
      <c r="MTG56" s="258"/>
      <c r="MTH56" s="258"/>
      <c r="MTI56" s="258"/>
      <c r="MTJ56" s="258"/>
      <c r="MTK56" s="258"/>
      <c r="MTL56" s="258"/>
      <c r="MTM56" s="258"/>
      <c r="MTN56" s="258"/>
      <c r="MTO56" s="258"/>
      <c r="MTP56" s="258"/>
      <c r="MTQ56" s="258"/>
      <c r="MTR56" s="258"/>
      <c r="MTS56" s="258"/>
      <c r="MTT56" s="258"/>
      <c r="MTU56" s="258"/>
      <c r="MTV56" s="258"/>
      <c r="MTW56" s="258"/>
      <c r="MTX56" s="258"/>
      <c r="MTY56" s="258"/>
      <c r="MTZ56" s="258"/>
      <c r="MUA56" s="258"/>
      <c r="MUB56" s="258"/>
      <c r="MUC56" s="258"/>
      <c r="MUD56" s="258"/>
      <c r="MUE56" s="258"/>
      <c r="MUF56" s="258"/>
      <c r="MUG56" s="258"/>
      <c r="MUH56" s="258"/>
      <c r="MUI56" s="258"/>
      <c r="MUJ56" s="258"/>
      <c r="MUK56" s="258"/>
      <c r="MUL56" s="258"/>
      <c r="MUM56" s="258"/>
      <c r="MUN56" s="258"/>
      <c r="MUO56" s="258"/>
      <c r="MUP56" s="258"/>
      <c r="MUQ56" s="258"/>
      <c r="MUR56" s="258"/>
      <c r="MUS56" s="258"/>
      <c r="MUT56" s="258"/>
      <c r="MUU56" s="258"/>
      <c r="MUV56" s="258"/>
      <c r="MUW56" s="258"/>
      <c r="MUX56" s="258"/>
      <c r="MUY56" s="258"/>
      <c r="MUZ56" s="258"/>
      <c r="MVA56" s="258"/>
      <c r="MVB56" s="258"/>
      <c r="MVC56" s="258"/>
      <c r="MVD56" s="258"/>
      <c r="MVE56" s="258"/>
      <c r="MVF56" s="258"/>
      <c r="MVG56" s="258"/>
      <c r="MVH56" s="258"/>
      <c r="MVI56" s="258"/>
      <c r="MVJ56" s="258"/>
      <c r="MVK56" s="258"/>
      <c r="MVL56" s="258"/>
      <c r="MVM56" s="258"/>
      <c r="MVN56" s="258"/>
      <c r="MVO56" s="258"/>
      <c r="MVP56" s="258"/>
      <c r="MVQ56" s="258"/>
      <c r="MVR56" s="258"/>
      <c r="MVS56" s="258"/>
      <c r="MVT56" s="258"/>
      <c r="MVU56" s="258"/>
      <c r="MVV56" s="258"/>
      <c r="MVW56" s="258"/>
      <c r="MVX56" s="258"/>
      <c r="MVY56" s="258"/>
      <c r="MVZ56" s="258"/>
      <c r="MWA56" s="258"/>
      <c r="MWB56" s="258"/>
      <c r="MWC56" s="258"/>
      <c r="MWD56" s="258"/>
      <c r="MWE56" s="258"/>
      <c r="MWF56" s="258"/>
      <c r="MWG56" s="258"/>
      <c r="MWH56" s="258"/>
      <c r="MWI56" s="258"/>
      <c r="MWJ56" s="258"/>
      <c r="MWK56" s="258"/>
      <c r="MWL56" s="258"/>
      <c r="MWM56" s="258"/>
      <c r="MWN56" s="258"/>
      <c r="MWO56" s="258"/>
      <c r="MWP56" s="258"/>
      <c r="MWQ56" s="258"/>
      <c r="MWR56" s="258"/>
      <c r="MWS56" s="258"/>
      <c r="MWT56" s="258"/>
      <c r="MWU56" s="258"/>
      <c r="MWV56" s="258"/>
      <c r="MWW56" s="258"/>
      <c r="MWX56" s="258"/>
      <c r="MWY56" s="258"/>
      <c r="MWZ56" s="258"/>
      <c r="MXA56" s="258"/>
      <c r="MXB56" s="258"/>
      <c r="MXC56" s="258"/>
      <c r="MXD56" s="258"/>
      <c r="MXE56" s="258"/>
      <c r="MXF56" s="258"/>
      <c r="MXG56" s="258"/>
      <c r="MXH56" s="258"/>
      <c r="MXI56" s="258"/>
      <c r="MXJ56" s="258"/>
      <c r="MXK56" s="258"/>
      <c r="MXL56" s="258"/>
      <c r="MXM56" s="258"/>
      <c r="MXN56" s="258"/>
      <c r="MXO56" s="258"/>
      <c r="MXP56" s="258"/>
      <c r="MXQ56" s="258"/>
      <c r="MXR56" s="258"/>
      <c r="MXS56" s="258"/>
      <c r="MXT56" s="258"/>
      <c r="MXU56" s="258"/>
      <c r="MXV56" s="258"/>
      <c r="MXW56" s="258"/>
      <c r="MXX56" s="258"/>
      <c r="MXY56" s="258"/>
      <c r="MXZ56" s="258"/>
      <c r="MYA56" s="258"/>
      <c r="MYB56" s="258"/>
      <c r="MYC56" s="258"/>
      <c r="MYD56" s="258"/>
      <c r="MYE56" s="258"/>
      <c r="MYF56" s="258"/>
      <c r="MYG56" s="258"/>
      <c r="MYH56" s="258"/>
      <c r="MYI56" s="258"/>
      <c r="MYJ56" s="258"/>
      <c r="MYK56" s="258"/>
      <c r="MYL56" s="258"/>
      <c r="MYM56" s="258"/>
      <c r="MYN56" s="258"/>
      <c r="MYO56" s="258"/>
      <c r="MYP56" s="258"/>
      <c r="MYQ56" s="258"/>
      <c r="MYR56" s="258"/>
      <c r="MYS56" s="258"/>
      <c r="MYT56" s="258"/>
      <c r="MYU56" s="258"/>
      <c r="MYV56" s="258"/>
      <c r="MYW56" s="258"/>
      <c r="MYX56" s="258"/>
      <c r="MYY56" s="258"/>
      <c r="MYZ56" s="258"/>
      <c r="MZA56" s="258"/>
      <c r="MZB56" s="258"/>
      <c r="MZC56" s="258"/>
      <c r="MZD56" s="258"/>
      <c r="MZE56" s="258"/>
      <c r="MZF56" s="258"/>
      <c r="MZG56" s="258"/>
      <c r="MZH56" s="258"/>
      <c r="MZI56" s="258"/>
      <c r="MZJ56" s="258"/>
      <c r="MZK56" s="258"/>
      <c r="MZL56" s="258"/>
      <c r="MZM56" s="258"/>
      <c r="MZN56" s="258"/>
      <c r="MZO56" s="258"/>
      <c r="MZP56" s="258"/>
      <c r="MZQ56" s="258"/>
      <c r="MZR56" s="258"/>
      <c r="MZS56" s="258"/>
      <c r="MZT56" s="258"/>
      <c r="MZU56" s="258"/>
      <c r="MZV56" s="258"/>
      <c r="MZW56" s="258"/>
      <c r="MZX56" s="258"/>
      <c r="MZY56" s="258"/>
      <c r="MZZ56" s="258"/>
      <c r="NAA56" s="258"/>
      <c r="NAB56" s="258"/>
      <c r="NAC56" s="258"/>
      <c r="NAD56" s="258"/>
      <c r="NAE56" s="258"/>
      <c r="NAF56" s="258"/>
      <c r="NAG56" s="258"/>
      <c r="NAH56" s="258"/>
      <c r="NAI56" s="258"/>
      <c r="NAJ56" s="258"/>
      <c r="NAK56" s="258"/>
      <c r="NAL56" s="258"/>
      <c r="NAM56" s="258"/>
      <c r="NAN56" s="258"/>
      <c r="NAO56" s="258"/>
      <c r="NAP56" s="258"/>
      <c r="NAQ56" s="258"/>
      <c r="NAR56" s="258"/>
      <c r="NAS56" s="258"/>
      <c r="NAT56" s="258"/>
      <c r="NAU56" s="258"/>
      <c r="NAV56" s="258"/>
      <c r="NAW56" s="258"/>
      <c r="NAX56" s="258"/>
      <c r="NAY56" s="258"/>
      <c r="NAZ56" s="258"/>
      <c r="NBA56" s="258"/>
      <c r="NBB56" s="258"/>
      <c r="NBC56" s="258"/>
      <c r="NBD56" s="258"/>
      <c r="NBE56" s="258"/>
      <c r="NBF56" s="258"/>
      <c r="NBG56" s="258"/>
      <c r="NBH56" s="258"/>
      <c r="NBI56" s="258"/>
      <c r="NBJ56" s="258"/>
      <c r="NBK56" s="258"/>
      <c r="NBL56" s="258"/>
      <c r="NBM56" s="258"/>
      <c r="NBN56" s="258"/>
      <c r="NBO56" s="258"/>
      <c r="NBP56" s="258"/>
      <c r="NBQ56" s="258"/>
      <c r="NBR56" s="258"/>
      <c r="NBS56" s="258"/>
      <c r="NBT56" s="258"/>
      <c r="NBU56" s="258"/>
      <c r="NBV56" s="258"/>
      <c r="NBW56" s="258"/>
      <c r="NBX56" s="258"/>
      <c r="NBY56" s="258"/>
      <c r="NBZ56" s="258"/>
      <c r="NCA56" s="258"/>
      <c r="NCB56" s="258"/>
      <c r="NCC56" s="258"/>
      <c r="NCD56" s="258"/>
      <c r="NCE56" s="258"/>
      <c r="NCF56" s="258"/>
      <c r="NCG56" s="258"/>
      <c r="NCH56" s="258"/>
      <c r="NCI56" s="258"/>
      <c r="NCJ56" s="258"/>
      <c r="NCK56" s="258"/>
      <c r="NCL56" s="258"/>
      <c r="NCM56" s="258"/>
      <c r="NCN56" s="258"/>
      <c r="NCO56" s="258"/>
      <c r="NCP56" s="258"/>
      <c r="NCQ56" s="258"/>
      <c r="NCR56" s="258"/>
      <c r="NCS56" s="258"/>
      <c r="NCT56" s="258"/>
      <c r="NCU56" s="258"/>
      <c r="NCV56" s="258"/>
      <c r="NCW56" s="258"/>
      <c r="NCX56" s="258"/>
      <c r="NCY56" s="258"/>
      <c r="NCZ56" s="258"/>
      <c r="NDA56" s="258"/>
      <c r="NDB56" s="258"/>
      <c r="NDC56" s="258"/>
      <c r="NDD56" s="258"/>
      <c r="NDE56" s="258"/>
      <c r="NDF56" s="258"/>
      <c r="NDG56" s="258"/>
      <c r="NDH56" s="258"/>
      <c r="NDI56" s="258"/>
      <c r="NDJ56" s="258"/>
      <c r="NDK56" s="258"/>
      <c r="NDL56" s="258"/>
      <c r="NDM56" s="258"/>
      <c r="NDN56" s="258"/>
      <c r="NDO56" s="258"/>
      <c r="NDP56" s="258"/>
      <c r="NDQ56" s="258"/>
      <c r="NDR56" s="258"/>
      <c r="NDS56" s="258"/>
      <c r="NDT56" s="258"/>
      <c r="NDU56" s="258"/>
      <c r="NDV56" s="258"/>
      <c r="NDW56" s="258"/>
      <c r="NDX56" s="258"/>
      <c r="NDY56" s="258"/>
      <c r="NDZ56" s="258"/>
      <c r="NEA56" s="258"/>
      <c r="NEB56" s="258"/>
      <c r="NEC56" s="258"/>
      <c r="NED56" s="258"/>
      <c r="NEE56" s="258"/>
      <c r="NEF56" s="258"/>
      <c r="NEG56" s="258"/>
      <c r="NEH56" s="258"/>
      <c r="NEI56" s="258"/>
      <c r="NEJ56" s="258"/>
      <c r="NEK56" s="258"/>
      <c r="NEL56" s="258"/>
      <c r="NEM56" s="258"/>
      <c r="NEN56" s="258"/>
      <c r="NEO56" s="258"/>
      <c r="NEP56" s="258"/>
      <c r="NEQ56" s="258"/>
      <c r="NER56" s="258"/>
      <c r="NES56" s="258"/>
      <c r="NET56" s="258"/>
      <c r="NEU56" s="258"/>
      <c r="NEV56" s="258"/>
      <c r="NEW56" s="258"/>
      <c r="NEX56" s="258"/>
      <c r="NEY56" s="258"/>
      <c r="NEZ56" s="258"/>
      <c r="NFA56" s="258"/>
      <c r="NFB56" s="258"/>
      <c r="NFC56" s="258"/>
      <c r="NFD56" s="258"/>
      <c r="NFE56" s="258"/>
      <c r="NFF56" s="258"/>
      <c r="NFG56" s="258"/>
      <c r="NFH56" s="258"/>
      <c r="NFI56" s="258"/>
      <c r="NFJ56" s="258"/>
      <c r="NFK56" s="258"/>
      <c r="NFL56" s="258"/>
      <c r="NFM56" s="258"/>
      <c r="NFN56" s="258"/>
      <c r="NFO56" s="258"/>
      <c r="NFP56" s="258"/>
      <c r="NFQ56" s="258"/>
      <c r="NFR56" s="258"/>
      <c r="NFS56" s="258"/>
      <c r="NFT56" s="258"/>
      <c r="NFU56" s="258"/>
      <c r="NFV56" s="258"/>
      <c r="NFW56" s="258"/>
      <c r="NFX56" s="258"/>
      <c r="NFY56" s="258"/>
      <c r="NFZ56" s="258"/>
      <c r="NGA56" s="258"/>
      <c r="NGB56" s="258"/>
      <c r="NGC56" s="258"/>
      <c r="NGD56" s="258"/>
      <c r="NGE56" s="258"/>
      <c r="NGF56" s="258"/>
      <c r="NGG56" s="258"/>
      <c r="NGH56" s="258"/>
      <c r="NGI56" s="258"/>
      <c r="NGJ56" s="258"/>
      <c r="NGK56" s="258"/>
      <c r="NGL56" s="258"/>
      <c r="NGM56" s="258"/>
      <c r="NGN56" s="258"/>
      <c r="NGO56" s="258"/>
      <c r="NGP56" s="258"/>
      <c r="NGQ56" s="258"/>
      <c r="NGR56" s="258"/>
      <c r="NGS56" s="258"/>
      <c r="NGT56" s="258"/>
      <c r="NGU56" s="258"/>
      <c r="NGV56" s="258"/>
      <c r="NGW56" s="258"/>
      <c r="NGX56" s="258"/>
      <c r="NGY56" s="258"/>
      <c r="NGZ56" s="258"/>
      <c r="NHA56" s="258"/>
      <c r="NHB56" s="258"/>
      <c r="NHC56" s="258"/>
      <c r="NHD56" s="258"/>
      <c r="NHE56" s="258"/>
      <c r="NHF56" s="258"/>
      <c r="NHG56" s="258"/>
      <c r="NHH56" s="258"/>
      <c r="NHI56" s="258"/>
      <c r="NHJ56" s="258"/>
      <c r="NHK56" s="258"/>
      <c r="NHL56" s="258"/>
      <c r="NHM56" s="258"/>
      <c r="NHN56" s="258"/>
      <c r="NHO56" s="258"/>
      <c r="NHP56" s="258"/>
      <c r="NHQ56" s="258"/>
      <c r="NHR56" s="258"/>
      <c r="NHS56" s="258"/>
      <c r="NHT56" s="258"/>
      <c r="NHU56" s="258"/>
      <c r="NHV56" s="258"/>
      <c r="NHW56" s="258"/>
      <c r="NHX56" s="258"/>
      <c r="NHY56" s="258"/>
      <c r="NHZ56" s="258"/>
      <c r="NIA56" s="258"/>
      <c r="NIB56" s="258"/>
      <c r="NIC56" s="258"/>
      <c r="NID56" s="258"/>
      <c r="NIE56" s="258"/>
      <c r="NIF56" s="258"/>
      <c r="NIG56" s="258"/>
      <c r="NIH56" s="258"/>
      <c r="NII56" s="258"/>
      <c r="NIJ56" s="258"/>
      <c r="NIK56" s="258"/>
      <c r="NIL56" s="258"/>
      <c r="NIM56" s="258"/>
      <c r="NIN56" s="258"/>
      <c r="NIO56" s="258"/>
      <c r="NIP56" s="258"/>
      <c r="NIQ56" s="258"/>
      <c r="NIR56" s="258"/>
      <c r="NIS56" s="258"/>
      <c r="NIT56" s="258"/>
      <c r="NIU56" s="258"/>
      <c r="NIV56" s="258"/>
      <c r="NIW56" s="258"/>
      <c r="NIX56" s="258"/>
      <c r="NIY56" s="258"/>
      <c r="NIZ56" s="258"/>
      <c r="NJA56" s="258"/>
      <c r="NJB56" s="258"/>
      <c r="NJC56" s="258"/>
      <c r="NJD56" s="258"/>
      <c r="NJE56" s="258"/>
      <c r="NJF56" s="258"/>
      <c r="NJG56" s="258"/>
      <c r="NJH56" s="258"/>
      <c r="NJI56" s="258"/>
      <c r="NJJ56" s="258"/>
      <c r="NJK56" s="258"/>
      <c r="NJL56" s="258"/>
      <c r="NJM56" s="258"/>
      <c r="NJN56" s="258"/>
      <c r="NJO56" s="258"/>
      <c r="NJP56" s="258"/>
      <c r="NJQ56" s="258"/>
      <c r="NJR56" s="258"/>
      <c r="NJS56" s="258"/>
      <c r="NJT56" s="258"/>
      <c r="NJU56" s="258"/>
      <c r="NJV56" s="258"/>
      <c r="NJW56" s="258"/>
      <c r="NJX56" s="258"/>
      <c r="NJY56" s="258"/>
      <c r="NJZ56" s="258"/>
      <c r="NKA56" s="258"/>
      <c r="NKB56" s="258"/>
      <c r="NKC56" s="258"/>
      <c r="NKD56" s="258"/>
      <c r="NKE56" s="258"/>
      <c r="NKF56" s="258"/>
      <c r="NKG56" s="258"/>
      <c r="NKH56" s="258"/>
      <c r="NKI56" s="258"/>
      <c r="NKJ56" s="258"/>
      <c r="NKK56" s="258"/>
      <c r="NKL56" s="258"/>
      <c r="NKM56" s="258"/>
      <c r="NKN56" s="258"/>
      <c r="NKO56" s="258"/>
      <c r="NKP56" s="258"/>
      <c r="NKQ56" s="258"/>
      <c r="NKR56" s="258"/>
      <c r="NKS56" s="258"/>
      <c r="NKT56" s="258"/>
      <c r="NKU56" s="258"/>
      <c r="NKV56" s="258"/>
      <c r="NKW56" s="258"/>
      <c r="NKX56" s="258"/>
      <c r="NKY56" s="258"/>
      <c r="NKZ56" s="258"/>
      <c r="NLA56" s="258"/>
      <c r="NLB56" s="258"/>
      <c r="NLC56" s="258"/>
      <c r="NLD56" s="258"/>
      <c r="NLE56" s="258"/>
      <c r="NLF56" s="258"/>
      <c r="NLG56" s="258"/>
      <c r="NLH56" s="258"/>
      <c r="NLI56" s="258"/>
      <c r="NLJ56" s="258"/>
      <c r="NLK56" s="258"/>
      <c r="NLL56" s="258"/>
      <c r="NLM56" s="258"/>
      <c r="NLN56" s="258"/>
      <c r="NLO56" s="258"/>
      <c r="NLP56" s="258"/>
      <c r="NLQ56" s="258"/>
      <c r="NLR56" s="258"/>
      <c r="NLS56" s="258"/>
      <c r="NLT56" s="258"/>
      <c r="NLU56" s="258"/>
      <c r="NLV56" s="258"/>
      <c r="NLW56" s="258"/>
      <c r="NLX56" s="258"/>
      <c r="NLY56" s="258"/>
      <c r="NLZ56" s="258"/>
      <c r="NMA56" s="258"/>
      <c r="NMB56" s="258"/>
      <c r="NMC56" s="258"/>
      <c r="NMD56" s="258"/>
      <c r="NME56" s="258"/>
      <c r="NMF56" s="258"/>
      <c r="NMG56" s="258"/>
      <c r="NMH56" s="258"/>
      <c r="NMI56" s="258"/>
      <c r="NMJ56" s="258"/>
      <c r="NMK56" s="258"/>
      <c r="NML56" s="258"/>
      <c r="NMM56" s="258"/>
      <c r="NMN56" s="258"/>
      <c r="NMO56" s="258"/>
      <c r="NMP56" s="258"/>
      <c r="NMQ56" s="258"/>
      <c r="NMR56" s="258"/>
      <c r="NMS56" s="258"/>
      <c r="NMT56" s="258"/>
      <c r="NMU56" s="258"/>
      <c r="NMV56" s="258"/>
      <c r="NMW56" s="258"/>
      <c r="NMX56" s="258"/>
      <c r="NMY56" s="258"/>
      <c r="NMZ56" s="258"/>
      <c r="NNA56" s="258"/>
      <c r="NNB56" s="258"/>
      <c r="NNC56" s="258"/>
      <c r="NND56" s="258"/>
      <c r="NNE56" s="258"/>
      <c r="NNF56" s="258"/>
      <c r="NNG56" s="258"/>
      <c r="NNH56" s="258"/>
      <c r="NNI56" s="258"/>
      <c r="NNJ56" s="258"/>
      <c r="NNK56" s="258"/>
      <c r="NNL56" s="258"/>
      <c r="NNM56" s="258"/>
      <c r="NNN56" s="258"/>
      <c r="NNO56" s="258"/>
      <c r="NNP56" s="258"/>
      <c r="NNQ56" s="258"/>
      <c r="NNR56" s="258"/>
      <c r="NNS56" s="258"/>
      <c r="NNT56" s="258"/>
      <c r="NNU56" s="258"/>
      <c r="NNV56" s="258"/>
      <c r="NNW56" s="258"/>
      <c r="NNX56" s="258"/>
      <c r="NNY56" s="258"/>
      <c r="NNZ56" s="258"/>
      <c r="NOA56" s="258"/>
      <c r="NOB56" s="258"/>
      <c r="NOC56" s="258"/>
      <c r="NOD56" s="258"/>
      <c r="NOE56" s="258"/>
      <c r="NOF56" s="258"/>
      <c r="NOG56" s="258"/>
      <c r="NOH56" s="258"/>
      <c r="NOI56" s="258"/>
      <c r="NOJ56" s="258"/>
      <c r="NOK56" s="258"/>
      <c r="NOL56" s="258"/>
      <c r="NOM56" s="258"/>
      <c r="NON56" s="258"/>
      <c r="NOO56" s="258"/>
      <c r="NOP56" s="258"/>
      <c r="NOQ56" s="258"/>
      <c r="NOR56" s="258"/>
      <c r="NOS56" s="258"/>
      <c r="NOT56" s="258"/>
      <c r="NOU56" s="258"/>
      <c r="NOV56" s="258"/>
      <c r="NOW56" s="258"/>
      <c r="NOX56" s="258"/>
      <c r="NOY56" s="258"/>
      <c r="NOZ56" s="258"/>
      <c r="NPA56" s="258"/>
      <c r="NPB56" s="258"/>
      <c r="NPC56" s="258"/>
      <c r="NPD56" s="258"/>
      <c r="NPE56" s="258"/>
      <c r="NPF56" s="258"/>
      <c r="NPG56" s="258"/>
      <c r="NPH56" s="258"/>
      <c r="NPI56" s="258"/>
      <c r="NPJ56" s="258"/>
      <c r="NPK56" s="258"/>
      <c r="NPL56" s="258"/>
      <c r="NPM56" s="258"/>
      <c r="NPN56" s="258"/>
      <c r="NPO56" s="258"/>
      <c r="NPP56" s="258"/>
      <c r="NPQ56" s="258"/>
      <c r="NPR56" s="258"/>
      <c r="NPS56" s="258"/>
      <c r="NPT56" s="258"/>
      <c r="NPU56" s="258"/>
      <c r="NPV56" s="258"/>
      <c r="NPW56" s="258"/>
      <c r="NPX56" s="258"/>
      <c r="NPY56" s="258"/>
      <c r="NPZ56" s="258"/>
      <c r="NQA56" s="258"/>
      <c r="NQB56" s="258"/>
      <c r="NQC56" s="258"/>
      <c r="NQD56" s="258"/>
      <c r="NQE56" s="258"/>
      <c r="NQF56" s="258"/>
      <c r="NQG56" s="258"/>
      <c r="NQH56" s="258"/>
      <c r="NQI56" s="258"/>
      <c r="NQJ56" s="258"/>
      <c r="NQK56" s="258"/>
      <c r="NQL56" s="258"/>
      <c r="NQM56" s="258"/>
      <c r="NQN56" s="258"/>
      <c r="NQO56" s="258"/>
      <c r="NQP56" s="258"/>
      <c r="NQQ56" s="258"/>
      <c r="NQR56" s="258"/>
      <c r="NQS56" s="258"/>
      <c r="NQT56" s="258"/>
      <c r="NQU56" s="258"/>
      <c r="NQV56" s="258"/>
      <c r="NQW56" s="258"/>
      <c r="NQX56" s="258"/>
      <c r="NQY56" s="258"/>
      <c r="NQZ56" s="258"/>
      <c r="NRA56" s="258"/>
      <c r="NRB56" s="258"/>
      <c r="NRC56" s="258"/>
      <c r="NRD56" s="258"/>
      <c r="NRE56" s="258"/>
      <c r="NRF56" s="258"/>
      <c r="NRG56" s="258"/>
      <c r="NRH56" s="258"/>
      <c r="NRI56" s="258"/>
      <c r="NRJ56" s="258"/>
      <c r="NRK56" s="258"/>
      <c r="NRL56" s="258"/>
      <c r="NRM56" s="258"/>
      <c r="NRN56" s="258"/>
      <c r="NRO56" s="258"/>
      <c r="NRP56" s="258"/>
      <c r="NRQ56" s="258"/>
      <c r="NRR56" s="258"/>
      <c r="NRS56" s="258"/>
      <c r="NRT56" s="258"/>
      <c r="NRU56" s="258"/>
      <c r="NRV56" s="258"/>
      <c r="NRW56" s="258"/>
      <c r="NRX56" s="258"/>
      <c r="NRY56" s="258"/>
      <c r="NRZ56" s="258"/>
      <c r="NSA56" s="258"/>
      <c r="NSB56" s="258"/>
      <c r="NSC56" s="258"/>
      <c r="NSD56" s="258"/>
      <c r="NSE56" s="258"/>
      <c r="NSF56" s="258"/>
      <c r="NSG56" s="258"/>
      <c r="NSH56" s="258"/>
      <c r="NSI56" s="258"/>
      <c r="NSJ56" s="258"/>
      <c r="NSK56" s="258"/>
      <c r="NSL56" s="258"/>
      <c r="NSM56" s="258"/>
      <c r="NSN56" s="258"/>
      <c r="NSO56" s="258"/>
      <c r="NSP56" s="258"/>
      <c r="NSQ56" s="258"/>
      <c r="NSR56" s="258"/>
      <c r="NSS56" s="258"/>
      <c r="NST56" s="258"/>
      <c r="NSU56" s="258"/>
      <c r="NSV56" s="258"/>
      <c r="NSW56" s="258"/>
      <c r="NSX56" s="258"/>
      <c r="NSY56" s="258"/>
      <c r="NSZ56" s="258"/>
      <c r="NTA56" s="258"/>
      <c r="NTB56" s="258"/>
      <c r="NTC56" s="258"/>
      <c r="NTD56" s="258"/>
      <c r="NTE56" s="258"/>
      <c r="NTF56" s="258"/>
      <c r="NTG56" s="258"/>
      <c r="NTH56" s="258"/>
      <c r="NTI56" s="258"/>
      <c r="NTJ56" s="258"/>
      <c r="NTK56" s="258"/>
      <c r="NTL56" s="258"/>
      <c r="NTM56" s="258"/>
      <c r="NTN56" s="258"/>
      <c r="NTO56" s="258"/>
      <c r="NTP56" s="258"/>
      <c r="NTQ56" s="258"/>
      <c r="NTR56" s="258"/>
      <c r="NTS56" s="258"/>
      <c r="NTT56" s="258"/>
      <c r="NTU56" s="258"/>
      <c r="NTV56" s="258"/>
      <c r="NTW56" s="258"/>
      <c r="NTX56" s="258"/>
      <c r="NTY56" s="258"/>
      <c r="NTZ56" s="258"/>
      <c r="NUA56" s="258"/>
      <c r="NUB56" s="258"/>
      <c r="NUC56" s="258"/>
      <c r="NUD56" s="258"/>
      <c r="NUE56" s="258"/>
      <c r="NUF56" s="258"/>
      <c r="NUG56" s="258"/>
      <c r="NUH56" s="258"/>
      <c r="NUI56" s="258"/>
      <c r="NUJ56" s="258"/>
      <c r="NUK56" s="258"/>
      <c r="NUL56" s="258"/>
      <c r="NUM56" s="258"/>
      <c r="NUN56" s="258"/>
      <c r="NUO56" s="258"/>
      <c r="NUP56" s="258"/>
      <c r="NUQ56" s="258"/>
      <c r="NUR56" s="258"/>
      <c r="NUS56" s="258"/>
      <c r="NUT56" s="258"/>
      <c r="NUU56" s="258"/>
      <c r="NUV56" s="258"/>
      <c r="NUW56" s="258"/>
      <c r="NUX56" s="258"/>
      <c r="NUY56" s="258"/>
      <c r="NUZ56" s="258"/>
      <c r="NVA56" s="258"/>
      <c r="NVB56" s="258"/>
      <c r="NVC56" s="258"/>
      <c r="NVD56" s="258"/>
      <c r="NVE56" s="258"/>
      <c r="NVF56" s="258"/>
      <c r="NVG56" s="258"/>
      <c r="NVH56" s="258"/>
      <c r="NVI56" s="258"/>
      <c r="NVJ56" s="258"/>
      <c r="NVK56" s="258"/>
      <c r="NVL56" s="258"/>
      <c r="NVM56" s="258"/>
      <c r="NVN56" s="258"/>
      <c r="NVO56" s="258"/>
      <c r="NVP56" s="258"/>
      <c r="NVQ56" s="258"/>
      <c r="NVR56" s="258"/>
      <c r="NVS56" s="258"/>
      <c r="NVT56" s="258"/>
      <c r="NVU56" s="258"/>
      <c r="NVV56" s="258"/>
      <c r="NVW56" s="258"/>
      <c r="NVX56" s="258"/>
      <c r="NVY56" s="258"/>
      <c r="NVZ56" s="258"/>
      <c r="NWA56" s="258"/>
      <c r="NWB56" s="258"/>
      <c r="NWC56" s="258"/>
      <c r="NWD56" s="258"/>
      <c r="NWE56" s="258"/>
      <c r="NWF56" s="258"/>
      <c r="NWG56" s="258"/>
      <c r="NWH56" s="258"/>
      <c r="NWI56" s="258"/>
      <c r="NWJ56" s="258"/>
      <c r="NWK56" s="258"/>
      <c r="NWL56" s="258"/>
      <c r="NWM56" s="258"/>
      <c r="NWN56" s="258"/>
      <c r="NWO56" s="258"/>
      <c r="NWP56" s="258"/>
      <c r="NWQ56" s="258"/>
      <c r="NWR56" s="258"/>
      <c r="NWS56" s="258"/>
      <c r="NWT56" s="258"/>
      <c r="NWU56" s="258"/>
      <c r="NWV56" s="258"/>
      <c r="NWW56" s="258"/>
      <c r="NWX56" s="258"/>
      <c r="NWY56" s="258"/>
      <c r="NWZ56" s="258"/>
      <c r="NXA56" s="258"/>
      <c r="NXB56" s="258"/>
      <c r="NXC56" s="258"/>
      <c r="NXD56" s="258"/>
      <c r="NXE56" s="258"/>
      <c r="NXF56" s="258"/>
      <c r="NXG56" s="258"/>
      <c r="NXH56" s="258"/>
      <c r="NXI56" s="258"/>
      <c r="NXJ56" s="258"/>
      <c r="NXK56" s="258"/>
      <c r="NXL56" s="258"/>
      <c r="NXM56" s="258"/>
      <c r="NXN56" s="258"/>
      <c r="NXO56" s="258"/>
      <c r="NXP56" s="258"/>
      <c r="NXQ56" s="258"/>
      <c r="NXR56" s="258"/>
      <c r="NXS56" s="258"/>
      <c r="NXT56" s="258"/>
      <c r="NXU56" s="258"/>
      <c r="NXV56" s="258"/>
      <c r="NXW56" s="258"/>
      <c r="NXX56" s="258"/>
      <c r="NXY56" s="258"/>
      <c r="NXZ56" s="258"/>
      <c r="NYA56" s="258"/>
      <c r="NYB56" s="258"/>
      <c r="NYC56" s="258"/>
      <c r="NYD56" s="258"/>
      <c r="NYE56" s="258"/>
      <c r="NYF56" s="258"/>
      <c r="NYG56" s="258"/>
      <c r="NYH56" s="258"/>
      <c r="NYI56" s="258"/>
      <c r="NYJ56" s="258"/>
      <c r="NYK56" s="258"/>
      <c r="NYL56" s="258"/>
      <c r="NYM56" s="258"/>
      <c r="NYN56" s="258"/>
      <c r="NYO56" s="258"/>
      <c r="NYP56" s="258"/>
      <c r="NYQ56" s="258"/>
      <c r="NYR56" s="258"/>
      <c r="NYS56" s="258"/>
      <c r="NYT56" s="258"/>
      <c r="NYU56" s="258"/>
      <c r="NYV56" s="258"/>
      <c r="NYW56" s="258"/>
      <c r="NYX56" s="258"/>
      <c r="NYY56" s="258"/>
      <c r="NYZ56" s="258"/>
      <c r="NZA56" s="258"/>
      <c r="NZB56" s="258"/>
      <c r="NZC56" s="258"/>
      <c r="NZD56" s="258"/>
      <c r="NZE56" s="258"/>
      <c r="NZF56" s="258"/>
      <c r="NZG56" s="258"/>
      <c r="NZH56" s="258"/>
      <c r="NZI56" s="258"/>
      <c r="NZJ56" s="258"/>
      <c r="NZK56" s="258"/>
      <c r="NZL56" s="258"/>
      <c r="NZM56" s="258"/>
      <c r="NZN56" s="258"/>
      <c r="NZO56" s="258"/>
      <c r="NZP56" s="258"/>
      <c r="NZQ56" s="258"/>
      <c r="NZR56" s="258"/>
      <c r="NZS56" s="258"/>
      <c r="NZT56" s="258"/>
      <c r="NZU56" s="258"/>
      <c r="NZV56" s="258"/>
      <c r="NZW56" s="258"/>
      <c r="NZX56" s="258"/>
      <c r="NZY56" s="258"/>
      <c r="NZZ56" s="258"/>
      <c r="OAA56" s="258"/>
      <c r="OAB56" s="258"/>
      <c r="OAC56" s="258"/>
      <c r="OAD56" s="258"/>
      <c r="OAE56" s="258"/>
      <c r="OAF56" s="258"/>
      <c r="OAG56" s="258"/>
      <c r="OAH56" s="258"/>
      <c r="OAI56" s="258"/>
      <c r="OAJ56" s="258"/>
      <c r="OAK56" s="258"/>
      <c r="OAL56" s="258"/>
      <c r="OAM56" s="258"/>
      <c r="OAN56" s="258"/>
      <c r="OAO56" s="258"/>
      <c r="OAP56" s="258"/>
      <c r="OAQ56" s="258"/>
      <c r="OAR56" s="258"/>
      <c r="OAS56" s="258"/>
      <c r="OAT56" s="258"/>
      <c r="OAU56" s="258"/>
      <c r="OAV56" s="258"/>
      <c r="OAW56" s="258"/>
      <c r="OAX56" s="258"/>
      <c r="OAY56" s="258"/>
      <c r="OAZ56" s="258"/>
      <c r="OBA56" s="258"/>
      <c r="OBB56" s="258"/>
      <c r="OBC56" s="258"/>
      <c r="OBD56" s="258"/>
      <c r="OBE56" s="258"/>
      <c r="OBF56" s="258"/>
      <c r="OBG56" s="258"/>
      <c r="OBH56" s="258"/>
      <c r="OBI56" s="258"/>
      <c r="OBJ56" s="258"/>
      <c r="OBK56" s="258"/>
      <c r="OBL56" s="258"/>
      <c r="OBM56" s="258"/>
      <c r="OBN56" s="258"/>
      <c r="OBO56" s="258"/>
      <c r="OBP56" s="258"/>
      <c r="OBQ56" s="258"/>
      <c r="OBR56" s="258"/>
      <c r="OBS56" s="258"/>
      <c r="OBT56" s="258"/>
      <c r="OBU56" s="258"/>
      <c r="OBV56" s="258"/>
      <c r="OBW56" s="258"/>
      <c r="OBX56" s="258"/>
      <c r="OBY56" s="258"/>
      <c r="OBZ56" s="258"/>
      <c r="OCA56" s="258"/>
      <c r="OCB56" s="258"/>
      <c r="OCC56" s="258"/>
      <c r="OCD56" s="258"/>
      <c r="OCE56" s="258"/>
      <c r="OCF56" s="258"/>
      <c r="OCG56" s="258"/>
      <c r="OCH56" s="258"/>
      <c r="OCI56" s="258"/>
      <c r="OCJ56" s="258"/>
      <c r="OCK56" s="258"/>
      <c r="OCL56" s="258"/>
      <c r="OCM56" s="258"/>
      <c r="OCN56" s="258"/>
      <c r="OCO56" s="258"/>
      <c r="OCP56" s="258"/>
      <c r="OCQ56" s="258"/>
      <c r="OCR56" s="258"/>
      <c r="OCS56" s="258"/>
      <c r="OCT56" s="258"/>
      <c r="OCU56" s="258"/>
      <c r="OCV56" s="258"/>
      <c r="OCW56" s="258"/>
      <c r="OCX56" s="258"/>
      <c r="OCY56" s="258"/>
      <c r="OCZ56" s="258"/>
      <c r="ODA56" s="258"/>
      <c r="ODB56" s="258"/>
      <c r="ODC56" s="258"/>
      <c r="ODD56" s="258"/>
      <c r="ODE56" s="258"/>
      <c r="ODF56" s="258"/>
      <c r="ODG56" s="258"/>
      <c r="ODH56" s="258"/>
      <c r="ODI56" s="258"/>
      <c r="ODJ56" s="258"/>
      <c r="ODK56" s="258"/>
      <c r="ODL56" s="258"/>
      <c r="ODM56" s="258"/>
      <c r="ODN56" s="258"/>
      <c r="ODO56" s="258"/>
      <c r="ODP56" s="258"/>
      <c r="ODQ56" s="258"/>
      <c r="ODR56" s="258"/>
      <c r="ODS56" s="258"/>
      <c r="ODT56" s="258"/>
      <c r="ODU56" s="258"/>
      <c r="ODV56" s="258"/>
      <c r="ODW56" s="258"/>
      <c r="ODX56" s="258"/>
      <c r="ODY56" s="258"/>
      <c r="ODZ56" s="258"/>
      <c r="OEA56" s="258"/>
      <c r="OEB56" s="258"/>
      <c r="OEC56" s="258"/>
      <c r="OED56" s="258"/>
      <c r="OEE56" s="258"/>
      <c r="OEF56" s="258"/>
      <c r="OEG56" s="258"/>
      <c r="OEH56" s="258"/>
      <c r="OEI56" s="258"/>
      <c r="OEJ56" s="258"/>
      <c r="OEK56" s="258"/>
      <c r="OEL56" s="258"/>
      <c r="OEM56" s="258"/>
      <c r="OEN56" s="258"/>
      <c r="OEO56" s="258"/>
      <c r="OEP56" s="258"/>
      <c r="OEQ56" s="258"/>
      <c r="OER56" s="258"/>
      <c r="OES56" s="258"/>
      <c r="OET56" s="258"/>
      <c r="OEU56" s="258"/>
      <c r="OEV56" s="258"/>
      <c r="OEW56" s="258"/>
      <c r="OEX56" s="258"/>
      <c r="OEY56" s="258"/>
      <c r="OEZ56" s="258"/>
      <c r="OFA56" s="258"/>
      <c r="OFB56" s="258"/>
      <c r="OFC56" s="258"/>
      <c r="OFD56" s="258"/>
      <c r="OFE56" s="258"/>
      <c r="OFF56" s="258"/>
      <c r="OFG56" s="258"/>
      <c r="OFH56" s="258"/>
      <c r="OFI56" s="258"/>
      <c r="OFJ56" s="258"/>
      <c r="OFK56" s="258"/>
      <c r="OFL56" s="258"/>
      <c r="OFM56" s="258"/>
      <c r="OFN56" s="258"/>
      <c r="OFO56" s="258"/>
      <c r="OFP56" s="258"/>
      <c r="OFQ56" s="258"/>
      <c r="OFR56" s="258"/>
      <c r="OFS56" s="258"/>
      <c r="OFT56" s="258"/>
      <c r="OFU56" s="258"/>
      <c r="OFV56" s="258"/>
      <c r="OFW56" s="258"/>
      <c r="OFX56" s="258"/>
      <c r="OFY56" s="258"/>
      <c r="OFZ56" s="258"/>
      <c r="OGA56" s="258"/>
      <c r="OGB56" s="258"/>
      <c r="OGC56" s="258"/>
      <c r="OGD56" s="258"/>
      <c r="OGE56" s="258"/>
      <c r="OGF56" s="258"/>
      <c r="OGG56" s="258"/>
      <c r="OGH56" s="258"/>
      <c r="OGI56" s="258"/>
      <c r="OGJ56" s="258"/>
      <c r="OGK56" s="258"/>
      <c r="OGL56" s="258"/>
      <c r="OGM56" s="258"/>
      <c r="OGN56" s="258"/>
      <c r="OGO56" s="258"/>
      <c r="OGP56" s="258"/>
      <c r="OGQ56" s="258"/>
      <c r="OGR56" s="258"/>
      <c r="OGS56" s="258"/>
      <c r="OGT56" s="258"/>
      <c r="OGU56" s="258"/>
      <c r="OGV56" s="258"/>
      <c r="OGW56" s="258"/>
      <c r="OGX56" s="258"/>
      <c r="OGY56" s="258"/>
      <c r="OGZ56" s="258"/>
      <c r="OHA56" s="258"/>
      <c r="OHB56" s="258"/>
      <c r="OHC56" s="258"/>
      <c r="OHD56" s="258"/>
      <c r="OHE56" s="258"/>
      <c r="OHF56" s="258"/>
      <c r="OHG56" s="258"/>
      <c r="OHH56" s="258"/>
      <c r="OHI56" s="258"/>
      <c r="OHJ56" s="258"/>
      <c r="OHK56" s="258"/>
      <c r="OHL56" s="258"/>
      <c r="OHM56" s="258"/>
      <c r="OHN56" s="258"/>
      <c r="OHO56" s="258"/>
      <c r="OHP56" s="258"/>
      <c r="OHQ56" s="258"/>
      <c r="OHR56" s="258"/>
      <c r="OHS56" s="258"/>
      <c r="OHT56" s="258"/>
      <c r="OHU56" s="258"/>
      <c r="OHV56" s="258"/>
      <c r="OHW56" s="258"/>
      <c r="OHX56" s="258"/>
      <c r="OHY56" s="258"/>
      <c r="OHZ56" s="258"/>
      <c r="OIA56" s="258"/>
      <c r="OIB56" s="258"/>
      <c r="OIC56" s="258"/>
      <c r="OID56" s="258"/>
      <c r="OIE56" s="258"/>
      <c r="OIF56" s="258"/>
      <c r="OIG56" s="258"/>
      <c r="OIH56" s="258"/>
      <c r="OII56" s="258"/>
      <c r="OIJ56" s="258"/>
      <c r="OIK56" s="258"/>
      <c r="OIL56" s="258"/>
      <c r="OIM56" s="258"/>
      <c r="OIN56" s="258"/>
      <c r="OIO56" s="258"/>
      <c r="OIP56" s="258"/>
      <c r="OIQ56" s="258"/>
      <c r="OIR56" s="258"/>
      <c r="OIS56" s="258"/>
      <c r="OIT56" s="258"/>
      <c r="OIU56" s="258"/>
      <c r="OIV56" s="258"/>
      <c r="OIW56" s="258"/>
      <c r="OIX56" s="258"/>
      <c r="OIY56" s="258"/>
      <c r="OIZ56" s="258"/>
      <c r="OJA56" s="258"/>
      <c r="OJB56" s="258"/>
      <c r="OJC56" s="258"/>
      <c r="OJD56" s="258"/>
      <c r="OJE56" s="258"/>
      <c r="OJF56" s="258"/>
      <c r="OJG56" s="258"/>
      <c r="OJH56" s="258"/>
      <c r="OJI56" s="258"/>
      <c r="OJJ56" s="258"/>
      <c r="OJK56" s="258"/>
      <c r="OJL56" s="258"/>
      <c r="OJM56" s="258"/>
      <c r="OJN56" s="258"/>
      <c r="OJO56" s="258"/>
      <c r="OJP56" s="258"/>
      <c r="OJQ56" s="258"/>
      <c r="OJR56" s="258"/>
      <c r="OJS56" s="258"/>
      <c r="OJT56" s="258"/>
      <c r="OJU56" s="258"/>
      <c r="OJV56" s="258"/>
      <c r="OJW56" s="258"/>
      <c r="OJX56" s="258"/>
      <c r="OJY56" s="258"/>
      <c r="OJZ56" s="258"/>
      <c r="OKA56" s="258"/>
      <c r="OKB56" s="258"/>
      <c r="OKC56" s="258"/>
      <c r="OKD56" s="258"/>
      <c r="OKE56" s="258"/>
      <c r="OKF56" s="258"/>
      <c r="OKG56" s="258"/>
      <c r="OKH56" s="258"/>
      <c r="OKI56" s="258"/>
      <c r="OKJ56" s="258"/>
      <c r="OKK56" s="258"/>
      <c r="OKL56" s="258"/>
      <c r="OKM56" s="258"/>
      <c r="OKN56" s="258"/>
      <c r="OKO56" s="258"/>
      <c r="OKP56" s="258"/>
      <c r="OKQ56" s="258"/>
      <c r="OKR56" s="258"/>
      <c r="OKS56" s="258"/>
      <c r="OKT56" s="258"/>
      <c r="OKU56" s="258"/>
      <c r="OKV56" s="258"/>
      <c r="OKW56" s="258"/>
      <c r="OKX56" s="258"/>
      <c r="OKY56" s="258"/>
      <c r="OKZ56" s="258"/>
      <c r="OLA56" s="258"/>
      <c r="OLB56" s="258"/>
      <c r="OLC56" s="258"/>
      <c r="OLD56" s="258"/>
      <c r="OLE56" s="258"/>
      <c r="OLF56" s="258"/>
      <c r="OLG56" s="258"/>
      <c r="OLH56" s="258"/>
      <c r="OLI56" s="258"/>
      <c r="OLJ56" s="258"/>
      <c r="OLK56" s="258"/>
      <c r="OLL56" s="258"/>
      <c r="OLM56" s="258"/>
      <c r="OLN56" s="258"/>
      <c r="OLO56" s="258"/>
      <c r="OLP56" s="258"/>
      <c r="OLQ56" s="258"/>
      <c r="OLR56" s="258"/>
      <c r="OLS56" s="258"/>
      <c r="OLT56" s="258"/>
      <c r="OLU56" s="258"/>
      <c r="OLV56" s="258"/>
      <c r="OLW56" s="258"/>
      <c r="OLX56" s="258"/>
      <c r="OLY56" s="258"/>
      <c r="OLZ56" s="258"/>
      <c r="OMA56" s="258"/>
      <c r="OMB56" s="258"/>
      <c r="OMC56" s="258"/>
      <c r="OMD56" s="258"/>
      <c r="OME56" s="258"/>
      <c r="OMF56" s="258"/>
      <c r="OMG56" s="258"/>
      <c r="OMH56" s="258"/>
      <c r="OMI56" s="258"/>
      <c r="OMJ56" s="258"/>
      <c r="OMK56" s="258"/>
      <c r="OML56" s="258"/>
      <c r="OMM56" s="258"/>
      <c r="OMN56" s="258"/>
      <c r="OMO56" s="258"/>
      <c r="OMP56" s="258"/>
      <c r="OMQ56" s="258"/>
      <c r="OMR56" s="258"/>
      <c r="OMS56" s="258"/>
      <c r="OMT56" s="258"/>
      <c r="OMU56" s="258"/>
      <c r="OMV56" s="258"/>
      <c r="OMW56" s="258"/>
      <c r="OMX56" s="258"/>
      <c r="OMY56" s="258"/>
      <c r="OMZ56" s="258"/>
      <c r="ONA56" s="258"/>
      <c r="ONB56" s="258"/>
      <c r="ONC56" s="258"/>
      <c r="OND56" s="258"/>
      <c r="ONE56" s="258"/>
      <c r="ONF56" s="258"/>
      <c r="ONG56" s="258"/>
      <c r="ONH56" s="258"/>
      <c r="ONI56" s="258"/>
      <c r="ONJ56" s="258"/>
      <c r="ONK56" s="258"/>
      <c r="ONL56" s="258"/>
      <c r="ONM56" s="258"/>
      <c r="ONN56" s="258"/>
      <c r="ONO56" s="258"/>
      <c r="ONP56" s="258"/>
      <c r="ONQ56" s="258"/>
      <c r="ONR56" s="258"/>
      <c r="ONS56" s="258"/>
      <c r="ONT56" s="258"/>
      <c r="ONU56" s="258"/>
      <c r="ONV56" s="258"/>
      <c r="ONW56" s="258"/>
      <c r="ONX56" s="258"/>
      <c r="ONY56" s="258"/>
      <c r="ONZ56" s="258"/>
      <c r="OOA56" s="258"/>
      <c r="OOB56" s="258"/>
      <c r="OOC56" s="258"/>
      <c r="OOD56" s="258"/>
      <c r="OOE56" s="258"/>
      <c r="OOF56" s="258"/>
      <c r="OOG56" s="258"/>
      <c r="OOH56" s="258"/>
      <c r="OOI56" s="258"/>
      <c r="OOJ56" s="258"/>
      <c r="OOK56" s="258"/>
      <c r="OOL56" s="258"/>
      <c r="OOM56" s="258"/>
      <c r="OON56" s="258"/>
      <c r="OOO56" s="258"/>
      <c r="OOP56" s="258"/>
      <c r="OOQ56" s="258"/>
      <c r="OOR56" s="258"/>
      <c r="OOS56" s="258"/>
      <c r="OOT56" s="258"/>
      <c r="OOU56" s="258"/>
      <c r="OOV56" s="258"/>
      <c r="OOW56" s="258"/>
      <c r="OOX56" s="258"/>
      <c r="OOY56" s="258"/>
      <c r="OOZ56" s="258"/>
      <c r="OPA56" s="258"/>
      <c r="OPB56" s="258"/>
      <c r="OPC56" s="258"/>
      <c r="OPD56" s="258"/>
      <c r="OPE56" s="258"/>
      <c r="OPF56" s="258"/>
      <c r="OPG56" s="258"/>
      <c r="OPH56" s="258"/>
      <c r="OPI56" s="258"/>
      <c r="OPJ56" s="258"/>
      <c r="OPK56" s="258"/>
      <c r="OPL56" s="258"/>
      <c r="OPM56" s="258"/>
      <c r="OPN56" s="258"/>
      <c r="OPO56" s="258"/>
      <c r="OPP56" s="258"/>
      <c r="OPQ56" s="258"/>
      <c r="OPR56" s="258"/>
      <c r="OPS56" s="258"/>
      <c r="OPT56" s="258"/>
      <c r="OPU56" s="258"/>
      <c r="OPV56" s="258"/>
      <c r="OPW56" s="258"/>
      <c r="OPX56" s="258"/>
      <c r="OPY56" s="258"/>
      <c r="OPZ56" s="258"/>
      <c r="OQA56" s="258"/>
      <c r="OQB56" s="258"/>
      <c r="OQC56" s="258"/>
      <c r="OQD56" s="258"/>
      <c r="OQE56" s="258"/>
      <c r="OQF56" s="258"/>
      <c r="OQG56" s="258"/>
      <c r="OQH56" s="258"/>
      <c r="OQI56" s="258"/>
      <c r="OQJ56" s="258"/>
      <c r="OQK56" s="258"/>
      <c r="OQL56" s="258"/>
      <c r="OQM56" s="258"/>
      <c r="OQN56" s="258"/>
      <c r="OQO56" s="258"/>
      <c r="OQP56" s="258"/>
      <c r="OQQ56" s="258"/>
      <c r="OQR56" s="258"/>
      <c r="OQS56" s="258"/>
      <c r="OQT56" s="258"/>
      <c r="OQU56" s="258"/>
      <c r="OQV56" s="258"/>
      <c r="OQW56" s="258"/>
      <c r="OQX56" s="258"/>
      <c r="OQY56" s="258"/>
      <c r="OQZ56" s="258"/>
      <c r="ORA56" s="258"/>
      <c r="ORB56" s="258"/>
      <c r="ORC56" s="258"/>
      <c r="ORD56" s="258"/>
      <c r="ORE56" s="258"/>
      <c r="ORF56" s="258"/>
      <c r="ORG56" s="258"/>
      <c r="ORH56" s="258"/>
      <c r="ORI56" s="258"/>
      <c r="ORJ56" s="258"/>
      <c r="ORK56" s="258"/>
      <c r="ORL56" s="258"/>
      <c r="ORM56" s="258"/>
      <c r="ORN56" s="258"/>
      <c r="ORO56" s="258"/>
      <c r="ORP56" s="258"/>
      <c r="ORQ56" s="258"/>
      <c r="ORR56" s="258"/>
      <c r="ORS56" s="258"/>
      <c r="ORT56" s="258"/>
      <c r="ORU56" s="258"/>
      <c r="ORV56" s="258"/>
      <c r="ORW56" s="258"/>
      <c r="ORX56" s="258"/>
      <c r="ORY56" s="258"/>
      <c r="ORZ56" s="258"/>
      <c r="OSA56" s="258"/>
      <c r="OSB56" s="258"/>
      <c r="OSC56" s="258"/>
      <c r="OSD56" s="258"/>
      <c r="OSE56" s="258"/>
      <c r="OSF56" s="258"/>
      <c r="OSG56" s="258"/>
      <c r="OSH56" s="258"/>
      <c r="OSI56" s="258"/>
      <c r="OSJ56" s="258"/>
      <c r="OSK56" s="258"/>
      <c r="OSL56" s="258"/>
      <c r="OSM56" s="258"/>
      <c r="OSN56" s="258"/>
      <c r="OSO56" s="258"/>
      <c r="OSP56" s="258"/>
      <c r="OSQ56" s="258"/>
      <c r="OSR56" s="258"/>
      <c r="OSS56" s="258"/>
      <c r="OST56" s="258"/>
      <c r="OSU56" s="258"/>
      <c r="OSV56" s="258"/>
      <c r="OSW56" s="258"/>
      <c r="OSX56" s="258"/>
      <c r="OSY56" s="258"/>
      <c r="OSZ56" s="258"/>
      <c r="OTA56" s="258"/>
      <c r="OTB56" s="258"/>
      <c r="OTC56" s="258"/>
      <c r="OTD56" s="258"/>
      <c r="OTE56" s="258"/>
      <c r="OTF56" s="258"/>
      <c r="OTG56" s="258"/>
      <c r="OTH56" s="258"/>
      <c r="OTI56" s="258"/>
      <c r="OTJ56" s="258"/>
      <c r="OTK56" s="258"/>
      <c r="OTL56" s="258"/>
      <c r="OTM56" s="258"/>
      <c r="OTN56" s="258"/>
      <c r="OTO56" s="258"/>
      <c r="OTP56" s="258"/>
      <c r="OTQ56" s="258"/>
      <c r="OTR56" s="258"/>
      <c r="OTS56" s="258"/>
      <c r="OTT56" s="258"/>
      <c r="OTU56" s="258"/>
      <c r="OTV56" s="258"/>
      <c r="OTW56" s="258"/>
      <c r="OTX56" s="258"/>
      <c r="OTY56" s="258"/>
      <c r="OTZ56" s="258"/>
      <c r="OUA56" s="258"/>
      <c r="OUB56" s="258"/>
      <c r="OUC56" s="258"/>
      <c r="OUD56" s="258"/>
      <c r="OUE56" s="258"/>
      <c r="OUF56" s="258"/>
      <c r="OUG56" s="258"/>
      <c r="OUH56" s="258"/>
      <c r="OUI56" s="258"/>
      <c r="OUJ56" s="258"/>
      <c r="OUK56" s="258"/>
      <c r="OUL56" s="258"/>
      <c r="OUM56" s="258"/>
      <c r="OUN56" s="258"/>
      <c r="OUO56" s="258"/>
      <c r="OUP56" s="258"/>
      <c r="OUQ56" s="258"/>
      <c r="OUR56" s="258"/>
      <c r="OUS56" s="258"/>
      <c r="OUT56" s="258"/>
      <c r="OUU56" s="258"/>
      <c r="OUV56" s="258"/>
      <c r="OUW56" s="258"/>
      <c r="OUX56" s="258"/>
      <c r="OUY56" s="258"/>
      <c r="OUZ56" s="258"/>
      <c r="OVA56" s="258"/>
      <c r="OVB56" s="258"/>
      <c r="OVC56" s="258"/>
      <c r="OVD56" s="258"/>
      <c r="OVE56" s="258"/>
      <c r="OVF56" s="258"/>
      <c r="OVG56" s="258"/>
      <c r="OVH56" s="258"/>
      <c r="OVI56" s="258"/>
      <c r="OVJ56" s="258"/>
      <c r="OVK56" s="258"/>
      <c r="OVL56" s="258"/>
      <c r="OVM56" s="258"/>
      <c r="OVN56" s="258"/>
      <c r="OVO56" s="258"/>
      <c r="OVP56" s="258"/>
      <c r="OVQ56" s="258"/>
      <c r="OVR56" s="258"/>
      <c r="OVS56" s="258"/>
      <c r="OVT56" s="258"/>
      <c r="OVU56" s="258"/>
      <c r="OVV56" s="258"/>
      <c r="OVW56" s="258"/>
      <c r="OVX56" s="258"/>
      <c r="OVY56" s="258"/>
      <c r="OVZ56" s="258"/>
      <c r="OWA56" s="258"/>
      <c r="OWB56" s="258"/>
      <c r="OWC56" s="258"/>
      <c r="OWD56" s="258"/>
      <c r="OWE56" s="258"/>
      <c r="OWF56" s="258"/>
      <c r="OWG56" s="258"/>
      <c r="OWH56" s="258"/>
      <c r="OWI56" s="258"/>
      <c r="OWJ56" s="258"/>
      <c r="OWK56" s="258"/>
      <c r="OWL56" s="258"/>
      <c r="OWM56" s="258"/>
      <c r="OWN56" s="258"/>
      <c r="OWO56" s="258"/>
      <c r="OWP56" s="258"/>
      <c r="OWQ56" s="258"/>
      <c r="OWR56" s="258"/>
      <c r="OWS56" s="258"/>
      <c r="OWT56" s="258"/>
      <c r="OWU56" s="258"/>
      <c r="OWV56" s="258"/>
      <c r="OWW56" s="258"/>
      <c r="OWX56" s="258"/>
      <c r="OWY56" s="258"/>
      <c r="OWZ56" s="258"/>
      <c r="OXA56" s="258"/>
      <c r="OXB56" s="258"/>
      <c r="OXC56" s="258"/>
      <c r="OXD56" s="258"/>
      <c r="OXE56" s="258"/>
      <c r="OXF56" s="258"/>
      <c r="OXG56" s="258"/>
      <c r="OXH56" s="258"/>
      <c r="OXI56" s="258"/>
      <c r="OXJ56" s="258"/>
      <c r="OXK56" s="258"/>
      <c r="OXL56" s="258"/>
      <c r="OXM56" s="258"/>
      <c r="OXN56" s="258"/>
      <c r="OXO56" s="258"/>
      <c r="OXP56" s="258"/>
      <c r="OXQ56" s="258"/>
      <c r="OXR56" s="258"/>
      <c r="OXS56" s="258"/>
      <c r="OXT56" s="258"/>
      <c r="OXU56" s="258"/>
      <c r="OXV56" s="258"/>
      <c r="OXW56" s="258"/>
      <c r="OXX56" s="258"/>
      <c r="OXY56" s="258"/>
      <c r="OXZ56" s="258"/>
      <c r="OYA56" s="258"/>
      <c r="OYB56" s="258"/>
      <c r="OYC56" s="258"/>
      <c r="OYD56" s="258"/>
      <c r="OYE56" s="258"/>
      <c r="OYF56" s="258"/>
      <c r="OYG56" s="258"/>
      <c r="OYH56" s="258"/>
      <c r="OYI56" s="258"/>
      <c r="OYJ56" s="258"/>
      <c r="OYK56" s="258"/>
      <c r="OYL56" s="258"/>
      <c r="OYM56" s="258"/>
      <c r="OYN56" s="258"/>
      <c r="OYO56" s="258"/>
      <c r="OYP56" s="258"/>
      <c r="OYQ56" s="258"/>
      <c r="OYR56" s="258"/>
      <c r="OYS56" s="258"/>
      <c r="OYT56" s="258"/>
      <c r="OYU56" s="258"/>
      <c r="OYV56" s="258"/>
      <c r="OYW56" s="258"/>
      <c r="OYX56" s="258"/>
      <c r="OYY56" s="258"/>
      <c r="OYZ56" s="258"/>
      <c r="OZA56" s="258"/>
      <c r="OZB56" s="258"/>
      <c r="OZC56" s="258"/>
      <c r="OZD56" s="258"/>
      <c r="OZE56" s="258"/>
      <c r="OZF56" s="258"/>
      <c r="OZG56" s="258"/>
      <c r="OZH56" s="258"/>
      <c r="OZI56" s="258"/>
      <c r="OZJ56" s="258"/>
      <c r="OZK56" s="258"/>
      <c r="OZL56" s="258"/>
      <c r="OZM56" s="258"/>
      <c r="OZN56" s="258"/>
      <c r="OZO56" s="258"/>
      <c r="OZP56" s="258"/>
      <c r="OZQ56" s="258"/>
      <c r="OZR56" s="258"/>
      <c r="OZS56" s="258"/>
      <c r="OZT56" s="258"/>
      <c r="OZU56" s="258"/>
      <c r="OZV56" s="258"/>
      <c r="OZW56" s="258"/>
      <c r="OZX56" s="258"/>
      <c r="OZY56" s="258"/>
      <c r="OZZ56" s="258"/>
      <c r="PAA56" s="258"/>
      <c r="PAB56" s="258"/>
      <c r="PAC56" s="258"/>
      <c r="PAD56" s="258"/>
      <c r="PAE56" s="258"/>
      <c r="PAF56" s="258"/>
      <c r="PAG56" s="258"/>
      <c r="PAH56" s="258"/>
      <c r="PAI56" s="258"/>
      <c r="PAJ56" s="258"/>
      <c r="PAK56" s="258"/>
      <c r="PAL56" s="258"/>
      <c r="PAM56" s="258"/>
      <c r="PAN56" s="258"/>
      <c r="PAO56" s="258"/>
      <c r="PAP56" s="258"/>
      <c r="PAQ56" s="258"/>
      <c r="PAR56" s="258"/>
      <c r="PAS56" s="258"/>
      <c r="PAT56" s="258"/>
      <c r="PAU56" s="258"/>
      <c r="PAV56" s="258"/>
      <c r="PAW56" s="258"/>
      <c r="PAX56" s="258"/>
      <c r="PAY56" s="258"/>
      <c r="PAZ56" s="258"/>
      <c r="PBA56" s="258"/>
      <c r="PBB56" s="258"/>
      <c r="PBC56" s="258"/>
      <c r="PBD56" s="258"/>
      <c r="PBE56" s="258"/>
      <c r="PBF56" s="258"/>
      <c r="PBG56" s="258"/>
      <c r="PBH56" s="258"/>
      <c r="PBI56" s="258"/>
      <c r="PBJ56" s="258"/>
      <c r="PBK56" s="258"/>
      <c r="PBL56" s="258"/>
      <c r="PBM56" s="258"/>
      <c r="PBN56" s="258"/>
      <c r="PBO56" s="258"/>
      <c r="PBP56" s="258"/>
      <c r="PBQ56" s="258"/>
      <c r="PBR56" s="258"/>
      <c r="PBS56" s="258"/>
      <c r="PBT56" s="258"/>
      <c r="PBU56" s="258"/>
      <c r="PBV56" s="258"/>
      <c r="PBW56" s="258"/>
      <c r="PBX56" s="258"/>
      <c r="PBY56" s="258"/>
      <c r="PBZ56" s="258"/>
      <c r="PCA56" s="258"/>
      <c r="PCB56" s="258"/>
      <c r="PCC56" s="258"/>
      <c r="PCD56" s="258"/>
      <c r="PCE56" s="258"/>
      <c r="PCF56" s="258"/>
      <c r="PCG56" s="258"/>
      <c r="PCH56" s="258"/>
      <c r="PCI56" s="258"/>
      <c r="PCJ56" s="258"/>
      <c r="PCK56" s="258"/>
      <c r="PCL56" s="258"/>
      <c r="PCM56" s="258"/>
      <c r="PCN56" s="258"/>
      <c r="PCO56" s="258"/>
      <c r="PCP56" s="258"/>
      <c r="PCQ56" s="258"/>
      <c r="PCR56" s="258"/>
      <c r="PCS56" s="258"/>
      <c r="PCT56" s="258"/>
      <c r="PCU56" s="258"/>
      <c r="PCV56" s="258"/>
      <c r="PCW56" s="258"/>
      <c r="PCX56" s="258"/>
      <c r="PCY56" s="258"/>
      <c r="PCZ56" s="258"/>
      <c r="PDA56" s="258"/>
      <c r="PDB56" s="258"/>
      <c r="PDC56" s="258"/>
      <c r="PDD56" s="258"/>
      <c r="PDE56" s="258"/>
      <c r="PDF56" s="258"/>
      <c r="PDG56" s="258"/>
      <c r="PDH56" s="258"/>
      <c r="PDI56" s="258"/>
      <c r="PDJ56" s="258"/>
      <c r="PDK56" s="258"/>
      <c r="PDL56" s="258"/>
      <c r="PDM56" s="258"/>
      <c r="PDN56" s="258"/>
      <c r="PDO56" s="258"/>
      <c r="PDP56" s="258"/>
      <c r="PDQ56" s="258"/>
      <c r="PDR56" s="258"/>
      <c r="PDS56" s="258"/>
      <c r="PDT56" s="258"/>
      <c r="PDU56" s="258"/>
      <c r="PDV56" s="258"/>
      <c r="PDW56" s="258"/>
      <c r="PDX56" s="258"/>
      <c r="PDY56" s="258"/>
      <c r="PDZ56" s="258"/>
      <c r="PEA56" s="258"/>
      <c r="PEB56" s="258"/>
      <c r="PEC56" s="258"/>
      <c r="PED56" s="258"/>
      <c r="PEE56" s="258"/>
      <c r="PEF56" s="258"/>
      <c r="PEG56" s="258"/>
      <c r="PEH56" s="258"/>
      <c r="PEI56" s="258"/>
      <c r="PEJ56" s="258"/>
      <c r="PEK56" s="258"/>
      <c r="PEL56" s="258"/>
      <c r="PEM56" s="258"/>
      <c r="PEN56" s="258"/>
      <c r="PEO56" s="258"/>
      <c r="PEP56" s="258"/>
      <c r="PEQ56" s="258"/>
      <c r="PER56" s="258"/>
      <c r="PES56" s="258"/>
      <c r="PET56" s="258"/>
      <c r="PEU56" s="258"/>
      <c r="PEV56" s="258"/>
      <c r="PEW56" s="258"/>
      <c r="PEX56" s="258"/>
      <c r="PEY56" s="258"/>
      <c r="PEZ56" s="258"/>
      <c r="PFA56" s="258"/>
      <c r="PFB56" s="258"/>
      <c r="PFC56" s="258"/>
      <c r="PFD56" s="258"/>
      <c r="PFE56" s="258"/>
      <c r="PFF56" s="258"/>
      <c r="PFG56" s="258"/>
      <c r="PFH56" s="258"/>
      <c r="PFI56" s="258"/>
      <c r="PFJ56" s="258"/>
      <c r="PFK56" s="258"/>
      <c r="PFL56" s="258"/>
      <c r="PFM56" s="258"/>
      <c r="PFN56" s="258"/>
      <c r="PFO56" s="258"/>
      <c r="PFP56" s="258"/>
      <c r="PFQ56" s="258"/>
      <c r="PFR56" s="258"/>
      <c r="PFS56" s="258"/>
      <c r="PFT56" s="258"/>
      <c r="PFU56" s="258"/>
      <c r="PFV56" s="258"/>
      <c r="PFW56" s="258"/>
      <c r="PFX56" s="258"/>
      <c r="PFY56" s="258"/>
      <c r="PFZ56" s="258"/>
      <c r="PGA56" s="258"/>
      <c r="PGB56" s="258"/>
      <c r="PGC56" s="258"/>
      <c r="PGD56" s="258"/>
      <c r="PGE56" s="258"/>
      <c r="PGF56" s="258"/>
      <c r="PGG56" s="258"/>
      <c r="PGH56" s="258"/>
      <c r="PGI56" s="258"/>
      <c r="PGJ56" s="258"/>
      <c r="PGK56" s="258"/>
      <c r="PGL56" s="258"/>
      <c r="PGM56" s="258"/>
      <c r="PGN56" s="258"/>
      <c r="PGO56" s="258"/>
      <c r="PGP56" s="258"/>
      <c r="PGQ56" s="258"/>
      <c r="PGR56" s="258"/>
      <c r="PGS56" s="258"/>
      <c r="PGT56" s="258"/>
      <c r="PGU56" s="258"/>
      <c r="PGV56" s="258"/>
      <c r="PGW56" s="258"/>
      <c r="PGX56" s="258"/>
      <c r="PGY56" s="258"/>
      <c r="PGZ56" s="258"/>
      <c r="PHA56" s="258"/>
      <c r="PHB56" s="258"/>
      <c r="PHC56" s="258"/>
      <c r="PHD56" s="258"/>
      <c r="PHE56" s="258"/>
      <c r="PHF56" s="258"/>
      <c r="PHG56" s="258"/>
      <c r="PHH56" s="258"/>
      <c r="PHI56" s="258"/>
      <c r="PHJ56" s="258"/>
      <c r="PHK56" s="258"/>
      <c r="PHL56" s="258"/>
      <c r="PHM56" s="258"/>
      <c r="PHN56" s="258"/>
      <c r="PHO56" s="258"/>
      <c r="PHP56" s="258"/>
      <c r="PHQ56" s="258"/>
      <c r="PHR56" s="258"/>
      <c r="PHS56" s="258"/>
      <c r="PHT56" s="258"/>
      <c r="PHU56" s="258"/>
      <c r="PHV56" s="258"/>
      <c r="PHW56" s="258"/>
      <c r="PHX56" s="258"/>
      <c r="PHY56" s="258"/>
      <c r="PHZ56" s="258"/>
      <c r="PIA56" s="258"/>
      <c r="PIB56" s="258"/>
      <c r="PIC56" s="258"/>
      <c r="PID56" s="258"/>
      <c r="PIE56" s="258"/>
      <c r="PIF56" s="258"/>
      <c r="PIG56" s="258"/>
      <c r="PIH56" s="258"/>
      <c r="PII56" s="258"/>
      <c r="PIJ56" s="258"/>
      <c r="PIK56" s="258"/>
      <c r="PIL56" s="258"/>
      <c r="PIM56" s="258"/>
      <c r="PIN56" s="258"/>
      <c r="PIO56" s="258"/>
      <c r="PIP56" s="258"/>
      <c r="PIQ56" s="258"/>
      <c r="PIR56" s="258"/>
      <c r="PIS56" s="258"/>
      <c r="PIT56" s="258"/>
      <c r="PIU56" s="258"/>
      <c r="PIV56" s="258"/>
      <c r="PIW56" s="258"/>
      <c r="PIX56" s="258"/>
      <c r="PIY56" s="258"/>
      <c r="PIZ56" s="258"/>
      <c r="PJA56" s="258"/>
      <c r="PJB56" s="258"/>
      <c r="PJC56" s="258"/>
      <c r="PJD56" s="258"/>
      <c r="PJE56" s="258"/>
      <c r="PJF56" s="258"/>
      <c r="PJG56" s="258"/>
      <c r="PJH56" s="258"/>
      <c r="PJI56" s="258"/>
      <c r="PJJ56" s="258"/>
      <c r="PJK56" s="258"/>
      <c r="PJL56" s="258"/>
      <c r="PJM56" s="258"/>
      <c r="PJN56" s="258"/>
      <c r="PJO56" s="258"/>
      <c r="PJP56" s="258"/>
      <c r="PJQ56" s="258"/>
      <c r="PJR56" s="258"/>
      <c r="PJS56" s="258"/>
      <c r="PJT56" s="258"/>
      <c r="PJU56" s="258"/>
      <c r="PJV56" s="258"/>
      <c r="PJW56" s="258"/>
      <c r="PJX56" s="258"/>
      <c r="PJY56" s="258"/>
      <c r="PJZ56" s="258"/>
      <c r="PKA56" s="258"/>
      <c r="PKB56" s="258"/>
      <c r="PKC56" s="258"/>
      <c r="PKD56" s="258"/>
      <c r="PKE56" s="258"/>
      <c r="PKF56" s="258"/>
      <c r="PKG56" s="258"/>
      <c r="PKH56" s="258"/>
      <c r="PKI56" s="258"/>
      <c r="PKJ56" s="258"/>
      <c r="PKK56" s="258"/>
      <c r="PKL56" s="258"/>
      <c r="PKM56" s="258"/>
      <c r="PKN56" s="258"/>
      <c r="PKO56" s="258"/>
      <c r="PKP56" s="258"/>
      <c r="PKQ56" s="258"/>
      <c r="PKR56" s="258"/>
      <c r="PKS56" s="258"/>
      <c r="PKT56" s="258"/>
      <c r="PKU56" s="258"/>
      <c r="PKV56" s="258"/>
      <c r="PKW56" s="258"/>
      <c r="PKX56" s="258"/>
      <c r="PKY56" s="258"/>
      <c r="PKZ56" s="258"/>
      <c r="PLA56" s="258"/>
      <c r="PLB56" s="258"/>
      <c r="PLC56" s="258"/>
      <c r="PLD56" s="258"/>
      <c r="PLE56" s="258"/>
      <c r="PLF56" s="258"/>
      <c r="PLG56" s="258"/>
      <c r="PLH56" s="258"/>
      <c r="PLI56" s="258"/>
      <c r="PLJ56" s="258"/>
      <c r="PLK56" s="258"/>
      <c r="PLL56" s="258"/>
      <c r="PLM56" s="258"/>
      <c r="PLN56" s="258"/>
      <c r="PLO56" s="258"/>
      <c r="PLP56" s="258"/>
      <c r="PLQ56" s="258"/>
      <c r="PLR56" s="258"/>
      <c r="PLS56" s="258"/>
      <c r="PLT56" s="258"/>
      <c r="PLU56" s="258"/>
      <c r="PLV56" s="258"/>
      <c r="PLW56" s="258"/>
      <c r="PLX56" s="258"/>
      <c r="PLY56" s="258"/>
      <c r="PLZ56" s="258"/>
      <c r="PMA56" s="258"/>
      <c r="PMB56" s="258"/>
      <c r="PMC56" s="258"/>
      <c r="PMD56" s="258"/>
      <c r="PME56" s="258"/>
      <c r="PMF56" s="258"/>
      <c r="PMG56" s="258"/>
      <c r="PMH56" s="258"/>
      <c r="PMI56" s="258"/>
      <c r="PMJ56" s="258"/>
      <c r="PMK56" s="258"/>
      <c r="PML56" s="258"/>
      <c r="PMM56" s="258"/>
      <c r="PMN56" s="258"/>
      <c r="PMO56" s="258"/>
      <c r="PMP56" s="258"/>
      <c r="PMQ56" s="258"/>
      <c r="PMR56" s="258"/>
      <c r="PMS56" s="258"/>
      <c r="PMT56" s="258"/>
      <c r="PMU56" s="258"/>
      <c r="PMV56" s="258"/>
      <c r="PMW56" s="258"/>
      <c r="PMX56" s="258"/>
      <c r="PMY56" s="258"/>
      <c r="PMZ56" s="258"/>
      <c r="PNA56" s="258"/>
      <c r="PNB56" s="258"/>
      <c r="PNC56" s="258"/>
      <c r="PND56" s="258"/>
      <c r="PNE56" s="258"/>
      <c r="PNF56" s="258"/>
      <c r="PNG56" s="258"/>
      <c r="PNH56" s="258"/>
      <c r="PNI56" s="258"/>
      <c r="PNJ56" s="258"/>
      <c r="PNK56" s="258"/>
      <c r="PNL56" s="258"/>
      <c r="PNM56" s="258"/>
      <c r="PNN56" s="258"/>
      <c r="PNO56" s="258"/>
      <c r="PNP56" s="258"/>
      <c r="PNQ56" s="258"/>
      <c r="PNR56" s="258"/>
      <c r="PNS56" s="258"/>
      <c r="PNT56" s="258"/>
      <c r="PNU56" s="258"/>
      <c r="PNV56" s="258"/>
      <c r="PNW56" s="258"/>
      <c r="PNX56" s="258"/>
      <c r="PNY56" s="258"/>
      <c r="PNZ56" s="258"/>
      <c r="POA56" s="258"/>
      <c r="POB56" s="258"/>
      <c r="POC56" s="258"/>
      <c r="POD56" s="258"/>
      <c r="POE56" s="258"/>
      <c r="POF56" s="258"/>
      <c r="POG56" s="258"/>
      <c r="POH56" s="258"/>
      <c r="POI56" s="258"/>
      <c r="POJ56" s="258"/>
      <c r="POK56" s="258"/>
      <c r="POL56" s="258"/>
      <c r="POM56" s="258"/>
      <c r="PON56" s="258"/>
      <c r="POO56" s="258"/>
      <c r="POP56" s="258"/>
      <c r="POQ56" s="258"/>
      <c r="POR56" s="258"/>
      <c r="POS56" s="258"/>
      <c r="POT56" s="258"/>
      <c r="POU56" s="258"/>
      <c r="POV56" s="258"/>
      <c r="POW56" s="258"/>
      <c r="POX56" s="258"/>
      <c r="POY56" s="258"/>
      <c r="POZ56" s="258"/>
      <c r="PPA56" s="258"/>
      <c r="PPB56" s="258"/>
      <c r="PPC56" s="258"/>
      <c r="PPD56" s="258"/>
      <c r="PPE56" s="258"/>
      <c r="PPF56" s="258"/>
      <c r="PPG56" s="258"/>
      <c r="PPH56" s="258"/>
      <c r="PPI56" s="258"/>
      <c r="PPJ56" s="258"/>
      <c r="PPK56" s="258"/>
      <c r="PPL56" s="258"/>
      <c r="PPM56" s="258"/>
      <c r="PPN56" s="258"/>
      <c r="PPO56" s="258"/>
      <c r="PPP56" s="258"/>
      <c r="PPQ56" s="258"/>
      <c r="PPR56" s="258"/>
      <c r="PPS56" s="258"/>
      <c r="PPT56" s="258"/>
      <c r="PPU56" s="258"/>
      <c r="PPV56" s="258"/>
      <c r="PPW56" s="258"/>
      <c r="PPX56" s="258"/>
      <c r="PPY56" s="258"/>
      <c r="PPZ56" s="258"/>
      <c r="PQA56" s="258"/>
      <c r="PQB56" s="258"/>
      <c r="PQC56" s="258"/>
      <c r="PQD56" s="258"/>
      <c r="PQE56" s="258"/>
      <c r="PQF56" s="258"/>
      <c r="PQG56" s="258"/>
      <c r="PQH56" s="258"/>
      <c r="PQI56" s="258"/>
      <c r="PQJ56" s="258"/>
      <c r="PQK56" s="258"/>
      <c r="PQL56" s="258"/>
      <c r="PQM56" s="258"/>
      <c r="PQN56" s="258"/>
      <c r="PQO56" s="258"/>
      <c r="PQP56" s="258"/>
      <c r="PQQ56" s="258"/>
      <c r="PQR56" s="258"/>
      <c r="PQS56" s="258"/>
      <c r="PQT56" s="258"/>
      <c r="PQU56" s="258"/>
      <c r="PQV56" s="258"/>
      <c r="PQW56" s="258"/>
      <c r="PQX56" s="258"/>
      <c r="PQY56" s="258"/>
      <c r="PQZ56" s="258"/>
      <c r="PRA56" s="258"/>
      <c r="PRB56" s="258"/>
      <c r="PRC56" s="258"/>
      <c r="PRD56" s="258"/>
      <c r="PRE56" s="258"/>
      <c r="PRF56" s="258"/>
      <c r="PRG56" s="258"/>
      <c r="PRH56" s="258"/>
      <c r="PRI56" s="258"/>
      <c r="PRJ56" s="258"/>
      <c r="PRK56" s="258"/>
      <c r="PRL56" s="258"/>
      <c r="PRM56" s="258"/>
      <c r="PRN56" s="258"/>
      <c r="PRO56" s="258"/>
      <c r="PRP56" s="258"/>
      <c r="PRQ56" s="258"/>
      <c r="PRR56" s="258"/>
      <c r="PRS56" s="258"/>
      <c r="PRT56" s="258"/>
      <c r="PRU56" s="258"/>
      <c r="PRV56" s="258"/>
      <c r="PRW56" s="258"/>
      <c r="PRX56" s="258"/>
      <c r="PRY56" s="258"/>
      <c r="PRZ56" s="258"/>
      <c r="PSA56" s="258"/>
      <c r="PSB56" s="258"/>
      <c r="PSC56" s="258"/>
      <c r="PSD56" s="258"/>
      <c r="PSE56" s="258"/>
      <c r="PSF56" s="258"/>
      <c r="PSG56" s="258"/>
      <c r="PSH56" s="258"/>
      <c r="PSI56" s="258"/>
      <c r="PSJ56" s="258"/>
      <c r="PSK56" s="258"/>
      <c r="PSL56" s="258"/>
      <c r="PSM56" s="258"/>
      <c r="PSN56" s="258"/>
      <c r="PSO56" s="258"/>
      <c r="PSP56" s="258"/>
      <c r="PSQ56" s="258"/>
      <c r="PSR56" s="258"/>
      <c r="PSS56" s="258"/>
      <c r="PST56" s="258"/>
      <c r="PSU56" s="258"/>
      <c r="PSV56" s="258"/>
      <c r="PSW56" s="258"/>
      <c r="PSX56" s="258"/>
      <c r="PSY56" s="258"/>
      <c r="PSZ56" s="258"/>
      <c r="PTA56" s="258"/>
      <c r="PTB56" s="258"/>
      <c r="PTC56" s="258"/>
      <c r="PTD56" s="258"/>
      <c r="PTE56" s="258"/>
      <c r="PTF56" s="258"/>
      <c r="PTG56" s="258"/>
      <c r="PTH56" s="258"/>
      <c r="PTI56" s="258"/>
      <c r="PTJ56" s="258"/>
      <c r="PTK56" s="258"/>
      <c r="PTL56" s="258"/>
      <c r="PTM56" s="258"/>
      <c r="PTN56" s="258"/>
      <c r="PTO56" s="258"/>
      <c r="PTP56" s="258"/>
      <c r="PTQ56" s="258"/>
      <c r="PTR56" s="258"/>
      <c r="PTS56" s="258"/>
      <c r="PTT56" s="258"/>
      <c r="PTU56" s="258"/>
      <c r="PTV56" s="258"/>
      <c r="PTW56" s="258"/>
      <c r="PTX56" s="258"/>
      <c r="PTY56" s="258"/>
      <c r="PTZ56" s="258"/>
      <c r="PUA56" s="258"/>
      <c r="PUB56" s="258"/>
      <c r="PUC56" s="258"/>
      <c r="PUD56" s="258"/>
      <c r="PUE56" s="258"/>
      <c r="PUF56" s="258"/>
      <c r="PUG56" s="258"/>
      <c r="PUH56" s="258"/>
      <c r="PUI56" s="258"/>
      <c r="PUJ56" s="258"/>
      <c r="PUK56" s="258"/>
      <c r="PUL56" s="258"/>
      <c r="PUM56" s="258"/>
      <c r="PUN56" s="258"/>
      <c r="PUO56" s="258"/>
      <c r="PUP56" s="258"/>
      <c r="PUQ56" s="258"/>
      <c r="PUR56" s="258"/>
      <c r="PUS56" s="258"/>
      <c r="PUT56" s="258"/>
      <c r="PUU56" s="258"/>
      <c r="PUV56" s="258"/>
      <c r="PUW56" s="258"/>
      <c r="PUX56" s="258"/>
      <c r="PUY56" s="258"/>
      <c r="PUZ56" s="258"/>
      <c r="PVA56" s="258"/>
      <c r="PVB56" s="258"/>
      <c r="PVC56" s="258"/>
      <c r="PVD56" s="258"/>
      <c r="PVE56" s="258"/>
      <c r="PVF56" s="258"/>
      <c r="PVG56" s="258"/>
      <c r="PVH56" s="258"/>
      <c r="PVI56" s="258"/>
      <c r="PVJ56" s="258"/>
      <c r="PVK56" s="258"/>
      <c r="PVL56" s="258"/>
      <c r="PVM56" s="258"/>
      <c r="PVN56" s="258"/>
      <c r="PVO56" s="258"/>
      <c r="PVP56" s="258"/>
      <c r="PVQ56" s="258"/>
      <c r="PVR56" s="258"/>
      <c r="PVS56" s="258"/>
      <c r="PVT56" s="258"/>
      <c r="PVU56" s="258"/>
      <c r="PVV56" s="258"/>
      <c r="PVW56" s="258"/>
      <c r="PVX56" s="258"/>
      <c r="PVY56" s="258"/>
      <c r="PVZ56" s="258"/>
      <c r="PWA56" s="258"/>
      <c r="PWB56" s="258"/>
      <c r="PWC56" s="258"/>
      <c r="PWD56" s="258"/>
      <c r="PWE56" s="258"/>
      <c r="PWF56" s="258"/>
      <c r="PWG56" s="258"/>
      <c r="PWH56" s="258"/>
      <c r="PWI56" s="258"/>
      <c r="PWJ56" s="258"/>
      <c r="PWK56" s="258"/>
      <c r="PWL56" s="258"/>
      <c r="PWM56" s="258"/>
      <c r="PWN56" s="258"/>
      <c r="PWO56" s="258"/>
      <c r="PWP56" s="258"/>
      <c r="PWQ56" s="258"/>
      <c r="PWR56" s="258"/>
      <c r="PWS56" s="258"/>
      <c r="PWT56" s="258"/>
      <c r="PWU56" s="258"/>
      <c r="PWV56" s="258"/>
      <c r="PWW56" s="258"/>
      <c r="PWX56" s="258"/>
      <c r="PWY56" s="258"/>
      <c r="PWZ56" s="258"/>
      <c r="PXA56" s="258"/>
      <c r="PXB56" s="258"/>
      <c r="PXC56" s="258"/>
      <c r="PXD56" s="258"/>
      <c r="PXE56" s="258"/>
      <c r="PXF56" s="258"/>
      <c r="PXG56" s="258"/>
      <c r="PXH56" s="258"/>
      <c r="PXI56" s="258"/>
      <c r="PXJ56" s="258"/>
      <c r="PXK56" s="258"/>
      <c r="PXL56" s="258"/>
      <c r="PXM56" s="258"/>
      <c r="PXN56" s="258"/>
      <c r="PXO56" s="258"/>
      <c r="PXP56" s="258"/>
      <c r="PXQ56" s="258"/>
      <c r="PXR56" s="258"/>
      <c r="PXS56" s="258"/>
      <c r="PXT56" s="258"/>
      <c r="PXU56" s="258"/>
      <c r="PXV56" s="258"/>
      <c r="PXW56" s="258"/>
      <c r="PXX56" s="258"/>
      <c r="PXY56" s="258"/>
      <c r="PXZ56" s="258"/>
      <c r="PYA56" s="258"/>
      <c r="PYB56" s="258"/>
      <c r="PYC56" s="258"/>
      <c r="PYD56" s="258"/>
      <c r="PYE56" s="258"/>
      <c r="PYF56" s="258"/>
      <c r="PYG56" s="258"/>
      <c r="PYH56" s="258"/>
      <c r="PYI56" s="258"/>
      <c r="PYJ56" s="258"/>
      <c r="PYK56" s="258"/>
      <c r="PYL56" s="258"/>
      <c r="PYM56" s="258"/>
      <c r="PYN56" s="258"/>
      <c r="PYO56" s="258"/>
      <c r="PYP56" s="258"/>
      <c r="PYQ56" s="258"/>
      <c r="PYR56" s="258"/>
      <c r="PYS56" s="258"/>
      <c r="PYT56" s="258"/>
      <c r="PYU56" s="258"/>
      <c r="PYV56" s="258"/>
      <c r="PYW56" s="258"/>
      <c r="PYX56" s="258"/>
      <c r="PYY56" s="258"/>
      <c r="PYZ56" s="258"/>
      <c r="PZA56" s="258"/>
      <c r="PZB56" s="258"/>
      <c r="PZC56" s="258"/>
      <c r="PZD56" s="258"/>
      <c r="PZE56" s="258"/>
      <c r="PZF56" s="258"/>
      <c r="PZG56" s="258"/>
      <c r="PZH56" s="258"/>
      <c r="PZI56" s="258"/>
      <c r="PZJ56" s="258"/>
      <c r="PZK56" s="258"/>
      <c r="PZL56" s="258"/>
      <c r="PZM56" s="258"/>
      <c r="PZN56" s="258"/>
      <c r="PZO56" s="258"/>
      <c r="PZP56" s="258"/>
      <c r="PZQ56" s="258"/>
      <c r="PZR56" s="258"/>
      <c r="PZS56" s="258"/>
      <c r="PZT56" s="258"/>
      <c r="PZU56" s="258"/>
      <c r="PZV56" s="258"/>
      <c r="PZW56" s="258"/>
      <c r="PZX56" s="258"/>
      <c r="PZY56" s="258"/>
      <c r="PZZ56" s="258"/>
      <c r="QAA56" s="258"/>
      <c r="QAB56" s="258"/>
      <c r="QAC56" s="258"/>
      <c r="QAD56" s="258"/>
      <c r="QAE56" s="258"/>
      <c r="QAF56" s="258"/>
      <c r="QAG56" s="258"/>
      <c r="QAH56" s="258"/>
      <c r="QAI56" s="258"/>
      <c r="QAJ56" s="258"/>
      <c r="QAK56" s="258"/>
      <c r="QAL56" s="258"/>
      <c r="QAM56" s="258"/>
      <c r="QAN56" s="258"/>
      <c r="QAO56" s="258"/>
      <c r="QAP56" s="258"/>
      <c r="QAQ56" s="258"/>
      <c r="QAR56" s="258"/>
      <c r="QAS56" s="258"/>
      <c r="QAT56" s="258"/>
      <c r="QAU56" s="258"/>
      <c r="QAV56" s="258"/>
      <c r="QAW56" s="258"/>
      <c r="QAX56" s="258"/>
      <c r="QAY56" s="258"/>
      <c r="QAZ56" s="258"/>
      <c r="QBA56" s="258"/>
      <c r="QBB56" s="258"/>
      <c r="QBC56" s="258"/>
      <c r="QBD56" s="258"/>
      <c r="QBE56" s="258"/>
      <c r="QBF56" s="258"/>
      <c r="QBG56" s="258"/>
      <c r="QBH56" s="258"/>
      <c r="QBI56" s="258"/>
      <c r="QBJ56" s="258"/>
      <c r="QBK56" s="258"/>
      <c r="QBL56" s="258"/>
      <c r="QBM56" s="258"/>
      <c r="QBN56" s="258"/>
      <c r="QBO56" s="258"/>
      <c r="QBP56" s="258"/>
      <c r="QBQ56" s="258"/>
      <c r="QBR56" s="258"/>
      <c r="QBS56" s="258"/>
      <c r="QBT56" s="258"/>
      <c r="QBU56" s="258"/>
      <c r="QBV56" s="258"/>
      <c r="QBW56" s="258"/>
      <c r="QBX56" s="258"/>
      <c r="QBY56" s="258"/>
      <c r="QBZ56" s="258"/>
      <c r="QCA56" s="258"/>
      <c r="QCB56" s="258"/>
      <c r="QCC56" s="258"/>
      <c r="QCD56" s="258"/>
      <c r="QCE56" s="258"/>
      <c r="QCF56" s="258"/>
      <c r="QCG56" s="258"/>
      <c r="QCH56" s="258"/>
      <c r="QCI56" s="258"/>
      <c r="QCJ56" s="258"/>
      <c r="QCK56" s="258"/>
      <c r="QCL56" s="258"/>
      <c r="QCM56" s="258"/>
      <c r="QCN56" s="258"/>
      <c r="QCO56" s="258"/>
      <c r="QCP56" s="258"/>
      <c r="QCQ56" s="258"/>
      <c r="QCR56" s="258"/>
      <c r="QCS56" s="258"/>
      <c r="QCT56" s="258"/>
      <c r="QCU56" s="258"/>
      <c r="QCV56" s="258"/>
      <c r="QCW56" s="258"/>
      <c r="QCX56" s="258"/>
      <c r="QCY56" s="258"/>
      <c r="QCZ56" s="258"/>
      <c r="QDA56" s="258"/>
      <c r="QDB56" s="258"/>
      <c r="QDC56" s="258"/>
      <c r="QDD56" s="258"/>
      <c r="QDE56" s="258"/>
      <c r="QDF56" s="258"/>
      <c r="QDG56" s="258"/>
      <c r="QDH56" s="258"/>
      <c r="QDI56" s="258"/>
      <c r="QDJ56" s="258"/>
      <c r="QDK56" s="258"/>
      <c r="QDL56" s="258"/>
      <c r="QDM56" s="258"/>
      <c r="QDN56" s="258"/>
      <c r="QDO56" s="258"/>
      <c r="QDP56" s="258"/>
      <c r="QDQ56" s="258"/>
      <c r="QDR56" s="258"/>
      <c r="QDS56" s="258"/>
      <c r="QDT56" s="258"/>
      <c r="QDU56" s="258"/>
      <c r="QDV56" s="258"/>
      <c r="QDW56" s="258"/>
      <c r="QDX56" s="258"/>
      <c r="QDY56" s="258"/>
      <c r="QDZ56" s="258"/>
      <c r="QEA56" s="258"/>
      <c r="QEB56" s="258"/>
      <c r="QEC56" s="258"/>
      <c r="QED56" s="258"/>
      <c r="QEE56" s="258"/>
      <c r="QEF56" s="258"/>
      <c r="QEG56" s="258"/>
      <c r="QEH56" s="258"/>
      <c r="QEI56" s="258"/>
      <c r="QEJ56" s="258"/>
      <c r="QEK56" s="258"/>
      <c r="QEL56" s="258"/>
      <c r="QEM56" s="258"/>
      <c r="QEN56" s="258"/>
      <c r="QEO56" s="258"/>
      <c r="QEP56" s="258"/>
      <c r="QEQ56" s="258"/>
      <c r="QER56" s="258"/>
      <c r="QES56" s="258"/>
      <c r="QET56" s="258"/>
      <c r="QEU56" s="258"/>
      <c r="QEV56" s="258"/>
      <c r="QEW56" s="258"/>
      <c r="QEX56" s="258"/>
      <c r="QEY56" s="258"/>
      <c r="QEZ56" s="258"/>
      <c r="QFA56" s="258"/>
      <c r="QFB56" s="258"/>
      <c r="QFC56" s="258"/>
      <c r="QFD56" s="258"/>
      <c r="QFE56" s="258"/>
      <c r="QFF56" s="258"/>
      <c r="QFG56" s="258"/>
      <c r="QFH56" s="258"/>
      <c r="QFI56" s="258"/>
      <c r="QFJ56" s="258"/>
      <c r="QFK56" s="258"/>
      <c r="QFL56" s="258"/>
      <c r="QFM56" s="258"/>
      <c r="QFN56" s="258"/>
      <c r="QFO56" s="258"/>
      <c r="QFP56" s="258"/>
      <c r="QFQ56" s="258"/>
      <c r="QFR56" s="258"/>
      <c r="QFS56" s="258"/>
      <c r="QFT56" s="258"/>
      <c r="QFU56" s="258"/>
      <c r="QFV56" s="258"/>
      <c r="QFW56" s="258"/>
      <c r="QFX56" s="258"/>
      <c r="QFY56" s="258"/>
      <c r="QFZ56" s="258"/>
      <c r="QGA56" s="258"/>
      <c r="QGB56" s="258"/>
      <c r="QGC56" s="258"/>
      <c r="QGD56" s="258"/>
      <c r="QGE56" s="258"/>
      <c r="QGF56" s="258"/>
      <c r="QGG56" s="258"/>
      <c r="QGH56" s="258"/>
      <c r="QGI56" s="258"/>
      <c r="QGJ56" s="258"/>
      <c r="QGK56" s="258"/>
      <c r="QGL56" s="258"/>
      <c r="QGM56" s="258"/>
      <c r="QGN56" s="258"/>
      <c r="QGO56" s="258"/>
      <c r="QGP56" s="258"/>
      <c r="QGQ56" s="258"/>
      <c r="QGR56" s="258"/>
      <c r="QGS56" s="258"/>
      <c r="QGT56" s="258"/>
      <c r="QGU56" s="258"/>
      <c r="QGV56" s="258"/>
      <c r="QGW56" s="258"/>
      <c r="QGX56" s="258"/>
      <c r="QGY56" s="258"/>
      <c r="QGZ56" s="258"/>
      <c r="QHA56" s="258"/>
      <c r="QHB56" s="258"/>
      <c r="QHC56" s="258"/>
      <c r="QHD56" s="258"/>
      <c r="QHE56" s="258"/>
      <c r="QHF56" s="258"/>
      <c r="QHG56" s="258"/>
      <c r="QHH56" s="258"/>
      <c r="QHI56" s="258"/>
      <c r="QHJ56" s="258"/>
      <c r="QHK56" s="258"/>
      <c r="QHL56" s="258"/>
      <c r="QHM56" s="258"/>
      <c r="QHN56" s="258"/>
      <c r="QHO56" s="258"/>
      <c r="QHP56" s="258"/>
      <c r="QHQ56" s="258"/>
      <c r="QHR56" s="258"/>
      <c r="QHS56" s="258"/>
      <c r="QHT56" s="258"/>
      <c r="QHU56" s="258"/>
      <c r="QHV56" s="258"/>
      <c r="QHW56" s="258"/>
      <c r="QHX56" s="258"/>
      <c r="QHY56" s="258"/>
      <c r="QHZ56" s="258"/>
      <c r="QIA56" s="258"/>
      <c r="QIB56" s="258"/>
      <c r="QIC56" s="258"/>
      <c r="QID56" s="258"/>
      <c r="QIE56" s="258"/>
      <c r="QIF56" s="258"/>
      <c r="QIG56" s="258"/>
      <c r="QIH56" s="258"/>
      <c r="QII56" s="258"/>
      <c r="QIJ56" s="258"/>
      <c r="QIK56" s="258"/>
      <c r="QIL56" s="258"/>
      <c r="QIM56" s="258"/>
      <c r="QIN56" s="258"/>
      <c r="QIO56" s="258"/>
      <c r="QIP56" s="258"/>
      <c r="QIQ56" s="258"/>
      <c r="QIR56" s="258"/>
      <c r="QIS56" s="258"/>
      <c r="QIT56" s="258"/>
      <c r="QIU56" s="258"/>
      <c r="QIV56" s="258"/>
      <c r="QIW56" s="258"/>
      <c r="QIX56" s="258"/>
      <c r="QIY56" s="258"/>
      <c r="QIZ56" s="258"/>
      <c r="QJA56" s="258"/>
      <c r="QJB56" s="258"/>
      <c r="QJC56" s="258"/>
      <c r="QJD56" s="258"/>
      <c r="QJE56" s="258"/>
      <c r="QJF56" s="258"/>
      <c r="QJG56" s="258"/>
      <c r="QJH56" s="258"/>
      <c r="QJI56" s="258"/>
      <c r="QJJ56" s="258"/>
      <c r="QJK56" s="258"/>
      <c r="QJL56" s="258"/>
      <c r="QJM56" s="258"/>
      <c r="QJN56" s="258"/>
      <c r="QJO56" s="258"/>
      <c r="QJP56" s="258"/>
      <c r="QJQ56" s="258"/>
      <c r="QJR56" s="258"/>
      <c r="QJS56" s="258"/>
      <c r="QJT56" s="258"/>
      <c r="QJU56" s="258"/>
      <c r="QJV56" s="258"/>
      <c r="QJW56" s="258"/>
      <c r="QJX56" s="258"/>
      <c r="QJY56" s="258"/>
      <c r="QJZ56" s="258"/>
      <c r="QKA56" s="258"/>
      <c r="QKB56" s="258"/>
      <c r="QKC56" s="258"/>
      <c r="QKD56" s="258"/>
      <c r="QKE56" s="258"/>
      <c r="QKF56" s="258"/>
      <c r="QKG56" s="258"/>
      <c r="QKH56" s="258"/>
      <c r="QKI56" s="258"/>
      <c r="QKJ56" s="258"/>
      <c r="QKK56" s="258"/>
      <c r="QKL56" s="258"/>
      <c r="QKM56" s="258"/>
      <c r="QKN56" s="258"/>
      <c r="QKO56" s="258"/>
      <c r="QKP56" s="258"/>
      <c r="QKQ56" s="258"/>
      <c r="QKR56" s="258"/>
      <c r="QKS56" s="258"/>
      <c r="QKT56" s="258"/>
      <c r="QKU56" s="258"/>
      <c r="QKV56" s="258"/>
      <c r="QKW56" s="258"/>
      <c r="QKX56" s="258"/>
      <c r="QKY56" s="258"/>
      <c r="QKZ56" s="258"/>
      <c r="QLA56" s="258"/>
      <c r="QLB56" s="258"/>
      <c r="QLC56" s="258"/>
      <c r="QLD56" s="258"/>
      <c r="QLE56" s="258"/>
      <c r="QLF56" s="258"/>
      <c r="QLG56" s="258"/>
      <c r="QLH56" s="258"/>
      <c r="QLI56" s="258"/>
      <c r="QLJ56" s="258"/>
      <c r="QLK56" s="258"/>
      <c r="QLL56" s="258"/>
      <c r="QLM56" s="258"/>
      <c r="QLN56" s="258"/>
      <c r="QLO56" s="258"/>
      <c r="QLP56" s="258"/>
      <c r="QLQ56" s="258"/>
      <c r="QLR56" s="258"/>
      <c r="QLS56" s="258"/>
      <c r="QLT56" s="258"/>
      <c r="QLU56" s="258"/>
      <c r="QLV56" s="258"/>
      <c r="QLW56" s="258"/>
      <c r="QLX56" s="258"/>
      <c r="QLY56" s="258"/>
      <c r="QLZ56" s="258"/>
      <c r="QMA56" s="258"/>
      <c r="QMB56" s="258"/>
      <c r="QMC56" s="258"/>
      <c r="QMD56" s="258"/>
      <c r="QME56" s="258"/>
      <c r="QMF56" s="258"/>
      <c r="QMG56" s="258"/>
      <c r="QMH56" s="258"/>
      <c r="QMI56" s="258"/>
      <c r="QMJ56" s="258"/>
      <c r="QMK56" s="258"/>
      <c r="QML56" s="258"/>
      <c r="QMM56" s="258"/>
      <c r="QMN56" s="258"/>
      <c r="QMO56" s="258"/>
      <c r="QMP56" s="258"/>
      <c r="QMQ56" s="258"/>
      <c r="QMR56" s="258"/>
      <c r="QMS56" s="258"/>
      <c r="QMT56" s="258"/>
      <c r="QMU56" s="258"/>
      <c r="QMV56" s="258"/>
      <c r="QMW56" s="258"/>
      <c r="QMX56" s="258"/>
      <c r="QMY56" s="258"/>
      <c r="QMZ56" s="258"/>
      <c r="QNA56" s="258"/>
      <c r="QNB56" s="258"/>
      <c r="QNC56" s="258"/>
      <c r="QND56" s="258"/>
      <c r="QNE56" s="258"/>
      <c r="QNF56" s="258"/>
      <c r="QNG56" s="258"/>
      <c r="QNH56" s="258"/>
      <c r="QNI56" s="258"/>
      <c r="QNJ56" s="258"/>
      <c r="QNK56" s="258"/>
      <c r="QNL56" s="258"/>
      <c r="QNM56" s="258"/>
      <c r="QNN56" s="258"/>
      <c r="QNO56" s="258"/>
      <c r="QNP56" s="258"/>
      <c r="QNQ56" s="258"/>
      <c r="QNR56" s="258"/>
      <c r="QNS56" s="258"/>
      <c r="QNT56" s="258"/>
      <c r="QNU56" s="258"/>
      <c r="QNV56" s="258"/>
      <c r="QNW56" s="258"/>
      <c r="QNX56" s="258"/>
      <c r="QNY56" s="258"/>
      <c r="QNZ56" s="258"/>
      <c r="QOA56" s="258"/>
      <c r="QOB56" s="258"/>
      <c r="QOC56" s="258"/>
      <c r="QOD56" s="258"/>
      <c r="QOE56" s="258"/>
      <c r="QOF56" s="258"/>
      <c r="QOG56" s="258"/>
      <c r="QOH56" s="258"/>
      <c r="QOI56" s="258"/>
      <c r="QOJ56" s="258"/>
      <c r="QOK56" s="258"/>
      <c r="QOL56" s="258"/>
      <c r="QOM56" s="258"/>
      <c r="QON56" s="258"/>
      <c r="QOO56" s="258"/>
      <c r="QOP56" s="258"/>
      <c r="QOQ56" s="258"/>
      <c r="QOR56" s="258"/>
      <c r="QOS56" s="258"/>
      <c r="QOT56" s="258"/>
      <c r="QOU56" s="258"/>
      <c r="QOV56" s="258"/>
      <c r="QOW56" s="258"/>
      <c r="QOX56" s="258"/>
      <c r="QOY56" s="258"/>
      <c r="QOZ56" s="258"/>
      <c r="QPA56" s="258"/>
      <c r="QPB56" s="258"/>
      <c r="QPC56" s="258"/>
      <c r="QPD56" s="258"/>
      <c r="QPE56" s="258"/>
      <c r="QPF56" s="258"/>
      <c r="QPG56" s="258"/>
      <c r="QPH56" s="258"/>
      <c r="QPI56" s="258"/>
      <c r="QPJ56" s="258"/>
      <c r="QPK56" s="258"/>
      <c r="QPL56" s="258"/>
      <c r="QPM56" s="258"/>
      <c r="QPN56" s="258"/>
      <c r="QPO56" s="258"/>
      <c r="QPP56" s="258"/>
      <c r="QPQ56" s="258"/>
      <c r="QPR56" s="258"/>
      <c r="QPS56" s="258"/>
      <c r="QPT56" s="258"/>
      <c r="QPU56" s="258"/>
      <c r="QPV56" s="258"/>
      <c r="QPW56" s="258"/>
      <c r="QPX56" s="258"/>
      <c r="QPY56" s="258"/>
      <c r="QPZ56" s="258"/>
      <c r="QQA56" s="258"/>
      <c r="QQB56" s="258"/>
      <c r="QQC56" s="258"/>
      <c r="QQD56" s="258"/>
      <c r="QQE56" s="258"/>
      <c r="QQF56" s="258"/>
      <c r="QQG56" s="258"/>
      <c r="QQH56" s="258"/>
      <c r="QQI56" s="258"/>
      <c r="QQJ56" s="258"/>
      <c r="QQK56" s="258"/>
      <c r="QQL56" s="258"/>
      <c r="QQM56" s="258"/>
      <c r="QQN56" s="258"/>
      <c r="QQO56" s="258"/>
      <c r="QQP56" s="258"/>
      <c r="QQQ56" s="258"/>
      <c r="QQR56" s="258"/>
      <c r="QQS56" s="258"/>
      <c r="QQT56" s="258"/>
      <c r="QQU56" s="258"/>
      <c r="QQV56" s="258"/>
      <c r="QQW56" s="258"/>
      <c r="QQX56" s="258"/>
      <c r="QQY56" s="258"/>
      <c r="QQZ56" s="258"/>
      <c r="QRA56" s="258"/>
      <c r="QRB56" s="258"/>
      <c r="QRC56" s="258"/>
      <c r="QRD56" s="258"/>
      <c r="QRE56" s="258"/>
      <c r="QRF56" s="258"/>
      <c r="QRG56" s="258"/>
      <c r="QRH56" s="258"/>
      <c r="QRI56" s="258"/>
      <c r="QRJ56" s="258"/>
      <c r="QRK56" s="258"/>
      <c r="QRL56" s="258"/>
      <c r="QRM56" s="258"/>
      <c r="QRN56" s="258"/>
      <c r="QRO56" s="258"/>
      <c r="QRP56" s="258"/>
      <c r="QRQ56" s="258"/>
      <c r="QRR56" s="258"/>
      <c r="QRS56" s="258"/>
      <c r="QRT56" s="258"/>
      <c r="QRU56" s="258"/>
      <c r="QRV56" s="258"/>
      <c r="QRW56" s="258"/>
      <c r="QRX56" s="258"/>
      <c r="QRY56" s="258"/>
      <c r="QRZ56" s="258"/>
      <c r="QSA56" s="258"/>
      <c r="QSB56" s="258"/>
      <c r="QSC56" s="258"/>
      <c r="QSD56" s="258"/>
      <c r="QSE56" s="258"/>
      <c r="QSF56" s="258"/>
      <c r="QSG56" s="258"/>
      <c r="QSH56" s="258"/>
      <c r="QSI56" s="258"/>
      <c r="QSJ56" s="258"/>
      <c r="QSK56" s="258"/>
      <c r="QSL56" s="258"/>
      <c r="QSM56" s="258"/>
      <c r="QSN56" s="258"/>
      <c r="QSO56" s="258"/>
      <c r="QSP56" s="258"/>
      <c r="QSQ56" s="258"/>
      <c r="QSR56" s="258"/>
      <c r="QSS56" s="258"/>
      <c r="QST56" s="258"/>
      <c r="QSU56" s="258"/>
      <c r="QSV56" s="258"/>
      <c r="QSW56" s="258"/>
      <c r="QSX56" s="258"/>
      <c r="QSY56" s="258"/>
      <c r="QSZ56" s="258"/>
      <c r="QTA56" s="258"/>
      <c r="QTB56" s="258"/>
      <c r="QTC56" s="258"/>
      <c r="QTD56" s="258"/>
      <c r="QTE56" s="258"/>
      <c r="QTF56" s="258"/>
      <c r="QTG56" s="258"/>
      <c r="QTH56" s="258"/>
      <c r="QTI56" s="258"/>
      <c r="QTJ56" s="258"/>
      <c r="QTK56" s="258"/>
      <c r="QTL56" s="258"/>
      <c r="QTM56" s="258"/>
      <c r="QTN56" s="258"/>
      <c r="QTO56" s="258"/>
      <c r="QTP56" s="258"/>
      <c r="QTQ56" s="258"/>
      <c r="QTR56" s="258"/>
      <c r="QTS56" s="258"/>
      <c r="QTT56" s="258"/>
      <c r="QTU56" s="258"/>
      <c r="QTV56" s="258"/>
      <c r="QTW56" s="258"/>
      <c r="QTX56" s="258"/>
      <c r="QTY56" s="258"/>
      <c r="QTZ56" s="258"/>
      <c r="QUA56" s="258"/>
      <c r="QUB56" s="258"/>
      <c r="QUC56" s="258"/>
      <c r="QUD56" s="258"/>
      <c r="QUE56" s="258"/>
      <c r="QUF56" s="258"/>
      <c r="QUG56" s="258"/>
      <c r="QUH56" s="258"/>
      <c r="QUI56" s="258"/>
      <c r="QUJ56" s="258"/>
      <c r="QUK56" s="258"/>
      <c r="QUL56" s="258"/>
      <c r="QUM56" s="258"/>
      <c r="QUN56" s="258"/>
      <c r="QUO56" s="258"/>
      <c r="QUP56" s="258"/>
      <c r="QUQ56" s="258"/>
      <c r="QUR56" s="258"/>
      <c r="QUS56" s="258"/>
      <c r="QUT56" s="258"/>
      <c r="QUU56" s="258"/>
      <c r="QUV56" s="258"/>
      <c r="QUW56" s="258"/>
      <c r="QUX56" s="258"/>
      <c r="QUY56" s="258"/>
      <c r="QUZ56" s="258"/>
      <c r="QVA56" s="258"/>
      <c r="QVB56" s="258"/>
      <c r="QVC56" s="258"/>
      <c r="QVD56" s="258"/>
      <c r="QVE56" s="258"/>
      <c r="QVF56" s="258"/>
      <c r="QVG56" s="258"/>
      <c r="QVH56" s="258"/>
      <c r="QVI56" s="258"/>
      <c r="QVJ56" s="258"/>
      <c r="QVK56" s="258"/>
      <c r="QVL56" s="258"/>
      <c r="QVM56" s="258"/>
      <c r="QVN56" s="258"/>
      <c r="QVO56" s="258"/>
      <c r="QVP56" s="258"/>
      <c r="QVQ56" s="258"/>
      <c r="QVR56" s="258"/>
      <c r="QVS56" s="258"/>
      <c r="QVT56" s="258"/>
      <c r="QVU56" s="258"/>
      <c r="QVV56" s="258"/>
      <c r="QVW56" s="258"/>
      <c r="QVX56" s="258"/>
      <c r="QVY56" s="258"/>
      <c r="QVZ56" s="258"/>
      <c r="QWA56" s="258"/>
      <c r="QWB56" s="258"/>
      <c r="QWC56" s="258"/>
      <c r="QWD56" s="258"/>
      <c r="QWE56" s="258"/>
      <c r="QWF56" s="258"/>
      <c r="QWG56" s="258"/>
      <c r="QWH56" s="258"/>
      <c r="QWI56" s="258"/>
      <c r="QWJ56" s="258"/>
      <c r="QWK56" s="258"/>
      <c r="QWL56" s="258"/>
      <c r="QWM56" s="258"/>
      <c r="QWN56" s="258"/>
      <c r="QWO56" s="258"/>
      <c r="QWP56" s="258"/>
      <c r="QWQ56" s="258"/>
      <c r="QWR56" s="258"/>
      <c r="QWS56" s="258"/>
      <c r="QWT56" s="258"/>
      <c r="QWU56" s="258"/>
      <c r="QWV56" s="258"/>
      <c r="QWW56" s="258"/>
      <c r="QWX56" s="258"/>
      <c r="QWY56" s="258"/>
      <c r="QWZ56" s="258"/>
      <c r="QXA56" s="258"/>
      <c r="QXB56" s="258"/>
      <c r="QXC56" s="258"/>
      <c r="QXD56" s="258"/>
      <c r="QXE56" s="258"/>
      <c r="QXF56" s="258"/>
      <c r="QXG56" s="258"/>
      <c r="QXH56" s="258"/>
      <c r="QXI56" s="258"/>
      <c r="QXJ56" s="258"/>
      <c r="QXK56" s="258"/>
      <c r="QXL56" s="258"/>
      <c r="QXM56" s="258"/>
      <c r="QXN56" s="258"/>
      <c r="QXO56" s="258"/>
      <c r="QXP56" s="258"/>
      <c r="QXQ56" s="258"/>
      <c r="QXR56" s="258"/>
      <c r="QXS56" s="258"/>
      <c r="QXT56" s="258"/>
      <c r="QXU56" s="258"/>
      <c r="QXV56" s="258"/>
      <c r="QXW56" s="258"/>
      <c r="QXX56" s="258"/>
      <c r="QXY56" s="258"/>
      <c r="QXZ56" s="258"/>
      <c r="QYA56" s="258"/>
      <c r="QYB56" s="258"/>
      <c r="QYC56" s="258"/>
      <c r="QYD56" s="258"/>
      <c r="QYE56" s="258"/>
      <c r="QYF56" s="258"/>
      <c r="QYG56" s="258"/>
      <c r="QYH56" s="258"/>
      <c r="QYI56" s="258"/>
      <c r="QYJ56" s="258"/>
      <c r="QYK56" s="258"/>
      <c r="QYL56" s="258"/>
      <c r="QYM56" s="258"/>
      <c r="QYN56" s="258"/>
      <c r="QYO56" s="258"/>
      <c r="QYP56" s="258"/>
      <c r="QYQ56" s="258"/>
      <c r="QYR56" s="258"/>
      <c r="QYS56" s="258"/>
      <c r="QYT56" s="258"/>
      <c r="QYU56" s="258"/>
      <c r="QYV56" s="258"/>
      <c r="QYW56" s="258"/>
      <c r="QYX56" s="258"/>
      <c r="QYY56" s="258"/>
      <c r="QYZ56" s="258"/>
      <c r="QZA56" s="258"/>
      <c r="QZB56" s="258"/>
      <c r="QZC56" s="258"/>
      <c r="QZD56" s="258"/>
      <c r="QZE56" s="258"/>
      <c r="QZF56" s="258"/>
      <c r="QZG56" s="258"/>
      <c r="QZH56" s="258"/>
      <c r="QZI56" s="258"/>
      <c r="QZJ56" s="258"/>
      <c r="QZK56" s="258"/>
      <c r="QZL56" s="258"/>
      <c r="QZM56" s="258"/>
      <c r="QZN56" s="258"/>
      <c r="QZO56" s="258"/>
      <c r="QZP56" s="258"/>
      <c r="QZQ56" s="258"/>
      <c r="QZR56" s="258"/>
      <c r="QZS56" s="258"/>
      <c r="QZT56" s="258"/>
      <c r="QZU56" s="258"/>
      <c r="QZV56" s="258"/>
      <c r="QZW56" s="258"/>
      <c r="QZX56" s="258"/>
      <c r="QZY56" s="258"/>
      <c r="QZZ56" s="258"/>
      <c r="RAA56" s="258"/>
      <c r="RAB56" s="258"/>
      <c r="RAC56" s="258"/>
      <c r="RAD56" s="258"/>
      <c r="RAE56" s="258"/>
      <c r="RAF56" s="258"/>
      <c r="RAG56" s="258"/>
      <c r="RAH56" s="258"/>
      <c r="RAI56" s="258"/>
      <c r="RAJ56" s="258"/>
      <c r="RAK56" s="258"/>
      <c r="RAL56" s="258"/>
      <c r="RAM56" s="258"/>
      <c r="RAN56" s="258"/>
      <c r="RAO56" s="258"/>
      <c r="RAP56" s="258"/>
      <c r="RAQ56" s="258"/>
      <c r="RAR56" s="258"/>
      <c r="RAS56" s="258"/>
      <c r="RAT56" s="258"/>
      <c r="RAU56" s="258"/>
      <c r="RAV56" s="258"/>
      <c r="RAW56" s="258"/>
      <c r="RAX56" s="258"/>
      <c r="RAY56" s="258"/>
      <c r="RAZ56" s="258"/>
      <c r="RBA56" s="258"/>
      <c r="RBB56" s="258"/>
      <c r="RBC56" s="258"/>
      <c r="RBD56" s="258"/>
      <c r="RBE56" s="258"/>
      <c r="RBF56" s="258"/>
      <c r="RBG56" s="258"/>
      <c r="RBH56" s="258"/>
      <c r="RBI56" s="258"/>
      <c r="RBJ56" s="258"/>
      <c r="RBK56" s="258"/>
      <c r="RBL56" s="258"/>
      <c r="RBM56" s="258"/>
      <c r="RBN56" s="258"/>
      <c r="RBO56" s="258"/>
      <c r="RBP56" s="258"/>
      <c r="RBQ56" s="258"/>
      <c r="RBR56" s="258"/>
      <c r="RBS56" s="258"/>
      <c r="RBT56" s="258"/>
      <c r="RBU56" s="258"/>
      <c r="RBV56" s="258"/>
      <c r="RBW56" s="258"/>
      <c r="RBX56" s="258"/>
      <c r="RBY56" s="258"/>
      <c r="RBZ56" s="258"/>
      <c r="RCA56" s="258"/>
      <c r="RCB56" s="258"/>
      <c r="RCC56" s="258"/>
      <c r="RCD56" s="258"/>
      <c r="RCE56" s="258"/>
      <c r="RCF56" s="258"/>
      <c r="RCG56" s="258"/>
      <c r="RCH56" s="258"/>
      <c r="RCI56" s="258"/>
      <c r="RCJ56" s="258"/>
      <c r="RCK56" s="258"/>
      <c r="RCL56" s="258"/>
      <c r="RCM56" s="258"/>
      <c r="RCN56" s="258"/>
      <c r="RCO56" s="258"/>
      <c r="RCP56" s="258"/>
      <c r="RCQ56" s="258"/>
      <c r="RCR56" s="258"/>
      <c r="RCS56" s="258"/>
      <c r="RCT56" s="258"/>
      <c r="RCU56" s="258"/>
      <c r="RCV56" s="258"/>
      <c r="RCW56" s="258"/>
      <c r="RCX56" s="258"/>
      <c r="RCY56" s="258"/>
      <c r="RCZ56" s="258"/>
      <c r="RDA56" s="258"/>
      <c r="RDB56" s="258"/>
      <c r="RDC56" s="258"/>
      <c r="RDD56" s="258"/>
      <c r="RDE56" s="258"/>
      <c r="RDF56" s="258"/>
      <c r="RDG56" s="258"/>
      <c r="RDH56" s="258"/>
      <c r="RDI56" s="258"/>
      <c r="RDJ56" s="258"/>
      <c r="RDK56" s="258"/>
      <c r="RDL56" s="258"/>
      <c r="RDM56" s="258"/>
      <c r="RDN56" s="258"/>
      <c r="RDO56" s="258"/>
      <c r="RDP56" s="258"/>
      <c r="RDQ56" s="258"/>
      <c r="RDR56" s="258"/>
      <c r="RDS56" s="258"/>
      <c r="RDT56" s="258"/>
      <c r="RDU56" s="258"/>
      <c r="RDV56" s="258"/>
      <c r="RDW56" s="258"/>
      <c r="RDX56" s="258"/>
      <c r="RDY56" s="258"/>
      <c r="RDZ56" s="258"/>
      <c r="REA56" s="258"/>
      <c r="REB56" s="258"/>
      <c r="REC56" s="258"/>
      <c r="RED56" s="258"/>
      <c r="REE56" s="258"/>
      <c r="REF56" s="258"/>
      <c r="REG56" s="258"/>
      <c r="REH56" s="258"/>
      <c r="REI56" s="258"/>
      <c r="REJ56" s="258"/>
      <c r="REK56" s="258"/>
      <c r="REL56" s="258"/>
      <c r="REM56" s="258"/>
      <c r="REN56" s="258"/>
      <c r="REO56" s="258"/>
      <c r="REP56" s="258"/>
      <c r="REQ56" s="258"/>
      <c r="RER56" s="258"/>
      <c r="RES56" s="258"/>
      <c r="RET56" s="258"/>
      <c r="REU56" s="258"/>
      <c r="REV56" s="258"/>
      <c r="REW56" s="258"/>
      <c r="REX56" s="258"/>
      <c r="REY56" s="258"/>
      <c r="REZ56" s="258"/>
      <c r="RFA56" s="258"/>
      <c r="RFB56" s="258"/>
      <c r="RFC56" s="258"/>
      <c r="RFD56" s="258"/>
      <c r="RFE56" s="258"/>
      <c r="RFF56" s="258"/>
      <c r="RFG56" s="258"/>
      <c r="RFH56" s="258"/>
      <c r="RFI56" s="258"/>
      <c r="RFJ56" s="258"/>
      <c r="RFK56" s="258"/>
      <c r="RFL56" s="258"/>
      <c r="RFM56" s="258"/>
      <c r="RFN56" s="258"/>
      <c r="RFO56" s="258"/>
      <c r="RFP56" s="258"/>
      <c r="RFQ56" s="258"/>
      <c r="RFR56" s="258"/>
      <c r="RFS56" s="258"/>
      <c r="RFT56" s="258"/>
      <c r="RFU56" s="258"/>
      <c r="RFV56" s="258"/>
      <c r="RFW56" s="258"/>
      <c r="RFX56" s="258"/>
      <c r="RFY56" s="258"/>
      <c r="RFZ56" s="258"/>
      <c r="RGA56" s="258"/>
      <c r="RGB56" s="258"/>
      <c r="RGC56" s="258"/>
      <c r="RGD56" s="258"/>
      <c r="RGE56" s="258"/>
      <c r="RGF56" s="258"/>
      <c r="RGG56" s="258"/>
      <c r="RGH56" s="258"/>
      <c r="RGI56" s="258"/>
      <c r="RGJ56" s="258"/>
      <c r="RGK56" s="258"/>
      <c r="RGL56" s="258"/>
      <c r="RGM56" s="258"/>
      <c r="RGN56" s="258"/>
      <c r="RGO56" s="258"/>
      <c r="RGP56" s="258"/>
      <c r="RGQ56" s="258"/>
      <c r="RGR56" s="258"/>
      <c r="RGS56" s="258"/>
      <c r="RGT56" s="258"/>
      <c r="RGU56" s="258"/>
      <c r="RGV56" s="258"/>
      <c r="RGW56" s="258"/>
      <c r="RGX56" s="258"/>
      <c r="RGY56" s="258"/>
      <c r="RGZ56" s="258"/>
      <c r="RHA56" s="258"/>
      <c r="RHB56" s="258"/>
      <c r="RHC56" s="258"/>
      <c r="RHD56" s="258"/>
      <c r="RHE56" s="258"/>
      <c r="RHF56" s="258"/>
      <c r="RHG56" s="258"/>
      <c r="RHH56" s="258"/>
      <c r="RHI56" s="258"/>
      <c r="RHJ56" s="258"/>
      <c r="RHK56" s="258"/>
      <c r="RHL56" s="258"/>
      <c r="RHM56" s="258"/>
      <c r="RHN56" s="258"/>
      <c r="RHO56" s="258"/>
      <c r="RHP56" s="258"/>
      <c r="RHQ56" s="258"/>
      <c r="RHR56" s="258"/>
      <c r="RHS56" s="258"/>
      <c r="RHT56" s="258"/>
      <c r="RHU56" s="258"/>
      <c r="RHV56" s="258"/>
      <c r="RHW56" s="258"/>
      <c r="RHX56" s="258"/>
      <c r="RHY56" s="258"/>
      <c r="RHZ56" s="258"/>
      <c r="RIA56" s="258"/>
      <c r="RIB56" s="258"/>
      <c r="RIC56" s="258"/>
      <c r="RID56" s="258"/>
      <c r="RIE56" s="258"/>
      <c r="RIF56" s="258"/>
      <c r="RIG56" s="258"/>
      <c r="RIH56" s="258"/>
      <c r="RII56" s="258"/>
      <c r="RIJ56" s="258"/>
      <c r="RIK56" s="258"/>
      <c r="RIL56" s="258"/>
      <c r="RIM56" s="258"/>
      <c r="RIN56" s="258"/>
      <c r="RIO56" s="258"/>
      <c r="RIP56" s="258"/>
      <c r="RIQ56" s="258"/>
      <c r="RIR56" s="258"/>
      <c r="RIS56" s="258"/>
      <c r="RIT56" s="258"/>
      <c r="RIU56" s="258"/>
      <c r="RIV56" s="258"/>
      <c r="RIW56" s="258"/>
      <c r="RIX56" s="258"/>
      <c r="RIY56" s="258"/>
      <c r="RIZ56" s="258"/>
      <c r="RJA56" s="258"/>
      <c r="RJB56" s="258"/>
      <c r="RJC56" s="258"/>
      <c r="RJD56" s="258"/>
      <c r="RJE56" s="258"/>
      <c r="RJF56" s="258"/>
      <c r="RJG56" s="258"/>
      <c r="RJH56" s="258"/>
      <c r="RJI56" s="258"/>
      <c r="RJJ56" s="258"/>
      <c r="RJK56" s="258"/>
      <c r="RJL56" s="258"/>
      <c r="RJM56" s="258"/>
      <c r="RJN56" s="258"/>
      <c r="RJO56" s="258"/>
      <c r="RJP56" s="258"/>
      <c r="RJQ56" s="258"/>
      <c r="RJR56" s="258"/>
      <c r="RJS56" s="258"/>
      <c r="RJT56" s="258"/>
      <c r="RJU56" s="258"/>
      <c r="RJV56" s="258"/>
      <c r="RJW56" s="258"/>
      <c r="RJX56" s="258"/>
      <c r="RJY56" s="258"/>
      <c r="RJZ56" s="258"/>
      <c r="RKA56" s="258"/>
      <c r="RKB56" s="258"/>
      <c r="RKC56" s="258"/>
      <c r="RKD56" s="258"/>
      <c r="RKE56" s="258"/>
      <c r="RKF56" s="258"/>
      <c r="RKG56" s="258"/>
      <c r="RKH56" s="258"/>
      <c r="RKI56" s="258"/>
      <c r="RKJ56" s="258"/>
      <c r="RKK56" s="258"/>
      <c r="RKL56" s="258"/>
      <c r="RKM56" s="258"/>
      <c r="RKN56" s="258"/>
      <c r="RKO56" s="258"/>
      <c r="RKP56" s="258"/>
      <c r="RKQ56" s="258"/>
      <c r="RKR56" s="258"/>
      <c r="RKS56" s="258"/>
      <c r="RKT56" s="258"/>
      <c r="RKU56" s="258"/>
      <c r="RKV56" s="258"/>
      <c r="RKW56" s="258"/>
      <c r="RKX56" s="258"/>
      <c r="RKY56" s="258"/>
      <c r="RKZ56" s="258"/>
      <c r="RLA56" s="258"/>
      <c r="RLB56" s="258"/>
      <c r="RLC56" s="258"/>
      <c r="RLD56" s="258"/>
      <c r="RLE56" s="258"/>
      <c r="RLF56" s="258"/>
      <c r="RLG56" s="258"/>
      <c r="RLH56" s="258"/>
      <c r="RLI56" s="258"/>
      <c r="RLJ56" s="258"/>
      <c r="RLK56" s="258"/>
      <c r="RLL56" s="258"/>
      <c r="RLM56" s="258"/>
      <c r="RLN56" s="258"/>
      <c r="RLO56" s="258"/>
      <c r="RLP56" s="258"/>
      <c r="RLQ56" s="258"/>
      <c r="RLR56" s="258"/>
      <c r="RLS56" s="258"/>
      <c r="RLT56" s="258"/>
      <c r="RLU56" s="258"/>
      <c r="RLV56" s="258"/>
      <c r="RLW56" s="258"/>
      <c r="RLX56" s="258"/>
      <c r="RLY56" s="258"/>
      <c r="RLZ56" s="258"/>
      <c r="RMA56" s="258"/>
      <c r="RMB56" s="258"/>
      <c r="RMC56" s="258"/>
      <c r="RMD56" s="258"/>
      <c r="RME56" s="258"/>
      <c r="RMF56" s="258"/>
      <c r="RMG56" s="258"/>
      <c r="RMH56" s="258"/>
      <c r="RMI56" s="258"/>
      <c r="RMJ56" s="258"/>
      <c r="RMK56" s="258"/>
      <c r="RML56" s="258"/>
      <c r="RMM56" s="258"/>
      <c r="RMN56" s="258"/>
      <c r="RMO56" s="258"/>
      <c r="RMP56" s="258"/>
      <c r="RMQ56" s="258"/>
      <c r="RMR56" s="258"/>
      <c r="RMS56" s="258"/>
      <c r="RMT56" s="258"/>
      <c r="RMU56" s="258"/>
      <c r="RMV56" s="258"/>
      <c r="RMW56" s="258"/>
      <c r="RMX56" s="258"/>
      <c r="RMY56" s="258"/>
      <c r="RMZ56" s="258"/>
      <c r="RNA56" s="258"/>
      <c r="RNB56" s="258"/>
      <c r="RNC56" s="258"/>
      <c r="RND56" s="258"/>
      <c r="RNE56" s="258"/>
      <c r="RNF56" s="258"/>
      <c r="RNG56" s="258"/>
      <c r="RNH56" s="258"/>
      <c r="RNI56" s="258"/>
      <c r="RNJ56" s="258"/>
      <c r="RNK56" s="258"/>
      <c r="RNL56" s="258"/>
      <c r="RNM56" s="258"/>
      <c r="RNN56" s="258"/>
      <c r="RNO56" s="258"/>
      <c r="RNP56" s="258"/>
      <c r="RNQ56" s="258"/>
      <c r="RNR56" s="258"/>
      <c r="RNS56" s="258"/>
      <c r="RNT56" s="258"/>
      <c r="RNU56" s="258"/>
      <c r="RNV56" s="258"/>
      <c r="RNW56" s="258"/>
      <c r="RNX56" s="258"/>
      <c r="RNY56" s="258"/>
      <c r="RNZ56" s="258"/>
      <c r="ROA56" s="258"/>
      <c r="ROB56" s="258"/>
      <c r="ROC56" s="258"/>
      <c r="ROD56" s="258"/>
      <c r="ROE56" s="258"/>
      <c r="ROF56" s="258"/>
      <c r="ROG56" s="258"/>
      <c r="ROH56" s="258"/>
      <c r="ROI56" s="258"/>
      <c r="ROJ56" s="258"/>
      <c r="ROK56" s="258"/>
      <c r="ROL56" s="258"/>
      <c r="ROM56" s="258"/>
      <c r="RON56" s="258"/>
      <c r="ROO56" s="258"/>
      <c r="ROP56" s="258"/>
      <c r="ROQ56" s="258"/>
      <c r="ROR56" s="258"/>
      <c r="ROS56" s="258"/>
      <c r="ROT56" s="258"/>
      <c r="ROU56" s="258"/>
      <c r="ROV56" s="258"/>
      <c r="ROW56" s="258"/>
      <c r="ROX56" s="258"/>
      <c r="ROY56" s="258"/>
      <c r="ROZ56" s="258"/>
      <c r="RPA56" s="258"/>
      <c r="RPB56" s="258"/>
      <c r="RPC56" s="258"/>
      <c r="RPD56" s="258"/>
      <c r="RPE56" s="258"/>
      <c r="RPF56" s="258"/>
      <c r="RPG56" s="258"/>
      <c r="RPH56" s="258"/>
      <c r="RPI56" s="258"/>
      <c r="RPJ56" s="258"/>
      <c r="RPK56" s="258"/>
      <c r="RPL56" s="258"/>
      <c r="RPM56" s="258"/>
      <c r="RPN56" s="258"/>
      <c r="RPO56" s="258"/>
      <c r="RPP56" s="258"/>
      <c r="RPQ56" s="258"/>
      <c r="RPR56" s="258"/>
      <c r="RPS56" s="258"/>
      <c r="RPT56" s="258"/>
      <c r="RPU56" s="258"/>
      <c r="RPV56" s="258"/>
      <c r="RPW56" s="258"/>
      <c r="RPX56" s="258"/>
      <c r="RPY56" s="258"/>
      <c r="RPZ56" s="258"/>
      <c r="RQA56" s="258"/>
      <c r="RQB56" s="258"/>
      <c r="RQC56" s="258"/>
      <c r="RQD56" s="258"/>
      <c r="RQE56" s="258"/>
      <c r="RQF56" s="258"/>
      <c r="RQG56" s="258"/>
      <c r="RQH56" s="258"/>
      <c r="RQI56" s="258"/>
      <c r="RQJ56" s="258"/>
      <c r="RQK56" s="258"/>
      <c r="RQL56" s="258"/>
      <c r="RQM56" s="258"/>
      <c r="RQN56" s="258"/>
      <c r="RQO56" s="258"/>
      <c r="RQP56" s="258"/>
      <c r="RQQ56" s="258"/>
      <c r="RQR56" s="258"/>
      <c r="RQS56" s="258"/>
      <c r="RQT56" s="258"/>
      <c r="RQU56" s="258"/>
      <c r="RQV56" s="258"/>
      <c r="RQW56" s="258"/>
      <c r="RQX56" s="258"/>
      <c r="RQY56" s="258"/>
      <c r="RQZ56" s="258"/>
      <c r="RRA56" s="258"/>
      <c r="RRB56" s="258"/>
      <c r="RRC56" s="258"/>
      <c r="RRD56" s="258"/>
      <c r="RRE56" s="258"/>
      <c r="RRF56" s="258"/>
      <c r="RRG56" s="258"/>
      <c r="RRH56" s="258"/>
      <c r="RRI56" s="258"/>
      <c r="RRJ56" s="258"/>
      <c r="RRK56" s="258"/>
      <c r="RRL56" s="258"/>
      <c r="RRM56" s="258"/>
      <c r="RRN56" s="258"/>
      <c r="RRO56" s="258"/>
      <c r="RRP56" s="258"/>
      <c r="RRQ56" s="258"/>
      <c r="RRR56" s="258"/>
      <c r="RRS56" s="258"/>
      <c r="RRT56" s="258"/>
      <c r="RRU56" s="258"/>
      <c r="RRV56" s="258"/>
      <c r="RRW56" s="258"/>
      <c r="RRX56" s="258"/>
      <c r="RRY56" s="258"/>
      <c r="RRZ56" s="258"/>
      <c r="RSA56" s="258"/>
      <c r="RSB56" s="258"/>
      <c r="RSC56" s="258"/>
      <c r="RSD56" s="258"/>
      <c r="RSE56" s="258"/>
      <c r="RSF56" s="258"/>
      <c r="RSG56" s="258"/>
      <c r="RSH56" s="258"/>
      <c r="RSI56" s="258"/>
      <c r="RSJ56" s="258"/>
      <c r="RSK56" s="258"/>
      <c r="RSL56" s="258"/>
      <c r="RSM56" s="258"/>
      <c r="RSN56" s="258"/>
      <c r="RSO56" s="258"/>
      <c r="RSP56" s="258"/>
      <c r="RSQ56" s="258"/>
      <c r="RSR56" s="258"/>
      <c r="RSS56" s="258"/>
      <c r="RST56" s="258"/>
      <c r="RSU56" s="258"/>
      <c r="RSV56" s="258"/>
      <c r="RSW56" s="258"/>
      <c r="RSX56" s="258"/>
      <c r="RSY56" s="258"/>
      <c r="RSZ56" s="258"/>
      <c r="RTA56" s="258"/>
      <c r="RTB56" s="258"/>
      <c r="RTC56" s="258"/>
      <c r="RTD56" s="258"/>
      <c r="RTE56" s="258"/>
      <c r="RTF56" s="258"/>
      <c r="RTG56" s="258"/>
      <c r="RTH56" s="258"/>
      <c r="RTI56" s="258"/>
      <c r="RTJ56" s="258"/>
      <c r="RTK56" s="258"/>
      <c r="RTL56" s="258"/>
      <c r="RTM56" s="258"/>
      <c r="RTN56" s="258"/>
      <c r="RTO56" s="258"/>
      <c r="RTP56" s="258"/>
      <c r="RTQ56" s="258"/>
      <c r="RTR56" s="258"/>
      <c r="RTS56" s="258"/>
      <c r="RTT56" s="258"/>
      <c r="RTU56" s="258"/>
      <c r="RTV56" s="258"/>
      <c r="RTW56" s="258"/>
      <c r="RTX56" s="258"/>
      <c r="RTY56" s="258"/>
      <c r="RTZ56" s="258"/>
      <c r="RUA56" s="258"/>
      <c r="RUB56" s="258"/>
      <c r="RUC56" s="258"/>
      <c r="RUD56" s="258"/>
      <c r="RUE56" s="258"/>
      <c r="RUF56" s="258"/>
      <c r="RUG56" s="258"/>
      <c r="RUH56" s="258"/>
      <c r="RUI56" s="258"/>
      <c r="RUJ56" s="258"/>
      <c r="RUK56" s="258"/>
      <c r="RUL56" s="258"/>
      <c r="RUM56" s="258"/>
      <c r="RUN56" s="258"/>
      <c r="RUO56" s="258"/>
      <c r="RUP56" s="258"/>
      <c r="RUQ56" s="258"/>
      <c r="RUR56" s="258"/>
      <c r="RUS56" s="258"/>
      <c r="RUT56" s="258"/>
      <c r="RUU56" s="258"/>
      <c r="RUV56" s="258"/>
      <c r="RUW56" s="258"/>
      <c r="RUX56" s="258"/>
      <c r="RUY56" s="258"/>
      <c r="RUZ56" s="258"/>
      <c r="RVA56" s="258"/>
      <c r="RVB56" s="258"/>
      <c r="RVC56" s="258"/>
      <c r="RVD56" s="258"/>
      <c r="RVE56" s="258"/>
      <c r="RVF56" s="258"/>
      <c r="RVG56" s="258"/>
      <c r="RVH56" s="258"/>
      <c r="RVI56" s="258"/>
      <c r="RVJ56" s="258"/>
      <c r="RVK56" s="258"/>
      <c r="RVL56" s="258"/>
      <c r="RVM56" s="258"/>
      <c r="RVN56" s="258"/>
      <c r="RVO56" s="258"/>
      <c r="RVP56" s="258"/>
      <c r="RVQ56" s="258"/>
      <c r="RVR56" s="258"/>
      <c r="RVS56" s="258"/>
      <c r="RVT56" s="258"/>
      <c r="RVU56" s="258"/>
      <c r="RVV56" s="258"/>
      <c r="RVW56" s="258"/>
      <c r="RVX56" s="258"/>
      <c r="RVY56" s="258"/>
      <c r="RVZ56" s="258"/>
      <c r="RWA56" s="258"/>
      <c r="RWB56" s="258"/>
      <c r="RWC56" s="258"/>
      <c r="RWD56" s="258"/>
      <c r="RWE56" s="258"/>
      <c r="RWF56" s="258"/>
      <c r="RWG56" s="258"/>
      <c r="RWH56" s="258"/>
      <c r="RWI56" s="258"/>
      <c r="RWJ56" s="258"/>
      <c r="RWK56" s="258"/>
      <c r="RWL56" s="258"/>
      <c r="RWM56" s="258"/>
      <c r="RWN56" s="258"/>
      <c r="RWO56" s="258"/>
      <c r="RWP56" s="258"/>
      <c r="RWQ56" s="258"/>
      <c r="RWR56" s="258"/>
      <c r="RWS56" s="258"/>
      <c r="RWT56" s="258"/>
      <c r="RWU56" s="258"/>
      <c r="RWV56" s="258"/>
      <c r="RWW56" s="258"/>
      <c r="RWX56" s="258"/>
      <c r="RWY56" s="258"/>
      <c r="RWZ56" s="258"/>
      <c r="RXA56" s="258"/>
      <c r="RXB56" s="258"/>
      <c r="RXC56" s="258"/>
      <c r="RXD56" s="258"/>
      <c r="RXE56" s="258"/>
      <c r="RXF56" s="258"/>
      <c r="RXG56" s="258"/>
      <c r="RXH56" s="258"/>
      <c r="RXI56" s="258"/>
      <c r="RXJ56" s="258"/>
      <c r="RXK56" s="258"/>
      <c r="RXL56" s="258"/>
      <c r="RXM56" s="258"/>
      <c r="RXN56" s="258"/>
      <c r="RXO56" s="258"/>
      <c r="RXP56" s="258"/>
      <c r="RXQ56" s="258"/>
      <c r="RXR56" s="258"/>
      <c r="RXS56" s="258"/>
      <c r="RXT56" s="258"/>
      <c r="RXU56" s="258"/>
      <c r="RXV56" s="258"/>
      <c r="RXW56" s="258"/>
      <c r="RXX56" s="258"/>
      <c r="RXY56" s="258"/>
      <c r="RXZ56" s="258"/>
      <c r="RYA56" s="258"/>
      <c r="RYB56" s="258"/>
      <c r="RYC56" s="258"/>
      <c r="RYD56" s="258"/>
      <c r="RYE56" s="258"/>
      <c r="RYF56" s="258"/>
      <c r="RYG56" s="258"/>
      <c r="RYH56" s="258"/>
      <c r="RYI56" s="258"/>
      <c r="RYJ56" s="258"/>
      <c r="RYK56" s="258"/>
      <c r="RYL56" s="258"/>
      <c r="RYM56" s="258"/>
      <c r="RYN56" s="258"/>
      <c r="RYO56" s="258"/>
      <c r="RYP56" s="258"/>
      <c r="RYQ56" s="258"/>
      <c r="RYR56" s="258"/>
      <c r="RYS56" s="258"/>
      <c r="RYT56" s="258"/>
      <c r="RYU56" s="258"/>
      <c r="RYV56" s="258"/>
      <c r="RYW56" s="258"/>
      <c r="RYX56" s="258"/>
      <c r="RYY56" s="258"/>
      <c r="RYZ56" s="258"/>
      <c r="RZA56" s="258"/>
      <c r="RZB56" s="258"/>
      <c r="RZC56" s="258"/>
      <c r="RZD56" s="258"/>
      <c r="RZE56" s="258"/>
      <c r="RZF56" s="258"/>
      <c r="RZG56" s="258"/>
      <c r="RZH56" s="258"/>
      <c r="RZI56" s="258"/>
      <c r="RZJ56" s="258"/>
      <c r="RZK56" s="258"/>
      <c r="RZL56" s="258"/>
      <c r="RZM56" s="258"/>
      <c r="RZN56" s="258"/>
      <c r="RZO56" s="258"/>
      <c r="RZP56" s="258"/>
      <c r="RZQ56" s="258"/>
      <c r="RZR56" s="258"/>
      <c r="RZS56" s="258"/>
      <c r="RZT56" s="258"/>
      <c r="RZU56" s="258"/>
      <c r="RZV56" s="258"/>
      <c r="RZW56" s="258"/>
      <c r="RZX56" s="258"/>
      <c r="RZY56" s="258"/>
      <c r="RZZ56" s="258"/>
      <c r="SAA56" s="258"/>
      <c r="SAB56" s="258"/>
      <c r="SAC56" s="258"/>
      <c r="SAD56" s="258"/>
      <c r="SAE56" s="258"/>
      <c r="SAF56" s="258"/>
      <c r="SAG56" s="258"/>
      <c r="SAH56" s="258"/>
      <c r="SAI56" s="258"/>
      <c r="SAJ56" s="258"/>
      <c r="SAK56" s="258"/>
      <c r="SAL56" s="258"/>
      <c r="SAM56" s="258"/>
      <c r="SAN56" s="258"/>
      <c r="SAO56" s="258"/>
      <c r="SAP56" s="258"/>
      <c r="SAQ56" s="258"/>
      <c r="SAR56" s="258"/>
      <c r="SAS56" s="258"/>
      <c r="SAT56" s="258"/>
      <c r="SAU56" s="258"/>
      <c r="SAV56" s="258"/>
      <c r="SAW56" s="258"/>
      <c r="SAX56" s="258"/>
      <c r="SAY56" s="258"/>
      <c r="SAZ56" s="258"/>
      <c r="SBA56" s="258"/>
      <c r="SBB56" s="258"/>
      <c r="SBC56" s="258"/>
      <c r="SBD56" s="258"/>
      <c r="SBE56" s="258"/>
      <c r="SBF56" s="258"/>
      <c r="SBG56" s="258"/>
      <c r="SBH56" s="258"/>
      <c r="SBI56" s="258"/>
      <c r="SBJ56" s="258"/>
      <c r="SBK56" s="258"/>
      <c r="SBL56" s="258"/>
      <c r="SBM56" s="258"/>
      <c r="SBN56" s="258"/>
      <c r="SBO56" s="258"/>
      <c r="SBP56" s="258"/>
      <c r="SBQ56" s="258"/>
      <c r="SBR56" s="258"/>
      <c r="SBS56" s="258"/>
      <c r="SBT56" s="258"/>
      <c r="SBU56" s="258"/>
      <c r="SBV56" s="258"/>
      <c r="SBW56" s="258"/>
      <c r="SBX56" s="258"/>
      <c r="SBY56" s="258"/>
      <c r="SBZ56" s="258"/>
      <c r="SCA56" s="258"/>
      <c r="SCB56" s="258"/>
      <c r="SCC56" s="258"/>
      <c r="SCD56" s="258"/>
      <c r="SCE56" s="258"/>
      <c r="SCF56" s="258"/>
      <c r="SCG56" s="258"/>
      <c r="SCH56" s="258"/>
      <c r="SCI56" s="258"/>
      <c r="SCJ56" s="258"/>
      <c r="SCK56" s="258"/>
      <c r="SCL56" s="258"/>
      <c r="SCM56" s="258"/>
      <c r="SCN56" s="258"/>
      <c r="SCO56" s="258"/>
      <c r="SCP56" s="258"/>
      <c r="SCQ56" s="258"/>
      <c r="SCR56" s="258"/>
      <c r="SCS56" s="258"/>
      <c r="SCT56" s="258"/>
      <c r="SCU56" s="258"/>
      <c r="SCV56" s="258"/>
      <c r="SCW56" s="258"/>
      <c r="SCX56" s="258"/>
      <c r="SCY56" s="258"/>
      <c r="SCZ56" s="258"/>
      <c r="SDA56" s="258"/>
      <c r="SDB56" s="258"/>
      <c r="SDC56" s="258"/>
      <c r="SDD56" s="258"/>
      <c r="SDE56" s="258"/>
      <c r="SDF56" s="258"/>
      <c r="SDG56" s="258"/>
      <c r="SDH56" s="258"/>
      <c r="SDI56" s="258"/>
      <c r="SDJ56" s="258"/>
      <c r="SDK56" s="258"/>
      <c r="SDL56" s="258"/>
      <c r="SDM56" s="258"/>
      <c r="SDN56" s="258"/>
      <c r="SDO56" s="258"/>
      <c r="SDP56" s="258"/>
      <c r="SDQ56" s="258"/>
      <c r="SDR56" s="258"/>
      <c r="SDS56" s="258"/>
      <c r="SDT56" s="258"/>
      <c r="SDU56" s="258"/>
      <c r="SDV56" s="258"/>
      <c r="SDW56" s="258"/>
      <c r="SDX56" s="258"/>
      <c r="SDY56" s="258"/>
      <c r="SDZ56" s="258"/>
      <c r="SEA56" s="258"/>
      <c r="SEB56" s="258"/>
      <c r="SEC56" s="258"/>
      <c r="SED56" s="258"/>
      <c r="SEE56" s="258"/>
      <c r="SEF56" s="258"/>
      <c r="SEG56" s="258"/>
      <c r="SEH56" s="258"/>
      <c r="SEI56" s="258"/>
      <c r="SEJ56" s="258"/>
      <c r="SEK56" s="258"/>
      <c r="SEL56" s="258"/>
      <c r="SEM56" s="258"/>
      <c r="SEN56" s="258"/>
      <c r="SEO56" s="258"/>
      <c r="SEP56" s="258"/>
      <c r="SEQ56" s="258"/>
      <c r="SER56" s="258"/>
      <c r="SES56" s="258"/>
      <c r="SET56" s="258"/>
      <c r="SEU56" s="258"/>
      <c r="SEV56" s="258"/>
      <c r="SEW56" s="258"/>
      <c r="SEX56" s="258"/>
      <c r="SEY56" s="258"/>
      <c r="SEZ56" s="258"/>
      <c r="SFA56" s="258"/>
      <c r="SFB56" s="258"/>
      <c r="SFC56" s="258"/>
      <c r="SFD56" s="258"/>
      <c r="SFE56" s="258"/>
      <c r="SFF56" s="258"/>
      <c r="SFG56" s="258"/>
      <c r="SFH56" s="258"/>
      <c r="SFI56" s="258"/>
      <c r="SFJ56" s="258"/>
      <c r="SFK56" s="258"/>
      <c r="SFL56" s="258"/>
      <c r="SFM56" s="258"/>
      <c r="SFN56" s="258"/>
      <c r="SFO56" s="258"/>
      <c r="SFP56" s="258"/>
      <c r="SFQ56" s="258"/>
      <c r="SFR56" s="258"/>
      <c r="SFS56" s="258"/>
      <c r="SFT56" s="258"/>
      <c r="SFU56" s="258"/>
      <c r="SFV56" s="258"/>
      <c r="SFW56" s="258"/>
      <c r="SFX56" s="258"/>
      <c r="SFY56" s="258"/>
      <c r="SFZ56" s="258"/>
      <c r="SGA56" s="258"/>
      <c r="SGB56" s="258"/>
      <c r="SGC56" s="258"/>
      <c r="SGD56" s="258"/>
      <c r="SGE56" s="258"/>
      <c r="SGF56" s="258"/>
      <c r="SGG56" s="258"/>
      <c r="SGH56" s="258"/>
      <c r="SGI56" s="258"/>
      <c r="SGJ56" s="258"/>
      <c r="SGK56" s="258"/>
      <c r="SGL56" s="258"/>
      <c r="SGM56" s="258"/>
      <c r="SGN56" s="258"/>
      <c r="SGO56" s="258"/>
      <c r="SGP56" s="258"/>
      <c r="SGQ56" s="258"/>
      <c r="SGR56" s="258"/>
      <c r="SGS56" s="258"/>
      <c r="SGT56" s="258"/>
      <c r="SGU56" s="258"/>
      <c r="SGV56" s="258"/>
      <c r="SGW56" s="258"/>
      <c r="SGX56" s="258"/>
      <c r="SGY56" s="258"/>
      <c r="SGZ56" s="258"/>
      <c r="SHA56" s="258"/>
      <c r="SHB56" s="258"/>
      <c r="SHC56" s="258"/>
      <c r="SHD56" s="258"/>
      <c r="SHE56" s="258"/>
      <c r="SHF56" s="258"/>
      <c r="SHG56" s="258"/>
      <c r="SHH56" s="258"/>
      <c r="SHI56" s="258"/>
      <c r="SHJ56" s="258"/>
      <c r="SHK56" s="258"/>
      <c r="SHL56" s="258"/>
      <c r="SHM56" s="258"/>
      <c r="SHN56" s="258"/>
      <c r="SHO56" s="258"/>
      <c r="SHP56" s="258"/>
      <c r="SHQ56" s="258"/>
      <c r="SHR56" s="258"/>
      <c r="SHS56" s="258"/>
      <c r="SHT56" s="258"/>
      <c r="SHU56" s="258"/>
      <c r="SHV56" s="258"/>
      <c r="SHW56" s="258"/>
      <c r="SHX56" s="258"/>
      <c r="SHY56" s="258"/>
      <c r="SHZ56" s="258"/>
      <c r="SIA56" s="258"/>
      <c r="SIB56" s="258"/>
      <c r="SIC56" s="258"/>
      <c r="SID56" s="258"/>
      <c r="SIE56" s="258"/>
      <c r="SIF56" s="258"/>
      <c r="SIG56" s="258"/>
      <c r="SIH56" s="258"/>
      <c r="SII56" s="258"/>
      <c r="SIJ56" s="258"/>
      <c r="SIK56" s="258"/>
      <c r="SIL56" s="258"/>
      <c r="SIM56" s="258"/>
      <c r="SIN56" s="258"/>
      <c r="SIO56" s="258"/>
      <c r="SIP56" s="258"/>
      <c r="SIQ56" s="258"/>
      <c r="SIR56" s="258"/>
      <c r="SIS56" s="258"/>
      <c r="SIT56" s="258"/>
      <c r="SIU56" s="258"/>
      <c r="SIV56" s="258"/>
      <c r="SIW56" s="258"/>
      <c r="SIX56" s="258"/>
      <c r="SIY56" s="258"/>
      <c r="SIZ56" s="258"/>
      <c r="SJA56" s="258"/>
      <c r="SJB56" s="258"/>
      <c r="SJC56" s="258"/>
      <c r="SJD56" s="258"/>
      <c r="SJE56" s="258"/>
      <c r="SJF56" s="258"/>
      <c r="SJG56" s="258"/>
      <c r="SJH56" s="258"/>
      <c r="SJI56" s="258"/>
      <c r="SJJ56" s="258"/>
      <c r="SJK56" s="258"/>
      <c r="SJL56" s="258"/>
      <c r="SJM56" s="258"/>
      <c r="SJN56" s="258"/>
      <c r="SJO56" s="258"/>
      <c r="SJP56" s="258"/>
      <c r="SJQ56" s="258"/>
      <c r="SJR56" s="258"/>
      <c r="SJS56" s="258"/>
      <c r="SJT56" s="258"/>
      <c r="SJU56" s="258"/>
      <c r="SJV56" s="258"/>
      <c r="SJW56" s="258"/>
      <c r="SJX56" s="258"/>
      <c r="SJY56" s="258"/>
      <c r="SJZ56" s="258"/>
      <c r="SKA56" s="258"/>
      <c r="SKB56" s="258"/>
      <c r="SKC56" s="258"/>
      <c r="SKD56" s="258"/>
      <c r="SKE56" s="258"/>
      <c r="SKF56" s="258"/>
      <c r="SKG56" s="258"/>
      <c r="SKH56" s="258"/>
      <c r="SKI56" s="258"/>
      <c r="SKJ56" s="258"/>
      <c r="SKK56" s="258"/>
      <c r="SKL56" s="258"/>
      <c r="SKM56" s="258"/>
      <c r="SKN56" s="258"/>
      <c r="SKO56" s="258"/>
      <c r="SKP56" s="258"/>
      <c r="SKQ56" s="258"/>
      <c r="SKR56" s="258"/>
      <c r="SKS56" s="258"/>
      <c r="SKT56" s="258"/>
      <c r="SKU56" s="258"/>
      <c r="SKV56" s="258"/>
      <c r="SKW56" s="258"/>
      <c r="SKX56" s="258"/>
      <c r="SKY56" s="258"/>
      <c r="SKZ56" s="258"/>
      <c r="SLA56" s="258"/>
      <c r="SLB56" s="258"/>
      <c r="SLC56" s="258"/>
      <c r="SLD56" s="258"/>
      <c r="SLE56" s="258"/>
      <c r="SLF56" s="258"/>
      <c r="SLG56" s="258"/>
      <c r="SLH56" s="258"/>
      <c r="SLI56" s="258"/>
      <c r="SLJ56" s="258"/>
      <c r="SLK56" s="258"/>
      <c r="SLL56" s="258"/>
      <c r="SLM56" s="258"/>
      <c r="SLN56" s="258"/>
      <c r="SLO56" s="258"/>
      <c r="SLP56" s="258"/>
      <c r="SLQ56" s="258"/>
      <c r="SLR56" s="258"/>
      <c r="SLS56" s="258"/>
      <c r="SLT56" s="258"/>
      <c r="SLU56" s="258"/>
      <c r="SLV56" s="258"/>
      <c r="SLW56" s="258"/>
      <c r="SLX56" s="258"/>
      <c r="SLY56" s="258"/>
      <c r="SLZ56" s="258"/>
      <c r="SMA56" s="258"/>
      <c r="SMB56" s="258"/>
      <c r="SMC56" s="258"/>
      <c r="SMD56" s="258"/>
      <c r="SME56" s="258"/>
      <c r="SMF56" s="258"/>
      <c r="SMG56" s="258"/>
      <c r="SMH56" s="258"/>
      <c r="SMI56" s="258"/>
      <c r="SMJ56" s="258"/>
      <c r="SMK56" s="258"/>
      <c r="SML56" s="258"/>
      <c r="SMM56" s="258"/>
      <c r="SMN56" s="258"/>
      <c r="SMO56" s="258"/>
      <c r="SMP56" s="258"/>
      <c r="SMQ56" s="258"/>
      <c r="SMR56" s="258"/>
      <c r="SMS56" s="258"/>
      <c r="SMT56" s="258"/>
      <c r="SMU56" s="258"/>
      <c r="SMV56" s="258"/>
      <c r="SMW56" s="258"/>
      <c r="SMX56" s="258"/>
      <c r="SMY56" s="258"/>
      <c r="SMZ56" s="258"/>
      <c r="SNA56" s="258"/>
      <c r="SNB56" s="258"/>
      <c r="SNC56" s="258"/>
      <c r="SND56" s="258"/>
      <c r="SNE56" s="258"/>
      <c r="SNF56" s="258"/>
      <c r="SNG56" s="258"/>
      <c r="SNH56" s="258"/>
      <c r="SNI56" s="258"/>
      <c r="SNJ56" s="258"/>
      <c r="SNK56" s="258"/>
      <c r="SNL56" s="258"/>
      <c r="SNM56" s="258"/>
      <c r="SNN56" s="258"/>
      <c r="SNO56" s="258"/>
      <c r="SNP56" s="258"/>
      <c r="SNQ56" s="258"/>
      <c r="SNR56" s="258"/>
      <c r="SNS56" s="258"/>
      <c r="SNT56" s="258"/>
      <c r="SNU56" s="258"/>
      <c r="SNV56" s="258"/>
      <c r="SNW56" s="258"/>
      <c r="SNX56" s="258"/>
      <c r="SNY56" s="258"/>
      <c r="SNZ56" s="258"/>
      <c r="SOA56" s="258"/>
      <c r="SOB56" s="258"/>
      <c r="SOC56" s="258"/>
      <c r="SOD56" s="258"/>
      <c r="SOE56" s="258"/>
      <c r="SOF56" s="258"/>
      <c r="SOG56" s="258"/>
      <c r="SOH56" s="258"/>
      <c r="SOI56" s="258"/>
      <c r="SOJ56" s="258"/>
      <c r="SOK56" s="258"/>
      <c r="SOL56" s="258"/>
      <c r="SOM56" s="258"/>
      <c r="SON56" s="258"/>
      <c r="SOO56" s="258"/>
      <c r="SOP56" s="258"/>
      <c r="SOQ56" s="258"/>
      <c r="SOR56" s="258"/>
      <c r="SOS56" s="258"/>
      <c r="SOT56" s="258"/>
      <c r="SOU56" s="258"/>
      <c r="SOV56" s="258"/>
      <c r="SOW56" s="258"/>
      <c r="SOX56" s="258"/>
      <c r="SOY56" s="258"/>
      <c r="SOZ56" s="258"/>
      <c r="SPA56" s="258"/>
      <c r="SPB56" s="258"/>
      <c r="SPC56" s="258"/>
      <c r="SPD56" s="258"/>
      <c r="SPE56" s="258"/>
      <c r="SPF56" s="258"/>
      <c r="SPG56" s="258"/>
      <c r="SPH56" s="258"/>
      <c r="SPI56" s="258"/>
      <c r="SPJ56" s="258"/>
      <c r="SPK56" s="258"/>
      <c r="SPL56" s="258"/>
      <c r="SPM56" s="258"/>
      <c r="SPN56" s="258"/>
      <c r="SPO56" s="258"/>
      <c r="SPP56" s="258"/>
      <c r="SPQ56" s="258"/>
      <c r="SPR56" s="258"/>
      <c r="SPS56" s="258"/>
      <c r="SPT56" s="258"/>
      <c r="SPU56" s="258"/>
      <c r="SPV56" s="258"/>
      <c r="SPW56" s="258"/>
      <c r="SPX56" s="258"/>
      <c r="SPY56" s="258"/>
      <c r="SPZ56" s="258"/>
      <c r="SQA56" s="258"/>
      <c r="SQB56" s="258"/>
      <c r="SQC56" s="258"/>
      <c r="SQD56" s="258"/>
      <c r="SQE56" s="258"/>
      <c r="SQF56" s="258"/>
      <c r="SQG56" s="258"/>
      <c r="SQH56" s="258"/>
      <c r="SQI56" s="258"/>
      <c r="SQJ56" s="258"/>
      <c r="SQK56" s="258"/>
      <c r="SQL56" s="258"/>
      <c r="SQM56" s="258"/>
      <c r="SQN56" s="258"/>
      <c r="SQO56" s="258"/>
      <c r="SQP56" s="258"/>
      <c r="SQQ56" s="258"/>
      <c r="SQR56" s="258"/>
      <c r="SQS56" s="258"/>
      <c r="SQT56" s="258"/>
      <c r="SQU56" s="258"/>
      <c r="SQV56" s="258"/>
      <c r="SQW56" s="258"/>
      <c r="SQX56" s="258"/>
      <c r="SQY56" s="258"/>
      <c r="SQZ56" s="258"/>
      <c r="SRA56" s="258"/>
      <c r="SRB56" s="258"/>
      <c r="SRC56" s="258"/>
      <c r="SRD56" s="258"/>
      <c r="SRE56" s="258"/>
      <c r="SRF56" s="258"/>
      <c r="SRG56" s="258"/>
      <c r="SRH56" s="258"/>
      <c r="SRI56" s="258"/>
      <c r="SRJ56" s="258"/>
      <c r="SRK56" s="258"/>
      <c r="SRL56" s="258"/>
      <c r="SRM56" s="258"/>
      <c r="SRN56" s="258"/>
      <c r="SRO56" s="258"/>
      <c r="SRP56" s="258"/>
      <c r="SRQ56" s="258"/>
      <c r="SRR56" s="258"/>
      <c r="SRS56" s="258"/>
      <c r="SRT56" s="258"/>
      <c r="SRU56" s="258"/>
      <c r="SRV56" s="258"/>
      <c r="SRW56" s="258"/>
      <c r="SRX56" s="258"/>
      <c r="SRY56" s="258"/>
      <c r="SRZ56" s="258"/>
      <c r="SSA56" s="258"/>
      <c r="SSB56" s="258"/>
      <c r="SSC56" s="258"/>
      <c r="SSD56" s="258"/>
      <c r="SSE56" s="258"/>
      <c r="SSF56" s="258"/>
      <c r="SSG56" s="258"/>
      <c r="SSH56" s="258"/>
      <c r="SSI56" s="258"/>
      <c r="SSJ56" s="258"/>
      <c r="SSK56" s="258"/>
      <c r="SSL56" s="258"/>
      <c r="SSM56" s="258"/>
      <c r="SSN56" s="258"/>
      <c r="SSO56" s="258"/>
      <c r="SSP56" s="258"/>
      <c r="SSQ56" s="258"/>
      <c r="SSR56" s="258"/>
      <c r="SSS56" s="258"/>
      <c r="SST56" s="258"/>
      <c r="SSU56" s="258"/>
      <c r="SSV56" s="258"/>
      <c r="SSW56" s="258"/>
      <c r="SSX56" s="258"/>
      <c r="SSY56" s="258"/>
      <c r="SSZ56" s="258"/>
      <c r="STA56" s="258"/>
      <c r="STB56" s="258"/>
      <c r="STC56" s="258"/>
      <c r="STD56" s="258"/>
      <c r="STE56" s="258"/>
      <c r="STF56" s="258"/>
      <c r="STG56" s="258"/>
      <c r="STH56" s="258"/>
      <c r="STI56" s="258"/>
      <c r="STJ56" s="258"/>
      <c r="STK56" s="258"/>
      <c r="STL56" s="258"/>
      <c r="STM56" s="258"/>
      <c r="STN56" s="258"/>
      <c r="STO56" s="258"/>
      <c r="STP56" s="258"/>
      <c r="STQ56" s="258"/>
      <c r="STR56" s="258"/>
      <c r="STS56" s="258"/>
      <c r="STT56" s="258"/>
      <c r="STU56" s="258"/>
      <c r="STV56" s="258"/>
      <c r="STW56" s="258"/>
      <c r="STX56" s="258"/>
      <c r="STY56" s="258"/>
      <c r="STZ56" s="258"/>
      <c r="SUA56" s="258"/>
      <c r="SUB56" s="258"/>
      <c r="SUC56" s="258"/>
      <c r="SUD56" s="258"/>
      <c r="SUE56" s="258"/>
      <c r="SUF56" s="258"/>
      <c r="SUG56" s="258"/>
      <c r="SUH56" s="258"/>
      <c r="SUI56" s="258"/>
      <c r="SUJ56" s="258"/>
      <c r="SUK56" s="258"/>
      <c r="SUL56" s="258"/>
      <c r="SUM56" s="258"/>
      <c r="SUN56" s="258"/>
      <c r="SUO56" s="258"/>
      <c r="SUP56" s="258"/>
      <c r="SUQ56" s="258"/>
      <c r="SUR56" s="258"/>
      <c r="SUS56" s="258"/>
      <c r="SUT56" s="258"/>
      <c r="SUU56" s="258"/>
      <c r="SUV56" s="258"/>
      <c r="SUW56" s="258"/>
      <c r="SUX56" s="258"/>
      <c r="SUY56" s="258"/>
      <c r="SUZ56" s="258"/>
      <c r="SVA56" s="258"/>
      <c r="SVB56" s="258"/>
      <c r="SVC56" s="258"/>
      <c r="SVD56" s="258"/>
      <c r="SVE56" s="258"/>
      <c r="SVF56" s="258"/>
      <c r="SVG56" s="258"/>
      <c r="SVH56" s="258"/>
      <c r="SVI56" s="258"/>
      <c r="SVJ56" s="258"/>
      <c r="SVK56" s="258"/>
      <c r="SVL56" s="258"/>
      <c r="SVM56" s="258"/>
      <c r="SVN56" s="258"/>
      <c r="SVO56" s="258"/>
      <c r="SVP56" s="258"/>
      <c r="SVQ56" s="258"/>
      <c r="SVR56" s="258"/>
      <c r="SVS56" s="258"/>
      <c r="SVT56" s="258"/>
      <c r="SVU56" s="258"/>
      <c r="SVV56" s="258"/>
      <c r="SVW56" s="258"/>
      <c r="SVX56" s="258"/>
      <c r="SVY56" s="258"/>
      <c r="SVZ56" s="258"/>
      <c r="SWA56" s="258"/>
      <c r="SWB56" s="258"/>
      <c r="SWC56" s="258"/>
      <c r="SWD56" s="258"/>
      <c r="SWE56" s="258"/>
      <c r="SWF56" s="258"/>
      <c r="SWG56" s="258"/>
      <c r="SWH56" s="258"/>
      <c r="SWI56" s="258"/>
      <c r="SWJ56" s="258"/>
      <c r="SWK56" s="258"/>
      <c r="SWL56" s="258"/>
      <c r="SWM56" s="258"/>
      <c r="SWN56" s="258"/>
      <c r="SWO56" s="258"/>
      <c r="SWP56" s="258"/>
      <c r="SWQ56" s="258"/>
      <c r="SWR56" s="258"/>
      <c r="SWS56" s="258"/>
      <c r="SWT56" s="258"/>
      <c r="SWU56" s="258"/>
      <c r="SWV56" s="258"/>
      <c r="SWW56" s="258"/>
      <c r="SWX56" s="258"/>
      <c r="SWY56" s="258"/>
      <c r="SWZ56" s="258"/>
      <c r="SXA56" s="258"/>
      <c r="SXB56" s="258"/>
      <c r="SXC56" s="258"/>
      <c r="SXD56" s="258"/>
      <c r="SXE56" s="258"/>
      <c r="SXF56" s="258"/>
      <c r="SXG56" s="258"/>
      <c r="SXH56" s="258"/>
      <c r="SXI56" s="258"/>
      <c r="SXJ56" s="258"/>
      <c r="SXK56" s="258"/>
      <c r="SXL56" s="258"/>
      <c r="SXM56" s="258"/>
      <c r="SXN56" s="258"/>
      <c r="SXO56" s="258"/>
      <c r="SXP56" s="258"/>
      <c r="SXQ56" s="258"/>
      <c r="SXR56" s="258"/>
      <c r="SXS56" s="258"/>
      <c r="SXT56" s="258"/>
      <c r="SXU56" s="258"/>
      <c r="SXV56" s="258"/>
      <c r="SXW56" s="258"/>
      <c r="SXX56" s="258"/>
      <c r="SXY56" s="258"/>
      <c r="SXZ56" s="258"/>
      <c r="SYA56" s="258"/>
      <c r="SYB56" s="258"/>
      <c r="SYC56" s="258"/>
      <c r="SYD56" s="258"/>
      <c r="SYE56" s="258"/>
      <c r="SYF56" s="258"/>
      <c r="SYG56" s="258"/>
      <c r="SYH56" s="258"/>
      <c r="SYI56" s="258"/>
      <c r="SYJ56" s="258"/>
      <c r="SYK56" s="258"/>
      <c r="SYL56" s="258"/>
      <c r="SYM56" s="258"/>
      <c r="SYN56" s="258"/>
      <c r="SYO56" s="258"/>
      <c r="SYP56" s="258"/>
      <c r="SYQ56" s="258"/>
      <c r="SYR56" s="258"/>
      <c r="SYS56" s="258"/>
      <c r="SYT56" s="258"/>
      <c r="SYU56" s="258"/>
      <c r="SYV56" s="258"/>
      <c r="SYW56" s="258"/>
      <c r="SYX56" s="258"/>
      <c r="SYY56" s="258"/>
      <c r="SYZ56" s="258"/>
      <c r="SZA56" s="258"/>
      <c r="SZB56" s="258"/>
      <c r="SZC56" s="258"/>
      <c r="SZD56" s="258"/>
      <c r="SZE56" s="258"/>
      <c r="SZF56" s="258"/>
      <c r="SZG56" s="258"/>
      <c r="SZH56" s="258"/>
      <c r="SZI56" s="258"/>
      <c r="SZJ56" s="258"/>
      <c r="SZK56" s="258"/>
      <c r="SZL56" s="258"/>
      <c r="SZM56" s="258"/>
      <c r="SZN56" s="258"/>
      <c r="SZO56" s="258"/>
      <c r="SZP56" s="258"/>
      <c r="SZQ56" s="258"/>
      <c r="SZR56" s="258"/>
      <c r="SZS56" s="258"/>
      <c r="SZT56" s="258"/>
      <c r="SZU56" s="258"/>
      <c r="SZV56" s="258"/>
      <c r="SZW56" s="258"/>
      <c r="SZX56" s="258"/>
      <c r="SZY56" s="258"/>
      <c r="SZZ56" s="258"/>
      <c r="TAA56" s="258"/>
      <c r="TAB56" s="258"/>
      <c r="TAC56" s="258"/>
      <c r="TAD56" s="258"/>
      <c r="TAE56" s="258"/>
      <c r="TAF56" s="258"/>
      <c r="TAG56" s="258"/>
      <c r="TAH56" s="258"/>
      <c r="TAI56" s="258"/>
      <c r="TAJ56" s="258"/>
      <c r="TAK56" s="258"/>
      <c r="TAL56" s="258"/>
      <c r="TAM56" s="258"/>
      <c r="TAN56" s="258"/>
      <c r="TAO56" s="258"/>
      <c r="TAP56" s="258"/>
      <c r="TAQ56" s="258"/>
      <c r="TAR56" s="258"/>
      <c r="TAS56" s="258"/>
      <c r="TAT56" s="258"/>
      <c r="TAU56" s="258"/>
      <c r="TAV56" s="258"/>
      <c r="TAW56" s="258"/>
      <c r="TAX56" s="258"/>
      <c r="TAY56" s="258"/>
      <c r="TAZ56" s="258"/>
      <c r="TBA56" s="258"/>
      <c r="TBB56" s="258"/>
      <c r="TBC56" s="258"/>
      <c r="TBD56" s="258"/>
      <c r="TBE56" s="258"/>
      <c r="TBF56" s="258"/>
      <c r="TBG56" s="258"/>
      <c r="TBH56" s="258"/>
      <c r="TBI56" s="258"/>
      <c r="TBJ56" s="258"/>
      <c r="TBK56" s="258"/>
      <c r="TBL56" s="258"/>
      <c r="TBM56" s="258"/>
      <c r="TBN56" s="258"/>
      <c r="TBO56" s="258"/>
      <c r="TBP56" s="258"/>
      <c r="TBQ56" s="258"/>
      <c r="TBR56" s="258"/>
      <c r="TBS56" s="258"/>
      <c r="TBT56" s="258"/>
      <c r="TBU56" s="258"/>
      <c r="TBV56" s="258"/>
      <c r="TBW56" s="258"/>
      <c r="TBX56" s="258"/>
      <c r="TBY56" s="258"/>
      <c r="TBZ56" s="258"/>
      <c r="TCA56" s="258"/>
      <c r="TCB56" s="258"/>
      <c r="TCC56" s="258"/>
      <c r="TCD56" s="258"/>
      <c r="TCE56" s="258"/>
      <c r="TCF56" s="258"/>
      <c r="TCG56" s="258"/>
      <c r="TCH56" s="258"/>
      <c r="TCI56" s="258"/>
      <c r="TCJ56" s="258"/>
      <c r="TCK56" s="258"/>
      <c r="TCL56" s="258"/>
      <c r="TCM56" s="258"/>
      <c r="TCN56" s="258"/>
      <c r="TCO56" s="258"/>
      <c r="TCP56" s="258"/>
      <c r="TCQ56" s="258"/>
      <c r="TCR56" s="258"/>
      <c r="TCS56" s="258"/>
      <c r="TCT56" s="258"/>
      <c r="TCU56" s="258"/>
      <c r="TCV56" s="258"/>
      <c r="TCW56" s="258"/>
      <c r="TCX56" s="258"/>
      <c r="TCY56" s="258"/>
      <c r="TCZ56" s="258"/>
      <c r="TDA56" s="258"/>
      <c r="TDB56" s="258"/>
      <c r="TDC56" s="258"/>
      <c r="TDD56" s="258"/>
      <c r="TDE56" s="258"/>
      <c r="TDF56" s="258"/>
      <c r="TDG56" s="258"/>
      <c r="TDH56" s="258"/>
      <c r="TDI56" s="258"/>
      <c r="TDJ56" s="258"/>
      <c r="TDK56" s="258"/>
      <c r="TDL56" s="258"/>
      <c r="TDM56" s="258"/>
      <c r="TDN56" s="258"/>
      <c r="TDO56" s="258"/>
      <c r="TDP56" s="258"/>
      <c r="TDQ56" s="258"/>
      <c r="TDR56" s="258"/>
      <c r="TDS56" s="258"/>
      <c r="TDT56" s="258"/>
      <c r="TDU56" s="258"/>
      <c r="TDV56" s="258"/>
      <c r="TDW56" s="258"/>
      <c r="TDX56" s="258"/>
      <c r="TDY56" s="258"/>
      <c r="TDZ56" s="258"/>
      <c r="TEA56" s="258"/>
      <c r="TEB56" s="258"/>
      <c r="TEC56" s="258"/>
      <c r="TED56" s="258"/>
      <c r="TEE56" s="258"/>
      <c r="TEF56" s="258"/>
      <c r="TEG56" s="258"/>
      <c r="TEH56" s="258"/>
      <c r="TEI56" s="258"/>
      <c r="TEJ56" s="258"/>
      <c r="TEK56" s="258"/>
      <c r="TEL56" s="258"/>
      <c r="TEM56" s="258"/>
      <c r="TEN56" s="258"/>
      <c r="TEO56" s="258"/>
      <c r="TEP56" s="258"/>
      <c r="TEQ56" s="258"/>
      <c r="TER56" s="258"/>
      <c r="TES56" s="258"/>
      <c r="TET56" s="258"/>
      <c r="TEU56" s="258"/>
      <c r="TEV56" s="258"/>
      <c r="TEW56" s="258"/>
      <c r="TEX56" s="258"/>
      <c r="TEY56" s="258"/>
      <c r="TEZ56" s="258"/>
      <c r="TFA56" s="258"/>
      <c r="TFB56" s="258"/>
      <c r="TFC56" s="258"/>
      <c r="TFD56" s="258"/>
      <c r="TFE56" s="258"/>
      <c r="TFF56" s="258"/>
      <c r="TFG56" s="258"/>
      <c r="TFH56" s="258"/>
      <c r="TFI56" s="258"/>
      <c r="TFJ56" s="258"/>
      <c r="TFK56" s="258"/>
      <c r="TFL56" s="258"/>
      <c r="TFM56" s="258"/>
      <c r="TFN56" s="258"/>
      <c r="TFO56" s="258"/>
      <c r="TFP56" s="258"/>
      <c r="TFQ56" s="258"/>
      <c r="TFR56" s="258"/>
      <c r="TFS56" s="258"/>
      <c r="TFT56" s="258"/>
      <c r="TFU56" s="258"/>
      <c r="TFV56" s="258"/>
      <c r="TFW56" s="258"/>
      <c r="TFX56" s="258"/>
      <c r="TFY56" s="258"/>
      <c r="TFZ56" s="258"/>
      <c r="TGA56" s="258"/>
      <c r="TGB56" s="258"/>
      <c r="TGC56" s="258"/>
      <c r="TGD56" s="258"/>
      <c r="TGE56" s="258"/>
      <c r="TGF56" s="258"/>
      <c r="TGG56" s="258"/>
      <c r="TGH56" s="258"/>
      <c r="TGI56" s="258"/>
      <c r="TGJ56" s="258"/>
      <c r="TGK56" s="258"/>
      <c r="TGL56" s="258"/>
      <c r="TGM56" s="258"/>
      <c r="TGN56" s="258"/>
      <c r="TGO56" s="258"/>
      <c r="TGP56" s="258"/>
      <c r="TGQ56" s="258"/>
      <c r="TGR56" s="258"/>
      <c r="TGS56" s="258"/>
      <c r="TGT56" s="258"/>
      <c r="TGU56" s="258"/>
      <c r="TGV56" s="258"/>
      <c r="TGW56" s="258"/>
      <c r="TGX56" s="258"/>
      <c r="TGY56" s="258"/>
      <c r="TGZ56" s="258"/>
      <c r="THA56" s="258"/>
      <c r="THB56" s="258"/>
      <c r="THC56" s="258"/>
      <c r="THD56" s="258"/>
      <c r="THE56" s="258"/>
      <c r="THF56" s="258"/>
      <c r="THG56" s="258"/>
      <c r="THH56" s="258"/>
      <c r="THI56" s="258"/>
      <c r="THJ56" s="258"/>
      <c r="THK56" s="258"/>
      <c r="THL56" s="258"/>
      <c r="THM56" s="258"/>
      <c r="THN56" s="258"/>
      <c r="THO56" s="258"/>
      <c r="THP56" s="258"/>
      <c r="THQ56" s="258"/>
      <c r="THR56" s="258"/>
      <c r="THS56" s="258"/>
      <c r="THT56" s="258"/>
      <c r="THU56" s="258"/>
      <c r="THV56" s="258"/>
      <c r="THW56" s="258"/>
      <c r="THX56" s="258"/>
      <c r="THY56" s="258"/>
      <c r="THZ56" s="258"/>
      <c r="TIA56" s="258"/>
      <c r="TIB56" s="258"/>
      <c r="TIC56" s="258"/>
      <c r="TID56" s="258"/>
      <c r="TIE56" s="258"/>
      <c r="TIF56" s="258"/>
      <c r="TIG56" s="258"/>
      <c r="TIH56" s="258"/>
      <c r="TII56" s="258"/>
      <c r="TIJ56" s="258"/>
      <c r="TIK56" s="258"/>
      <c r="TIL56" s="258"/>
      <c r="TIM56" s="258"/>
      <c r="TIN56" s="258"/>
      <c r="TIO56" s="258"/>
      <c r="TIP56" s="258"/>
      <c r="TIQ56" s="258"/>
      <c r="TIR56" s="258"/>
      <c r="TIS56" s="258"/>
      <c r="TIT56" s="258"/>
      <c r="TIU56" s="258"/>
      <c r="TIV56" s="258"/>
      <c r="TIW56" s="258"/>
      <c r="TIX56" s="258"/>
      <c r="TIY56" s="258"/>
      <c r="TIZ56" s="258"/>
      <c r="TJA56" s="258"/>
      <c r="TJB56" s="258"/>
      <c r="TJC56" s="258"/>
      <c r="TJD56" s="258"/>
      <c r="TJE56" s="258"/>
      <c r="TJF56" s="258"/>
      <c r="TJG56" s="258"/>
      <c r="TJH56" s="258"/>
      <c r="TJI56" s="258"/>
      <c r="TJJ56" s="258"/>
      <c r="TJK56" s="258"/>
      <c r="TJL56" s="258"/>
      <c r="TJM56" s="258"/>
      <c r="TJN56" s="258"/>
      <c r="TJO56" s="258"/>
      <c r="TJP56" s="258"/>
      <c r="TJQ56" s="258"/>
      <c r="TJR56" s="258"/>
      <c r="TJS56" s="258"/>
      <c r="TJT56" s="258"/>
      <c r="TJU56" s="258"/>
      <c r="TJV56" s="258"/>
      <c r="TJW56" s="258"/>
      <c r="TJX56" s="258"/>
      <c r="TJY56" s="258"/>
      <c r="TJZ56" s="258"/>
      <c r="TKA56" s="258"/>
      <c r="TKB56" s="258"/>
      <c r="TKC56" s="258"/>
      <c r="TKD56" s="258"/>
      <c r="TKE56" s="258"/>
      <c r="TKF56" s="258"/>
      <c r="TKG56" s="258"/>
      <c r="TKH56" s="258"/>
      <c r="TKI56" s="258"/>
      <c r="TKJ56" s="258"/>
      <c r="TKK56" s="258"/>
      <c r="TKL56" s="258"/>
      <c r="TKM56" s="258"/>
      <c r="TKN56" s="258"/>
      <c r="TKO56" s="258"/>
      <c r="TKP56" s="258"/>
      <c r="TKQ56" s="258"/>
      <c r="TKR56" s="258"/>
      <c r="TKS56" s="258"/>
      <c r="TKT56" s="258"/>
      <c r="TKU56" s="258"/>
      <c r="TKV56" s="258"/>
      <c r="TKW56" s="258"/>
      <c r="TKX56" s="258"/>
      <c r="TKY56" s="258"/>
      <c r="TKZ56" s="258"/>
      <c r="TLA56" s="258"/>
      <c r="TLB56" s="258"/>
      <c r="TLC56" s="258"/>
      <c r="TLD56" s="258"/>
      <c r="TLE56" s="258"/>
      <c r="TLF56" s="258"/>
      <c r="TLG56" s="258"/>
      <c r="TLH56" s="258"/>
      <c r="TLI56" s="258"/>
      <c r="TLJ56" s="258"/>
      <c r="TLK56" s="258"/>
      <c r="TLL56" s="258"/>
      <c r="TLM56" s="258"/>
      <c r="TLN56" s="258"/>
      <c r="TLO56" s="258"/>
      <c r="TLP56" s="258"/>
      <c r="TLQ56" s="258"/>
      <c r="TLR56" s="258"/>
      <c r="TLS56" s="258"/>
      <c r="TLT56" s="258"/>
      <c r="TLU56" s="258"/>
      <c r="TLV56" s="258"/>
      <c r="TLW56" s="258"/>
      <c r="TLX56" s="258"/>
      <c r="TLY56" s="258"/>
      <c r="TLZ56" s="258"/>
      <c r="TMA56" s="258"/>
      <c r="TMB56" s="258"/>
      <c r="TMC56" s="258"/>
      <c r="TMD56" s="258"/>
      <c r="TME56" s="258"/>
      <c r="TMF56" s="258"/>
      <c r="TMG56" s="258"/>
      <c r="TMH56" s="258"/>
      <c r="TMI56" s="258"/>
      <c r="TMJ56" s="258"/>
      <c r="TMK56" s="258"/>
      <c r="TML56" s="258"/>
      <c r="TMM56" s="258"/>
      <c r="TMN56" s="258"/>
      <c r="TMO56" s="258"/>
      <c r="TMP56" s="258"/>
      <c r="TMQ56" s="258"/>
      <c r="TMR56" s="258"/>
      <c r="TMS56" s="258"/>
      <c r="TMT56" s="258"/>
      <c r="TMU56" s="258"/>
      <c r="TMV56" s="258"/>
      <c r="TMW56" s="258"/>
      <c r="TMX56" s="258"/>
      <c r="TMY56" s="258"/>
      <c r="TMZ56" s="258"/>
      <c r="TNA56" s="258"/>
      <c r="TNB56" s="258"/>
      <c r="TNC56" s="258"/>
      <c r="TND56" s="258"/>
      <c r="TNE56" s="258"/>
      <c r="TNF56" s="258"/>
      <c r="TNG56" s="258"/>
      <c r="TNH56" s="258"/>
      <c r="TNI56" s="258"/>
      <c r="TNJ56" s="258"/>
      <c r="TNK56" s="258"/>
      <c r="TNL56" s="258"/>
      <c r="TNM56" s="258"/>
      <c r="TNN56" s="258"/>
      <c r="TNO56" s="258"/>
      <c r="TNP56" s="258"/>
      <c r="TNQ56" s="258"/>
      <c r="TNR56" s="258"/>
      <c r="TNS56" s="258"/>
      <c r="TNT56" s="258"/>
      <c r="TNU56" s="258"/>
      <c r="TNV56" s="258"/>
      <c r="TNW56" s="258"/>
      <c r="TNX56" s="258"/>
      <c r="TNY56" s="258"/>
      <c r="TNZ56" s="258"/>
      <c r="TOA56" s="258"/>
      <c r="TOB56" s="258"/>
      <c r="TOC56" s="258"/>
      <c r="TOD56" s="258"/>
      <c r="TOE56" s="258"/>
      <c r="TOF56" s="258"/>
      <c r="TOG56" s="258"/>
      <c r="TOH56" s="258"/>
      <c r="TOI56" s="258"/>
      <c r="TOJ56" s="258"/>
      <c r="TOK56" s="258"/>
      <c r="TOL56" s="258"/>
      <c r="TOM56" s="258"/>
      <c r="TON56" s="258"/>
      <c r="TOO56" s="258"/>
      <c r="TOP56" s="258"/>
      <c r="TOQ56" s="258"/>
      <c r="TOR56" s="258"/>
      <c r="TOS56" s="258"/>
      <c r="TOT56" s="258"/>
      <c r="TOU56" s="258"/>
      <c r="TOV56" s="258"/>
      <c r="TOW56" s="258"/>
      <c r="TOX56" s="258"/>
      <c r="TOY56" s="258"/>
      <c r="TOZ56" s="258"/>
      <c r="TPA56" s="258"/>
      <c r="TPB56" s="258"/>
      <c r="TPC56" s="258"/>
      <c r="TPD56" s="258"/>
      <c r="TPE56" s="258"/>
      <c r="TPF56" s="258"/>
      <c r="TPG56" s="258"/>
      <c r="TPH56" s="258"/>
      <c r="TPI56" s="258"/>
      <c r="TPJ56" s="258"/>
      <c r="TPK56" s="258"/>
      <c r="TPL56" s="258"/>
      <c r="TPM56" s="258"/>
      <c r="TPN56" s="258"/>
      <c r="TPO56" s="258"/>
      <c r="TPP56" s="258"/>
      <c r="TPQ56" s="258"/>
      <c r="TPR56" s="258"/>
      <c r="TPS56" s="258"/>
      <c r="TPT56" s="258"/>
      <c r="TPU56" s="258"/>
      <c r="TPV56" s="258"/>
      <c r="TPW56" s="258"/>
      <c r="TPX56" s="258"/>
      <c r="TPY56" s="258"/>
      <c r="TPZ56" s="258"/>
      <c r="TQA56" s="258"/>
      <c r="TQB56" s="258"/>
      <c r="TQC56" s="258"/>
      <c r="TQD56" s="258"/>
      <c r="TQE56" s="258"/>
      <c r="TQF56" s="258"/>
      <c r="TQG56" s="258"/>
      <c r="TQH56" s="258"/>
      <c r="TQI56" s="258"/>
      <c r="TQJ56" s="258"/>
      <c r="TQK56" s="258"/>
      <c r="TQL56" s="258"/>
      <c r="TQM56" s="258"/>
      <c r="TQN56" s="258"/>
      <c r="TQO56" s="258"/>
      <c r="TQP56" s="258"/>
      <c r="TQQ56" s="258"/>
      <c r="TQR56" s="258"/>
      <c r="TQS56" s="258"/>
      <c r="TQT56" s="258"/>
      <c r="TQU56" s="258"/>
      <c r="TQV56" s="258"/>
      <c r="TQW56" s="258"/>
      <c r="TQX56" s="258"/>
      <c r="TQY56" s="258"/>
      <c r="TQZ56" s="258"/>
      <c r="TRA56" s="258"/>
      <c r="TRB56" s="258"/>
      <c r="TRC56" s="258"/>
      <c r="TRD56" s="258"/>
      <c r="TRE56" s="258"/>
      <c r="TRF56" s="258"/>
      <c r="TRG56" s="258"/>
      <c r="TRH56" s="258"/>
      <c r="TRI56" s="258"/>
      <c r="TRJ56" s="258"/>
      <c r="TRK56" s="258"/>
      <c r="TRL56" s="258"/>
      <c r="TRM56" s="258"/>
      <c r="TRN56" s="258"/>
      <c r="TRO56" s="258"/>
      <c r="TRP56" s="258"/>
      <c r="TRQ56" s="258"/>
      <c r="TRR56" s="258"/>
      <c r="TRS56" s="258"/>
      <c r="TRT56" s="258"/>
      <c r="TRU56" s="258"/>
      <c r="TRV56" s="258"/>
      <c r="TRW56" s="258"/>
      <c r="TRX56" s="258"/>
      <c r="TRY56" s="258"/>
      <c r="TRZ56" s="258"/>
      <c r="TSA56" s="258"/>
      <c r="TSB56" s="258"/>
      <c r="TSC56" s="258"/>
      <c r="TSD56" s="258"/>
      <c r="TSE56" s="258"/>
      <c r="TSF56" s="258"/>
      <c r="TSG56" s="258"/>
      <c r="TSH56" s="258"/>
      <c r="TSI56" s="258"/>
      <c r="TSJ56" s="258"/>
      <c r="TSK56" s="258"/>
      <c r="TSL56" s="258"/>
      <c r="TSM56" s="258"/>
      <c r="TSN56" s="258"/>
      <c r="TSO56" s="258"/>
      <c r="TSP56" s="258"/>
      <c r="TSQ56" s="258"/>
      <c r="TSR56" s="258"/>
      <c r="TSS56" s="258"/>
      <c r="TST56" s="258"/>
      <c r="TSU56" s="258"/>
      <c r="TSV56" s="258"/>
      <c r="TSW56" s="258"/>
      <c r="TSX56" s="258"/>
      <c r="TSY56" s="258"/>
      <c r="TSZ56" s="258"/>
      <c r="TTA56" s="258"/>
      <c r="TTB56" s="258"/>
      <c r="TTC56" s="258"/>
      <c r="TTD56" s="258"/>
      <c r="TTE56" s="258"/>
      <c r="TTF56" s="258"/>
      <c r="TTG56" s="258"/>
      <c r="TTH56" s="258"/>
      <c r="TTI56" s="258"/>
      <c r="TTJ56" s="258"/>
      <c r="TTK56" s="258"/>
      <c r="TTL56" s="258"/>
      <c r="TTM56" s="258"/>
      <c r="TTN56" s="258"/>
      <c r="TTO56" s="258"/>
      <c r="TTP56" s="258"/>
      <c r="TTQ56" s="258"/>
      <c r="TTR56" s="258"/>
      <c r="TTS56" s="258"/>
      <c r="TTT56" s="258"/>
      <c r="TTU56" s="258"/>
      <c r="TTV56" s="258"/>
      <c r="TTW56" s="258"/>
      <c r="TTX56" s="258"/>
      <c r="TTY56" s="258"/>
      <c r="TTZ56" s="258"/>
      <c r="TUA56" s="258"/>
      <c r="TUB56" s="258"/>
      <c r="TUC56" s="258"/>
      <c r="TUD56" s="258"/>
      <c r="TUE56" s="258"/>
      <c r="TUF56" s="258"/>
      <c r="TUG56" s="258"/>
      <c r="TUH56" s="258"/>
      <c r="TUI56" s="258"/>
      <c r="TUJ56" s="258"/>
      <c r="TUK56" s="258"/>
      <c r="TUL56" s="258"/>
      <c r="TUM56" s="258"/>
      <c r="TUN56" s="258"/>
      <c r="TUO56" s="258"/>
      <c r="TUP56" s="258"/>
      <c r="TUQ56" s="258"/>
      <c r="TUR56" s="258"/>
      <c r="TUS56" s="258"/>
      <c r="TUT56" s="258"/>
      <c r="TUU56" s="258"/>
      <c r="TUV56" s="258"/>
      <c r="TUW56" s="258"/>
      <c r="TUX56" s="258"/>
      <c r="TUY56" s="258"/>
      <c r="TUZ56" s="258"/>
      <c r="TVA56" s="258"/>
      <c r="TVB56" s="258"/>
      <c r="TVC56" s="258"/>
      <c r="TVD56" s="258"/>
      <c r="TVE56" s="258"/>
      <c r="TVF56" s="258"/>
      <c r="TVG56" s="258"/>
      <c r="TVH56" s="258"/>
      <c r="TVI56" s="258"/>
      <c r="TVJ56" s="258"/>
      <c r="TVK56" s="258"/>
      <c r="TVL56" s="258"/>
      <c r="TVM56" s="258"/>
      <c r="TVN56" s="258"/>
      <c r="TVO56" s="258"/>
      <c r="TVP56" s="258"/>
      <c r="TVQ56" s="258"/>
      <c r="TVR56" s="258"/>
      <c r="TVS56" s="258"/>
      <c r="TVT56" s="258"/>
      <c r="TVU56" s="258"/>
      <c r="TVV56" s="258"/>
      <c r="TVW56" s="258"/>
      <c r="TVX56" s="258"/>
      <c r="TVY56" s="258"/>
      <c r="TVZ56" s="258"/>
      <c r="TWA56" s="258"/>
      <c r="TWB56" s="258"/>
      <c r="TWC56" s="258"/>
      <c r="TWD56" s="258"/>
      <c r="TWE56" s="258"/>
      <c r="TWF56" s="258"/>
      <c r="TWG56" s="258"/>
      <c r="TWH56" s="258"/>
      <c r="TWI56" s="258"/>
      <c r="TWJ56" s="258"/>
      <c r="TWK56" s="258"/>
      <c r="TWL56" s="258"/>
      <c r="TWM56" s="258"/>
      <c r="TWN56" s="258"/>
      <c r="TWO56" s="258"/>
      <c r="TWP56" s="258"/>
      <c r="TWQ56" s="258"/>
      <c r="TWR56" s="258"/>
      <c r="TWS56" s="258"/>
      <c r="TWT56" s="258"/>
      <c r="TWU56" s="258"/>
      <c r="TWV56" s="258"/>
      <c r="TWW56" s="258"/>
      <c r="TWX56" s="258"/>
      <c r="TWY56" s="258"/>
      <c r="TWZ56" s="258"/>
      <c r="TXA56" s="258"/>
      <c r="TXB56" s="258"/>
      <c r="TXC56" s="258"/>
      <c r="TXD56" s="258"/>
      <c r="TXE56" s="258"/>
      <c r="TXF56" s="258"/>
      <c r="TXG56" s="258"/>
      <c r="TXH56" s="258"/>
      <c r="TXI56" s="258"/>
      <c r="TXJ56" s="258"/>
      <c r="TXK56" s="258"/>
      <c r="TXL56" s="258"/>
      <c r="TXM56" s="258"/>
      <c r="TXN56" s="258"/>
      <c r="TXO56" s="258"/>
      <c r="TXP56" s="258"/>
      <c r="TXQ56" s="258"/>
      <c r="TXR56" s="258"/>
      <c r="TXS56" s="258"/>
      <c r="TXT56" s="258"/>
      <c r="TXU56" s="258"/>
      <c r="TXV56" s="258"/>
      <c r="TXW56" s="258"/>
      <c r="TXX56" s="258"/>
      <c r="TXY56" s="258"/>
      <c r="TXZ56" s="258"/>
      <c r="TYA56" s="258"/>
      <c r="TYB56" s="258"/>
      <c r="TYC56" s="258"/>
      <c r="TYD56" s="258"/>
      <c r="TYE56" s="258"/>
      <c r="TYF56" s="258"/>
      <c r="TYG56" s="258"/>
      <c r="TYH56" s="258"/>
      <c r="TYI56" s="258"/>
      <c r="TYJ56" s="258"/>
      <c r="TYK56" s="258"/>
      <c r="TYL56" s="258"/>
      <c r="TYM56" s="258"/>
      <c r="TYN56" s="258"/>
      <c r="TYO56" s="258"/>
      <c r="TYP56" s="258"/>
      <c r="TYQ56" s="258"/>
      <c r="TYR56" s="258"/>
      <c r="TYS56" s="258"/>
      <c r="TYT56" s="258"/>
      <c r="TYU56" s="258"/>
      <c r="TYV56" s="258"/>
      <c r="TYW56" s="258"/>
      <c r="TYX56" s="258"/>
      <c r="TYY56" s="258"/>
      <c r="TYZ56" s="258"/>
      <c r="TZA56" s="258"/>
      <c r="TZB56" s="258"/>
      <c r="TZC56" s="258"/>
      <c r="TZD56" s="258"/>
      <c r="TZE56" s="258"/>
      <c r="TZF56" s="258"/>
      <c r="TZG56" s="258"/>
      <c r="TZH56" s="258"/>
      <c r="TZI56" s="258"/>
      <c r="TZJ56" s="258"/>
      <c r="TZK56" s="258"/>
      <c r="TZL56" s="258"/>
      <c r="TZM56" s="258"/>
      <c r="TZN56" s="258"/>
      <c r="TZO56" s="258"/>
      <c r="TZP56" s="258"/>
      <c r="TZQ56" s="258"/>
      <c r="TZR56" s="258"/>
      <c r="TZS56" s="258"/>
      <c r="TZT56" s="258"/>
      <c r="TZU56" s="258"/>
      <c r="TZV56" s="258"/>
      <c r="TZW56" s="258"/>
      <c r="TZX56" s="258"/>
      <c r="TZY56" s="258"/>
      <c r="TZZ56" s="258"/>
      <c r="UAA56" s="258"/>
      <c r="UAB56" s="258"/>
      <c r="UAC56" s="258"/>
      <c r="UAD56" s="258"/>
      <c r="UAE56" s="258"/>
      <c r="UAF56" s="258"/>
      <c r="UAG56" s="258"/>
      <c r="UAH56" s="258"/>
      <c r="UAI56" s="258"/>
      <c r="UAJ56" s="258"/>
      <c r="UAK56" s="258"/>
      <c r="UAL56" s="258"/>
      <c r="UAM56" s="258"/>
      <c r="UAN56" s="258"/>
      <c r="UAO56" s="258"/>
      <c r="UAP56" s="258"/>
      <c r="UAQ56" s="258"/>
      <c r="UAR56" s="258"/>
      <c r="UAS56" s="258"/>
      <c r="UAT56" s="258"/>
      <c r="UAU56" s="258"/>
      <c r="UAV56" s="258"/>
      <c r="UAW56" s="258"/>
      <c r="UAX56" s="258"/>
      <c r="UAY56" s="258"/>
      <c r="UAZ56" s="258"/>
      <c r="UBA56" s="258"/>
      <c r="UBB56" s="258"/>
      <c r="UBC56" s="258"/>
      <c r="UBD56" s="258"/>
      <c r="UBE56" s="258"/>
      <c r="UBF56" s="258"/>
      <c r="UBG56" s="258"/>
      <c r="UBH56" s="258"/>
      <c r="UBI56" s="258"/>
      <c r="UBJ56" s="258"/>
      <c r="UBK56" s="258"/>
      <c r="UBL56" s="258"/>
      <c r="UBM56" s="258"/>
      <c r="UBN56" s="258"/>
      <c r="UBO56" s="258"/>
      <c r="UBP56" s="258"/>
      <c r="UBQ56" s="258"/>
      <c r="UBR56" s="258"/>
      <c r="UBS56" s="258"/>
      <c r="UBT56" s="258"/>
      <c r="UBU56" s="258"/>
      <c r="UBV56" s="258"/>
      <c r="UBW56" s="258"/>
      <c r="UBX56" s="258"/>
      <c r="UBY56" s="258"/>
      <c r="UBZ56" s="258"/>
      <c r="UCA56" s="258"/>
      <c r="UCB56" s="258"/>
      <c r="UCC56" s="258"/>
      <c r="UCD56" s="258"/>
      <c r="UCE56" s="258"/>
      <c r="UCF56" s="258"/>
      <c r="UCG56" s="258"/>
      <c r="UCH56" s="258"/>
      <c r="UCI56" s="258"/>
      <c r="UCJ56" s="258"/>
      <c r="UCK56" s="258"/>
      <c r="UCL56" s="258"/>
      <c r="UCM56" s="258"/>
      <c r="UCN56" s="258"/>
      <c r="UCO56" s="258"/>
      <c r="UCP56" s="258"/>
      <c r="UCQ56" s="258"/>
      <c r="UCR56" s="258"/>
      <c r="UCS56" s="258"/>
      <c r="UCT56" s="258"/>
      <c r="UCU56" s="258"/>
      <c r="UCV56" s="258"/>
      <c r="UCW56" s="258"/>
      <c r="UCX56" s="258"/>
      <c r="UCY56" s="258"/>
      <c r="UCZ56" s="258"/>
      <c r="UDA56" s="258"/>
      <c r="UDB56" s="258"/>
      <c r="UDC56" s="258"/>
      <c r="UDD56" s="258"/>
      <c r="UDE56" s="258"/>
      <c r="UDF56" s="258"/>
      <c r="UDG56" s="258"/>
      <c r="UDH56" s="258"/>
      <c r="UDI56" s="258"/>
      <c r="UDJ56" s="258"/>
      <c r="UDK56" s="258"/>
      <c r="UDL56" s="258"/>
      <c r="UDM56" s="258"/>
      <c r="UDN56" s="258"/>
      <c r="UDO56" s="258"/>
      <c r="UDP56" s="258"/>
      <c r="UDQ56" s="258"/>
      <c r="UDR56" s="258"/>
      <c r="UDS56" s="258"/>
      <c r="UDT56" s="258"/>
      <c r="UDU56" s="258"/>
      <c r="UDV56" s="258"/>
      <c r="UDW56" s="258"/>
      <c r="UDX56" s="258"/>
      <c r="UDY56" s="258"/>
      <c r="UDZ56" s="258"/>
      <c r="UEA56" s="258"/>
      <c r="UEB56" s="258"/>
      <c r="UEC56" s="258"/>
      <c r="UED56" s="258"/>
      <c r="UEE56" s="258"/>
      <c r="UEF56" s="258"/>
      <c r="UEG56" s="258"/>
      <c r="UEH56" s="258"/>
      <c r="UEI56" s="258"/>
      <c r="UEJ56" s="258"/>
      <c r="UEK56" s="258"/>
      <c r="UEL56" s="258"/>
      <c r="UEM56" s="258"/>
      <c r="UEN56" s="258"/>
      <c r="UEO56" s="258"/>
      <c r="UEP56" s="258"/>
      <c r="UEQ56" s="258"/>
      <c r="UER56" s="258"/>
      <c r="UES56" s="258"/>
      <c r="UET56" s="258"/>
      <c r="UEU56" s="258"/>
      <c r="UEV56" s="258"/>
      <c r="UEW56" s="258"/>
      <c r="UEX56" s="258"/>
      <c r="UEY56" s="258"/>
      <c r="UEZ56" s="258"/>
      <c r="UFA56" s="258"/>
      <c r="UFB56" s="258"/>
      <c r="UFC56" s="258"/>
      <c r="UFD56" s="258"/>
      <c r="UFE56" s="258"/>
      <c r="UFF56" s="258"/>
      <c r="UFG56" s="258"/>
      <c r="UFH56" s="258"/>
      <c r="UFI56" s="258"/>
      <c r="UFJ56" s="258"/>
      <c r="UFK56" s="258"/>
      <c r="UFL56" s="258"/>
      <c r="UFM56" s="258"/>
      <c r="UFN56" s="258"/>
      <c r="UFO56" s="258"/>
      <c r="UFP56" s="258"/>
      <c r="UFQ56" s="258"/>
      <c r="UFR56" s="258"/>
      <c r="UFS56" s="258"/>
      <c r="UFT56" s="258"/>
      <c r="UFU56" s="258"/>
      <c r="UFV56" s="258"/>
      <c r="UFW56" s="258"/>
      <c r="UFX56" s="258"/>
      <c r="UFY56" s="258"/>
      <c r="UFZ56" s="258"/>
      <c r="UGA56" s="258"/>
      <c r="UGB56" s="258"/>
      <c r="UGC56" s="258"/>
      <c r="UGD56" s="258"/>
      <c r="UGE56" s="258"/>
      <c r="UGF56" s="258"/>
      <c r="UGG56" s="258"/>
      <c r="UGH56" s="258"/>
      <c r="UGI56" s="258"/>
      <c r="UGJ56" s="258"/>
      <c r="UGK56" s="258"/>
      <c r="UGL56" s="258"/>
      <c r="UGM56" s="258"/>
      <c r="UGN56" s="258"/>
      <c r="UGO56" s="258"/>
      <c r="UGP56" s="258"/>
      <c r="UGQ56" s="258"/>
      <c r="UGR56" s="258"/>
      <c r="UGS56" s="258"/>
      <c r="UGT56" s="258"/>
      <c r="UGU56" s="258"/>
      <c r="UGV56" s="258"/>
      <c r="UGW56" s="258"/>
      <c r="UGX56" s="258"/>
      <c r="UGY56" s="258"/>
      <c r="UGZ56" s="258"/>
      <c r="UHA56" s="258"/>
      <c r="UHB56" s="258"/>
      <c r="UHC56" s="258"/>
      <c r="UHD56" s="258"/>
      <c r="UHE56" s="258"/>
      <c r="UHF56" s="258"/>
      <c r="UHG56" s="258"/>
      <c r="UHH56" s="258"/>
      <c r="UHI56" s="258"/>
      <c r="UHJ56" s="258"/>
      <c r="UHK56" s="258"/>
      <c r="UHL56" s="258"/>
      <c r="UHM56" s="258"/>
      <c r="UHN56" s="258"/>
      <c r="UHO56" s="258"/>
      <c r="UHP56" s="258"/>
      <c r="UHQ56" s="258"/>
      <c r="UHR56" s="258"/>
      <c r="UHS56" s="258"/>
      <c r="UHT56" s="258"/>
      <c r="UHU56" s="258"/>
      <c r="UHV56" s="258"/>
      <c r="UHW56" s="258"/>
      <c r="UHX56" s="258"/>
      <c r="UHY56" s="258"/>
      <c r="UHZ56" s="258"/>
      <c r="UIA56" s="258"/>
      <c r="UIB56" s="258"/>
      <c r="UIC56" s="258"/>
      <c r="UID56" s="258"/>
      <c r="UIE56" s="258"/>
      <c r="UIF56" s="258"/>
      <c r="UIG56" s="258"/>
      <c r="UIH56" s="258"/>
      <c r="UII56" s="258"/>
      <c r="UIJ56" s="258"/>
      <c r="UIK56" s="258"/>
      <c r="UIL56" s="258"/>
      <c r="UIM56" s="258"/>
      <c r="UIN56" s="258"/>
      <c r="UIO56" s="258"/>
      <c r="UIP56" s="258"/>
      <c r="UIQ56" s="258"/>
      <c r="UIR56" s="258"/>
      <c r="UIS56" s="258"/>
      <c r="UIT56" s="258"/>
      <c r="UIU56" s="258"/>
      <c r="UIV56" s="258"/>
      <c r="UIW56" s="258"/>
      <c r="UIX56" s="258"/>
      <c r="UIY56" s="258"/>
      <c r="UIZ56" s="258"/>
      <c r="UJA56" s="258"/>
      <c r="UJB56" s="258"/>
      <c r="UJC56" s="258"/>
      <c r="UJD56" s="258"/>
      <c r="UJE56" s="258"/>
      <c r="UJF56" s="258"/>
      <c r="UJG56" s="258"/>
      <c r="UJH56" s="258"/>
      <c r="UJI56" s="258"/>
      <c r="UJJ56" s="258"/>
      <c r="UJK56" s="258"/>
      <c r="UJL56" s="258"/>
      <c r="UJM56" s="258"/>
      <c r="UJN56" s="258"/>
      <c r="UJO56" s="258"/>
      <c r="UJP56" s="258"/>
      <c r="UJQ56" s="258"/>
      <c r="UJR56" s="258"/>
      <c r="UJS56" s="258"/>
      <c r="UJT56" s="258"/>
      <c r="UJU56" s="258"/>
      <c r="UJV56" s="258"/>
      <c r="UJW56" s="258"/>
      <c r="UJX56" s="258"/>
      <c r="UJY56" s="258"/>
      <c r="UJZ56" s="258"/>
      <c r="UKA56" s="258"/>
      <c r="UKB56" s="258"/>
      <c r="UKC56" s="258"/>
      <c r="UKD56" s="258"/>
      <c r="UKE56" s="258"/>
      <c r="UKF56" s="258"/>
      <c r="UKG56" s="258"/>
      <c r="UKH56" s="258"/>
      <c r="UKI56" s="258"/>
      <c r="UKJ56" s="258"/>
      <c r="UKK56" s="258"/>
      <c r="UKL56" s="258"/>
      <c r="UKM56" s="258"/>
      <c r="UKN56" s="258"/>
      <c r="UKO56" s="258"/>
      <c r="UKP56" s="258"/>
      <c r="UKQ56" s="258"/>
      <c r="UKR56" s="258"/>
      <c r="UKS56" s="258"/>
      <c r="UKT56" s="258"/>
      <c r="UKU56" s="258"/>
      <c r="UKV56" s="258"/>
      <c r="UKW56" s="258"/>
      <c r="UKX56" s="258"/>
      <c r="UKY56" s="258"/>
      <c r="UKZ56" s="258"/>
      <c r="ULA56" s="258"/>
      <c r="ULB56" s="258"/>
      <c r="ULC56" s="258"/>
      <c r="ULD56" s="258"/>
      <c r="ULE56" s="258"/>
      <c r="ULF56" s="258"/>
      <c r="ULG56" s="258"/>
      <c r="ULH56" s="258"/>
      <c r="ULI56" s="258"/>
      <c r="ULJ56" s="258"/>
      <c r="ULK56" s="258"/>
      <c r="ULL56" s="258"/>
      <c r="ULM56" s="258"/>
      <c r="ULN56" s="258"/>
      <c r="ULO56" s="258"/>
      <c r="ULP56" s="258"/>
      <c r="ULQ56" s="258"/>
      <c r="ULR56" s="258"/>
      <c r="ULS56" s="258"/>
      <c r="ULT56" s="258"/>
      <c r="ULU56" s="258"/>
      <c r="ULV56" s="258"/>
      <c r="ULW56" s="258"/>
      <c r="ULX56" s="258"/>
      <c r="ULY56" s="258"/>
      <c r="ULZ56" s="258"/>
      <c r="UMA56" s="258"/>
      <c r="UMB56" s="258"/>
      <c r="UMC56" s="258"/>
      <c r="UMD56" s="258"/>
      <c r="UME56" s="258"/>
      <c r="UMF56" s="258"/>
      <c r="UMG56" s="258"/>
      <c r="UMH56" s="258"/>
      <c r="UMI56" s="258"/>
      <c r="UMJ56" s="258"/>
      <c r="UMK56" s="258"/>
      <c r="UML56" s="258"/>
      <c r="UMM56" s="258"/>
      <c r="UMN56" s="258"/>
      <c r="UMO56" s="258"/>
      <c r="UMP56" s="258"/>
      <c r="UMQ56" s="258"/>
      <c r="UMR56" s="258"/>
      <c r="UMS56" s="258"/>
      <c r="UMT56" s="258"/>
      <c r="UMU56" s="258"/>
      <c r="UMV56" s="258"/>
      <c r="UMW56" s="258"/>
      <c r="UMX56" s="258"/>
      <c r="UMY56" s="258"/>
      <c r="UMZ56" s="258"/>
      <c r="UNA56" s="258"/>
      <c r="UNB56" s="258"/>
      <c r="UNC56" s="258"/>
      <c r="UND56" s="258"/>
      <c r="UNE56" s="258"/>
      <c r="UNF56" s="258"/>
      <c r="UNG56" s="258"/>
      <c r="UNH56" s="258"/>
      <c r="UNI56" s="258"/>
      <c r="UNJ56" s="258"/>
      <c r="UNK56" s="258"/>
      <c r="UNL56" s="258"/>
      <c r="UNM56" s="258"/>
      <c r="UNN56" s="258"/>
      <c r="UNO56" s="258"/>
      <c r="UNP56" s="258"/>
      <c r="UNQ56" s="258"/>
      <c r="UNR56" s="258"/>
      <c r="UNS56" s="258"/>
      <c r="UNT56" s="258"/>
      <c r="UNU56" s="258"/>
      <c r="UNV56" s="258"/>
      <c r="UNW56" s="258"/>
      <c r="UNX56" s="258"/>
      <c r="UNY56" s="258"/>
      <c r="UNZ56" s="258"/>
      <c r="UOA56" s="258"/>
      <c r="UOB56" s="258"/>
      <c r="UOC56" s="258"/>
      <c r="UOD56" s="258"/>
      <c r="UOE56" s="258"/>
      <c r="UOF56" s="258"/>
      <c r="UOG56" s="258"/>
      <c r="UOH56" s="258"/>
      <c r="UOI56" s="258"/>
      <c r="UOJ56" s="258"/>
      <c r="UOK56" s="258"/>
      <c r="UOL56" s="258"/>
      <c r="UOM56" s="258"/>
      <c r="UON56" s="258"/>
      <c r="UOO56" s="258"/>
      <c r="UOP56" s="258"/>
      <c r="UOQ56" s="258"/>
      <c r="UOR56" s="258"/>
      <c r="UOS56" s="258"/>
      <c r="UOT56" s="258"/>
      <c r="UOU56" s="258"/>
      <c r="UOV56" s="258"/>
      <c r="UOW56" s="258"/>
      <c r="UOX56" s="258"/>
      <c r="UOY56" s="258"/>
      <c r="UOZ56" s="258"/>
      <c r="UPA56" s="258"/>
      <c r="UPB56" s="258"/>
      <c r="UPC56" s="258"/>
      <c r="UPD56" s="258"/>
      <c r="UPE56" s="258"/>
      <c r="UPF56" s="258"/>
      <c r="UPG56" s="258"/>
      <c r="UPH56" s="258"/>
      <c r="UPI56" s="258"/>
      <c r="UPJ56" s="258"/>
      <c r="UPK56" s="258"/>
      <c r="UPL56" s="258"/>
      <c r="UPM56" s="258"/>
      <c r="UPN56" s="258"/>
      <c r="UPO56" s="258"/>
      <c r="UPP56" s="258"/>
      <c r="UPQ56" s="258"/>
      <c r="UPR56" s="258"/>
      <c r="UPS56" s="258"/>
      <c r="UPT56" s="258"/>
      <c r="UPU56" s="258"/>
      <c r="UPV56" s="258"/>
      <c r="UPW56" s="258"/>
      <c r="UPX56" s="258"/>
      <c r="UPY56" s="258"/>
      <c r="UPZ56" s="258"/>
      <c r="UQA56" s="258"/>
      <c r="UQB56" s="258"/>
      <c r="UQC56" s="258"/>
      <c r="UQD56" s="258"/>
      <c r="UQE56" s="258"/>
      <c r="UQF56" s="258"/>
      <c r="UQG56" s="258"/>
      <c r="UQH56" s="258"/>
      <c r="UQI56" s="258"/>
      <c r="UQJ56" s="258"/>
      <c r="UQK56" s="258"/>
      <c r="UQL56" s="258"/>
      <c r="UQM56" s="258"/>
      <c r="UQN56" s="258"/>
      <c r="UQO56" s="258"/>
      <c r="UQP56" s="258"/>
      <c r="UQQ56" s="258"/>
      <c r="UQR56" s="258"/>
      <c r="UQS56" s="258"/>
      <c r="UQT56" s="258"/>
      <c r="UQU56" s="258"/>
      <c r="UQV56" s="258"/>
      <c r="UQW56" s="258"/>
      <c r="UQX56" s="258"/>
      <c r="UQY56" s="258"/>
      <c r="UQZ56" s="258"/>
      <c r="URA56" s="258"/>
      <c r="URB56" s="258"/>
      <c r="URC56" s="258"/>
      <c r="URD56" s="258"/>
      <c r="URE56" s="258"/>
      <c r="URF56" s="258"/>
      <c r="URG56" s="258"/>
      <c r="URH56" s="258"/>
      <c r="URI56" s="258"/>
      <c r="URJ56" s="258"/>
      <c r="URK56" s="258"/>
      <c r="URL56" s="258"/>
      <c r="URM56" s="258"/>
      <c r="URN56" s="258"/>
      <c r="URO56" s="258"/>
      <c r="URP56" s="258"/>
      <c r="URQ56" s="258"/>
      <c r="URR56" s="258"/>
      <c r="URS56" s="258"/>
      <c r="URT56" s="258"/>
      <c r="URU56" s="258"/>
      <c r="URV56" s="258"/>
      <c r="URW56" s="258"/>
      <c r="URX56" s="258"/>
      <c r="URY56" s="258"/>
      <c r="URZ56" s="258"/>
      <c r="USA56" s="258"/>
      <c r="USB56" s="258"/>
      <c r="USC56" s="258"/>
      <c r="USD56" s="258"/>
      <c r="USE56" s="258"/>
      <c r="USF56" s="258"/>
      <c r="USG56" s="258"/>
      <c r="USH56" s="258"/>
      <c r="USI56" s="258"/>
      <c r="USJ56" s="258"/>
      <c r="USK56" s="258"/>
      <c r="USL56" s="258"/>
      <c r="USM56" s="258"/>
      <c r="USN56" s="258"/>
      <c r="USO56" s="258"/>
      <c r="USP56" s="258"/>
      <c r="USQ56" s="258"/>
      <c r="USR56" s="258"/>
      <c r="USS56" s="258"/>
      <c r="UST56" s="258"/>
      <c r="USU56" s="258"/>
      <c r="USV56" s="258"/>
      <c r="USW56" s="258"/>
      <c r="USX56" s="258"/>
      <c r="USY56" s="258"/>
      <c r="USZ56" s="258"/>
      <c r="UTA56" s="258"/>
      <c r="UTB56" s="258"/>
      <c r="UTC56" s="258"/>
      <c r="UTD56" s="258"/>
      <c r="UTE56" s="258"/>
      <c r="UTF56" s="258"/>
      <c r="UTG56" s="258"/>
      <c r="UTH56" s="258"/>
      <c r="UTI56" s="258"/>
      <c r="UTJ56" s="258"/>
      <c r="UTK56" s="258"/>
      <c r="UTL56" s="258"/>
      <c r="UTM56" s="258"/>
      <c r="UTN56" s="258"/>
      <c r="UTO56" s="258"/>
      <c r="UTP56" s="258"/>
      <c r="UTQ56" s="258"/>
      <c r="UTR56" s="258"/>
      <c r="UTS56" s="258"/>
      <c r="UTT56" s="258"/>
      <c r="UTU56" s="258"/>
      <c r="UTV56" s="258"/>
      <c r="UTW56" s="258"/>
      <c r="UTX56" s="258"/>
      <c r="UTY56" s="258"/>
      <c r="UTZ56" s="258"/>
      <c r="UUA56" s="258"/>
      <c r="UUB56" s="258"/>
      <c r="UUC56" s="258"/>
      <c r="UUD56" s="258"/>
      <c r="UUE56" s="258"/>
      <c r="UUF56" s="258"/>
      <c r="UUG56" s="258"/>
      <c r="UUH56" s="258"/>
      <c r="UUI56" s="258"/>
      <c r="UUJ56" s="258"/>
      <c r="UUK56" s="258"/>
      <c r="UUL56" s="258"/>
      <c r="UUM56" s="258"/>
      <c r="UUN56" s="258"/>
      <c r="UUO56" s="258"/>
      <c r="UUP56" s="258"/>
      <c r="UUQ56" s="258"/>
      <c r="UUR56" s="258"/>
      <c r="UUS56" s="258"/>
      <c r="UUT56" s="258"/>
      <c r="UUU56" s="258"/>
      <c r="UUV56" s="258"/>
      <c r="UUW56" s="258"/>
      <c r="UUX56" s="258"/>
      <c r="UUY56" s="258"/>
      <c r="UUZ56" s="258"/>
      <c r="UVA56" s="258"/>
      <c r="UVB56" s="258"/>
      <c r="UVC56" s="258"/>
      <c r="UVD56" s="258"/>
      <c r="UVE56" s="258"/>
      <c r="UVF56" s="258"/>
      <c r="UVG56" s="258"/>
      <c r="UVH56" s="258"/>
      <c r="UVI56" s="258"/>
      <c r="UVJ56" s="258"/>
      <c r="UVK56" s="258"/>
      <c r="UVL56" s="258"/>
      <c r="UVM56" s="258"/>
      <c r="UVN56" s="258"/>
      <c r="UVO56" s="258"/>
      <c r="UVP56" s="258"/>
      <c r="UVQ56" s="258"/>
      <c r="UVR56" s="258"/>
      <c r="UVS56" s="258"/>
      <c r="UVT56" s="258"/>
      <c r="UVU56" s="258"/>
      <c r="UVV56" s="258"/>
      <c r="UVW56" s="258"/>
      <c r="UVX56" s="258"/>
      <c r="UVY56" s="258"/>
      <c r="UVZ56" s="258"/>
      <c r="UWA56" s="258"/>
      <c r="UWB56" s="258"/>
      <c r="UWC56" s="258"/>
      <c r="UWD56" s="258"/>
      <c r="UWE56" s="258"/>
      <c r="UWF56" s="258"/>
      <c r="UWG56" s="258"/>
      <c r="UWH56" s="258"/>
      <c r="UWI56" s="258"/>
      <c r="UWJ56" s="258"/>
      <c r="UWK56" s="258"/>
      <c r="UWL56" s="258"/>
      <c r="UWM56" s="258"/>
      <c r="UWN56" s="258"/>
      <c r="UWO56" s="258"/>
      <c r="UWP56" s="258"/>
      <c r="UWQ56" s="258"/>
      <c r="UWR56" s="258"/>
      <c r="UWS56" s="258"/>
      <c r="UWT56" s="258"/>
      <c r="UWU56" s="258"/>
      <c r="UWV56" s="258"/>
      <c r="UWW56" s="258"/>
      <c r="UWX56" s="258"/>
      <c r="UWY56" s="258"/>
      <c r="UWZ56" s="258"/>
      <c r="UXA56" s="258"/>
      <c r="UXB56" s="258"/>
      <c r="UXC56" s="258"/>
      <c r="UXD56" s="258"/>
      <c r="UXE56" s="258"/>
      <c r="UXF56" s="258"/>
      <c r="UXG56" s="258"/>
      <c r="UXH56" s="258"/>
      <c r="UXI56" s="258"/>
      <c r="UXJ56" s="258"/>
      <c r="UXK56" s="258"/>
      <c r="UXL56" s="258"/>
      <c r="UXM56" s="258"/>
      <c r="UXN56" s="258"/>
      <c r="UXO56" s="258"/>
      <c r="UXP56" s="258"/>
      <c r="UXQ56" s="258"/>
      <c r="UXR56" s="258"/>
      <c r="UXS56" s="258"/>
      <c r="UXT56" s="258"/>
      <c r="UXU56" s="258"/>
      <c r="UXV56" s="258"/>
      <c r="UXW56" s="258"/>
      <c r="UXX56" s="258"/>
      <c r="UXY56" s="258"/>
      <c r="UXZ56" s="258"/>
      <c r="UYA56" s="258"/>
      <c r="UYB56" s="258"/>
      <c r="UYC56" s="258"/>
      <c r="UYD56" s="258"/>
      <c r="UYE56" s="258"/>
      <c r="UYF56" s="258"/>
      <c r="UYG56" s="258"/>
      <c r="UYH56" s="258"/>
      <c r="UYI56" s="258"/>
      <c r="UYJ56" s="258"/>
      <c r="UYK56" s="258"/>
      <c r="UYL56" s="258"/>
      <c r="UYM56" s="258"/>
      <c r="UYN56" s="258"/>
      <c r="UYO56" s="258"/>
      <c r="UYP56" s="258"/>
      <c r="UYQ56" s="258"/>
      <c r="UYR56" s="258"/>
      <c r="UYS56" s="258"/>
      <c r="UYT56" s="258"/>
      <c r="UYU56" s="258"/>
      <c r="UYV56" s="258"/>
      <c r="UYW56" s="258"/>
      <c r="UYX56" s="258"/>
      <c r="UYY56" s="258"/>
      <c r="UYZ56" s="258"/>
      <c r="UZA56" s="258"/>
      <c r="UZB56" s="258"/>
      <c r="UZC56" s="258"/>
      <c r="UZD56" s="258"/>
      <c r="UZE56" s="258"/>
      <c r="UZF56" s="258"/>
      <c r="UZG56" s="258"/>
      <c r="UZH56" s="258"/>
      <c r="UZI56" s="258"/>
      <c r="UZJ56" s="258"/>
      <c r="UZK56" s="258"/>
      <c r="UZL56" s="258"/>
      <c r="UZM56" s="258"/>
      <c r="UZN56" s="258"/>
      <c r="UZO56" s="258"/>
      <c r="UZP56" s="258"/>
      <c r="UZQ56" s="258"/>
      <c r="UZR56" s="258"/>
      <c r="UZS56" s="258"/>
      <c r="UZT56" s="258"/>
      <c r="UZU56" s="258"/>
      <c r="UZV56" s="258"/>
      <c r="UZW56" s="258"/>
      <c r="UZX56" s="258"/>
      <c r="UZY56" s="258"/>
      <c r="UZZ56" s="258"/>
      <c r="VAA56" s="258"/>
      <c r="VAB56" s="258"/>
      <c r="VAC56" s="258"/>
      <c r="VAD56" s="258"/>
      <c r="VAE56" s="258"/>
      <c r="VAF56" s="258"/>
      <c r="VAG56" s="258"/>
      <c r="VAH56" s="258"/>
      <c r="VAI56" s="258"/>
      <c r="VAJ56" s="258"/>
      <c r="VAK56" s="258"/>
      <c r="VAL56" s="258"/>
      <c r="VAM56" s="258"/>
      <c r="VAN56" s="258"/>
      <c r="VAO56" s="258"/>
      <c r="VAP56" s="258"/>
      <c r="VAQ56" s="258"/>
      <c r="VAR56" s="258"/>
      <c r="VAS56" s="258"/>
      <c r="VAT56" s="258"/>
      <c r="VAU56" s="258"/>
      <c r="VAV56" s="258"/>
      <c r="VAW56" s="258"/>
      <c r="VAX56" s="258"/>
      <c r="VAY56" s="258"/>
      <c r="VAZ56" s="258"/>
      <c r="VBA56" s="258"/>
      <c r="VBB56" s="258"/>
      <c r="VBC56" s="258"/>
      <c r="VBD56" s="258"/>
      <c r="VBE56" s="258"/>
      <c r="VBF56" s="258"/>
      <c r="VBG56" s="258"/>
      <c r="VBH56" s="258"/>
      <c r="VBI56" s="258"/>
      <c r="VBJ56" s="258"/>
      <c r="VBK56" s="258"/>
      <c r="VBL56" s="258"/>
      <c r="VBM56" s="258"/>
      <c r="VBN56" s="258"/>
      <c r="VBO56" s="258"/>
      <c r="VBP56" s="258"/>
      <c r="VBQ56" s="258"/>
      <c r="VBR56" s="258"/>
      <c r="VBS56" s="258"/>
      <c r="VBT56" s="258"/>
      <c r="VBU56" s="258"/>
      <c r="VBV56" s="258"/>
      <c r="VBW56" s="258"/>
      <c r="VBX56" s="258"/>
      <c r="VBY56" s="258"/>
      <c r="VBZ56" s="258"/>
      <c r="VCA56" s="258"/>
      <c r="VCB56" s="258"/>
      <c r="VCC56" s="258"/>
      <c r="VCD56" s="258"/>
      <c r="VCE56" s="258"/>
      <c r="VCF56" s="258"/>
      <c r="VCG56" s="258"/>
      <c r="VCH56" s="258"/>
      <c r="VCI56" s="258"/>
      <c r="VCJ56" s="258"/>
      <c r="VCK56" s="258"/>
      <c r="VCL56" s="258"/>
      <c r="VCM56" s="258"/>
      <c r="VCN56" s="258"/>
      <c r="VCO56" s="258"/>
      <c r="VCP56" s="258"/>
      <c r="VCQ56" s="258"/>
      <c r="VCR56" s="258"/>
      <c r="VCS56" s="258"/>
      <c r="VCT56" s="258"/>
      <c r="VCU56" s="258"/>
      <c r="VCV56" s="258"/>
      <c r="VCW56" s="258"/>
      <c r="VCX56" s="258"/>
      <c r="VCY56" s="258"/>
      <c r="VCZ56" s="258"/>
      <c r="VDA56" s="258"/>
      <c r="VDB56" s="258"/>
      <c r="VDC56" s="258"/>
      <c r="VDD56" s="258"/>
      <c r="VDE56" s="258"/>
      <c r="VDF56" s="258"/>
      <c r="VDG56" s="258"/>
      <c r="VDH56" s="258"/>
      <c r="VDI56" s="258"/>
      <c r="VDJ56" s="258"/>
      <c r="VDK56" s="258"/>
      <c r="VDL56" s="258"/>
      <c r="VDM56" s="258"/>
      <c r="VDN56" s="258"/>
      <c r="VDO56" s="258"/>
      <c r="VDP56" s="258"/>
      <c r="VDQ56" s="258"/>
      <c r="VDR56" s="258"/>
      <c r="VDS56" s="258"/>
      <c r="VDT56" s="258"/>
      <c r="VDU56" s="258"/>
      <c r="VDV56" s="258"/>
      <c r="VDW56" s="258"/>
      <c r="VDX56" s="258"/>
      <c r="VDY56" s="258"/>
      <c r="VDZ56" s="258"/>
      <c r="VEA56" s="258"/>
      <c r="VEB56" s="258"/>
      <c r="VEC56" s="258"/>
      <c r="VED56" s="258"/>
      <c r="VEE56" s="258"/>
      <c r="VEF56" s="258"/>
      <c r="VEG56" s="258"/>
      <c r="VEH56" s="258"/>
      <c r="VEI56" s="258"/>
      <c r="VEJ56" s="258"/>
      <c r="VEK56" s="258"/>
      <c r="VEL56" s="258"/>
      <c r="VEM56" s="258"/>
      <c r="VEN56" s="258"/>
      <c r="VEO56" s="258"/>
      <c r="VEP56" s="258"/>
      <c r="VEQ56" s="258"/>
      <c r="VER56" s="258"/>
      <c r="VES56" s="258"/>
      <c r="VET56" s="258"/>
      <c r="VEU56" s="258"/>
      <c r="VEV56" s="258"/>
      <c r="VEW56" s="258"/>
      <c r="VEX56" s="258"/>
      <c r="VEY56" s="258"/>
      <c r="VEZ56" s="258"/>
      <c r="VFA56" s="258"/>
      <c r="VFB56" s="258"/>
      <c r="VFC56" s="258"/>
      <c r="VFD56" s="258"/>
      <c r="VFE56" s="258"/>
      <c r="VFF56" s="258"/>
      <c r="VFG56" s="258"/>
      <c r="VFH56" s="258"/>
      <c r="VFI56" s="258"/>
      <c r="VFJ56" s="258"/>
      <c r="VFK56" s="258"/>
      <c r="VFL56" s="258"/>
      <c r="VFM56" s="258"/>
      <c r="VFN56" s="258"/>
      <c r="VFO56" s="258"/>
      <c r="VFP56" s="258"/>
      <c r="VFQ56" s="258"/>
      <c r="VFR56" s="258"/>
      <c r="VFS56" s="258"/>
      <c r="VFT56" s="258"/>
      <c r="VFU56" s="258"/>
      <c r="VFV56" s="258"/>
      <c r="VFW56" s="258"/>
      <c r="VFX56" s="258"/>
      <c r="VFY56" s="258"/>
      <c r="VFZ56" s="258"/>
      <c r="VGA56" s="258"/>
      <c r="VGB56" s="258"/>
      <c r="VGC56" s="258"/>
      <c r="VGD56" s="258"/>
      <c r="VGE56" s="258"/>
      <c r="VGF56" s="258"/>
      <c r="VGG56" s="258"/>
      <c r="VGH56" s="258"/>
      <c r="VGI56" s="258"/>
      <c r="VGJ56" s="258"/>
      <c r="VGK56" s="258"/>
      <c r="VGL56" s="258"/>
      <c r="VGM56" s="258"/>
      <c r="VGN56" s="258"/>
      <c r="VGO56" s="258"/>
      <c r="VGP56" s="258"/>
      <c r="VGQ56" s="258"/>
      <c r="VGR56" s="258"/>
      <c r="VGS56" s="258"/>
      <c r="VGT56" s="258"/>
      <c r="VGU56" s="258"/>
      <c r="VGV56" s="258"/>
      <c r="VGW56" s="258"/>
      <c r="VGX56" s="258"/>
      <c r="VGY56" s="258"/>
      <c r="VGZ56" s="258"/>
      <c r="VHA56" s="258"/>
      <c r="VHB56" s="258"/>
      <c r="VHC56" s="258"/>
      <c r="VHD56" s="258"/>
      <c r="VHE56" s="258"/>
      <c r="VHF56" s="258"/>
      <c r="VHG56" s="258"/>
      <c r="VHH56" s="258"/>
      <c r="VHI56" s="258"/>
      <c r="VHJ56" s="258"/>
      <c r="VHK56" s="258"/>
      <c r="VHL56" s="258"/>
      <c r="VHM56" s="258"/>
      <c r="VHN56" s="258"/>
      <c r="VHO56" s="258"/>
      <c r="VHP56" s="258"/>
      <c r="VHQ56" s="258"/>
      <c r="VHR56" s="258"/>
      <c r="VHS56" s="258"/>
      <c r="VHT56" s="258"/>
      <c r="VHU56" s="258"/>
      <c r="VHV56" s="258"/>
      <c r="VHW56" s="258"/>
      <c r="VHX56" s="258"/>
      <c r="VHY56" s="258"/>
      <c r="VHZ56" s="258"/>
      <c r="VIA56" s="258"/>
      <c r="VIB56" s="258"/>
      <c r="VIC56" s="258"/>
      <c r="VID56" s="258"/>
      <c r="VIE56" s="258"/>
      <c r="VIF56" s="258"/>
      <c r="VIG56" s="258"/>
      <c r="VIH56" s="258"/>
      <c r="VII56" s="258"/>
      <c r="VIJ56" s="258"/>
      <c r="VIK56" s="258"/>
      <c r="VIL56" s="258"/>
      <c r="VIM56" s="258"/>
      <c r="VIN56" s="258"/>
      <c r="VIO56" s="258"/>
      <c r="VIP56" s="258"/>
      <c r="VIQ56" s="258"/>
      <c r="VIR56" s="258"/>
      <c r="VIS56" s="258"/>
      <c r="VIT56" s="258"/>
      <c r="VIU56" s="258"/>
      <c r="VIV56" s="258"/>
      <c r="VIW56" s="258"/>
      <c r="VIX56" s="258"/>
      <c r="VIY56" s="258"/>
      <c r="VIZ56" s="258"/>
      <c r="VJA56" s="258"/>
      <c r="VJB56" s="258"/>
      <c r="VJC56" s="258"/>
      <c r="VJD56" s="258"/>
      <c r="VJE56" s="258"/>
      <c r="VJF56" s="258"/>
      <c r="VJG56" s="258"/>
      <c r="VJH56" s="258"/>
      <c r="VJI56" s="258"/>
      <c r="VJJ56" s="258"/>
      <c r="VJK56" s="258"/>
      <c r="VJL56" s="258"/>
      <c r="VJM56" s="258"/>
      <c r="VJN56" s="258"/>
      <c r="VJO56" s="258"/>
      <c r="VJP56" s="258"/>
      <c r="VJQ56" s="258"/>
      <c r="VJR56" s="258"/>
      <c r="VJS56" s="258"/>
      <c r="VJT56" s="258"/>
      <c r="VJU56" s="258"/>
      <c r="VJV56" s="258"/>
      <c r="VJW56" s="258"/>
      <c r="VJX56" s="258"/>
      <c r="VJY56" s="258"/>
      <c r="VJZ56" s="258"/>
      <c r="VKA56" s="258"/>
      <c r="VKB56" s="258"/>
      <c r="VKC56" s="258"/>
      <c r="VKD56" s="258"/>
      <c r="VKE56" s="258"/>
      <c r="VKF56" s="258"/>
      <c r="VKG56" s="258"/>
      <c r="VKH56" s="258"/>
      <c r="VKI56" s="258"/>
      <c r="VKJ56" s="258"/>
      <c r="VKK56" s="258"/>
      <c r="VKL56" s="258"/>
      <c r="VKM56" s="258"/>
      <c r="VKN56" s="258"/>
      <c r="VKO56" s="258"/>
      <c r="VKP56" s="258"/>
      <c r="VKQ56" s="258"/>
      <c r="VKR56" s="258"/>
      <c r="VKS56" s="258"/>
      <c r="VKT56" s="258"/>
      <c r="VKU56" s="258"/>
      <c r="VKV56" s="258"/>
      <c r="VKW56" s="258"/>
      <c r="VKX56" s="258"/>
      <c r="VKY56" s="258"/>
      <c r="VKZ56" s="258"/>
      <c r="VLA56" s="258"/>
      <c r="VLB56" s="258"/>
      <c r="VLC56" s="258"/>
      <c r="VLD56" s="258"/>
      <c r="VLE56" s="258"/>
      <c r="VLF56" s="258"/>
      <c r="VLG56" s="258"/>
      <c r="VLH56" s="258"/>
      <c r="VLI56" s="258"/>
      <c r="VLJ56" s="258"/>
      <c r="VLK56" s="258"/>
      <c r="VLL56" s="258"/>
      <c r="VLM56" s="258"/>
      <c r="VLN56" s="258"/>
      <c r="VLO56" s="258"/>
      <c r="VLP56" s="258"/>
      <c r="VLQ56" s="258"/>
      <c r="VLR56" s="258"/>
      <c r="VLS56" s="258"/>
      <c r="VLT56" s="258"/>
      <c r="VLU56" s="258"/>
      <c r="VLV56" s="258"/>
      <c r="VLW56" s="258"/>
      <c r="VLX56" s="258"/>
      <c r="VLY56" s="258"/>
      <c r="VLZ56" s="258"/>
      <c r="VMA56" s="258"/>
      <c r="VMB56" s="258"/>
      <c r="VMC56" s="258"/>
      <c r="VMD56" s="258"/>
      <c r="VME56" s="258"/>
      <c r="VMF56" s="258"/>
      <c r="VMG56" s="258"/>
      <c r="VMH56" s="258"/>
      <c r="VMI56" s="258"/>
      <c r="VMJ56" s="258"/>
      <c r="VMK56" s="258"/>
      <c r="VML56" s="258"/>
      <c r="VMM56" s="258"/>
      <c r="VMN56" s="258"/>
      <c r="VMO56" s="258"/>
      <c r="VMP56" s="258"/>
      <c r="VMQ56" s="258"/>
      <c r="VMR56" s="258"/>
      <c r="VMS56" s="258"/>
      <c r="VMT56" s="258"/>
      <c r="VMU56" s="258"/>
      <c r="VMV56" s="258"/>
      <c r="VMW56" s="258"/>
      <c r="VMX56" s="258"/>
      <c r="VMY56" s="258"/>
      <c r="VMZ56" s="258"/>
      <c r="VNA56" s="258"/>
      <c r="VNB56" s="258"/>
      <c r="VNC56" s="258"/>
      <c r="VND56" s="258"/>
      <c r="VNE56" s="258"/>
      <c r="VNF56" s="258"/>
      <c r="VNG56" s="258"/>
      <c r="VNH56" s="258"/>
      <c r="VNI56" s="258"/>
      <c r="VNJ56" s="258"/>
      <c r="VNK56" s="258"/>
      <c r="VNL56" s="258"/>
      <c r="VNM56" s="258"/>
      <c r="VNN56" s="258"/>
      <c r="VNO56" s="258"/>
      <c r="VNP56" s="258"/>
      <c r="VNQ56" s="258"/>
      <c r="VNR56" s="258"/>
      <c r="VNS56" s="258"/>
      <c r="VNT56" s="258"/>
      <c r="VNU56" s="258"/>
      <c r="VNV56" s="258"/>
      <c r="VNW56" s="258"/>
      <c r="VNX56" s="258"/>
      <c r="VNY56" s="258"/>
      <c r="VNZ56" s="258"/>
      <c r="VOA56" s="258"/>
      <c r="VOB56" s="258"/>
      <c r="VOC56" s="258"/>
      <c r="VOD56" s="258"/>
      <c r="VOE56" s="258"/>
      <c r="VOF56" s="258"/>
      <c r="VOG56" s="258"/>
      <c r="VOH56" s="258"/>
      <c r="VOI56" s="258"/>
      <c r="VOJ56" s="258"/>
      <c r="VOK56" s="258"/>
      <c r="VOL56" s="258"/>
      <c r="VOM56" s="258"/>
      <c r="VON56" s="258"/>
      <c r="VOO56" s="258"/>
      <c r="VOP56" s="258"/>
      <c r="VOQ56" s="258"/>
      <c r="VOR56" s="258"/>
      <c r="VOS56" s="258"/>
      <c r="VOT56" s="258"/>
      <c r="VOU56" s="258"/>
      <c r="VOV56" s="258"/>
      <c r="VOW56" s="258"/>
      <c r="VOX56" s="258"/>
      <c r="VOY56" s="258"/>
      <c r="VOZ56" s="258"/>
      <c r="VPA56" s="258"/>
      <c r="VPB56" s="258"/>
      <c r="VPC56" s="258"/>
      <c r="VPD56" s="258"/>
      <c r="VPE56" s="258"/>
      <c r="VPF56" s="258"/>
      <c r="VPG56" s="258"/>
      <c r="VPH56" s="258"/>
      <c r="VPI56" s="258"/>
      <c r="VPJ56" s="258"/>
      <c r="VPK56" s="258"/>
      <c r="VPL56" s="258"/>
      <c r="VPM56" s="258"/>
      <c r="VPN56" s="258"/>
      <c r="VPO56" s="258"/>
      <c r="VPP56" s="258"/>
      <c r="VPQ56" s="258"/>
      <c r="VPR56" s="258"/>
      <c r="VPS56" s="258"/>
      <c r="VPT56" s="258"/>
      <c r="VPU56" s="258"/>
      <c r="VPV56" s="258"/>
      <c r="VPW56" s="258"/>
      <c r="VPX56" s="258"/>
      <c r="VPY56" s="258"/>
      <c r="VPZ56" s="258"/>
      <c r="VQA56" s="258"/>
      <c r="VQB56" s="258"/>
      <c r="VQC56" s="258"/>
      <c r="VQD56" s="258"/>
      <c r="VQE56" s="258"/>
      <c r="VQF56" s="258"/>
      <c r="VQG56" s="258"/>
      <c r="VQH56" s="258"/>
      <c r="VQI56" s="258"/>
      <c r="VQJ56" s="258"/>
      <c r="VQK56" s="258"/>
      <c r="VQL56" s="258"/>
      <c r="VQM56" s="258"/>
      <c r="VQN56" s="258"/>
      <c r="VQO56" s="258"/>
      <c r="VQP56" s="258"/>
      <c r="VQQ56" s="258"/>
      <c r="VQR56" s="258"/>
      <c r="VQS56" s="258"/>
      <c r="VQT56" s="258"/>
      <c r="VQU56" s="258"/>
      <c r="VQV56" s="258"/>
      <c r="VQW56" s="258"/>
      <c r="VQX56" s="258"/>
      <c r="VQY56" s="258"/>
      <c r="VQZ56" s="258"/>
      <c r="VRA56" s="258"/>
      <c r="VRB56" s="258"/>
      <c r="VRC56" s="258"/>
      <c r="VRD56" s="258"/>
      <c r="VRE56" s="258"/>
      <c r="VRF56" s="258"/>
      <c r="VRG56" s="258"/>
      <c r="VRH56" s="258"/>
      <c r="VRI56" s="258"/>
      <c r="VRJ56" s="258"/>
      <c r="VRK56" s="258"/>
      <c r="VRL56" s="258"/>
      <c r="VRM56" s="258"/>
      <c r="VRN56" s="258"/>
      <c r="VRO56" s="258"/>
      <c r="VRP56" s="258"/>
      <c r="VRQ56" s="258"/>
      <c r="VRR56" s="258"/>
      <c r="VRS56" s="258"/>
      <c r="VRT56" s="258"/>
      <c r="VRU56" s="258"/>
      <c r="VRV56" s="258"/>
      <c r="VRW56" s="258"/>
      <c r="VRX56" s="258"/>
      <c r="VRY56" s="258"/>
      <c r="VRZ56" s="258"/>
      <c r="VSA56" s="258"/>
      <c r="VSB56" s="258"/>
      <c r="VSC56" s="258"/>
      <c r="VSD56" s="258"/>
      <c r="VSE56" s="258"/>
      <c r="VSF56" s="258"/>
      <c r="VSG56" s="258"/>
      <c r="VSH56" s="258"/>
      <c r="VSI56" s="258"/>
      <c r="VSJ56" s="258"/>
      <c r="VSK56" s="258"/>
      <c r="VSL56" s="258"/>
      <c r="VSM56" s="258"/>
      <c r="VSN56" s="258"/>
      <c r="VSO56" s="258"/>
      <c r="VSP56" s="258"/>
      <c r="VSQ56" s="258"/>
      <c r="VSR56" s="258"/>
      <c r="VSS56" s="258"/>
      <c r="VST56" s="258"/>
      <c r="VSU56" s="258"/>
      <c r="VSV56" s="258"/>
      <c r="VSW56" s="258"/>
      <c r="VSX56" s="258"/>
      <c r="VSY56" s="258"/>
      <c r="VSZ56" s="258"/>
      <c r="VTA56" s="258"/>
      <c r="VTB56" s="258"/>
      <c r="VTC56" s="258"/>
      <c r="VTD56" s="258"/>
      <c r="VTE56" s="258"/>
      <c r="VTF56" s="258"/>
      <c r="VTG56" s="258"/>
      <c r="VTH56" s="258"/>
      <c r="VTI56" s="258"/>
      <c r="VTJ56" s="258"/>
      <c r="VTK56" s="258"/>
      <c r="VTL56" s="258"/>
      <c r="VTM56" s="258"/>
      <c r="VTN56" s="258"/>
      <c r="VTO56" s="258"/>
      <c r="VTP56" s="258"/>
      <c r="VTQ56" s="258"/>
      <c r="VTR56" s="258"/>
      <c r="VTS56" s="258"/>
      <c r="VTT56" s="258"/>
      <c r="VTU56" s="258"/>
      <c r="VTV56" s="258"/>
      <c r="VTW56" s="258"/>
      <c r="VTX56" s="258"/>
      <c r="VTY56" s="258"/>
      <c r="VTZ56" s="258"/>
      <c r="VUA56" s="258"/>
      <c r="VUB56" s="258"/>
      <c r="VUC56" s="258"/>
      <c r="VUD56" s="258"/>
      <c r="VUE56" s="258"/>
      <c r="VUF56" s="258"/>
      <c r="VUG56" s="258"/>
      <c r="VUH56" s="258"/>
      <c r="VUI56" s="258"/>
      <c r="VUJ56" s="258"/>
      <c r="VUK56" s="258"/>
      <c r="VUL56" s="258"/>
      <c r="VUM56" s="258"/>
      <c r="VUN56" s="258"/>
      <c r="VUO56" s="258"/>
      <c r="VUP56" s="258"/>
      <c r="VUQ56" s="258"/>
      <c r="VUR56" s="258"/>
      <c r="VUS56" s="258"/>
      <c r="VUT56" s="258"/>
      <c r="VUU56" s="258"/>
      <c r="VUV56" s="258"/>
      <c r="VUW56" s="258"/>
      <c r="VUX56" s="258"/>
      <c r="VUY56" s="258"/>
      <c r="VUZ56" s="258"/>
      <c r="VVA56" s="258"/>
      <c r="VVB56" s="258"/>
      <c r="VVC56" s="258"/>
      <c r="VVD56" s="258"/>
      <c r="VVE56" s="258"/>
      <c r="VVF56" s="258"/>
      <c r="VVG56" s="258"/>
      <c r="VVH56" s="258"/>
      <c r="VVI56" s="258"/>
      <c r="VVJ56" s="258"/>
      <c r="VVK56" s="258"/>
      <c r="VVL56" s="258"/>
      <c r="VVM56" s="258"/>
      <c r="VVN56" s="258"/>
      <c r="VVO56" s="258"/>
      <c r="VVP56" s="258"/>
      <c r="VVQ56" s="258"/>
      <c r="VVR56" s="258"/>
      <c r="VVS56" s="258"/>
      <c r="VVT56" s="258"/>
      <c r="VVU56" s="258"/>
      <c r="VVV56" s="258"/>
      <c r="VVW56" s="258"/>
      <c r="VVX56" s="258"/>
      <c r="VVY56" s="258"/>
      <c r="VVZ56" s="258"/>
      <c r="VWA56" s="258"/>
      <c r="VWB56" s="258"/>
      <c r="VWC56" s="258"/>
      <c r="VWD56" s="258"/>
      <c r="VWE56" s="258"/>
      <c r="VWF56" s="258"/>
      <c r="VWG56" s="258"/>
      <c r="VWH56" s="258"/>
      <c r="VWI56" s="258"/>
      <c r="VWJ56" s="258"/>
      <c r="VWK56" s="258"/>
      <c r="VWL56" s="258"/>
      <c r="VWM56" s="258"/>
      <c r="VWN56" s="258"/>
      <c r="VWO56" s="258"/>
      <c r="VWP56" s="258"/>
      <c r="VWQ56" s="258"/>
      <c r="VWR56" s="258"/>
      <c r="VWS56" s="258"/>
      <c r="VWT56" s="258"/>
      <c r="VWU56" s="258"/>
      <c r="VWV56" s="258"/>
      <c r="VWW56" s="258"/>
      <c r="VWX56" s="258"/>
      <c r="VWY56" s="258"/>
      <c r="VWZ56" s="258"/>
      <c r="VXA56" s="258"/>
      <c r="VXB56" s="258"/>
      <c r="VXC56" s="258"/>
      <c r="VXD56" s="258"/>
      <c r="VXE56" s="258"/>
      <c r="VXF56" s="258"/>
      <c r="VXG56" s="258"/>
      <c r="VXH56" s="258"/>
      <c r="VXI56" s="258"/>
      <c r="VXJ56" s="258"/>
      <c r="VXK56" s="258"/>
      <c r="VXL56" s="258"/>
      <c r="VXM56" s="258"/>
      <c r="VXN56" s="258"/>
      <c r="VXO56" s="258"/>
      <c r="VXP56" s="258"/>
      <c r="VXQ56" s="258"/>
      <c r="VXR56" s="258"/>
      <c r="VXS56" s="258"/>
      <c r="VXT56" s="258"/>
      <c r="VXU56" s="258"/>
      <c r="VXV56" s="258"/>
      <c r="VXW56" s="258"/>
      <c r="VXX56" s="258"/>
      <c r="VXY56" s="258"/>
      <c r="VXZ56" s="258"/>
      <c r="VYA56" s="258"/>
      <c r="VYB56" s="258"/>
      <c r="VYC56" s="258"/>
      <c r="VYD56" s="258"/>
      <c r="VYE56" s="258"/>
      <c r="VYF56" s="258"/>
      <c r="VYG56" s="258"/>
      <c r="VYH56" s="258"/>
      <c r="VYI56" s="258"/>
      <c r="VYJ56" s="258"/>
      <c r="VYK56" s="258"/>
      <c r="VYL56" s="258"/>
      <c r="VYM56" s="258"/>
      <c r="VYN56" s="258"/>
      <c r="VYO56" s="258"/>
      <c r="VYP56" s="258"/>
      <c r="VYQ56" s="258"/>
      <c r="VYR56" s="258"/>
      <c r="VYS56" s="258"/>
      <c r="VYT56" s="258"/>
      <c r="VYU56" s="258"/>
      <c r="VYV56" s="258"/>
      <c r="VYW56" s="258"/>
      <c r="VYX56" s="258"/>
      <c r="VYY56" s="258"/>
      <c r="VYZ56" s="258"/>
      <c r="VZA56" s="258"/>
      <c r="VZB56" s="258"/>
      <c r="VZC56" s="258"/>
      <c r="VZD56" s="258"/>
      <c r="VZE56" s="258"/>
      <c r="VZF56" s="258"/>
      <c r="VZG56" s="258"/>
      <c r="VZH56" s="258"/>
      <c r="VZI56" s="258"/>
      <c r="VZJ56" s="258"/>
      <c r="VZK56" s="258"/>
      <c r="VZL56" s="258"/>
      <c r="VZM56" s="258"/>
      <c r="VZN56" s="258"/>
      <c r="VZO56" s="258"/>
      <c r="VZP56" s="258"/>
      <c r="VZQ56" s="258"/>
      <c r="VZR56" s="258"/>
      <c r="VZS56" s="258"/>
      <c r="VZT56" s="258"/>
      <c r="VZU56" s="258"/>
      <c r="VZV56" s="258"/>
      <c r="VZW56" s="258"/>
      <c r="VZX56" s="258"/>
      <c r="VZY56" s="258"/>
      <c r="VZZ56" s="258"/>
      <c r="WAA56" s="258"/>
      <c r="WAB56" s="258"/>
      <c r="WAC56" s="258"/>
      <c r="WAD56" s="258"/>
      <c r="WAE56" s="258"/>
      <c r="WAF56" s="258"/>
      <c r="WAG56" s="258"/>
      <c r="WAH56" s="258"/>
      <c r="WAI56" s="258"/>
      <c r="WAJ56" s="258"/>
      <c r="WAK56" s="258"/>
      <c r="WAL56" s="258"/>
      <c r="WAM56" s="258"/>
      <c r="WAN56" s="258"/>
      <c r="WAO56" s="258"/>
      <c r="WAP56" s="258"/>
      <c r="WAQ56" s="258"/>
      <c r="WAR56" s="258"/>
      <c r="WAS56" s="258"/>
      <c r="WAT56" s="258"/>
      <c r="WAU56" s="258"/>
      <c r="WAV56" s="258"/>
      <c r="WAW56" s="258"/>
      <c r="WAX56" s="258"/>
      <c r="WAY56" s="258"/>
      <c r="WAZ56" s="258"/>
      <c r="WBA56" s="258"/>
      <c r="WBB56" s="258"/>
      <c r="WBC56" s="258"/>
      <c r="WBD56" s="258"/>
      <c r="WBE56" s="258"/>
      <c r="WBF56" s="258"/>
      <c r="WBG56" s="258"/>
      <c r="WBH56" s="258"/>
      <c r="WBI56" s="258"/>
      <c r="WBJ56" s="258"/>
      <c r="WBK56" s="258"/>
      <c r="WBL56" s="258"/>
      <c r="WBM56" s="258"/>
      <c r="WBN56" s="258"/>
      <c r="WBO56" s="258"/>
      <c r="WBP56" s="258"/>
      <c r="WBQ56" s="258"/>
      <c r="WBR56" s="258"/>
      <c r="WBS56" s="258"/>
      <c r="WBT56" s="258"/>
      <c r="WBU56" s="258"/>
      <c r="WBV56" s="258"/>
      <c r="WBW56" s="258"/>
      <c r="WBX56" s="258"/>
      <c r="WBY56" s="258"/>
      <c r="WBZ56" s="258"/>
      <c r="WCA56" s="258"/>
      <c r="WCB56" s="258"/>
      <c r="WCC56" s="258"/>
      <c r="WCD56" s="258"/>
      <c r="WCE56" s="258"/>
      <c r="WCF56" s="258"/>
      <c r="WCG56" s="258"/>
      <c r="WCH56" s="258"/>
      <c r="WCI56" s="258"/>
      <c r="WCJ56" s="258"/>
      <c r="WCK56" s="258"/>
      <c r="WCL56" s="258"/>
      <c r="WCM56" s="258"/>
      <c r="WCN56" s="258"/>
      <c r="WCO56" s="258"/>
      <c r="WCP56" s="258"/>
      <c r="WCQ56" s="258"/>
      <c r="WCR56" s="258"/>
      <c r="WCS56" s="258"/>
      <c r="WCT56" s="258"/>
      <c r="WCU56" s="258"/>
      <c r="WCV56" s="258"/>
      <c r="WCW56" s="258"/>
      <c r="WCX56" s="258"/>
      <c r="WCY56" s="258"/>
      <c r="WCZ56" s="258"/>
      <c r="WDA56" s="258"/>
      <c r="WDB56" s="258"/>
      <c r="WDC56" s="258"/>
      <c r="WDD56" s="258"/>
      <c r="WDE56" s="258"/>
      <c r="WDF56" s="258"/>
      <c r="WDG56" s="258"/>
      <c r="WDH56" s="258"/>
      <c r="WDI56" s="258"/>
      <c r="WDJ56" s="258"/>
      <c r="WDK56" s="258"/>
      <c r="WDL56" s="258"/>
      <c r="WDM56" s="258"/>
      <c r="WDN56" s="258"/>
      <c r="WDO56" s="258"/>
      <c r="WDP56" s="258"/>
      <c r="WDQ56" s="258"/>
      <c r="WDR56" s="258"/>
      <c r="WDS56" s="258"/>
      <c r="WDT56" s="258"/>
      <c r="WDU56" s="258"/>
      <c r="WDV56" s="258"/>
      <c r="WDW56" s="258"/>
      <c r="WDX56" s="258"/>
      <c r="WDY56" s="258"/>
      <c r="WDZ56" s="258"/>
      <c r="WEA56" s="258"/>
      <c r="WEB56" s="258"/>
      <c r="WEC56" s="258"/>
      <c r="WED56" s="258"/>
      <c r="WEE56" s="258"/>
      <c r="WEF56" s="258"/>
      <c r="WEG56" s="258"/>
      <c r="WEH56" s="258"/>
      <c r="WEI56" s="258"/>
      <c r="WEJ56" s="258"/>
      <c r="WEK56" s="258"/>
      <c r="WEL56" s="258"/>
      <c r="WEM56" s="258"/>
      <c r="WEN56" s="258"/>
      <c r="WEO56" s="258"/>
      <c r="WEP56" s="258"/>
      <c r="WEQ56" s="258"/>
      <c r="WER56" s="258"/>
      <c r="WES56" s="258"/>
      <c r="WET56" s="258"/>
      <c r="WEU56" s="258"/>
      <c r="WEV56" s="258"/>
      <c r="WEW56" s="258"/>
      <c r="WEX56" s="258"/>
      <c r="WEY56" s="258"/>
      <c r="WEZ56" s="258"/>
      <c r="WFA56" s="258"/>
      <c r="WFB56" s="258"/>
      <c r="WFC56" s="258"/>
      <c r="WFD56" s="258"/>
      <c r="WFE56" s="258"/>
      <c r="WFF56" s="258"/>
      <c r="WFG56" s="258"/>
      <c r="WFH56" s="258"/>
      <c r="WFI56" s="258"/>
      <c r="WFJ56" s="258"/>
      <c r="WFK56" s="258"/>
      <c r="WFL56" s="258"/>
      <c r="WFM56" s="258"/>
      <c r="WFN56" s="258"/>
      <c r="WFO56" s="258"/>
      <c r="WFP56" s="258"/>
      <c r="WFQ56" s="258"/>
      <c r="WFR56" s="258"/>
      <c r="WFS56" s="258"/>
      <c r="WFT56" s="258"/>
      <c r="WFU56" s="258"/>
      <c r="WFV56" s="258"/>
      <c r="WFW56" s="258"/>
      <c r="WFX56" s="258"/>
      <c r="WFY56" s="258"/>
      <c r="WFZ56" s="258"/>
      <c r="WGA56" s="258"/>
      <c r="WGB56" s="258"/>
      <c r="WGC56" s="258"/>
      <c r="WGD56" s="258"/>
      <c r="WGE56" s="258"/>
      <c r="WGF56" s="258"/>
      <c r="WGG56" s="258"/>
      <c r="WGH56" s="258"/>
      <c r="WGI56" s="258"/>
      <c r="WGJ56" s="258"/>
      <c r="WGK56" s="258"/>
      <c r="WGL56" s="258"/>
      <c r="WGM56" s="258"/>
      <c r="WGN56" s="258"/>
      <c r="WGO56" s="258"/>
      <c r="WGP56" s="258"/>
      <c r="WGQ56" s="258"/>
      <c r="WGR56" s="258"/>
      <c r="WGS56" s="258"/>
      <c r="WGT56" s="258"/>
      <c r="WGU56" s="258"/>
      <c r="WGV56" s="258"/>
      <c r="WGW56" s="258"/>
      <c r="WGX56" s="258"/>
      <c r="WGY56" s="258"/>
      <c r="WGZ56" s="258"/>
      <c r="WHA56" s="258"/>
      <c r="WHB56" s="258"/>
      <c r="WHC56" s="258"/>
      <c r="WHD56" s="258"/>
      <c r="WHE56" s="258"/>
      <c r="WHF56" s="258"/>
      <c r="WHG56" s="258"/>
      <c r="WHH56" s="258"/>
      <c r="WHI56" s="258"/>
      <c r="WHJ56" s="258"/>
      <c r="WHK56" s="258"/>
      <c r="WHL56" s="258"/>
      <c r="WHM56" s="258"/>
      <c r="WHN56" s="258"/>
      <c r="WHO56" s="258"/>
      <c r="WHP56" s="258"/>
      <c r="WHQ56" s="258"/>
      <c r="WHR56" s="258"/>
      <c r="WHS56" s="258"/>
      <c r="WHT56" s="258"/>
      <c r="WHU56" s="258"/>
      <c r="WHV56" s="258"/>
      <c r="WHW56" s="258"/>
      <c r="WHX56" s="258"/>
      <c r="WHY56" s="258"/>
      <c r="WHZ56" s="258"/>
      <c r="WIA56" s="258"/>
      <c r="WIB56" s="258"/>
      <c r="WIC56" s="258"/>
      <c r="WID56" s="258"/>
      <c r="WIE56" s="258"/>
      <c r="WIF56" s="258"/>
      <c r="WIG56" s="258"/>
      <c r="WIH56" s="258"/>
      <c r="WII56" s="258"/>
      <c r="WIJ56" s="258"/>
      <c r="WIK56" s="258"/>
      <c r="WIL56" s="258"/>
      <c r="WIM56" s="258"/>
      <c r="WIN56" s="258"/>
      <c r="WIO56" s="258"/>
      <c r="WIP56" s="258"/>
      <c r="WIQ56" s="258"/>
      <c r="WIR56" s="258"/>
      <c r="WIS56" s="258"/>
      <c r="WIT56" s="258"/>
      <c r="WIU56" s="258"/>
      <c r="WIV56" s="258"/>
      <c r="WIW56" s="258"/>
      <c r="WIX56" s="258"/>
      <c r="WIY56" s="258"/>
      <c r="WIZ56" s="258"/>
      <c r="WJA56" s="258"/>
      <c r="WJB56" s="258"/>
      <c r="WJC56" s="258"/>
      <c r="WJD56" s="258"/>
      <c r="WJE56" s="258"/>
      <c r="WJF56" s="258"/>
      <c r="WJG56" s="258"/>
      <c r="WJH56" s="258"/>
      <c r="WJI56" s="258"/>
      <c r="WJJ56" s="258"/>
      <c r="WJK56" s="258"/>
      <c r="WJL56" s="258"/>
      <c r="WJM56" s="258"/>
      <c r="WJN56" s="258"/>
      <c r="WJO56" s="258"/>
      <c r="WJP56" s="258"/>
      <c r="WJQ56" s="258"/>
      <c r="WJR56" s="258"/>
      <c r="WJS56" s="258"/>
      <c r="WJT56" s="258"/>
      <c r="WJU56" s="258"/>
      <c r="WJV56" s="258"/>
      <c r="WJW56" s="258"/>
      <c r="WJX56" s="258"/>
      <c r="WJY56" s="258"/>
      <c r="WJZ56" s="258"/>
      <c r="WKA56" s="258"/>
      <c r="WKB56" s="258"/>
      <c r="WKC56" s="258"/>
      <c r="WKD56" s="258"/>
      <c r="WKE56" s="258"/>
      <c r="WKF56" s="258"/>
      <c r="WKG56" s="258"/>
      <c r="WKH56" s="258"/>
      <c r="WKI56" s="258"/>
      <c r="WKJ56" s="258"/>
      <c r="WKK56" s="258"/>
      <c r="WKL56" s="258"/>
      <c r="WKM56" s="258"/>
      <c r="WKN56" s="258"/>
      <c r="WKO56" s="258"/>
      <c r="WKP56" s="258"/>
      <c r="WKQ56" s="258"/>
      <c r="WKR56" s="258"/>
      <c r="WKS56" s="258"/>
      <c r="WKT56" s="258"/>
      <c r="WKU56" s="258"/>
      <c r="WKV56" s="258"/>
      <c r="WKW56" s="258"/>
      <c r="WKX56" s="258"/>
      <c r="WKY56" s="258"/>
      <c r="WKZ56" s="258"/>
      <c r="WLA56" s="258"/>
      <c r="WLB56" s="258"/>
      <c r="WLC56" s="258"/>
      <c r="WLD56" s="258"/>
      <c r="WLE56" s="258"/>
      <c r="WLF56" s="258"/>
      <c r="WLG56" s="258"/>
      <c r="WLH56" s="258"/>
      <c r="WLI56" s="258"/>
      <c r="WLJ56" s="258"/>
      <c r="WLK56" s="258"/>
      <c r="WLL56" s="258"/>
      <c r="WLM56" s="258"/>
      <c r="WLN56" s="258"/>
      <c r="WLO56" s="258"/>
      <c r="WLP56" s="258"/>
      <c r="WLQ56" s="258"/>
      <c r="WLR56" s="258"/>
      <c r="WLS56" s="258"/>
      <c r="WLT56" s="258"/>
      <c r="WLU56" s="258"/>
      <c r="WLV56" s="258"/>
      <c r="WLW56" s="258"/>
      <c r="WLX56" s="258"/>
      <c r="WLY56" s="258"/>
      <c r="WLZ56" s="258"/>
      <c r="WMA56" s="258"/>
      <c r="WMB56" s="258"/>
      <c r="WMC56" s="258"/>
      <c r="WMD56" s="258"/>
      <c r="WME56" s="258"/>
      <c r="WMF56" s="258"/>
      <c r="WMG56" s="258"/>
      <c r="WMH56" s="258"/>
      <c r="WMI56" s="258"/>
      <c r="WMJ56" s="258"/>
      <c r="WMK56" s="258"/>
      <c r="WML56" s="258"/>
      <c r="WMM56" s="258"/>
      <c r="WMN56" s="258"/>
      <c r="WMO56" s="258"/>
      <c r="WMP56" s="258"/>
      <c r="WMQ56" s="258"/>
      <c r="WMR56" s="258"/>
      <c r="WMS56" s="258"/>
      <c r="WMT56" s="258"/>
      <c r="WMU56" s="258"/>
      <c r="WMV56" s="258"/>
      <c r="WMW56" s="258"/>
      <c r="WMX56" s="258"/>
      <c r="WMY56" s="258"/>
      <c r="WMZ56" s="258"/>
      <c r="WNA56" s="258"/>
      <c r="WNB56" s="258"/>
      <c r="WNC56" s="258"/>
      <c r="WND56" s="258"/>
      <c r="WNE56" s="258"/>
      <c r="WNF56" s="258"/>
      <c r="WNG56" s="258"/>
      <c r="WNH56" s="258"/>
      <c r="WNI56" s="258"/>
      <c r="WNJ56" s="258"/>
      <c r="WNK56" s="258"/>
      <c r="WNL56" s="258"/>
      <c r="WNM56" s="258"/>
      <c r="WNN56" s="258"/>
      <c r="WNO56" s="258"/>
      <c r="WNP56" s="258"/>
      <c r="WNQ56" s="258"/>
      <c r="WNR56" s="258"/>
      <c r="WNS56" s="258"/>
      <c r="WNT56" s="258"/>
      <c r="WNU56" s="258"/>
      <c r="WNV56" s="258"/>
      <c r="WNW56" s="258"/>
      <c r="WNX56" s="258"/>
      <c r="WNY56" s="258"/>
      <c r="WNZ56" s="258"/>
      <c r="WOA56" s="258"/>
      <c r="WOB56" s="258"/>
      <c r="WOC56" s="258"/>
      <c r="WOD56" s="258"/>
      <c r="WOE56" s="258"/>
      <c r="WOF56" s="258"/>
      <c r="WOG56" s="258"/>
      <c r="WOH56" s="258"/>
      <c r="WOI56" s="258"/>
      <c r="WOJ56" s="258"/>
      <c r="WOK56" s="258"/>
      <c r="WOL56" s="258"/>
      <c r="WOM56" s="258"/>
      <c r="WON56" s="258"/>
      <c r="WOO56" s="258"/>
      <c r="WOP56" s="258"/>
      <c r="WOQ56" s="258"/>
      <c r="WOR56" s="258"/>
      <c r="WOS56" s="258"/>
      <c r="WOT56" s="258"/>
      <c r="WOU56" s="258"/>
      <c r="WOV56" s="258"/>
      <c r="WOW56" s="258"/>
      <c r="WOX56" s="258"/>
      <c r="WOY56" s="258"/>
      <c r="WOZ56" s="258"/>
      <c r="WPA56" s="258"/>
      <c r="WPB56" s="258"/>
      <c r="WPC56" s="258"/>
      <c r="WPD56" s="258"/>
      <c r="WPE56" s="258"/>
      <c r="WPF56" s="258"/>
      <c r="WPG56" s="258"/>
      <c r="WPH56" s="258"/>
      <c r="WPI56" s="258"/>
      <c r="WPJ56" s="258"/>
      <c r="WPK56" s="258"/>
      <c r="WPL56" s="258"/>
      <c r="WPM56" s="258"/>
      <c r="WPN56" s="258"/>
      <c r="WPO56" s="258"/>
      <c r="WPP56" s="258"/>
      <c r="WPQ56" s="258"/>
      <c r="WPR56" s="258"/>
      <c r="WPS56" s="258"/>
      <c r="WPT56" s="258"/>
      <c r="WPU56" s="258"/>
      <c r="WPV56" s="258"/>
      <c r="WPW56" s="258"/>
      <c r="WPX56" s="258"/>
      <c r="WPY56" s="258"/>
      <c r="WPZ56" s="258"/>
      <c r="WQA56" s="258"/>
      <c r="WQB56" s="258"/>
      <c r="WQC56" s="258"/>
      <c r="WQD56" s="258"/>
      <c r="WQE56" s="258"/>
      <c r="WQF56" s="258"/>
      <c r="WQG56" s="258"/>
      <c r="WQH56" s="258"/>
      <c r="WQI56" s="258"/>
      <c r="WQJ56" s="258"/>
      <c r="WQK56" s="258"/>
      <c r="WQL56" s="258"/>
      <c r="WQM56" s="258"/>
      <c r="WQN56" s="258"/>
      <c r="WQO56" s="258"/>
      <c r="WQP56" s="258"/>
      <c r="WQQ56" s="258"/>
      <c r="WQR56" s="258"/>
      <c r="WQS56" s="258"/>
      <c r="WQT56" s="258"/>
      <c r="WQU56" s="258"/>
      <c r="WQV56" s="258"/>
      <c r="WQW56" s="258"/>
      <c r="WQX56" s="258"/>
      <c r="WQY56" s="258"/>
      <c r="WQZ56" s="258"/>
      <c r="WRA56" s="258"/>
      <c r="WRB56" s="258"/>
      <c r="WRC56" s="258"/>
      <c r="WRD56" s="258"/>
      <c r="WRE56" s="258"/>
      <c r="WRF56" s="258"/>
      <c r="WRG56" s="258"/>
      <c r="WRH56" s="258"/>
      <c r="WRI56" s="258"/>
      <c r="WRJ56" s="258"/>
      <c r="WRK56" s="258"/>
      <c r="WRL56" s="258"/>
      <c r="WRM56" s="258"/>
      <c r="WRN56" s="258"/>
      <c r="WRO56" s="258"/>
      <c r="WRP56" s="258"/>
      <c r="WRQ56" s="258"/>
      <c r="WRR56" s="258"/>
      <c r="WRS56" s="258"/>
      <c r="WRT56" s="258"/>
      <c r="WRU56" s="258"/>
      <c r="WRV56" s="258"/>
      <c r="WRW56" s="258"/>
      <c r="WRX56" s="258"/>
      <c r="WRY56" s="258"/>
      <c r="WRZ56" s="258"/>
      <c r="WSA56" s="258"/>
      <c r="WSB56" s="258"/>
      <c r="WSC56" s="258"/>
      <c r="WSD56" s="258"/>
      <c r="WSE56" s="258"/>
      <c r="WSF56" s="258"/>
      <c r="WSG56" s="258"/>
      <c r="WSH56" s="258"/>
      <c r="WSI56" s="258"/>
      <c r="WSJ56" s="258"/>
      <c r="WSK56" s="258"/>
      <c r="WSL56" s="258"/>
      <c r="WSM56" s="258"/>
      <c r="WSN56" s="258"/>
      <c r="WSO56" s="258"/>
      <c r="WSP56" s="258"/>
      <c r="WSQ56" s="258"/>
      <c r="WSR56" s="258"/>
      <c r="WSS56" s="258"/>
      <c r="WST56" s="258"/>
      <c r="WSU56" s="258"/>
      <c r="WSV56" s="258"/>
      <c r="WSW56" s="258"/>
      <c r="WSX56" s="258"/>
      <c r="WSY56" s="258"/>
      <c r="WSZ56" s="258"/>
      <c r="WTA56" s="258"/>
      <c r="WTB56" s="258"/>
      <c r="WTC56" s="258"/>
      <c r="WTD56" s="258"/>
      <c r="WTE56" s="258"/>
      <c r="WTF56" s="258"/>
      <c r="WTG56" s="258"/>
      <c r="WTH56" s="258"/>
      <c r="WTI56" s="258"/>
      <c r="WTJ56" s="258"/>
      <c r="WTK56" s="258"/>
      <c r="WTL56" s="258"/>
      <c r="WTM56" s="258"/>
      <c r="WTN56" s="258"/>
      <c r="WTO56" s="258"/>
      <c r="WTP56" s="258"/>
      <c r="WTQ56" s="258"/>
      <c r="WTR56" s="258"/>
      <c r="WTS56" s="258"/>
      <c r="WTT56" s="258"/>
      <c r="WTU56" s="258"/>
      <c r="WTV56" s="258"/>
      <c r="WTW56" s="258"/>
      <c r="WTX56" s="258"/>
      <c r="WTY56" s="258"/>
      <c r="WTZ56" s="258"/>
      <c r="WUA56" s="258"/>
      <c r="WUB56" s="258"/>
      <c r="WUC56" s="258"/>
      <c r="WUD56" s="258"/>
      <c r="WUE56" s="258"/>
      <c r="WUF56" s="258"/>
      <c r="WUG56" s="258"/>
      <c r="WUH56" s="258"/>
      <c r="WUI56" s="258"/>
      <c r="WUJ56" s="258"/>
      <c r="WUK56" s="258"/>
      <c r="WUL56" s="258"/>
      <c r="WUM56" s="258"/>
      <c r="WUN56" s="258"/>
      <c r="WUO56" s="258"/>
      <c r="WUP56" s="258"/>
      <c r="WUQ56" s="258"/>
      <c r="WUR56" s="258"/>
      <c r="WUS56" s="258"/>
      <c r="WUT56" s="258"/>
      <c r="WUU56" s="258"/>
      <c r="WUV56" s="258"/>
      <c r="WUW56" s="258"/>
      <c r="WUX56" s="258"/>
      <c r="WUY56" s="258"/>
      <c r="WUZ56" s="258"/>
      <c r="WVA56" s="258"/>
      <c r="WVB56" s="258"/>
      <c r="WVC56" s="258"/>
      <c r="WVD56" s="258"/>
      <c r="WVE56" s="258"/>
      <c r="WVF56" s="258"/>
      <c r="WVG56" s="258"/>
      <c r="WVH56" s="258"/>
      <c r="WVI56" s="258"/>
      <c r="WVJ56" s="258"/>
      <c r="WVK56" s="258"/>
      <c r="WVL56" s="258"/>
      <c r="WVM56" s="258"/>
      <c r="WVN56" s="258"/>
      <c r="WVO56" s="258"/>
      <c r="WVP56" s="258"/>
      <c r="WVQ56" s="258"/>
      <c r="WVR56" s="258"/>
      <c r="WVS56" s="258"/>
      <c r="WVT56" s="258"/>
      <c r="WVU56" s="258"/>
      <c r="WVV56" s="258"/>
      <c r="WVW56" s="258"/>
      <c r="WVX56" s="258"/>
      <c r="WVY56" s="258"/>
      <c r="WVZ56" s="258"/>
      <c r="WWA56" s="258"/>
      <c r="WWB56" s="258"/>
      <c r="WWC56" s="258"/>
      <c r="WWD56" s="258"/>
      <c r="WWE56" s="258"/>
      <c r="WWF56" s="258"/>
      <c r="WWG56" s="258"/>
      <c r="WWH56" s="258"/>
      <c r="WWI56" s="258"/>
      <c r="WWJ56" s="258"/>
      <c r="WWK56" s="258"/>
      <c r="WWL56" s="258"/>
      <c r="WWM56" s="258"/>
      <c r="WWN56" s="258"/>
      <c r="WWO56" s="258"/>
      <c r="WWP56" s="258"/>
      <c r="WWQ56" s="258"/>
      <c r="WWR56" s="258"/>
      <c r="WWS56" s="258"/>
      <c r="WWT56" s="258"/>
      <c r="WWU56" s="258"/>
      <c r="WWV56" s="258"/>
      <c r="WWW56" s="258"/>
      <c r="WWX56" s="258"/>
      <c r="WWY56" s="258"/>
      <c r="WWZ56" s="258"/>
      <c r="WXA56" s="258"/>
      <c r="WXB56" s="258"/>
      <c r="WXC56" s="258"/>
      <c r="WXD56" s="258"/>
      <c r="WXE56" s="258"/>
      <c r="WXF56" s="258"/>
      <c r="WXG56" s="258"/>
      <c r="WXH56" s="258"/>
      <c r="WXI56" s="258"/>
      <c r="WXJ56" s="258"/>
      <c r="WXK56" s="258"/>
      <c r="WXL56" s="258"/>
      <c r="WXM56" s="258"/>
      <c r="WXN56" s="258"/>
      <c r="WXO56" s="258"/>
      <c r="WXP56" s="258"/>
      <c r="WXQ56" s="258"/>
      <c r="WXR56" s="258"/>
      <c r="WXS56" s="258"/>
      <c r="WXT56" s="258"/>
      <c r="WXU56" s="258"/>
      <c r="WXV56" s="258"/>
      <c r="WXW56" s="258"/>
      <c r="WXX56" s="258"/>
      <c r="WXY56" s="258"/>
      <c r="WXZ56" s="258"/>
      <c r="WYA56" s="258"/>
      <c r="WYB56" s="258"/>
      <c r="WYC56" s="258"/>
      <c r="WYD56" s="258"/>
      <c r="WYE56" s="258"/>
      <c r="WYF56" s="258"/>
      <c r="WYG56" s="258"/>
      <c r="WYH56" s="258"/>
      <c r="WYI56" s="258"/>
      <c r="WYJ56" s="258"/>
      <c r="WYK56" s="258"/>
      <c r="WYL56" s="258"/>
      <c r="WYM56" s="258"/>
      <c r="WYN56" s="258"/>
      <c r="WYO56" s="258"/>
      <c r="WYP56" s="258"/>
      <c r="WYQ56" s="258"/>
      <c r="WYR56" s="258"/>
      <c r="WYS56" s="258"/>
      <c r="WYT56" s="258"/>
      <c r="WYU56" s="258"/>
      <c r="WYV56" s="258"/>
      <c r="WYW56" s="258"/>
      <c r="WYX56" s="258"/>
      <c r="WYY56" s="258"/>
      <c r="WYZ56" s="258"/>
      <c r="WZA56" s="258"/>
      <c r="WZB56" s="258"/>
      <c r="WZC56" s="258"/>
      <c r="WZD56" s="258"/>
      <c r="WZE56" s="258"/>
      <c r="WZF56" s="258"/>
      <c r="WZG56" s="258"/>
      <c r="WZH56" s="258"/>
      <c r="WZI56" s="258"/>
      <c r="WZJ56" s="258"/>
      <c r="WZK56" s="258"/>
      <c r="WZL56" s="258"/>
      <c r="WZM56" s="258"/>
      <c r="WZN56" s="258"/>
      <c r="WZO56" s="258"/>
      <c r="WZP56" s="258"/>
      <c r="WZQ56" s="258"/>
      <c r="WZR56" s="258"/>
      <c r="WZS56" s="258"/>
      <c r="WZT56" s="258"/>
      <c r="WZU56" s="258"/>
      <c r="WZV56" s="258"/>
      <c r="WZW56" s="258"/>
      <c r="WZX56" s="258"/>
      <c r="WZY56" s="258"/>
      <c r="WZZ56" s="258"/>
      <c r="XAA56" s="258"/>
      <c r="XAB56" s="258"/>
      <c r="XAC56" s="258"/>
      <c r="XAD56" s="258"/>
      <c r="XAE56" s="258"/>
      <c r="XAF56" s="258"/>
      <c r="XAG56" s="258"/>
      <c r="XAH56" s="258"/>
      <c r="XAI56" s="258"/>
      <c r="XAJ56" s="258"/>
      <c r="XAK56" s="258"/>
      <c r="XAL56" s="258"/>
      <c r="XAM56" s="258"/>
      <c r="XAN56" s="258"/>
      <c r="XAO56" s="258"/>
      <c r="XAP56" s="258"/>
      <c r="XAQ56" s="258"/>
      <c r="XAR56" s="258"/>
      <c r="XAS56" s="258"/>
      <c r="XAT56" s="258"/>
      <c r="XAU56" s="258"/>
      <c r="XAV56" s="258"/>
      <c r="XAW56" s="258"/>
      <c r="XAX56" s="258"/>
      <c r="XAY56" s="258"/>
      <c r="XAZ56" s="258"/>
      <c r="XBA56" s="258"/>
      <c r="XBB56" s="258"/>
      <c r="XBC56" s="258"/>
      <c r="XBD56" s="258"/>
      <c r="XBE56" s="258"/>
      <c r="XBF56" s="258"/>
      <c r="XBG56" s="258"/>
      <c r="XBH56" s="258"/>
      <c r="XBI56" s="258"/>
      <c r="XBJ56" s="258"/>
      <c r="XBK56" s="258"/>
      <c r="XBL56" s="258"/>
      <c r="XBM56" s="258"/>
      <c r="XBN56" s="258"/>
      <c r="XBO56" s="258"/>
      <c r="XBP56" s="258"/>
      <c r="XBQ56" s="258"/>
      <c r="XBR56" s="258"/>
      <c r="XBS56" s="258"/>
      <c r="XBT56" s="258"/>
      <c r="XBU56" s="258"/>
      <c r="XBV56" s="258"/>
      <c r="XBW56" s="258"/>
      <c r="XBX56" s="258"/>
      <c r="XBY56" s="258"/>
      <c r="XBZ56" s="258"/>
      <c r="XCA56" s="258"/>
      <c r="XCB56" s="258"/>
      <c r="XCC56" s="258"/>
      <c r="XCD56" s="258"/>
      <c r="XCE56" s="258"/>
      <c r="XCF56" s="258"/>
      <c r="XCG56" s="258"/>
      <c r="XCH56" s="258"/>
      <c r="XCI56" s="258"/>
      <c r="XCJ56" s="258"/>
      <c r="XCK56" s="258"/>
      <c r="XCL56" s="258"/>
      <c r="XCM56" s="258"/>
      <c r="XCN56" s="258"/>
      <c r="XCO56" s="258"/>
      <c r="XCP56" s="258"/>
      <c r="XCQ56" s="258"/>
      <c r="XCR56" s="258"/>
      <c r="XCS56" s="258"/>
      <c r="XCT56" s="258"/>
      <c r="XCU56" s="258"/>
      <c r="XCV56" s="258"/>
      <c r="XCW56" s="258"/>
      <c r="XCX56" s="258"/>
      <c r="XCY56" s="258"/>
      <c r="XCZ56" s="258"/>
      <c r="XDA56" s="258"/>
      <c r="XDB56" s="258"/>
      <c r="XDC56" s="258"/>
      <c r="XDD56" s="258"/>
      <c r="XDE56" s="258"/>
      <c r="XDF56" s="258"/>
      <c r="XDG56" s="258"/>
      <c r="XDH56" s="258"/>
      <c r="XDI56" s="258"/>
      <c r="XDJ56" s="258"/>
      <c r="XDK56" s="258"/>
      <c r="XDL56" s="258"/>
      <c r="XDM56" s="258"/>
      <c r="XDN56" s="258"/>
      <c r="XDO56" s="258"/>
      <c r="XDP56" s="258"/>
      <c r="XDQ56" s="258"/>
      <c r="XDR56" s="258"/>
      <c r="XDS56" s="258"/>
      <c r="XDT56" s="258"/>
      <c r="XDU56" s="258"/>
      <c r="XDV56" s="258"/>
      <c r="XDW56" s="258"/>
      <c r="XDX56" s="258"/>
      <c r="XDY56" s="258"/>
      <c r="XDZ56" s="258"/>
      <c r="XEA56" s="258"/>
      <c r="XEB56" s="258"/>
      <c r="XEC56" s="258"/>
      <c r="XED56" s="258"/>
      <c r="XEE56" s="258"/>
      <c r="XEF56" s="258"/>
      <c r="XEG56" s="258"/>
      <c r="XEH56" s="258"/>
      <c r="XEI56" s="258"/>
      <c r="XEJ56" s="258"/>
      <c r="XEK56" s="258"/>
      <c r="XEL56" s="258"/>
      <c r="XEM56" s="258"/>
      <c r="XEN56" s="258"/>
      <c r="XEO56" s="258"/>
      <c r="XEP56" s="258"/>
      <c r="XEQ56" s="258"/>
      <c r="XER56" s="258"/>
      <c r="XES56" s="258"/>
      <c r="XET56" s="258"/>
      <c r="XEU56" s="258"/>
      <c r="XEV56" s="258"/>
      <c r="XEW56" s="258"/>
      <c r="XEX56" s="258"/>
      <c r="XEY56" s="258"/>
      <c r="XEZ56" s="258"/>
      <c r="XFA56" s="258"/>
      <c r="XFB56" s="258"/>
      <c r="XFC56" s="258"/>
    </row>
    <row r="57" spans="1:16383" s="223" customFormat="1">
      <c r="A57" s="291" t="s">
        <v>101</v>
      </c>
      <c r="B57" s="292" t="s">
        <v>45</v>
      </c>
      <c r="C57" s="292" t="str">
        <f>PARAMETROS!$A$4</f>
        <v>Sindesp-MG</v>
      </c>
      <c r="D57" s="255" t="str">
        <f t="shared" si="0"/>
        <v>VicosaVigilante Armado - 12x36 h Diurno</v>
      </c>
      <c r="E57" s="54" t="s">
        <v>127</v>
      </c>
      <c r="F57" s="54" t="s">
        <v>128</v>
      </c>
      <c r="G57" s="253">
        <v>2</v>
      </c>
      <c r="H57" s="293">
        <v>1872.18</v>
      </c>
      <c r="I57" s="222">
        <f>VLOOKUP($C57,PARAMETROS!$A:$F,4,0)</f>
        <v>20.93</v>
      </c>
      <c r="J57" s="222">
        <f>VLOOKUP($C57,PARAMETROS!$A:$F,5,0)</f>
        <v>131.87</v>
      </c>
      <c r="K57" s="222">
        <f>VLOOKUP($C57,PARAMETROS!$A:$F,2,0)</f>
        <v>106.38</v>
      </c>
      <c r="L57" s="222">
        <f>VLOOKUP($C57,PARAMETROS!$A:$F,3,0)</f>
        <v>15.94</v>
      </c>
      <c r="M57" s="222">
        <f>PARAMETROS!$B$7</f>
        <v>14.98</v>
      </c>
      <c r="N57" s="222">
        <v>0</v>
      </c>
      <c r="O57" s="283">
        <f>VLOOKUP($C57,PARAMETROS!$A:$I,6,0)</f>
        <v>44197</v>
      </c>
      <c r="P57" s="279" t="str">
        <f>VLOOKUP($C57,PARAMETROS!$A:$I,7,0)</f>
        <v>-</v>
      </c>
      <c r="Q57" s="279" t="str">
        <f>VLOOKUP($C57,PARAMETROS!$A:$I,8,0)</f>
        <v>-</v>
      </c>
      <c r="R57" s="97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/>
      <c r="AN57" s="258"/>
      <c r="AO57" s="258"/>
      <c r="AP57" s="258"/>
      <c r="AQ57" s="258"/>
      <c r="AR57" s="258"/>
      <c r="AS57" s="258"/>
      <c r="AT57" s="258"/>
      <c r="AU57" s="258"/>
      <c r="AV57" s="258"/>
      <c r="AW57" s="258"/>
      <c r="AX57" s="258"/>
      <c r="AY57" s="258"/>
      <c r="AZ57" s="258"/>
      <c r="BA57" s="258"/>
      <c r="BB57" s="258"/>
      <c r="BC57" s="258"/>
      <c r="BD57" s="258"/>
      <c r="BE57" s="258"/>
      <c r="BF57" s="258"/>
      <c r="BG57" s="258"/>
      <c r="BH57" s="258"/>
      <c r="BI57" s="258"/>
      <c r="BJ57" s="258"/>
      <c r="BK57" s="258"/>
      <c r="BL57" s="258"/>
      <c r="BM57" s="258"/>
      <c r="BN57" s="258"/>
      <c r="BO57" s="258"/>
      <c r="BP57" s="258"/>
      <c r="BQ57" s="258"/>
      <c r="BR57" s="258"/>
      <c r="BS57" s="258"/>
      <c r="BT57" s="258"/>
      <c r="BU57" s="258"/>
      <c r="BV57" s="258"/>
      <c r="BW57" s="258"/>
      <c r="BX57" s="258"/>
      <c r="BY57" s="258"/>
      <c r="BZ57" s="258"/>
      <c r="CA57" s="258"/>
      <c r="CB57" s="258"/>
      <c r="CC57" s="258"/>
      <c r="CD57" s="258"/>
      <c r="CE57" s="258"/>
      <c r="CF57" s="258"/>
      <c r="CG57" s="258"/>
      <c r="CH57" s="258"/>
      <c r="CI57" s="258"/>
      <c r="CJ57" s="258"/>
      <c r="CK57" s="258"/>
      <c r="CL57" s="258"/>
      <c r="CM57" s="258"/>
      <c r="CN57" s="258"/>
      <c r="CO57" s="258"/>
      <c r="CP57" s="258"/>
      <c r="CQ57" s="258"/>
      <c r="CR57" s="258"/>
      <c r="CS57" s="258"/>
      <c r="CT57" s="258"/>
      <c r="CU57" s="258"/>
      <c r="CV57" s="258"/>
      <c r="CW57" s="258"/>
      <c r="CX57" s="258"/>
      <c r="CY57" s="258"/>
      <c r="CZ57" s="258"/>
      <c r="DA57" s="258"/>
      <c r="DB57" s="258"/>
      <c r="DC57" s="258"/>
      <c r="DD57" s="258"/>
      <c r="DE57" s="258"/>
      <c r="DF57" s="258"/>
      <c r="DG57" s="258"/>
      <c r="DH57" s="258"/>
      <c r="DI57" s="258"/>
      <c r="DJ57" s="258"/>
      <c r="DK57" s="258"/>
      <c r="DL57" s="258"/>
      <c r="DM57" s="258"/>
      <c r="DN57" s="258"/>
      <c r="DO57" s="258"/>
      <c r="DP57" s="258"/>
      <c r="DQ57" s="258"/>
      <c r="DR57" s="258"/>
      <c r="DS57" s="258"/>
      <c r="DT57" s="258"/>
      <c r="DU57" s="258"/>
      <c r="DV57" s="258"/>
      <c r="DW57" s="258"/>
      <c r="DX57" s="258"/>
      <c r="DY57" s="258"/>
      <c r="DZ57" s="258"/>
      <c r="EA57" s="258"/>
      <c r="EB57" s="258"/>
      <c r="EC57" s="258"/>
      <c r="ED57" s="258"/>
      <c r="EE57" s="258"/>
      <c r="EF57" s="258"/>
      <c r="EG57" s="258"/>
      <c r="EH57" s="258"/>
      <c r="EI57" s="258"/>
      <c r="EJ57" s="258"/>
      <c r="EK57" s="258"/>
      <c r="EL57" s="258"/>
      <c r="EM57" s="258"/>
      <c r="EN57" s="258"/>
      <c r="EO57" s="258"/>
      <c r="EP57" s="258"/>
      <c r="EQ57" s="258"/>
      <c r="ER57" s="258"/>
      <c r="ES57" s="258"/>
      <c r="ET57" s="258"/>
      <c r="EU57" s="258"/>
      <c r="EV57" s="258"/>
      <c r="EW57" s="258"/>
      <c r="EX57" s="258"/>
      <c r="EY57" s="258"/>
      <c r="EZ57" s="258"/>
      <c r="FA57" s="258"/>
      <c r="FB57" s="258"/>
      <c r="FC57" s="258"/>
      <c r="FD57" s="258"/>
      <c r="FE57" s="258"/>
      <c r="FF57" s="258"/>
      <c r="FG57" s="258"/>
      <c r="FH57" s="258"/>
      <c r="FI57" s="258"/>
      <c r="FJ57" s="258"/>
      <c r="FK57" s="258"/>
      <c r="FL57" s="258"/>
      <c r="FM57" s="258"/>
      <c r="FN57" s="258"/>
      <c r="FO57" s="258"/>
      <c r="FP57" s="258"/>
      <c r="FQ57" s="258"/>
      <c r="FR57" s="258"/>
      <c r="FS57" s="258"/>
      <c r="FT57" s="258"/>
      <c r="FU57" s="258"/>
      <c r="FV57" s="258"/>
      <c r="FW57" s="258"/>
      <c r="FX57" s="258"/>
      <c r="FY57" s="258"/>
      <c r="FZ57" s="258"/>
      <c r="GA57" s="258"/>
      <c r="GB57" s="258"/>
      <c r="GC57" s="258"/>
      <c r="GD57" s="258"/>
      <c r="GE57" s="258"/>
      <c r="GF57" s="258"/>
      <c r="GG57" s="258"/>
      <c r="GH57" s="258"/>
      <c r="GI57" s="258"/>
      <c r="GJ57" s="258"/>
      <c r="GK57" s="258"/>
      <c r="GL57" s="258"/>
      <c r="GM57" s="258"/>
      <c r="GN57" s="258"/>
      <c r="GO57" s="258"/>
      <c r="GP57" s="258"/>
      <c r="GQ57" s="258"/>
      <c r="GR57" s="258"/>
      <c r="GS57" s="258"/>
      <c r="GT57" s="258"/>
      <c r="GU57" s="258"/>
      <c r="GV57" s="258"/>
      <c r="GW57" s="258"/>
      <c r="GX57" s="258"/>
      <c r="GY57" s="258"/>
      <c r="GZ57" s="258"/>
      <c r="HA57" s="258"/>
      <c r="HB57" s="258"/>
      <c r="HC57" s="258"/>
      <c r="HD57" s="258"/>
      <c r="HE57" s="258"/>
      <c r="HF57" s="258"/>
      <c r="HG57" s="258"/>
      <c r="HH57" s="258"/>
      <c r="HI57" s="258"/>
      <c r="HJ57" s="258"/>
      <c r="HK57" s="258"/>
      <c r="HL57" s="258"/>
      <c r="HM57" s="258"/>
      <c r="HN57" s="258"/>
      <c r="HO57" s="258"/>
      <c r="HP57" s="258"/>
      <c r="HQ57" s="258"/>
      <c r="HR57" s="258"/>
      <c r="HS57" s="258"/>
      <c r="HT57" s="258"/>
      <c r="HU57" s="258"/>
      <c r="HV57" s="258"/>
      <c r="HW57" s="258"/>
      <c r="HX57" s="258"/>
      <c r="HY57" s="258"/>
      <c r="HZ57" s="258"/>
      <c r="IA57" s="258"/>
      <c r="IB57" s="258"/>
      <c r="IC57" s="258"/>
      <c r="ID57" s="258"/>
      <c r="IE57" s="258"/>
      <c r="IF57" s="258"/>
      <c r="IG57" s="258"/>
      <c r="IH57" s="258"/>
      <c r="II57" s="258"/>
      <c r="IJ57" s="258"/>
      <c r="IK57" s="258"/>
      <c r="IL57" s="258"/>
      <c r="IM57" s="258"/>
      <c r="IN57" s="258"/>
      <c r="IO57" s="258"/>
      <c r="IP57" s="258"/>
      <c r="IQ57" s="258"/>
      <c r="IR57" s="258"/>
      <c r="IS57" s="258"/>
      <c r="IT57" s="258"/>
      <c r="IU57" s="258"/>
      <c r="IV57" s="258"/>
      <c r="IW57" s="258"/>
      <c r="IX57" s="258"/>
      <c r="IY57" s="258"/>
      <c r="IZ57" s="258"/>
      <c r="JA57" s="258"/>
      <c r="JB57" s="258"/>
      <c r="JC57" s="258"/>
      <c r="JD57" s="258"/>
      <c r="JE57" s="258"/>
      <c r="JF57" s="258"/>
      <c r="JG57" s="258"/>
      <c r="JH57" s="258"/>
      <c r="JI57" s="258"/>
      <c r="JJ57" s="258"/>
      <c r="JK57" s="258"/>
      <c r="JL57" s="258"/>
      <c r="JM57" s="258"/>
      <c r="JN57" s="258"/>
      <c r="JO57" s="258"/>
      <c r="JP57" s="258"/>
      <c r="JQ57" s="258"/>
      <c r="JR57" s="258"/>
      <c r="JS57" s="258"/>
      <c r="JT57" s="258"/>
      <c r="JU57" s="258"/>
      <c r="JV57" s="258"/>
      <c r="JW57" s="258"/>
      <c r="JX57" s="258"/>
      <c r="JY57" s="258"/>
      <c r="JZ57" s="258"/>
      <c r="KA57" s="258"/>
      <c r="KB57" s="258"/>
      <c r="KC57" s="258"/>
      <c r="KD57" s="258"/>
      <c r="KE57" s="258"/>
      <c r="KF57" s="258"/>
      <c r="KG57" s="258"/>
      <c r="KH57" s="258"/>
      <c r="KI57" s="258"/>
      <c r="KJ57" s="258"/>
      <c r="KK57" s="258"/>
      <c r="KL57" s="258"/>
      <c r="KM57" s="258"/>
      <c r="KN57" s="258"/>
      <c r="KO57" s="258"/>
      <c r="KP57" s="258"/>
      <c r="KQ57" s="258"/>
      <c r="KR57" s="258"/>
      <c r="KS57" s="258"/>
      <c r="KT57" s="258"/>
      <c r="KU57" s="258"/>
      <c r="KV57" s="258"/>
      <c r="KW57" s="258"/>
      <c r="KX57" s="258"/>
      <c r="KY57" s="258"/>
      <c r="KZ57" s="258"/>
      <c r="LA57" s="258"/>
      <c r="LB57" s="258"/>
      <c r="LC57" s="258"/>
      <c r="LD57" s="258"/>
      <c r="LE57" s="258"/>
      <c r="LF57" s="258"/>
      <c r="LG57" s="258"/>
      <c r="LH57" s="258"/>
      <c r="LI57" s="258"/>
      <c r="LJ57" s="258"/>
      <c r="LK57" s="258"/>
      <c r="LL57" s="258"/>
      <c r="LM57" s="258"/>
      <c r="LN57" s="258"/>
      <c r="LO57" s="258"/>
      <c r="LP57" s="258"/>
      <c r="LQ57" s="258"/>
      <c r="LR57" s="258"/>
      <c r="LS57" s="258"/>
      <c r="LT57" s="258"/>
      <c r="LU57" s="258"/>
      <c r="LV57" s="258"/>
      <c r="LW57" s="258"/>
      <c r="LX57" s="258"/>
      <c r="LY57" s="258"/>
      <c r="LZ57" s="258"/>
      <c r="MA57" s="258"/>
      <c r="MB57" s="258"/>
      <c r="MC57" s="258"/>
      <c r="MD57" s="258"/>
      <c r="ME57" s="258"/>
      <c r="MF57" s="258"/>
      <c r="MG57" s="258"/>
      <c r="MH57" s="258"/>
      <c r="MI57" s="258"/>
      <c r="MJ57" s="258"/>
      <c r="MK57" s="258"/>
      <c r="ML57" s="258"/>
      <c r="MM57" s="258"/>
      <c r="MN57" s="258"/>
      <c r="MO57" s="258"/>
      <c r="MP57" s="258"/>
      <c r="MQ57" s="258"/>
      <c r="MR57" s="258"/>
      <c r="MS57" s="258"/>
      <c r="MT57" s="258"/>
      <c r="MU57" s="258"/>
      <c r="MV57" s="258"/>
      <c r="MW57" s="258"/>
      <c r="MX57" s="258"/>
      <c r="MY57" s="258"/>
      <c r="MZ57" s="258"/>
      <c r="NA57" s="258"/>
      <c r="NB57" s="258"/>
      <c r="NC57" s="258"/>
      <c r="ND57" s="258"/>
      <c r="NE57" s="258"/>
      <c r="NF57" s="258"/>
      <c r="NG57" s="258"/>
      <c r="NH57" s="258"/>
      <c r="NI57" s="258"/>
      <c r="NJ57" s="258"/>
      <c r="NK57" s="258"/>
      <c r="NL57" s="258"/>
      <c r="NM57" s="258"/>
      <c r="NN57" s="258"/>
      <c r="NO57" s="258"/>
      <c r="NP57" s="258"/>
      <c r="NQ57" s="258"/>
      <c r="NR57" s="258"/>
      <c r="NS57" s="258"/>
      <c r="NT57" s="258"/>
      <c r="NU57" s="258"/>
      <c r="NV57" s="258"/>
      <c r="NW57" s="258"/>
      <c r="NX57" s="258"/>
      <c r="NY57" s="258"/>
      <c r="NZ57" s="258"/>
      <c r="OA57" s="258"/>
      <c r="OB57" s="258"/>
      <c r="OC57" s="258"/>
      <c r="OD57" s="258"/>
      <c r="OE57" s="258"/>
      <c r="OF57" s="258"/>
      <c r="OG57" s="258"/>
      <c r="OH57" s="258"/>
      <c r="OI57" s="258"/>
      <c r="OJ57" s="258"/>
      <c r="OK57" s="258"/>
      <c r="OL57" s="258"/>
      <c r="OM57" s="258"/>
      <c r="ON57" s="258"/>
      <c r="OO57" s="258"/>
      <c r="OP57" s="258"/>
      <c r="OQ57" s="258"/>
      <c r="OR57" s="258"/>
      <c r="OS57" s="258"/>
      <c r="OT57" s="258"/>
      <c r="OU57" s="258"/>
      <c r="OV57" s="258"/>
      <c r="OW57" s="258"/>
      <c r="OX57" s="258"/>
      <c r="OY57" s="258"/>
      <c r="OZ57" s="258"/>
      <c r="PA57" s="258"/>
      <c r="PB57" s="258"/>
      <c r="PC57" s="258"/>
      <c r="PD57" s="258"/>
      <c r="PE57" s="258"/>
      <c r="PF57" s="258"/>
      <c r="PG57" s="258"/>
      <c r="PH57" s="258"/>
      <c r="PI57" s="258"/>
      <c r="PJ57" s="258"/>
      <c r="PK57" s="258"/>
      <c r="PL57" s="258"/>
      <c r="PM57" s="258"/>
      <c r="PN57" s="258"/>
      <c r="PO57" s="258"/>
      <c r="PP57" s="258"/>
      <c r="PQ57" s="258"/>
      <c r="PR57" s="258"/>
      <c r="PS57" s="258"/>
      <c r="PT57" s="258"/>
      <c r="PU57" s="258"/>
      <c r="PV57" s="258"/>
      <c r="PW57" s="258"/>
      <c r="PX57" s="258"/>
      <c r="PY57" s="258"/>
      <c r="PZ57" s="258"/>
      <c r="QA57" s="258"/>
      <c r="QB57" s="258"/>
      <c r="QC57" s="258"/>
      <c r="QD57" s="258"/>
      <c r="QE57" s="258"/>
      <c r="QF57" s="258"/>
      <c r="QG57" s="258"/>
      <c r="QH57" s="258"/>
      <c r="QI57" s="258"/>
      <c r="QJ57" s="258"/>
      <c r="QK57" s="258"/>
      <c r="QL57" s="258"/>
      <c r="QM57" s="258"/>
      <c r="QN57" s="258"/>
      <c r="QO57" s="258"/>
      <c r="QP57" s="258"/>
      <c r="QQ57" s="258"/>
      <c r="QR57" s="258"/>
      <c r="QS57" s="258"/>
      <c r="QT57" s="258"/>
      <c r="QU57" s="258"/>
      <c r="QV57" s="258"/>
      <c r="QW57" s="258"/>
      <c r="QX57" s="258"/>
      <c r="QY57" s="258"/>
      <c r="QZ57" s="258"/>
      <c r="RA57" s="258"/>
      <c r="RB57" s="258"/>
      <c r="RC57" s="258"/>
      <c r="RD57" s="258"/>
      <c r="RE57" s="258"/>
      <c r="RF57" s="258"/>
      <c r="RG57" s="258"/>
      <c r="RH57" s="258"/>
      <c r="RI57" s="258"/>
      <c r="RJ57" s="258"/>
      <c r="RK57" s="258"/>
      <c r="RL57" s="258"/>
      <c r="RM57" s="258"/>
      <c r="RN57" s="258"/>
      <c r="RO57" s="258"/>
      <c r="RP57" s="258"/>
      <c r="RQ57" s="258"/>
      <c r="RR57" s="258"/>
      <c r="RS57" s="258"/>
      <c r="RT57" s="258"/>
      <c r="RU57" s="258"/>
      <c r="RV57" s="258"/>
      <c r="RW57" s="258"/>
      <c r="RX57" s="258"/>
      <c r="RY57" s="258"/>
      <c r="RZ57" s="258"/>
      <c r="SA57" s="258"/>
      <c r="SB57" s="258"/>
      <c r="SC57" s="258"/>
      <c r="SD57" s="258"/>
      <c r="SE57" s="258"/>
      <c r="SF57" s="258"/>
      <c r="SG57" s="258"/>
      <c r="SH57" s="258"/>
      <c r="SI57" s="258"/>
      <c r="SJ57" s="258"/>
      <c r="SK57" s="258"/>
      <c r="SL57" s="258"/>
      <c r="SM57" s="258"/>
      <c r="SN57" s="258"/>
      <c r="SO57" s="258"/>
      <c r="SP57" s="258"/>
      <c r="SQ57" s="258"/>
      <c r="SR57" s="258"/>
      <c r="SS57" s="258"/>
      <c r="ST57" s="258"/>
      <c r="SU57" s="258"/>
      <c r="SV57" s="258"/>
      <c r="SW57" s="258"/>
      <c r="SX57" s="258"/>
      <c r="SY57" s="258"/>
      <c r="SZ57" s="258"/>
      <c r="TA57" s="258"/>
      <c r="TB57" s="258"/>
      <c r="TC57" s="258"/>
      <c r="TD57" s="258"/>
      <c r="TE57" s="258"/>
      <c r="TF57" s="258"/>
      <c r="TG57" s="258"/>
      <c r="TH57" s="258"/>
      <c r="TI57" s="258"/>
      <c r="TJ57" s="258"/>
      <c r="TK57" s="258"/>
      <c r="TL57" s="258"/>
      <c r="TM57" s="258"/>
      <c r="TN57" s="258"/>
      <c r="TO57" s="258"/>
      <c r="TP57" s="258"/>
      <c r="TQ57" s="258"/>
      <c r="TR57" s="258"/>
      <c r="TS57" s="258"/>
      <c r="TT57" s="258"/>
      <c r="TU57" s="258"/>
      <c r="TV57" s="258"/>
      <c r="TW57" s="258"/>
      <c r="TX57" s="258"/>
      <c r="TY57" s="258"/>
      <c r="TZ57" s="258"/>
      <c r="UA57" s="258"/>
      <c r="UB57" s="258"/>
      <c r="UC57" s="258"/>
      <c r="UD57" s="258"/>
      <c r="UE57" s="258"/>
      <c r="UF57" s="258"/>
      <c r="UG57" s="258"/>
      <c r="UH57" s="258"/>
      <c r="UI57" s="258"/>
      <c r="UJ57" s="258"/>
      <c r="UK57" s="258"/>
      <c r="UL57" s="258"/>
      <c r="UM57" s="258"/>
      <c r="UN57" s="258"/>
      <c r="UO57" s="258"/>
      <c r="UP57" s="258"/>
      <c r="UQ57" s="258"/>
      <c r="UR57" s="258"/>
      <c r="US57" s="258"/>
      <c r="UT57" s="258"/>
      <c r="UU57" s="258"/>
      <c r="UV57" s="258"/>
      <c r="UW57" s="258"/>
      <c r="UX57" s="258"/>
      <c r="UY57" s="258"/>
      <c r="UZ57" s="258"/>
      <c r="VA57" s="258"/>
      <c r="VB57" s="258"/>
      <c r="VC57" s="258"/>
      <c r="VD57" s="258"/>
      <c r="VE57" s="258"/>
      <c r="VF57" s="258"/>
      <c r="VG57" s="258"/>
      <c r="VH57" s="258"/>
      <c r="VI57" s="258"/>
      <c r="VJ57" s="258"/>
      <c r="VK57" s="258"/>
      <c r="VL57" s="258"/>
      <c r="VM57" s="258"/>
      <c r="VN57" s="258"/>
      <c r="VO57" s="258"/>
      <c r="VP57" s="258"/>
      <c r="VQ57" s="258"/>
      <c r="VR57" s="258"/>
      <c r="VS57" s="258"/>
      <c r="VT57" s="258"/>
      <c r="VU57" s="258"/>
      <c r="VV57" s="258"/>
      <c r="VW57" s="258"/>
      <c r="VX57" s="258"/>
      <c r="VY57" s="258"/>
      <c r="VZ57" s="258"/>
      <c r="WA57" s="258"/>
      <c r="WB57" s="258"/>
      <c r="WC57" s="258"/>
      <c r="WD57" s="258"/>
      <c r="WE57" s="258"/>
      <c r="WF57" s="258"/>
      <c r="WG57" s="258"/>
      <c r="WH57" s="258"/>
      <c r="WI57" s="258"/>
      <c r="WJ57" s="258"/>
      <c r="WK57" s="258"/>
      <c r="WL57" s="258"/>
      <c r="WM57" s="258"/>
      <c r="WN57" s="258"/>
      <c r="WO57" s="258"/>
      <c r="WP57" s="258"/>
      <c r="WQ57" s="258"/>
      <c r="WR57" s="258"/>
      <c r="WS57" s="258"/>
      <c r="WT57" s="258"/>
      <c r="WU57" s="258"/>
      <c r="WV57" s="258"/>
      <c r="WW57" s="258"/>
      <c r="WX57" s="258"/>
      <c r="WY57" s="258"/>
      <c r="WZ57" s="258"/>
      <c r="XA57" s="258"/>
      <c r="XB57" s="258"/>
      <c r="XC57" s="258"/>
      <c r="XD57" s="258"/>
      <c r="XE57" s="258"/>
      <c r="XF57" s="258"/>
      <c r="XG57" s="258"/>
      <c r="XH57" s="258"/>
      <c r="XI57" s="258"/>
      <c r="XJ57" s="258"/>
      <c r="XK57" s="258"/>
      <c r="XL57" s="258"/>
      <c r="XM57" s="258"/>
      <c r="XN57" s="258"/>
      <c r="XO57" s="258"/>
      <c r="XP57" s="258"/>
      <c r="XQ57" s="258"/>
      <c r="XR57" s="258"/>
      <c r="XS57" s="258"/>
      <c r="XT57" s="258"/>
      <c r="XU57" s="258"/>
      <c r="XV57" s="258"/>
      <c r="XW57" s="258"/>
      <c r="XX57" s="258"/>
      <c r="XY57" s="258"/>
      <c r="XZ57" s="258"/>
      <c r="YA57" s="258"/>
      <c r="YB57" s="258"/>
      <c r="YC57" s="258"/>
      <c r="YD57" s="258"/>
      <c r="YE57" s="258"/>
      <c r="YF57" s="258"/>
      <c r="YG57" s="258"/>
      <c r="YH57" s="258"/>
      <c r="YI57" s="258"/>
      <c r="YJ57" s="258"/>
      <c r="YK57" s="258"/>
      <c r="YL57" s="258"/>
      <c r="YM57" s="258"/>
      <c r="YN57" s="258"/>
      <c r="YO57" s="258"/>
      <c r="YP57" s="258"/>
      <c r="YQ57" s="258"/>
      <c r="YR57" s="258"/>
      <c r="YS57" s="258"/>
      <c r="YT57" s="258"/>
      <c r="YU57" s="258"/>
      <c r="YV57" s="258"/>
      <c r="YW57" s="258"/>
      <c r="YX57" s="258"/>
      <c r="YY57" s="258"/>
      <c r="YZ57" s="258"/>
      <c r="ZA57" s="258"/>
      <c r="ZB57" s="258"/>
      <c r="ZC57" s="258"/>
      <c r="ZD57" s="258"/>
      <c r="ZE57" s="258"/>
      <c r="ZF57" s="258"/>
      <c r="ZG57" s="258"/>
      <c r="ZH57" s="258"/>
      <c r="ZI57" s="258"/>
      <c r="ZJ57" s="258"/>
      <c r="ZK57" s="258"/>
      <c r="ZL57" s="258"/>
      <c r="ZM57" s="258"/>
      <c r="ZN57" s="258"/>
      <c r="ZO57" s="258"/>
      <c r="ZP57" s="258"/>
      <c r="ZQ57" s="258"/>
      <c r="ZR57" s="258"/>
      <c r="ZS57" s="258"/>
      <c r="ZT57" s="258"/>
      <c r="ZU57" s="258"/>
      <c r="ZV57" s="258"/>
      <c r="ZW57" s="258"/>
      <c r="ZX57" s="258"/>
      <c r="ZY57" s="258"/>
      <c r="ZZ57" s="258"/>
      <c r="AAA57" s="258"/>
      <c r="AAB57" s="258"/>
      <c r="AAC57" s="258"/>
      <c r="AAD57" s="258"/>
      <c r="AAE57" s="258"/>
      <c r="AAF57" s="258"/>
      <c r="AAG57" s="258"/>
      <c r="AAH57" s="258"/>
      <c r="AAI57" s="258"/>
      <c r="AAJ57" s="258"/>
      <c r="AAK57" s="258"/>
      <c r="AAL57" s="258"/>
      <c r="AAM57" s="258"/>
      <c r="AAN57" s="258"/>
      <c r="AAO57" s="258"/>
      <c r="AAP57" s="258"/>
      <c r="AAQ57" s="258"/>
      <c r="AAR57" s="258"/>
      <c r="AAS57" s="258"/>
      <c r="AAT57" s="258"/>
      <c r="AAU57" s="258"/>
      <c r="AAV57" s="258"/>
      <c r="AAW57" s="258"/>
      <c r="AAX57" s="258"/>
      <c r="AAY57" s="258"/>
      <c r="AAZ57" s="258"/>
      <c r="ABA57" s="258"/>
      <c r="ABB57" s="258"/>
      <c r="ABC57" s="258"/>
      <c r="ABD57" s="258"/>
      <c r="ABE57" s="258"/>
      <c r="ABF57" s="258"/>
      <c r="ABG57" s="258"/>
      <c r="ABH57" s="258"/>
      <c r="ABI57" s="258"/>
      <c r="ABJ57" s="258"/>
      <c r="ABK57" s="258"/>
      <c r="ABL57" s="258"/>
      <c r="ABM57" s="258"/>
      <c r="ABN57" s="258"/>
      <c r="ABO57" s="258"/>
      <c r="ABP57" s="258"/>
      <c r="ABQ57" s="258"/>
      <c r="ABR57" s="258"/>
      <c r="ABS57" s="258"/>
      <c r="ABT57" s="258"/>
      <c r="ABU57" s="258"/>
      <c r="ABV57" s="258"/>
      <c r="ABW57" s="258"/>
      <c r="ABX57" s="258"/>
      <c r="ABY57" s="258"/>
      <c r="ABZ57" s="258"/>
      <c r="ACA57" s="258"/>
      <c r="ACB57" s="258"/>
      <c r="ACC57" s="258"/>
      <c r="ACD57" s="258"/>
      <c r="ACE57" s="258"/>
      <c r="ACF57" s="258"/>
      <c r="ACG57" s="258"/>
      <c r="ACH57" s="258"/>
      <c r="ACI57" s="258"/>
      <c r="ACJ57" s="258"/>
      <c r="ACK57" s="258"/>
      <c r="ACL57" s="258"/>
      <c r="ACM57" s="258"/>
      <c r="ACN57" s="258"/>
      <c r="ACO57" s="258"/>
      <c r="ACP57" s="258"/>
      <c r="ACQ57" s="258"/>
      <c r="ACR57" s="258"/>
      <c r="ACS57" s="258"/>
      <c r="ACT57" s="258"/>
      <c r="ACU57" s="258"/>
      <c r="ACV57" s="258"/>
      <c r="ACW57" s="258"/>
      <c r="ACX57" s="258"/>
      <c r="ACY57" s="258"/>
      <c r="ACZ57" s="258"/>
      <c r="ADA57" s="258"/>
      <c r="ADB57" s="258"/>
      <c r="ADC57" s="258"/>
      <c r="ADD57" s="258"/>
      <c r="ADE57" s="258"/>
      <c r="ADF57" s="258"/>
      <c r="ADG57" s="258"/>
      <c r="ADH57" s="258"/>
      <c r="ADI57" s="258"/>
      <c r="ADJ57" s="258"/>
      <c r="ADK57" s="258"/>
      <c r="ADL57" s="258"/>
      <c r="ADM57" s="258"/>
      <c r="ADN57" s="258"/>
      <c r="ADO57" s="258"/>
      <c r="ADP57" s="258"/>
      <c r="ADQ57" s="258"/>
      <c r="ADR57" s="258"/>
      <c r="ADS57" s="258"/>
      <c r="ADT57" s="258"/>
      <c r="ADU57" s="258"/>
      <c r="ADV57" s="258"/>
      <c r="ADW57" s="258"/>
      <c r="ADX57" s="258"/>
      <c r="ADY57" s="258"/>
      <c r="ADZ57" s="258"/>
      <c r="AEA57" s="258"/>
      <c r="AEB57" s="258"/>
      <c r="AEC57" s="258"/>
      <c r="AED57" s="258"/>
      <c r="AEE57" s="258"/>
      <c r="AEF57" s="258"/>
      <c r="AEG57" s="258"/>
      <c r="AEH57" s="258"/>
      <c r="AEI57" s="258"/>
      <c r="AEJ57" s="258"/>
      <c r="AEK57" s="258"/>
      <c r="AEL57" s="258"/>
      <c r="AEM57" s="258"/>
      <c r="AEN57" s="258"/>
      <c r="AEO57" s="258"/>
      <c r="AEP57" s="258"/>
      <c r="AEQ57" s="258"/>
      <c r="AER57" s="258"/>
      <c r="AES57" s="258"/>
      <c r="AET57" s="258"/>
      <c r="AEU57" s="258"/>
      <c r="AEV57" s="258"/>
      <c r="AEW57" s="258"/>
      <c r="AEX57" s="258"/>
      <c r="AEY57" s="258"/>
      <c r="AEZ57" s="258"/>
      <c r="AFA57" s="258"/>
      <c r="AFB57" s="258"/>
      <c r="AFC57" s="258"/>
      <c r="AFD57" s="258"/>
      <c r="AFE57" s="258"/>
      <c r="AFF57" s="258"/>
      <c r="AFG57" s="258"/>
      <c r="AFH57" s="258"/>
      <c r="AFI57" s="258"/>
      <c r="AFJ57" s="258"/>
      <c r="AFK57" s="258"/>
      <c r="AFL57" s="258"/>
      <c r="AFM57" s="258"/>
      <c r="AFN57" s="258"/>
      <c r="AFO57" s="258"/>
      <c r="AFP57" s="258"/>
      <c r="AFQ57" s="258"/>
      <c r="AFR57" s="258"/>
      <c r="AFS57" s="258"/>
      <c r="AFT57" s="258"/>
      <c r="AFU57" s="258"/>
      <c r="AFV57" s="258"/>
      <c r="AFW57" s="258"/>
      <c r="AFX57" s="258"/>
      <c r="AFY57" s="258"/>
      <c r="AFZ57" s="258"/>
      <c r="AGA57" s="258"/>
      <c r="AGB57" s="258"/>
      <c r="AGC57" s="258"/>
      <c r="AGD57" s="258"/>
      <c r="AGE57" s="258"/>
      <c r="AGF57" s="258"/>
      <c r="AGG57" s="258"/>
      <c r="AGH57" s="258"/>
      <c r="AGI57" s="258"/>
      <c r="AGJ57" s="258"/>
      <c r="AGK57" s="258"/>
      <c r="AGL57" s="258"/>
      <c r="AGM57" s="258"/>
      <c r="AGN57" s="258"/>
      <c r="AGO57" s="258"/>
      <c r="AGP57" s="258"/>
      <c r="AGQ57" s="258"/>
      <c r="AGR57" s="258"/>
      <c r="AGS57" s="258"/>
      <c r="AGT57" s="258"/>
      <c r="AGU57" s="258"/>
      <c r="AGV57" s="258"/>
      <c r="AGW57" s="258"/>
      <c r="AGX57" s="258"/>
      <c r="AGY57" s="258"/>
      <c r="AGZ57" s="258"/>
      <c r="AHA57" s="258"/>
      <c r="AHB57" s="258"/>
      <c r="AHC57" s="258"/>
      <c r="AHD57" s="258"/>
      <c r="AHE57" s="258"/>
      <c r="AHF57" s="258"/>
      <c r="AHG57" s="258"/>
      <c r="AHH57" s="258"/>
      <c r="AHI57" s="258"/>
      <c r="AHJ57" s="258"/>
      <c r="AHK57" s="258"/>
      <c r="AHL57" s="258"/>
      <c r="AHM57" s="258"/>
      <c r="AHN57" s="258"/>
      <c r="AHO57" s="258"/>
      <c r="AHP57" s="258"/>
      <c r="AHQ57" s="258"/>
      <c r="AHR57" s="258"/>
      <c r="AHS57" s="258"/>
      <c r="AHT57" s="258"/>
      <c r="AHU57" s="258"/>
      <c r="AHV57" s="258"/>
      <c r="AHW57" s="258"/>
      <c r="AHX57" s="258"/>
      <c r="AHY57" s="258"/>
      <c r="AHZ57" s="258"/>
      <c r="AIA57" s="258"/>
      <c r="AIB57" s="258"/>
      <c r="AIC57" s="258"/>
      <c r="AID57" s="258"/>
      <c r="AIE57" s="258"/>
      <c r="AIF57" s="258"/>
      <c r="AIG57" s="258"/>
      <c r="AIH57" s="258"/>
      <c r="AII57" s="258"/>
      <c r="AIJ57" s="258"/>
      <c r="AIK57" s="258"/>
      <c r="AIL57" s="258"/>
      <c r="AIM57" s="258"/>
      <c r="AIN57" s="258"/>
      <c r="AIO57" s="258"/>
      <c r="AIP57" s="258"/>
      <c r="AIQ57" s="258"/>
      <c r="AIR57" s="258"/>
      <c r="AIS57" s="258"/>
      <c r="AIT57" s="258"/>
      <c r="AIU57" s="258"/>
      <c r="AIV57" s="258"/>
      <c r="AIW57" s="258"/>
      <c r="AIX57" s="258"/>
      <c r="AIY57" s="258"/>
      <c r="AIZ57" s="258"/>
      <c r="AJA57" s="258"/>
      <c r="AJB57" s="258"/>
      <c r="AJC57" s="258"/>
      <c r="AJD57" s="258"/>
      <c r="AJE57" s="258"/>
      <c r="AJF57" s="258"/>
      <c r="AJG57" s="258"/>
      <c r="AJH57" s="258"/>
      <c r="AJI57" s="258"/>
      <c r="AJJ57" s="258"/>
      <c r="AJK57" s="258"/>
      <c r="AJL57" s="258"/>
      <c r="AJM57" s="258"/>
      <c r="AJN57" s="258"/>
      <c r="AJO57" s="258"/>
      <c r="AJP57" s="258"/>
      <c r="AJQ57" s="258"/>
      <c r="AJR57" s="258"/>
      <c r="AJS57" s="258"/>
      <c r="AJT57" s="258"/>
      <c r="AJU57" s="258"/>
      <c r="AJV57" s="258"/>
      <c r="AJW57" s="258"/>
      <c r="AJX57" s="258"/>
      <c r="AJY57" s="258"/>
      <c r="AJZ57" s="258"/>
      <c r="AKA57" s="258"/>
      <c r="AKB57" s="258"/>
      <c r="AKC57" s="258"/>
      <c r="AKD57" s="258"/>
      <c r="AKE57" s="258"/>
      <c r="AKF57" s="258"/>
      <c r="AKG57" s="258"/>
      <c r="AKH57" s="258"/>
      <c r="AKI57" s="258"/>
      <c r="AKJ57" s="258"/>
      <c r="AKK57" s="258"/>
      <c r="AKL57" s="258"/>
      <c r="AKM57" s="258"/>
      <c r="AKN57" s="258"/>
      <c r="AKO57" s="258"/>
      <c r="AKP57" s="258"/>
      <c r="AKQ57" s="258"/>
      <c r="AKR57" s="258"/>
      <c r="AKS57" s="258"/>
      <c r="AKT57" s="258"/>
      <c r="AKU57" s="258"/>
      <c r="AKV57" s="258"/>
      <c r="AKW57" s="258"/>
      <c r="AKX57" s="258"/>
      <c r="AKY57" s="258"/>
      <c r="AKZ57" s="258"/>
      <c r="ALA57" s="258"/>
      <c r="ALB57" s="258"/>
      <c r="ALC57" s="258"/>
      <c r="ALD57" s="258"/>
      <c r="ALE57" s="258"/>
      <c r="ALF57" s="258"/>
      <c r="ALG57" s="258"/>
      <c r="ALH57" s="258"/>
      <c r="ALI57" s="258"/>
      <c r="ALJ57" s="258"/>
      <c r="ALK57" s="258"/>
      <c r="ALL57" s="258"/>
      <c r="ALM57" s="258"/>
      <c r="ALN57" s="258"/>
      <c r="ALO57" s="258"/>
      <c r="ALP57" s="258"/>
      <c r="ALQ57" s="258"/>
      <c r="ALR57" s="258"/>
      <c r="ALS57" s="258"/>
      <c r="ALT57" s="258"/>
      <c r="ALU57" s="258"/>
      <c r="ALV57" s="258"/>
      <c r="ALW57" s="258"/>
      <c r="ALX57" s="258"/>
      <c r="ALY57" s="258"/>
      <c r="ALZ57" s="258"/>
      <c r="AMA57" s="258"/>
      <c r="AMB57" s="258"/>
      <c r="AMC57" s="258"/>
      <c r="AMD57" s="258"/>
      <c r="AME57" s="258"/>
      <c r="AMF57" s="258"/>
      <c r="AMG57" s="258"/>
      <c r="AMH57" s="258"/>
      <c r="AMI57" s="258"/>
      <c r="AMJ57" s="258"/>
      <c r="AMK57" s="258"/>
      <c r="AML57" s="258"/>
      <c r="AMM57" s="258"/>
      <c r="AMN57" s="258"/>
      <c r="AMO57" s="258"/>
      <c r="AMP57" s="258"/>
      <c r="AMQ57" s="258"/>
      <c r="AMR57" s="258"/>
      <c r="AMS57" s="258"/>
      <c r="AMT57" s="258"/>
      <c r="AMU57" s="258"/>
      <c r="AMV57" s="258"/>
      <c r="AMW57" s="258"/>
      <c r="AMX57" s="258"/>
      <c r="AMY57" s="258"/>
      <c r="AMZ57" s="258"/>
      <c r="ANA57" s="258"/>
      <c r="ANB57" s="258"/>
      <c r="ANC57" s="258"/>
      <c r="AND57" s="258"/>
      <c r="ANE57" s="258"/>
      <c r="ANF57" s="258"/>
      <c r="ANG57" s="258"/>
      <c r="ANH57" s="258"/>
      <c r="ANI57" s="258"/>
      <c r="ANJ57" s="258"/>
      <c r="ANK57" s="258"/>
      <c r="ANL57" s="258"/>
      <c r="ANM57" s="258"/>
      <c r="ANN57" s="258"/>
      <c r="ANO57" s="258"/>
      <c r="ANP57" s="258"/>
      <c r="ANQ57" s="258"/>
      <c r="ANR57" s="258"/>
      <c r="ANS57" s="258"/>
      <c r="ANT57" s="258"/>
      <c r="ANU57" s="258"/>
      <c r="ANV57" s="258"/>
      <c r="ANW57" s="258"/>
      <c r="ANX57" s="258"/>
      <c r="ANY57" s="258"/>
      <c r="ANZ57" s="258"/>
      <c r="AOA57" s="258"/>
      <c r="AOB57" s="258"/>
      <c r="AOC57" s="258"/>
      <c r="AOD57" s="258"/>
      <c r="AOE57" s="258"/>
      <c r="AOF57" s="258"/>
      <c r="AOG57" s="258"/>
      <c r="AOH57" s="258"/>
      <c r="AOI57" s="258"/>
      <c r="AOJ57" s="258"/>
      <c r="AOK57" s="258"/>
      <c r="AOL57" s="258"/>
      <c r="AOM57" s="258"/>
      <c r="AON57" s="258"/>
      <c r="AOO57" s="258"/>
      <c r="AOP57" s="258"/>
      <c r="AOQ57" s="258"/>
      <c r="AOR57" s="258"/>
      <c r="AOS57" s="258"/>
      <c r="AOT57" s="258"/>
      <c r="AOU57" s="258"/>
      <c r="AOV57" s="258"/>
      <c r="AOW57" s="258"/>
      <c r="AOX57" s="258"/>
      <c r="AOY57" s="258"/>
      <c r="AOZ57" s="258"/>
      <c r="APA57" s="258"/>
      <c r="APB57" s="258"/>
      <c r="APC57" s="258"/>
      <c r="APD57" s="258"/>
      <c r="APE57" s="258"/>
      <c r="APF57" s="258"/>
      <c r="APG57" s="258"/>
      <c r="APH57" s="258"/>
      <c r="API57" s="258"/>
      <c r="APJ57" s="258"/>
      <c r="APK57" s="258"/>
      <c r="APL57" s="258"/>
      <c r="APM57" s="258"/>
      <c r="APN57" s="258"/>
      <c r="APO57" s="258"/>
      <c r="APP57" s="258"/>
      <c r="APQ57" s="258"/>
      <c r="APR57" s="258"/>
      <c r="APS57" s="258"/>
      <c r="APT57" s="258"/>
      <c r="APU57" s="258"/>
      <c r="APV57" s="258"/>
      <c r="APW57" s="258"/>
      <c r="APX57" s="258"/>
      <c r="APY57" s="258"/>
      <c r="APZ57" s="258"/>
      <c r="AQA57" s="258"/>
      <c r="AQB57" s="258"/>
      <c r="AQC57" s="258"/>
      <c r="AQD57" s="258"/>
      <c r="AQE57" s="258"/>
      <c r="AQF57" s="258"/>
      <c r="AQG57" s="258"/>
      <c r="AQH57" s="258"/>
      <c r="AQI57" s="258"/>
      <c r="AQJ57" s="258"/>
      <c r="AQK57" s="258"/>
      <c r="AQL57" s="258"/>
      <c r="AQM57" s="258"/>
      <c r="AQN57" s="258"/>
      <c r="AQO57" s="258"/>
      <c r="AQP57" s="258"/>
      <c r="AQQ57" s="258"/>
      <c r="AQR57" s="258"/>
      <c r="AQS57" s="258"/>
      <c r="AQT57" s="258"/>
      <c r="AQU57" s="258"/>
      <c r="AQV57" s="258"/>
      <c r="AQW57" s="258"/>
      <c r="AQX57" s="258"/>
      <c r="AQY57" s="258"/>
      <c r="AQZ57" s="258"/>
      <c r="ARA57" s="258"/>
      <c r="ARB57" s="258"/>
      <c r="ARC57" s="258"/>
      <c r="ARD57" s="258"/>
      <c r="ARE57" s="258"/>
      <c r="ARF57" s="258"/>
      <c r="ARG57" s="258"/>
      <c r="ARH57" s="258"/>
      <c r="ARI57" s="258"/>
      <c r="ARJ57" s="258"/>
      <c r="ARK57" s="258"/>
      <c r="ARL57" s="258"/>
      <c r="ARM57" s="258"/>
      <c r="ARN57" s="258"/>
      <c r="ARO57" s="258"/>
      <c r="ARP57" s="258"/>
      <c r="ARQ57" s="258"/>
      <c r="ARR57" s="258"/>
      <c r="ARS57" s="258"/>
      <c r="ART57" s="258"/>
      <c r="ARU57" s="258"/>
      <c r="ARV57" s="258"/>
      <c r="ARW57" s="258"/>
      <c r="ARX57" s="258"/>
      <c r="ARY57" s="258"/>
      <c r="ARZ57" s="258"/>
      <c r="ASA57" s="258"/>
      <c r="ASB57" s="258"/>
      <c r="ASC57" s="258"/>
      <c r="ASD57" s="258"/>
      <c r="ASE57" s="258"/>
      <c r="ASF57" s="258"/>
      <c r="ASG57" s="258"/>
      <c r="ASH57" s="258"/>
      <c r="ASI57" s="258"/>
      <c r="ASJ57" s="258"/>
      <c r="ASK57" s="258"/>
      <c r="ASL57" s="258"/>
      <c r="ASM57" s="258"/>
      <c r="ASN57" s="258"/>
      <c r="ASO57" s="258"/>
      <c r="ASP57" s="258"/>
      <c r="ASQ57" s="258"/>
      <c r="ASR57" s="258"/>
      <c r="ASS57" s="258"/>
      <c r="AST57" s="258"/>
      <c r="ASU57" s="258"/>
      <c r="ASV57" s="258"/>
      <c r="ASW57" s="258"/>
      <c r="ASX57" s="258"/>
      <c r="ASY57" s="258"/>
      <c r="ASZ57" s="258"/>
      <c r="ATA57" s="258"/>
      <c r="ATB57" s="258"/>
      <c r="ATC57" s="258"/>
      <c r="ATD57" s="258"/>
      <c r="ATE57" s="258"/>
      <c r="ATF57" s="258"/>
      <c r="ATG57" s="258"/>
      <c r="ATH57" s="258"/>
      <c r="ATI57" s="258"/>
      <c r="ATJ57" s="258"/>
      <c r="ATK57" s="258"/>
      <c r="ATL57" s="258"/>
      <c r="ATM57" s="258"/>
      <c r="ATN57" s="258"/>
      <c r="ATO57" s="258"/>
      <c r="ATP57" s="258"/>
      <c r="ATQ57" s="258"/>
      <c r="ATR57" s="258"/>
      <c r="ATS57" s="258"/>
      <c r="ATT57" s="258"/>
      <c r="ATU57" s="258"/>
      <c r="ATV57" s="258"/>
      <c r="ATW57" s="258"/>
      <c r="ATX57" s="258"/>
      <c r="ATY57" s="258"/>
      <c r="ATZ57" s="258"/>
      <c r="AUA57" s="258"/>
      <c r="AUB57" s="258"/>
      <c r="AUC57" s="258"/>
      <c r="AUD57" s="258"/>
      <c r="AUE57" s="258"/>
      <c r="AUF57" s="258"/>
      <c r="AUG57" s="258"/>
      <c r="AUH57" s="258"/>
      <c r="AUI57" s="258"/>
      <c r="AUJ57" s="258"/>
      <c r="AUK57" s="258"/>
      <c r="AUL57" s="258"/>
      <c r="AUM57" s="258"/>
      <c r="AUN57" s="258"/>
      <c r="AUO57" s="258"/>
      <c r="AUP57" s="258"/>
      <c r="AUQ57" s="258"/>
      <c r="AUR57" s="258"/>
      <c r="AUS57" s="258"/>
      <c r="AUT57" s="258"/>
      <c r="AUU57" s="258"/>
      <c r="AUV57" s="258"/>
      <c r="AUW57" s="258"/>
      <c r="AUX57" s="258"/>
      <c r="AUY57" s="258"/>
      <c r="AUZ57" s="258"/>
      <c r="AVA57" s="258"/>
      <c r="AVB57" s="258"/>
      <c r="AVC57" s="258"/>
      <c r="AVD57" s="258"/>
      <c r="AVE57" s="258"/>
      <c r="AVF57" s="258"/>
      <c r="AVG57" s="258"/>
      <c r="AVH57" s="258"/>
      <c r="AVI57" s="258"/>
      <c r="AVJ57" s="258"/>
      <c r="AVK57" s="258"/>
      <c r="AVL57" s="258"/>
      <c r="AVM57" s="258"/>
      <c r="AVN57" s="258"/>
      <c r="AVO57" s="258"/>
      <c r="AVP57" s="258"/>
      <c r="AVQ57" s="258"/>
      <c r="AVR57" s="258"/>
      <c r="AVS57" s="258"/>
      <c r="AVT57" s="258"/>
      <c r="AVU57" s="258"/>
      <c r="AVV57" s="258"/>
      <c r="AVW57" s="258"/>
      <c r="AVX57" s="258"/>
      <c r="AVY57" s="258"/>
      <c r="AVZ57" s="258"/>
      <c r="AWA57" s="258"/>
      <c r="AWB57" s="258"/>
      <c r="AWC57" s="258"/>
      <c r="AWD57" s="258"/>
      <c r="AWE57" s="258"/>
      <c r="AWF57" s="258"/>
      <c r="AWG57" s="258"/>
      <c r="AWH57" s="258"/>
      <c r="AWI57" s="258"/>
      <c r="AWJ57" s="258"/>
      <c r="AWK57" s="258"/>
      <c r="AWL57" s="258"/>
      <c r="AWM57" s="258"/>
      <c r="AWN57" s="258"/>
      <c r="AWO57" s="258"/>
      <c r="AWP57" s="258"/>
      <c r="AWQ57" s="258"/>
      <c r="AWR57" s="258"/>
      <c r="AWS57" s="258"/>
      <c r="AWT57" s="258"/>
      <c r="AWU57" s="258"/>
      <c r="AWV57" s="258"/>
      <c r="AWW57" s="258"/>
      <c r="AWX57" s="258"/>
      <c r="AWY57" s="258"/>
      <c r="AWZ57" s="258"/>
      <c r="AXA57" s="258"/>
      <c r="AXB57" s="258"/>
      <c r="AXC57" s="258"/>
      <c r="AXD57" s="258"/>
      <c r="AXE57" s="258"/>
      <c r="AXF57" s="258"/>
      <c r="AXG57" s="258"/>
      <c r="AXH57" s="258"/>
      <c r="AXI57" s="258"/>
      <c r="AXJ57" s="258"/>
      <c r="AXK57" s="258"/>
      <c r="AXL57" s="258"/>
      <c r="AXM57" s="258"/>
      <c r="AXN57" s="258"/>
      <c r="AXO57" s="258"/>
      <c r="AXP57" s="258"/>
      <c r="AXQ57" s="258"/>
      <c r="AXR57" s="258"/>
      <c r="AXS57" s="258"/>
      <c r="AXT57" s="258"/>
      <c r="AXU57" s="258"/>
      <c r="AXV57" s="258"/>
      <c r="AXW57" s="258"/>
      <c r="AXX57" s="258"/>
      <c r="AXY57" s="258"/>
      <c r="AXZ57" s="258"/>
      <c r="AYA57" s="258"/>
      <c r="AYB57" s="258"/>
      <c r="AYC57" s="258"/>
      <c r="AYD57" s="258"/>
      <c r="AYE57" s="258"/>
      <c r="AYF57" s="258"/>
      <c r="AYG57" s="258"/>
      <c r="AYH57" s="258"/>
      <c r="AYI57" s="258"/>
      <c r="AYJ57" s="258"/>
      <c r="AYK57" s="258"/>
      <c r="AYL57" s="258"/>
      <c r="AYM57" s="258"/>
      <c r="AYN57" s="258"/>
      <c r="AYO57" s="258"/>
      <c r="AYP57" s="258"/>
      <c r="AYQ57" s="258"/>
      <c r="AYR57" s="258"/>
      <c r="AYS57" s="258"/>
      <c r="AYT57" s="258"/>
      <c r="AYU57" s="258"/>
      <c r="AYV57" s="258"/>
      <c r="AYW57" s="258"/>
      <c r="AYX57" s="258"/>
      <c r="AYY57" s="258"/>
      <c r="AYZ57" s="258"/>
      <c r="AZA57" s="258"/>
      <c r="AZB57" s="258"/>
      <c r="AZC57" s="258"/>
      <c r="AZD57" s="258"/>
      <c r="AZE57" s="258"/>
      <c r="AZF57" s="258"/>
      <c r="AZG57" s="258"/>
      <c r="AZH57" s="258"/>
      <c r="AZI57" s="258"/>
      <c r="AZJ57" s="258"/>
      <c r="AZK57" s="258"/>
      <c r="AZL57" s="258"/>
      <c r="AZM57" s="258"/>
      <c r="AZN57" s="258"/>
      <c r="AZO57" s="258"/>
      <c r="AZP57" s="258"/>
      <c r="AZQ57" s="258"/>
      <c r="AZR57" s="258"/>
      <c r="AZS57" s="258"/>
      <c r="AZT57" s="258"/>
      <c r="AZU57" s="258"/>
      <c r="AZV57" s="258"/>
      <c r="AZW57" s="258"/>
      <c r="AZX57" s="258"/>
      <c r="AZY57" s="258"/>
      <c r="AZZ57" s="258"/>
      <c r="BAA57" s="258"/>
      <c r="BAB57" s="258"/>
      <c r="BAC57" s="258"/>
      <c r="BAD57" s="258"/>
      <c r="BAE57" s="258"/>
      <c r="BAF57" s="258"/>
      <c r="BAG57" s="258"/>
      <c r="BAH57" s="258"/>
      <c r="BAI57" s="258"/>
      <c r="BAJ57" s="258"/>
      <c r="BAK57" s="258"/>
      <c r="BAL57" s="258"/>
      <c r="BAM57" s="258"/>
      <c r="BAN57" s="258"/>
      <c r="BAO57" s="258"/>
      <c r="BAP57" s="258"/>
      <c r="BAQ57" s="258"/>
      <c r="BAR57" s="258"/>
      <c r="BAS57" s="258"/>
      <c r="BAT57" s="258"/>
      <c r="BAU57" s="258"/>
      <c r="BAV57" s="258"/>
      <c r="BAW57" s="258"/>
      <c r="BAX57" s="258"/>
      <c r="BAY57" s="258"/>
      <c r="BAZ57" s="258"/>
      <c r="BBA57" s="258"/>
      <c r="BBB57" s="258"/>
      <c r="BBC57" s="258"/>
      <c r="BBD57" s="258"/>
      <c r="BBE57" s="258"/>
      <c r="BBF57" s="258"/>
      <c r="BBG57" s="258"/>
      <c r="BBH57" s="258"/>
      <c r="BBI57" s="258"/>
      <c r="BBJ57" s="258"/>
      <c r="BBK57" s="258"/>
      <c r="BBL57" s="258"/>
      <c r="BBM57" s="258"/>
      <c r="BBN57" s="258"/>
      <c r="BBO57" s="258"/>
      <c r="BBP57" s="258"/>
      <c r="BBQ57" s="258"/>
      <c r="BBR57" s="258"/>
      <c r="BBS57" s="258"/>
      <c r="BBT57" s="258"/>
      <c r="BBU57" s="258"/>
      <c r="BBV57" s="258"/>
      <c r="BBW57" s="258"/>
      <c r="BBX57" s="258"/>
      <c r="BBY57" s="258"/>
      <c r="BBZ57" s="258"/>
      <c r="BCA57" s="258"/>
      <c r="BCB57" s="258"/>
      <c r="BCC57" s="258"/>
      <c r="BCD57" s="258"/>
      <c r="BCE57" s="258"/>
      <c r="BCF57" s="258"/>
      <c r="BCG57" s="258"/>
      <c r="BCH57" s="258"/>
      <c r="BCI57" s="258"/>
      <c r="BCJ57" s="258"/>
      <c r="BCK57" s="258"/>
      <c r="BCL57" s="258"/>
      <c r="BCM57" s="258"/>
      <c r="BCN57" s="258"/>
      <c r="BCO57" s="258"/>
      <c r="BCP57" s="258"/>
      <c r="BCQ57" s="258"/>
      <c r="BCR57" s="258"/>
      <c r="BCS57" s="258"/>
      <c r="BCT57" s="258"/>
      <c r="BCU57" s="258"/>
      <c r="BCV57" s="258"/>
      <c r="BCW57" s="258"/>
      <c r="BCX57" s="258"/>
      <c r="BCY57" s="258"/>
      <c r="BCZ57" s="258"/>
      <c r="BDA57" s="258"/>
      <c r="BDB57" s="258"/>
      <c r="BDC57" s="258"/>
      <c r="BDD57" s="258"/>
      <c r="BDE57" s="258"/>
      <c r="BDF57" s="258"/>
      <c r="BDG57" s="258"/>
      <c r="BDH57" s="258"/>
      <c r="BDI57" s="258"/>
      <c r="BDJ57" s="258"/>
      <c r="BDK57" s="258"/>
      <c r="BDL57" s="258"/>
      <c r="BDM57" s="258"/>
      <c r="BDN57" s="258"/>
      <c r="BDO57" s="258"/>
      <c r="BDP57" s="258"/>
      <c r="BDQ57" s="258"/>
      <c r="BDR57" s="258"/>
      <c r="BDS57" s="258"/>
      <c r="BDT57" s="258"/>
      <c r="BDU57" s="258"/>
      <c r="BDV57" s="258"/>
      <c r="BDW57" s="258"/>
      <c r="BDX57" s="258"/>
      <c r="BDY57" s="258"/>
      <c r="BDZ57" s="258"/>
      <c r="BEA57" s="258"/>
      <c r="BEB57" s="258"/>
      <c r="BEC57" s="258"/>
      <c r="BED57" s="258"/>
      <c r="BEE57" s="258"/>
      <c r="BEF57" s="258"/>
      <c r="BEG57" s="258"/>
      <c r="BEH57" s="258"/>
      <c r="BEI57" s="258"/>
      <c r="BEJ57" s="258"/>
      <c r="BEK57" s="258"/>
      <c r="BEL57" s="258"/>
      <c r="BEM57" s="258"/>
      <c r="BEN57" s="258"/>
      <c r="BEO57" s="258"/>
      <c r="BEP57" s="258"/>
      <c r="BEQ57" s="258"/>
      <c r="BER57" s="258"/>
      <c r="BES57" s="258"/>
      <c r="BET57" s="258"/>
      <c r="BEU57" s="258"/>
      <c r="BEV57" s="258"/>
      <c r="BEW57" s="258"/>
      <c r="BEX57" s="258"/>
      <c r="BEY57" s="258"/>
      <c r="BEZ57" s="258"/>
      <c r="BFA57" s="258"/>
      <c r="BFB57" s="258"/>
      <c r="BFC57" s="258"/>
      <c r="BFD57" s="258"/>
      <c r="BFE57" s="258"/>
      <c r="BFF57" s="258"/>
      <c r="BFG57" s="258"/>
      <c r="BFH57" s="258"/>
      <c r="BFI57" s="258"/>
      <c r="BFJ57" s="258"/>
      <c r="BFK57" s="258"/>
      <c r="BFL57" s="258"/>
      <c r="BFM57" s="258"/>
      <c r="BFN57" s="258"/>
      <c r="BFO57" s="258"/>
      <c r="BFP57" s="258"/>
      <c r="BFQ57" s="258"/>
      <c r="BFR57" s="258"/>
      <c r="BFS57" s="258"/>
      <c r="BFT57" s="258"/>
      <c r="BFU57" s="258"/>
      <c r="BFV57" s="258"/>
      <c r="BFW57" s="258"/>
      <c r="BFX57" s="258"/>
      <c r="BFY57" s="258"/>
      <c r="BFZ57" s="258"/>
      <c r="BGA57" s="258"/>
      <c r="BGB57" s="258"/>
      <c r="BGC57" s="258"/>
      <c r="BGD57" s="258"/>
      <c r="BGE57" s="258"/>
      <c r="BGF57" s="258"/>
      <c r="BGG57" s="258"/>
      <c r="BGH57" s="258"/>
      <c r="BGI57" s="258"/>
      <c r="BGJ57" s="258"/>
      <c r="BGK57" s="258"/>
      <c r="BGL57" s="258"/>
      <c r="BGM57" s="258"/>
      <c r="BGN57" s="258"/>
      <c r="BGO57" s="258"/>
      <c r="BGP57" s="258"/>
      <c r="BGQ57" s="258"/>
      <c r="BGR57" s="258"/>
      <c r="BGS57" s="258"/>
      <c r="BGT57" s="258"/>
      <c r="BGU57" s="258"/>
      <c r="BGV57" s="258"/>
      <c r="BGW57" s="258"/>
      <c r="BGX57" s="258"/>
      <c r="BGY57" s="258"/>
      <c r="BGZ57" s="258"/>
      <c r="BHA57" s="258"/>
      <c r="BHB57" s="258"/>
      <c r="BHC57" s="258"/>
      <c r="BHD57" s="258"/>
      <c r="BHE57" s="258"/>
      <c r="BHF57" s="258"/>
      <c r="BHG57" s="258"/>
      <c r="BHH57" s="258"/>
      <c r="BHI57" s="258"/>
      <c r="BHJ57" s="258"/>
      <c r="BHK57" s="258"/>
      <c r="BHL57" s="258"/>
      <c r="BHM57" s="258"/>
      <c r="BHN57" s="258"/>
      <c r="BHO57" s="258"/>
      <c r="BHP57" s="258"/>
      <c r="BHQ57" s="258"/>
      <c r="BHR57" s="258"/>
      <c r="BHS57" s="258"/>
      <c r="BHT57" s="258"/>
      <c r="BHU57" s="258"/>
      <c r="BHV57" s="258"/>
      <c r="BHW57" s="258"/>
      <c r="BHX57" s="258"/>
      <c r="BHY57" s="258"/>
      <c r="BHZ57" s="258"/>
      <c r="BIA57" s="258"/>
      <c r="BIB57" s="258"/>
      <c r="BIC57" s="258"/>
      <c r="BID57" s="258"/>
      <c r="BIE57" s="258"/>
      <c r="BIF57" s="258"/>
      <c r="BIG57" s="258"/>
      <c r="BIH57" s="258"/>
      <c r="BII57" s="258"/>
      <c r="BIJ57" s="258"/>
      <c r="BIK57" s="258"/>
      <c r="BIL57" s="258"/>
      <c r="BIM57" s="258"/>
      <c r="BIN57" s="258"/>
      <c r="BIO57" s="258"/>
      <c r="BIP57" s="258"/>
      <c r="BIQ57" s="258"/>
      <c r="BIR57" s="258"/>
      <c r="BIS57" s="258"/>
      <c r="BIT57" s="258"/>
      <c r="BIU57" s="258"/>
      <c r="BIV57" s="258"/>
      <c r="BIW57" s="258"/>
      <c r="BIX57" s="258"/>
      <c r="BIY57" s="258"/>
      <c r="BIZ57" s="258"/>
      <c r="BJA57" s="258"/>
      <c r="BJB57" s="258"/>
      <c r="BJC57" s="258"/>
      <c r="BJD57" s="258"/>
      <c r="BJE57" s="258"/>
      <c r="BJF57" s="258"/>
      <c r="BJG57" s="258"/>
      <c r="BJH57" s="258"/>
      <c r="BJI57" s="258"/>
      <c r="BJJ57" s="258"/>
      <c r="BJK57" s="258"/>
      <c r="BJL57" s="258"/>
      <c r="BJM57" s="258"/>
      <c r="BJN57" s="258"/>
      <c r="BJO57" s="258"/>
      <c r="BJP57" s="258"/>
      <c r="BJQ57" s="258"/>
      <c r="BJR57" s="258"/>
      <c r="BJS57" s="258"/>
      <c r="BJT57" s="258"/>
      <c r="BJU57" s="258"/>
      <c r="BJV57" s="258"/>
      <c r="BJW57" s="258"/>
      <c r="BJX57" s="258"/>
      <c r="BJY57" s="258"/>
      <c r="BJZ57" s="258"/>
      <c r="BKA57" s="258"/>
      <c r="BKB57" s="258"/>
      <c r="BKC57" s="258"/>
      <c r="BKD57" s="258"/>
      <c r="BKE57" s="258"/>
      <c r="BKF57" s="258"/>
      <c r="BKG57" s="258"/>
      <c r="BKH57" s="258"/>
      <c r="BKI57" s="258"/>
      <c r="BKJ57" s="258"/>
      <c r="BKK57" s="258"/>
      <c r="BKL57" s="258"/>
      <c r="BKM57" s="258"/>
      <c r="BKN57" s="258"/>
      <c r="BKO57" s="258"/>
      <c r="BKP57" s="258"/>
      <c r="BKQ57" s="258"/>
      <c r="BKR57" s="258"/>
      <c r="BKS57" s="258"/>
      <c r="BKT57" s="258"/>
      <c r="BKU57" s="258"/>
      <c r="BKV57" s="258"/>
      <c r="BKW57" s="258"/>
      <c r="BKX57" s="258"/>
      <c r="BKY57" s="258"/>
      <c r="BKZ57" s="258"/>
      <c r="BLA57" s="258"/>
      <c r="BLB57" s="258"/>
      <c r="BLC57" s="258"/>
      <c r="BLD57" s="258"/>
      <c r="BLE57" s="258"/>
      <c r="BLF57" s="258"/>
      <c r="BLG57" s="258"/>
      <c r="BLH57" s="258"/>
      <c r="BLI57" s="258"/>
      <c r="BLJ57" s="258"/>
      <c r="BLK57" s="258"/>
      <c r="BLL57" s="258"/>
      <c r="BLM57" s="258"/>
      <c r="BLN57" s="258"/>
      <c r="BLO57" s="258"/>
      <c r="BLP57" s="258"/>
      <c r="BLQ57" s="258"/>
      <c r="BLR57" s="258"/>
      <c r="BLS57" s="258"/>
      <c r="BLT57" s="258"/>
      <c r="BLU57" s="258"/>
      <c r="BLV57" s="258"/>
      <c r="BLW57" s="258"/>
      <c r="BLX57" s="258"/>
      <c r="BLY57" s="258"/>
      <c r="BLZ57" s="258"/>
      <c r="BMA57" s="258"/>
      <c r="BMB57" s="258"/>
      <c r="BMC57" s="258"/>
      <c r="BMD57" s="258"/>
      <c r="BME57" s="258"/>
      <c r="BMF57" s="258"/>
      <c r="BMG57" s="258"/>
      <c r="BMH57" s="258"/>
      <c r="BMI57" s="258"/>
      <c r="BMJ57" s="258"/>
      <c r="BMK57" s="258"/>
      <c r="BML57" s="258"/>
      <c r="BMM57" s="258"/>
      <c r="BMN57" s="258"/>
      <c r="BMO57" s="258"/>
      <c r="BMP57" s="258"/>
      <c r="BMQ57" s="258"/>
      <c r="BMR57" s="258"/>
      <c r="BMS57" s="258"/>
      <c r="BMT57" s="258"/>
      <c r="BMU57" s="258"/>
      <c r="BMV57" s="258"/>
      <c r="BMW57" s="258"/>
      <c r="BMX57" s="258"/>
      <c r="BMY57" s="258"/>
      <c r="BMZ57" s="258"/>
      <c r="BNA57" s="258"/>
      <c r="BNB57" s="258"/>
      <c r="BNC57" s="258"/>
      <c r="BND57" s="258"/>
      <c r="BNE57" s="258"/>
      <c r="BNF57" s="258"/>
      <c r="BNG57" s="258"/>
      <c r="BNH57" s="258"/>
      <c r="BNI57" s="258"/>
      <c r="BNJ57" s="258"/>
      <c r="BNK57" s="258"/>
      <c r="BNL57" s="258"/>
      <c r="BNM57" s="258"/>
      <c r="BNN57" s="258"/>
      <c r="BNO57" s="258"/>
      <c r="BNP57" s="258"/>
      <c r="BNQ57" s="258"/>
      <c r="BNR57" s="258"/>
      <c r="BNS57" s="258"/>
      <c r="BNT57" s="258"/>
      <c r="BNU57" s="258"/>
      <c r="BNV57" s="258"/>
      <c r="BNW57" s="258"/>
      <c r="BNX57" s="258"/>
      <c r="BNY57" s="258"/>
      <c r="BNZ57" s="258"/>
      <c r="BOA57" s="258"/>
      <c r="BOB57" s="258"/>
      <c r="BOC57" s="258"/>
      <c r="BOD57" s="258"/>
      <c r="BOE57" s="258"/>
      <c r="BOF57" s="258"/>
      <c r="BOG57" s="258"/>
      <c r="BOH57" s="258"/>
      <c r="BOI57" s="258"/>
      <c r="BOJ57" s="258"/>
      <c r="BOK57" s="258"/>
      <c r="BOL57" s="258"/>
      <c r="BOM57" s="258"/>
      <c r="BON57" s="258"/>
      <c r="BOO57" s="258"/>
      <c r="BOP57" s="258"/>
      <c r="BOQ57" s="258"/>
      <c r="BOR57" s="258"/>
      <c r="BOS57" s="258"/>
      <c r="BOT57" s="258"/>
      <c r="BOU57" s="258"/>
      <c r="BOV57" s="258"/>
      <c r="BOW57" s="258"/>
      <c r="BOX57" s="258"/>
      <c r="BOY57" s="258"/>
      <c r="BOZ57" s="258"/>
      <c r="BPA57" s="258"/>
      <c r="BPB57" s="258"/>
      <c r="BPC57" s="258"/>
      <c r="BPD57" s="258"/>
      <c r="BPE57" s="258"/>
      <c r="BPF57" s="258"/>
      <c r="BPG57" s="258"/>
      <c r="BPH57" s="258"/>
      <c r="BPI57" s="258"/>
      <c r="BPJ57" s="258"/>
      <c r="BPK57" s="258"/>
      <c r="BPL57" s="258"/>
      <c r="BPM57" s="258"/>
      <c r="BPN57" s="258"/>
      <c r="BPO57" s="258"/>
      <c r="BPP57" s="258"/>
      <c r="BPQ57" s="258"/>
      <c r="BPR57" s="258"/>
      <c r="BPS57" s="258"/>
      <c r="BPT57" s="258"/>
      <c r="BPU57" s="258"/>
      <c r="BPV57" s="258"/>
      <c r="BPW57" s="258"/>
      <c r="BPX57" s="258"/>
      <c r="BPY57" s="258"/>
      <c r="BPZ57" s="258"/>
      <c r="BQA57" s="258"/>
      <c r="BQB57" s="258"/>
      <c r="BQC57" s="258"/>
      <c r="BQD57" s="258"/>
      <c r="BQE57" s="258"/>
      <c r="BQF57" s="258"/>
      <c r="BQG57" s="258"/>
      <c r="BQH57" s="258"/>
      <c r="BQI57" s="258"/>
      <c r="BQJ57" s="258"/>
      <c r="BQK57" s="258"/>
      <c r="BQL57" s="258"/>
      <c r="BQM57" s="258"/>
      <c r="BQN57" s="258"/>
      <c r="BQO57" s="258"/>
      <c r="BQP57" s="258"/>
      <c r="BQQ57" s="258"/>
      <c r="BQR57" s="258"/>
      <c r="BQS57" s="258"/>
      <c r="BQT57" s="258"/>
      <c r="BQU57" s="258"/>
      <c r="BQV57" s="258"/>
      <c r="BQW57" s="258"/>
      <c r="BQX57" s="258"/>
      <c r="BQY57" s="258"/>
      <c r="BQZ57" s="258"/>
      <c r="BRA57" s="258"/>
      <c r="BRB57" s="258"/>
      <c r="BRC57" s="258"/>
      <c r="BRD57" s="258"/>
      <c r="BRE57" s="258"/>
      <c r="BRF57" s="258"/>
      <c r="BRG57" s="258"/>
      <c r="BRH57" s="258"/>
      <c r="BRI57" s="258"/>
      <c r="BRJ57" s="258"/>
      <c r="BRK57" s="258"/>
      <c r="BRL57" s="258"/>
      <c r="BRM57" s="258"/>
      <c r="BRN57" s="258"/>
      <c r="BRO57" s="258"/>
      <c r="BRP57" s="258"/>
      <c r="BRQ57" s="258"/>
      <c r="BRR57" s="258"/>
      <c r="BRS57" s="258"/>
      <c r="BRT57" s="258"/>
      <c r="BRU57" s="258"/>
      <c r="BRV57" s="258"/>
      <c r="BRW57" s="258"/>
      <c r="BRX57" s="258"/>
      <c r="BRY57" s="258"/>
      <c r="BRZ57" s="258"/>
      <c r="BSA57" s="258"/>
      <c r="BSB57" s="258"/>
      <c r="BSC57" s="258"/>
      <c r="BSD57" s="258"/>
      <c r="BSE57" s="258"/>
      <c r="BSF57" s="258"/>
      <c r="BSG57" s="258"/>
      <c r="BSH57" s="258"/>
      <c r="BSI57" s="258"/>
      <c r="BSJ57" s="258"/>
      <c r="BSK57" s="258"/>
      <c r="BSL57" s="258"/>
      <c r="BSM57" s="258"/>
      <c r="BSN57" s="258"/>
      <c r="BSO57" s="258"/>
      <c r="BSP57" s="258"/>
      <c r="BSQ57" s="258"/>
      <c r="BSR57" s="258"/>
      <c r="BSS57" s="258"/>
      <c r="BST57" s="258"/>
      <c r="BSU57" s="258"/>
      <c r="BSV57" s="258"/>
      <c r="BSW57" s="258"/>
      <c r="BSX57" s="258"/>
      <c r="BSY57" s="258"/>
      <c r="BSZ57" s="258"/>
      <c r="BTA57" s="258"/>
      <c r="BTB57" s="258"/>
      <c r="BTC57" s="258"/>
      <c r="BTD57" s="258"/>
      <c r="BTE57" s="258"/>
      <c r="BTF57" s="258"/>
      <c r="BTG57" s="258"/>
      <c r="BTH57" s="258"/>
      <c r="BTI57" s="258"/>
      <c r="BTJ57" s="258"/>
      <c r="BTK57" s="258"/>
      <c r="BTL57" s="258"/>
      <c r="BTM57" s="258"/>
      <c r="BTN57" s="258"/>
      <c r="BTO57" s="258"/>
      <c r="BTP57" s="258"/>
      <c r="BTQ57" s="258"/>
      <c r="BTR57" s="258"/>
      <c r="BTS57" s="258"/>
      <c r="BTT57" s="258"/>
      <c r="BTU57" s="258"/>
      <c r="BTV57" s="258"/>
      <c r="BTW57" s="258"/>
      <c r="BTX57" s="258"/>
      <c r="BTY57" s="258"/>
      <c r="BTZ57" s="258"/>
      <c r="BUA57" s="258"/>
      <c r="BUB57" s="258"/>
      <c r="BUC57" s="258"/>
      <c r="BUD57" s="258"/>
      <c r="BUE57" s="258"/>
      <c r="BUF57" s="258"/>
      <c r="BUG57" s="258"/>
      <c r="BUH57" s="258"/>
      <c r="BUI57" s="258"/>
      <c r="BUJ57" s="258"/>
      <c r="BUK57" s="258"/>
      <c r="BUL57" s="258"/>
      <c r="BUM57" s="258"/>
      <c r="BUN57" s="258"/>
      <c r="BUO57" s="258"/>
      <c r="BUP57" s="258"/>
      <c r="BUQ57" s="258"/>
      <c r="BUR57" s="258"/>
      <c r="BUS57" s="258"/>
      <c r="BUT57" s="258"/>
      <c r="BUU57" s="258"/>
      <c r="BUV57" s="258"/>
      <c r="BUW57" s="258"/>
      <c r="BUX57" s="258"/>
      <c r="BUY57" s="258"/>
      <c r="BUZ57" s="258"/>
      <c r="BVA57" s="258"/>
      <c r="BVB57" s="258"/>
      <c r="BVC57" s="258"/>
      <c r="BVD57" s="258"/>
      <c r="BVE57" s="258"/>
      <c r="BVF57" s="258"/>
      <c r="BVG57" s="258"/>
      <c r="BVH57" s="258"/>
      <c r="BVI57" s="258"/>
      <c r="BVJ57" s="258"/>
      <c r="BVK57" s="258"/>
      <c r="BVL57" s="258"/>
      <c r="BVM57" s="258"/>
      <c r="BVN57" s="258"/>
      <c r="BVO57" s="258"/>
      <c r="BVP57" s="258"/>
      <c r="BVQ57" s="258"/>
      <c r="BVR57" s="258"/>
      <c r="BVS57" s="258"/>
      <c r="BVT57" s="258"/>
      <c r="BVU57" s="258"/>
      <c r="BVV57" s="258"/>
      <c r="BVW57" s="258"/>
      <c r="BVX57" s="258"/>
      <c r="BVY57" s="258"/>
      <c r="BVZ57" s="258"/>
      <c r="BWA57" s="258"/>
      <c r="BWB57" s="258"/>
      <c r="BWC57" s="258"/>
      <c r="BWD57" s="258"/>
      <c r="BWE57" s="258"/>
      <c r="BWF57" s="258"/>
      <c r="BWG57" s="258"/>
      <c r="BWH57" s="258"/>
      <c r="BWI57" s="258"/>
      <c r="BWJ57" s="258"/>
      <c r="BWK57" s="258"/>
      <c r="BWL57" s="258"/>
      <c r="BWM57" s="258"/>
      <c r="BWN57" s="258"/>
      <c r="BWO57" s="258"/>
      <c r="BWP57" s="258"/>
      <c r="BWQ57" s="258"/>
      <c r="BWR57" s="258"/>
      <c r="BWS57" s="258"/>
      <c r="BWT57" s="258"/>
      <c r="BWU57" s="258"/>
      <c r="BWV57" s="258"/>
      <c r="BWW57" s="258"/>
      <c r="BWX57" s="258"/>
      <c r="BWY57" s="258"/>
      <c r="BWZ57" s="258"/>
      <c r="BXA57" s="258"/>
      <c r="BXB57" s="258"/>
      <c r="BXC57" s="258"/>
      <c r="BXD57" s="258"/>
      <c r="BXE57" s="258"/>
      <c r="BXF57" s="258"/>
      <c r="BXG57" s="258"/>
      <c r="BXH57" s="258"/>
      <c r="BXI57" s="258"/>
      <c r="BXJ57" s="258"/>
      <c r="BXK57" s="258"/>
      <c r="BXL57" s="258"/>
      <c r="BXM57" s="258"/>
      <c r="BXN57" s="258"/>
      <c r="BXO57" s="258"/>
      <c r="BXP57" s="258"/>
      <c r="BXQ57" s="258"/>
      <c r="BXR57" s="258"/>
      <c r="BXS57" s="258"/>
      <c r="BXT57" s="258"/>
      <c r="BXU57" s="258"/>
      <c r="BXV57" s="258"/>
      <c r="BXW57" s="258"/>
      <c r="BXX57" s="258"/>
      <c r="BXY57" s="258"/>
      <c r="BXZ57" s="258"/>
      <c r="BYA57" s="258"/>
      <c r="BYB57" s="258"/>
      <c r="BYC57" s="258"/>
      <c r="BYD57" s="258"/>
      <c r="BYE57" s="258"/>
      <c r="BYF57" s="258"/>
      <c r="BYG57" s="258"/>
      <c r="BYH57" s="258"/>
      <c r="BYI57" s="258"/>
      <c r="BYJ57" s="258"/>
      <c r="BYK57" s="258"/>
      <c r="BYL57" s="258"/>
      <c r="BYM57" s="258"/>
      <c r="BYN57" s="258"/>
      <c r="BYO57" s="258"/>
      <c r="BYP57" s="258"/>
      <c r="BYQ57" s="258"/>
      <c r="BYR57" s="258"/>
      <c r="BYS57" s="258"/>
      <c r="BYT57" s="258"/>
      <c r="BYU57" s="258"/>
      <c r="BYV57" s="258"/>
      <c r="BYW57" s="258"/>
      <c r="BYX57" s="258"/>
      <c r="BYY57" s="258"/>
      <c r="BYZ57" s="258"/>
      <c r="BZA57" s="258"/>
      <c r="BZB57" s="258"/>
      <c r="BZC57" s="258"/>
      <c r="BZD57" s="258"/>
      <c r="BZE57" s="258"/>
      <c r="BZF57" s="258"/>
      <c r="BZG57" s="258"/>
      <c r="BZH57" s="258"/>
      <c r="BZI57" s="258"/>
      <c r="BZJ57" s="258"/>
      <c r="BZK57" s="258"/>
      <c r="BZL57" s="258"/>
      <c r="BZM57" s="258"/>
      <c r="BZN57" s="258"/>
      <c r="BZO57" s="258"/>
      <c r="BZP57" s="258"/>
      <c r="BZQ57" s="258"/>
      <c r="BZR57" s="258"/>
      <c r="BZS57" s="258"/>
      <c r="BZT57" s="258"/>
      <c r="BZU57" s="258"/>
      <c r="BZV57" s="258"/>
      <c r="BZW57" s="258"/>
      <c r="BZX57" s="258"/>
      <c r="BZY57" s="258"/>
      <c r="BZZ57" s="258"/>
      <c r="CAA57" s="258"/>
      <c r="CAB57" s="258"/>
      <c r="CAC57" s="258"/>
      <c r="CAD57" s="258"/>
      <c r="CAE57" s="258"/>
      <c r="CAF57" s="258"/>
      <c r="CAG57" s="258"/>
      <c r="CAH57" s="258"/>
      <c r="CAI57" s="258"/>
      <c r="CAJ57" s="258"/>
      <c r="CAK57" s="258"/>
      <c r="CAL57" s="258"/>
      <c r="CAM57" s="258"/>
      <c r="CAN57" s="258"/>
      <c r="CAO57" s="258"/>
      <c r="CAP57" s="258"/>
      <c r="CAQ57" s="258"/>
      <c r="CAR57" s="258"/>
      <c r="CAS57" s="258"/>
      <c r="CAT57" s="258"/>
      <c r="CAU57" s="258"/>
      <c r="CAV57" s="258"/>
      <c r="CAW57" s="258"/>
      <c r="CAX57" s="258"/>
      <c r="CAY57" s="258"/>
      <c r="CAZ57" s="258"/>
      <c r="CBA57" s="258"/>
      <c r="CBB57" s="258"/>
      <c r="CBC57" s="258"/>
      <c r="CBD57" s="258"/>
      <c r="CBE57" s="258"/>
      <c r="CBF57" s="258"/>
      <c r="CBG57" s="258"/>
      <c r="CBH57" s="258"/>
      <c r="CBI57" s="258"/>
      <c r="CBJ57" s="258"/>
      <c r="CBK57" s="258"/>
      <c r="CBL57" s="258"/>
      <c r="CBM57" s="258"/>
      <c r="CBN57" s="258"/>
      <c r="CBO57" s="258"/>
      <c r="CBP57" s="258"/>
      <c r="CBQ57" s="258"/>
      <c r="CBR57" s="258"/>
      <c r="CBS57" s="258"/>
      <c r="CBT57" s="258"/>
      <c r="CBU57" s="258"/>
      <c r="CBV57" s="258"/>
      <c r="CBW57" s="258"/>
      <c r="CBX57" s="258"/>
      <c r="CBY57" s="258"/>
      <c r="CBZ57" s="258"/>
      <c r="CCA57" s="258"/>
      <c r="CCB57" s="258"/>
      <c r="CCC57" s="258"/>
      <c r="CCD57" s="258"/>
      <c r="CCE57" s="258"/>
      <c r="CCF57" s="258"/>
      <c r="CCG57" s="258"/>
      <c r="CCH57" s="258"/>
      <c r="CCI57" s="258"/>
      <c r="CCJ57" s="258"/>
      <c r="CCK57" s="258"/>
      <c r="CCL57" s="258"/>
      <c r="CCM57" s="258"/>
      <c r="CCN57" s="258"/>
      <c r="CCO57" s="258"/>
      <c r="CCP57" s="258"/>
      <c r="CCQ57" s="258"/>
      <c r="CCR57" s="258"/>
      <c r="CCS57" s="258"/>
      <c r="CCT57" s="258"/>
      <c r="CCU57" s="258"/>
      <c r="CCV57" s="258"/>
      <c r="CCW57" s="258"/>
      <c r="CCX57" s="258"/>
      <c r="CCY57" s="258"/>
      <c r="CCZ57" s="258"/>
      <c r="CDA57" s="258"/>
      <c r="CDB57" s="258"/>
      <c r="CDC57" s="258"/>
      <c r="CDD57" s="258"/>
      <c r="CDE57" s="258"/>
      <c r="CDF57" s="258"/>
      <c r="CDG57" s="258"/>
      <c r="CDH57" s="258"/>
      <c r="CDI57" s="258"/>
      <c r="CDJ57" s="258"/>
      <c r="CDK57" s="258"/>
      <c r="CDL57" s="258"/>
      <c r="CDM57" s="258"/>
      <c r="CDN57" s="258"/>
      <c r="CDO57" s="258"/>
      <c r="CDP57" s="258"/>
      <c r="CDQ57" s="258"/>
      <c r="CDR57" s="258"/>
      <c r="CDS57" s="258"/>
      <c r="CDT57" s="258"/>
      <c r="CDU57" s="258"/>
      <c r="CDV57" s="258"/>
      <c r="CDW57" s="258"/>
      <c r="CDX57" s="258"/>
      <c r="CDY57" s="258"/>
      <c r="CDZ57" s="258"/>
      <c r="CEA57" s="258"/>
      <c r="CEB57" s="258"/>
      <c r="CEC57" s="258"/>
      <c r="CED57" s="258"/>
      <c r="CEE57" s="258"/>
      <c r="CEF57" s="258"/>
      <c r="CEG57" s="258"/>
      <c r="CEH57" s="258"/>
      <c r="CEI57" s="258"/>
      <c r="CEJ57" s="258"/>
      <c r="CEK57" s="258"/>
      <c r="CEL57" s="258"/>
      <c r="CEM57" s="258"/>
      <c r="CEN57" s="258"/>
      <c r="CEO57" s="258"/>
      <c r="CEP57" s="258"/>
      <c r="CEQ57" s="258"/>
      <c r="CER57" s="258"/>
      <c r="CES57" s="258"/>
      <c r="CET57" s="258"/>
      <c r="CEU57" s="258"/>
      <c r="CEV57" s="258"/>
      <c r="CEW57" s="258"/>
      <c r="CEX57" s="258"/>
      <c r="CEY57" s="258"/>
      <c r="CEZ57" s="258"/>
      <c r="CFA57" s="258"/>
      <c r="CFB57" s="258"/>
      <c r="CFC57" s="258"/>
      <c r="CFD57" s="258"/>
      <c r="CFE57" s="258"/>
      <c r="CFF57" s="258"/>
      <c r="CFG57" s="258"/>
      <c r="CFH57" s="258"/>
      <c r="CFI57" s="258"/>
      <c r="CFJ57" s="258"/>
      <c r="CFK57" s="258"/>
      <c r="CFL57" s="258"/>
      <c r="CFM57" s="258"/>
      <c r="CFN57" s="258"/>
      <c r="CFO57" s="258"/>
      <c r="CFP57" s="258"/>
      <c r="CFQ57" s="258"/>
      <c r="CFR57" s="258"/>
      <c r="CFS57" s="258"/>
      <c r="CFT57" s="258"/>
      <c r="CFU57" s="258"/>
      <c r="CFV57" s="258"/>
      <c r="CFW57" s="258"/>
      <c r="CFX57" s="258"/>
      <c r="CFY57" s="258"/>
      <c r="CFZ57" s="258"/>
      <c r="CGA57" s="258"/>
      <c r="CGB57" s="258"/>
      <c r="CGC57" s="258"/>
      <c r="CGD57" s="258"/>
      <c r="CGE57" s="258"/>
      <c r="CGF57" s="258"/>
      <c r="CGG57" s="258"/>
      <c r="CGH57" s="258"/>
      <c r="CGI57" s="258"/>
      <c r="CGJ57" s="258"/>
      <c r="CGK57" s="258"/>
      <c r="CGL57" s="258"/>
      <c r="CGM57" s="258"/>
      <c r="CGN57" s="258"/>
      <c r="CGO57" s="258"/>
      <c r="CGP57" s="258"/>
      <c r="CGQ57" s="258"/>
      <c r="CGR57" s="258"/>
      <c r="CGS57" s="258"/>
      <c r="CGT57" s="258"/>
      <c r="CGU57" s="258"/>
      <c r="CGV57" s="258"/>
      <c r="CGW57" s="258"/>
      <c r="CGX57" s="258"/>
      <c r="CGY57" s="258"/>
      <c r="CGZ57" s="258"/>
      <c r="CHA57" s="258"/>
      <c r="CHB57" s="258"/>
      <c r="CHC57" s="258"/>
      <c r="CHD57" s="258"/>
      <c r="CHE57" s="258"/>
      <c r="CHF57" s="258"/>
      <c r="CHG57" s="258"/>
      <c r="CHH57" s="258"/>
      <c r="CHI57" s="258"/>
      <c r="CHJ57" s="258"/>
      <c r="CHK57" s="258"/>
      <c r="CHL57" s="258"/>
      <c r="CHM57" s="258"/>
      <c r="CHN57" s="258"/>
      <c r="CHO57" s="258"/>
      <c r="CHP57" s="258"/>
      <c r="CHQ57" s="258"/>
      <c r="CHR57" s="258"/>
      <c r="CHS57" s="258"/>
      <c r="CHT57" s="258"/>
      <c r="CHU57" s="258"/>
      <c r="CHV57" s="258"/>
      <c r="CHW57" s="258"/>
      <c r="CHX57" s="258"/>
      <c r="CHY57" s="258"/>
      <c r="CHZ57" s="258"/>
      <c r="CIA57" s="258"/>
      <c r="CIB57" s="258"/>
      <c r="CIC57" s="258"/>
      <c r="CID57" s="258"/>
      <c r="CIE57" s="258"/>
      <c r="CIF57" s="258"/>
      <c r="CIG57" s="258"/>
      <c r="CIH57" s="258"/>
      <c r="CII57" s="258"/>
      <c r="CIJ57" s="258"/>
      <c r="CIK57" s="258"/>
      <c r="CIL57" s="258"/>
      <c r="CIM57" s="258"/>
      <c r="CIN57" s="258"/>
      <c r="CIO57" s="258"/>
      <c r="CIP57" s="258"/>
      <c r="CIQ57" s="258"/>
      <c r="CIR57" s="258"/>
      <c r="CIS57" s="258"/>
      <c r="CIT57" s="258"/>
      <c r="CIU57" s="258"/>
      <c r="CIV57" s="258"/>
      <c r="CIW57" s="258"/>
      <c r="CIX57" s="258"/>
      <c r="CIY57" s="258"/>
      <c r="CIZ57" s="258"/>
      <c r="CJA57" s="258"/>
      <c r="CJB57" s="258"/>
      <c r="CJC57" s="258"/>
      <c r="CJD57" s="258"/>
      <c r="CJE57" s="258"/>
      <c r="CJF57" s="258"/>
      <c r="CJG57" s="258"/>
      <c r="CJH57" s="258"/>
      <c r="CJI57" s="258"/>
      <c r="CJJ57" s="258"/>
      <c r="CJK57" s="258"/>
      <c r="CJL57" s="258"/>
      <c r="CJM57" s="258"/>
      <c r="CJN57" s="258"/>
      <c r="CJO57" s="258"/>
      <c r="CJP57" s="258"/>
      <c r="CJQ57" s="258"/>
      <c r="CJR57" s="258"/>
      <c r="CJS57" s="258"/>
      <c r="CJT57" s="258"/>
      <c r="CJU57" s="258"/>
      <c r="CJV57" s="258"/>
      <c r="CJW57" s="258"/>
      <c r="CJX57" s="258"/>
      <c r="CJY57" s="258"/>
      <c r="CJZ57" s="258"/>
      <c r="CKA57" s="258"/>
      <c r="CKB57" s="258"/>
      <c r="CKC57" s="258"/>
      <c r="CKD57" s="258"/>
      <c r="CKE57" s="258"/>
      <c r="CKF57" s="258"/>
      <c r="CKG57" s="258"/>
      <c r="CKH57" s="258"/>
      <c r="CKI57" s="258"/>
      <c r="CKJ57" s="258"/>
      <c r="CKK57" s="258"/>
      <c r="CKL57" s="258"/>
      <c r="CKM57" s="258"/>
      <c r="CKN57" s="258"/>
      <c r="CKO57" s="258"/>
      <c r="CKP57" s="258"/>
      <c r="CKQ57" s="258"/>
      <c r="CKR57" s="258"/>
      <c r="CKS57" s="258"/>
      <c r="CKT57" s="258"/>
      <c r="CKU57" s="258"/>
      <c r="CKV57" s="258"/>
      <c r="CKW57" s="258"/>
      <c r="CKX57" s="258"/>
      <c r="CKY57" s="258"/>
      <c r="CKZ57" s="258"/>
      <c r="CLA57" s="258"/>
      <c r="CLB57" s="258"/>
      <c r="CLC57" s="258"/>
      <c r="CLD57" s="258"/>
      <c r="CLE57" s="258"/>
      <c r="CLF57" s="258"/>
      <c r="CLG57" s="258"/>
      <c r="CLH57" s="258"/>
      <c r="CLI57" s="258"/>
      <c r="CLJ57" s="258"/>
      <c r="CLK57" s="258"/>
      <c r="CLL57" s="258"/>
      <c r="CLM57" s="258"/>
      <c r="CLN57" s="258"/>
      <c r="CLO57" s="258"/>
      <c r="CLP57" s="258"/>
      <c r="CLQ57" s="258"/>
      <c r="CLR57" s="258"/>
      <c r="CLS57" s="258"/>
      <c r="CLT57" s="258"/>
      <c r="CLU57" s="258"/>
      <c r="CLV57" s="258"/>
      <c r="CLW57" s="258"/>
      <c r="CLX57" s="258"/>
      <c r="CLY57" s="258"/>
      <c r="CLZ57" s="258"/>
      <c r="CMA57" s="258"/>
      <c r="CMB57" s="258"/>
      <c r="CMC57" s="258"/>
      <c r="CMD57" s="258"/>
      <c r="CME57" s="258"/>
      <c r="CMF57" s="258"/>
      <c r="CMG57" s="258"/>
      <c r="CMH57" s="258"/>
      <c r="CMI57" s="258"/>
      <c r="CMJ57" s="258"/>
      <c r="CMK57" s="258"/>
      <c r="CML57" s="258"/>
      <c r="CMM57" s="258"/>
      <c r="CMN57" s="258"/>
      <c r="CMO57" s="258"/>
      <c r="CMP57" s="258"/>
      <c r="CMQ57" s="258"/>
      <c r="CMR57" s="258"/>
      <c r="CMS57" s="258"/>
      <c r="CMT57" s="258"/>
      <c r="CMU57" s="258"/>
      <c r="CMV57" s="258"/>
      <c r="CMW57" s="258"/>
      <c r="CMX57" s="258"/>
      <c r="CMY57" s="258"/>
      <c r="CMZ57" s="258"/>
      <c r="CNA57" s="258"/>
      <c r="CNB57" s="258"/>
      <c r="CNC57" s="258"/>
      <c r="CND57" s="258"/>
      <c r="CNE57" s="258"/>
      <c r="CNF57" s="258"/>
      <c r="CNG57" s="258"/>
      <c r="CNH57" s="258"/>
      <c r="CNI57" s="258"/>
      <c r="CNJ57" s="258"/>
      <c r="CNK57" s="258"/>
      <c r="CNL57" s="258"/>
      <c r="CNM57" s="258"/>
      <c r="CNN57" s="258"/>
      <c r="CNO57" s="258"/>
      <c r="CNP57" s="258"/>
      <c r="CNQ57" s="258"/>
      <c r="CNR57" s="258"/>
      <c r="CNS57" s="258"/>
      <c r="CNT57" s="258"/>
      <c r="CNU57" s="258"/>
      <c r="CNV57" s="258"/>
      <c r="CNW57" s="258"/>
      <c r="CNX57" s="258"/>
      <c r="CNY57" s="258"/>
      <c r="CNZ57" s="258"/>
      <c r="COA57" s="258"/>
      <c r="COB57" s="258"/>
      <c r="COC57" s="258"/>
      <c r="COD57" s="258"/>
      <c r="COE57" s="258"/>
      <c r="COF57" s="258"/>
      <c r="COG57" s="258"/>
      <c r="COH57" s="258"/>
      <c r="COI57" s="258"/>
      <c r="COJ57" s="258"/>
      <c r="COK57" s="258"/>
      <c r="COL57" s="258"/>
      <c r="COM57" s="258"/>
      <c r="CON57" s="258"/>
      <c r="COO57" s="258"/>
      <c r="COP57" s="258"/>
      <c r="COQ57" s="258"/>
      <c r="COR57" s="258"/>
      <c r="COS57" s="258"/>
      <c r="COT57" s="258"/>
      <c r="COU57" s="258"/>
      <c r="COV57" s="258"/>
      <c r="COW57" s="258"/>
      <c r="COX57" s="258"/>
      <c r="COY57" s="258"/>
      <c r="COZ57" s="258"/>
      <c r="CPA57" s="258"/>
      <c r="CPB57" s="258"/>
      <c r="CPC57" s="258"/>
      <c r="CPD57" s="258"/>
      <c r="CPE57" s="258"/>
      <c r="CPF57" s="258"/>
      <c r="CPG57" s="258"/>
      <c r="CPH57" s="258"/>
      <c r="CPI57" s="258"/>
      <c r="CPJ57" s="258"/>
      <c r="CPK57" s="258"/>
      <c r="CPL57" s="258"/>
      <c r="CPM57" s="258"/>
      <c r="CPN57" s="258"/>
      <c r="CPO57" s="258"/>
      <c r="CPP57" s="258"/>
      <c r="CPQ57" s="258"/>
      <c r="CPR57" s="258"/>
      <c r="CPS57" s="258"/>
      <c r="CPT57" s="258"/>
      <c r="CPU57" s="258"/>
      <c r="CPV57" s="258"/>
      <c r="CPW57" s="258"/>
      <c r="CPX57" s="258"/>
      <c r="CPY57" s="258"/>
      <c r="CPZ57" s="258"/>
      <c r="CQA57" s="258"/>
      <c r="CQB57" s="258"/>
      <c r="CQC57" s="258"/>
      <c r="CQD57" s="258"/>
      <c r="CQE57" s="258"/>
      <c r="CQF57" s="258"/>
      <c r="CQG57" s="258"/>
      <c r="CQH57" s="258"/>
      <c r="CQI57" s="258"/>
      <c r="CQJ57" s="258"/>
      <c r="CQK57" s="258"/>
      <c r="CQL57" s="258"/>
      <c r="CQM57" s="258"/>
      <c r="CQN57" s="258"/>
      <c r="CQO57" s="258"/>
      <c r="CQP57" s="258"/>
      <c r="CQQ57" s="258"/>
      <c r="CQR57" s="258"/>
      <c r="CQS57" s="258"/>
      <c r="CQT57" s="258"/>
      <c r="CQU57" s="258"/>
      <c r="CQV57" s="258"/>
      <c r="CQW57" s="258"/>
      <c r="CQX57" s="258"/>
      <c r="CQY57" s="258"/>
      <c r="CQZ57" s="258"/>
      <c r="CRA57" s="258"/>
      <c r="CRB57" s="258"/>
      <c r="CRC57" s="258"/>
      <c r="CRD57" s="258"/>
      <c r="CRE57" s="258"/>
      <c r="CRF57" s="258"/>
      <c r="CRG57" s="258"/>
      <c r="CRH57" s="258"/>
      <c r="CRI57" s="258"/>
      <c r="CRJ57" s="258"/>
      <c r="CRK57" s="258"/>
      <c r="CRL57" s="258"/>
      <c r="CRM57" s="258"/>
      <c r="CRN57" s="258"/>
      <c r="CRO57" s="258"/>
      <c r="CRP57" s="258"/>
      <c r="CRQ57" s="258"/>
      <c r="CRR57" s="258"/>
      <c r="CRS57" s="258"/>
      <c r="CRT57" s="258"/>
      <c r="CRU57" s="258"/>
      <c r="CRV57" s="258"/>
      <c r="CRW57" s="258"/>
      <c r="CRX57" s="258"/>
      <c r="CRY57" s="258"/>
      <c r="CRZ57" s="258"/>
      <c r="CSA57" s="258"/>
      <c r="CSB57" s="258"/>
      <c r="CSC57" s="258"/>
      <c r="CSD57" s="258"/>
      <c r="CSE57" s="258"/>
      <c r="CSF57" s="258"/>
      <c r="CSG57" s="258"/>
      <c r="CSH57" s="258"/>
      <c r="CSI57" s="258"/>
      <c r="CSJ57" s="258"/>
      <c r="CSK57" s="258"/>
      <c r="CSL57" s="258"/>
      <c r="CSM57" s="258"/>
      <c r="CSN57" s="258"/>
      <c r="CSO57" s="258"/>
      <c r="CSP57" s="258"/>
      <c r="CSQ57" s="258"/>
      <c r="CSR57" s="258"/>
      <c r="CSS57" s="258"/>
      <c r="CST57" s="258"/>
      <c r="CSU57" s="258"/>
      <c r="CSV57" s="258"/>
      <c r="CSW57" s="258"/>
      <c r="CSX57" s="258"/>
      <c r="CSY57" s="258"/>
      <c r="CSZ57" s="258"/>
      <c r="CTA57" s="258"/>
      <c r="CTB57" s="258"/>
      <c r="CTC57" s="258"/>
      <c r="CTD57" s="258"/>
      <c r="CTE57" s="258"/>
      <c r="CTF57" s="258"/>
      <c r="CTG57" s="258"/>
      <c r="CTH57" s="258"/>
      <c r="CTI57" s="258"/>
      <c r="CTJ57" s="258"/>
      <c r="CTK57" s="258"/>
      <c r="CTL57" s="258"/>
      <c r="CTM57" s="258"/>
      <c r="CTN57" s="258"/>
      <c r="CTO57" s="258"/>
      <c r="CTP57" s="258"/>
      <c r="CTQ57" s="258"/>
      <c r="CTR57" s="258"/>
      <c r="CTS57" s="258"/>
      <c r="CTT57" s="258"/>
      <c r="CTU57" s="258"/>
      <c r="CTV57" s="258"/>
      <c r="CTW57" s="258"/>
      <c r="CTX57" s="258"/>
      <c r="CTY57" s="258"/>
      <c r="CTZ57" s="258"/>
      <c r="CUA57" s="258"/>
      <c r="CUB57" s="258"/>
      <c r="CUC57" s="258"/>
      <c r="CUD57" s="258"/>
      <c r="CUE57" s="258"/>
      <c r="CUF57" s="258"/>
      <c r="CUG57" s="258"/>
      <c r="CUH57" s="258"/>
      <c r="CUI57" s="258"/>
      <c r="CUJ57" s="258"/>
      <c r="CUK57" s="258"/>
      <c r="CUL57" s="258"/>
      <c r="CUM57" s="258"/>
      <c r="CUN57" s="258"/>
      <c r="CUO57" s="258"/>
      <c r="CUP57" s="258"/>
      <c r="CUQ57" s="258"/>
      <c r="CUR57" s="258"/>
      <c r="CUS57" s="258"/>
      <c r="CUT57" s="258"/>
      <c r="CUU57" s="258"/>
      <c r="CUV57" s="258"/>
      <c r="CUW57" s="258"/>
      <c r="CUX57" s="258"/>
      <c r="CUY57" s="258"/>
      <c r="CUZ57" s="258"/>
      <c r="CVA57" s="258"/>
      <c r="CVB57" s="258"/>
      <c r="CVC57" s="258"/>
      <c r="CVD57" s="258"/>
      <c r="CVE57" s="258"/>
      <c r="CVF57" s="258"/>
      <c r="CVG57" s="258"/>
      <c r="CVH57" s="258"/>
      <c r="CVI57" s="258"/>
      <c r="CVJ57" s="258"/>
      <c r="CVK57" s="258"/>
      <c r="CVL57" s="258"/>
      <c r="CVM57" s="258"/>
      <c r="CVN57" s="258"/>
      <c r="CVO57" s="258"/>
      <c r="CVP57" s="258"/>
      <c r="CVQ57" s="258"/>
      <c r="CVR57" s="258"/>
      <c r="CVS57" s="258"/>
      <c r="CVT57" s="258"/>
      <c r="CVU57" s="258"/>
      <c r="CVV57" s="258"/>
      <c r="CVW57" s="258"/>
      <c r="CVX57" s="258"/>
      <c r="CVY57" s="258"/>
      <c r="CVZ57" s="258"/>
      <c r="CWA57" s="258"/>
      <c r="CWB57" s="258"/>
      <c r="CWC57" s="258"/>
      <c r="CWD57" s="258"/>
      <c r="CWE57" s="258"/>
      <c r="CWF57" s="258"/>
      <c r="CWG57" s="258"/>
      <c r="CWH57" s="258"/>
      <c r="CWI57" s="258"/>
      <c r="CWJ57" s="258"/>
      <c r="CWK57" s="258"/>
      <c r="CWL57" s="258"/>
      <c r="CWM57" s="258"/>
      <c r="CWN57" s="258"/>
      <c r="CWO57" s="258"/>
      <c r="CWP57" s="258"/>
      <c r="CWQ57" s="258"/>
      <c r="CWR57" s="258"/>
      <c r="CWS57" s="258"/>
      <c r="CWT57" s="258"/>
      <c r="CWU57" s="258"/>
      <c r="CWV57" s="258"/>
      <c r="CWW57" s="258"/>
      <c r="CWX57" s="258"/>
      <c r="CWY57" s="258"/>
      <c r="CWZ57" s="258"/>
      <c r="CXA57" s="258"/>
      <c r="CXB57" s="258"/>
      <c r="CXC57" s="258"/>
      <c r="CXD57" s="258"/>
      <c r="CXE57" s="258"/>
      <c r="CXF57" s="258"/>
      <c r="CXG57" s="258"/>
      <c r="CXH57" s="258"/>
      <c r="CXI57" s="258"/>
      <c r="CXJ57" s="258"/>
      <c r="CXK57" s="258"/>
      <c r="CXL57" s="258"/>
      <c r="CXM57" s="258"/>
      <c r="CXN57" s="258"/>
      <c r="CXO57" s="258"/>
      <c r="CXP57" s="258"/>
      <c r="CXQ57" s="258"/>
      <c r="CXR57" s="258"/>
      <c r="CXS57" s="258"/>
      <c r="CXT57" s="258"/>
      <c r="CXU57" s="258"/>
      <c r="CXV57" s="258"/>
      <c r="CXW57" s="258"/>
      <c r="CXX57" s="258"/>
      <c r="CXY57" s="258"/>
      <c r="CXZ57" s="258"/>
      <c r="CYA57" s="258"/>
      <c r="CYB57" s="258"/>
      <c r="CYC57" s="258"/>
      <c r="CYD57" s="258"/>
      <c r="CYE57" s="258"/>
      <c r="CYF57" s="258"/>
      <c r="CYG57" s="258"/>
      <c r="CYH57" s="258"/>
      <c r="CYI57" s="258"/>
      <c r="CYJ57" s="258"/>
      <c r="CYK57" s="258"/>
      <c r="CYL57" s="258"/>
      <c r="CYM57" s="258"/>
      <c r="CYN57" s="258"/>
      <c r="CYO57" s="258"/>
      <c r="CYP57" s="258"/>
      <c r="CYQ57" s="258"/>
      <c r="CYR57" s="258"/>
      <c r="CYS57" s="258"/>
      <c r="CYT57" s="258"/>
      <c r="CYU57" s="258"/>
      <c r="CYV57" s="258"/>
      <c r="CYW57" s="258"/>
      <c r="CYX57" s="258"/>
      <c r="CYY57" s="258"/>
      <c r="CYZ57" s="258"/>
      <c r="CZA57" s="258"/>
      <c r="CZB57" s="258"/>
      <c r="CZC57" s="258"/>
      <c r="CZD57" s="258"/>
      <c r="CZE57" s="258"/>
      <c r="CZF57" s="258"/>
      <c r="CZG57" s="258"/>
      <c r="CZH57" s="258"/>
      <c r="CZI57" s="258"/>
      <c r="CZJ57" s="258"/>
      <c r="CZK57" s="258"/>
      <c r="CZL57" s="258"/>
      <c r="CZM57" s="258"/>
      <c r="CZN57" s="258"/>
      <c r="CZO57" s="258"/>
      <c r="CZP57" s="258"/>
      <c r="CZQ57" s="258"/>
      <c r="CZR57" s="258"/>
      <c r="CZS57" s="258"/>
      <c r="CZT57" s="258"/>
      <c r="CZU57" s="258"/>
      <c r="CZV57" s="258"/>
      <c r="CZW57" s="258"/>
      <c r="CZX57" s="258"/>
      <c r="CZY57" s="258"/>
      <c r="CZZ57" s="258"/>
      <c r="DAA57" s="258"/>
      <c r="DAB57" s="258"/>
      <c r="DAC57" s="258"/>
      <c r="DAD57" s="258"/>
      <c r="DAE57" s="258"/>
      <c r="DAF57" s="258"/>
      <c r="DAG57" s="258"/>
      <c r="DAH57" s="258"/>
      <c r="DAI57" s="258"/>
      <c r="DAJ57" s="258"/>
      <c r="DAK57" s="258"/>
      <c r="DAL57" s="258"/>
      <c r="DAM57" s="258"/>
      <c r="DAN57" s="258"/>
      <c r="DAO57" s="258"/>
      <c r="DAP57" s="258"/>
      <c r="DAQ57" s="258"/>
      <c r="DAR57" s="258"/>
      <c r="DAS57" s="258"/>
      <c r="DAT57" s="258"/>
      <c r="DAU57" s="258"/>
      <c r="DAV57" s="258"/>
      <c r="DAW57" s="258"/>
      <c r="DAX57" s="258"/>
      <c r="DAY57" s="258"/>
      <c r="DAZ57" s="258"/>
      <c r="DBA57" s="258"/>
      <c r="DBB57" s="258"/>
      <c r="DBC57" s="258"/>
      <c r="DBD57" s="258"/>
      <c r="DBE57" s="258"/>
      <c r="DBF57" s="258"/>
      <c r="DBG57" s="258"/>
      <c r="DBH57" s="258"/>
      <c r="DBI57" s="258"/>
      <c r="DBJ57" s="258"/>
      <c r="DBK57" s="258"/>
      <c r="DBL57" s="258"/>
      <c r="DBM57" s="258"/>
      <c r="DBN57" s="258"/>
      <c r="DBO57" s="258"/>
      <c r="DBP57" s="258"/>
      <c r="DBQ57" s="258"/>
      <c r="DBR57" s="258"/>
      <c r="DBS57" s="258"/>
      <c r="DBT57" s="258"/>
      <c r="DBU57" s="258"/>
      <c r="DBV57" s="258"/>
      <c r="DBW57" s="258"/>
      <c r="DBX57" s="258"/>
      <c r="DBY57" s="258"/>
      <c r="DBZ57" s="258"/>
      <c r="DCA57" s="258"/>
      <c r="DCB57" s="258"/>
      <c r="DCC57" s="258"/>
      <c r="DCD57" s="258"/>
      <c r="DCE57" s="258"/>
      <c r="DCF57" s="258"/>
      <c r="DCG57" s="258"/>
      <c r="DCH57" s="258"/>
      <c r="DCI57" s="258"/>
      <c r="DCJ57" s="258"/>
      <c r="DCK57" s="258"/>
      <c r="DCL57" s="258"/>
      <c r="DCM57" s="258"/>
      <c r="DCN57" s="258"/>
      <c r="DCO57" s="258"/>
      <c r="DCP57" s="258"/>
      <c r="DCQ57" s="258"/>
      <c r="DCR57" s="258"/>
      <c r="DCS57" s="258"/>
      <c r="DCT57" s="258"/>
      <c r="DCU57" s="258"/>
      <c r="DCV57" s="258"/>
      <c r="DCW57" s="258"/>
      <c r="DCX57" s="258"/>
      <c r="DCY57" s="258"/>
      <c r="DCZ57" s="258"/>
      <c r="DDA57" s="258"/>
      <c r="DDB57" s="258"/>
      <c r="DDC57" s="258"/>
      <c r="DDD57" s="258"/>
      <c r="DDE57" s="258"/>
      <c r="DDF57" s="258"/>
      <c r="DDG57" s="258"/>
      <c r="DDH57" s="258"/>
      <c r="DDI57" s="258"/>
      <c r="DDJ57" s="258"/>
      <c r="DDK57" s="258"/>
      <c r="DDL57" s="258"/>
      <c r="DDM57" s="258"/>
      <c r="DDN57" s="258"/>
      <c r="DDO57" s="258"/>
      <c r="DDP57" s="258"/>
      <c r="DDQ57" s="258"/>
      <c r="DDR57" s="258"/>
      <c r="DDS57" s="258"/>
      <c r="DDT57" s="258"/>
      <c r="DDU57" s="258"/>
      <c r="DDV57" s="258"/>
      <c r="DDW57" s="258"/>
      <c r="DDX57" s="258"/>
      <c r="DDY57" s="258"/>
      <c r="DDZ57" s="258"/>
      <c r="DEA57" s="258"/>
      <c r="DEB57" s="258"/>
      <c r="DEC57" s="258"/>
      <c r="DED57" s="258"/>
      <c r="DEE57" s="258"/>
      <c r="DEF57" s="258"/>
      <c r="DEG57" s="258"/>
      <c r="DEH57" s="258"/>
      <c r="DEI57" s="258"/>
      <c r="DEJ57" s="258"/>
      <c r="DEK57" s="258"/>
      <c r="DEL57" s="258"/>
      <c r="DEM57" s="258"/>
      <c r="DEN57" s="258"/>
      <c r="DEO57" s="258"/>
      <c r="DEP57" s="258"/>
      <c r="DEQ57" s="258"/>
      <c r="DER57" s="258"/>
      <c r="DES57" s="258"/>
      <c r="DET57" s="258"/>
      <c r="DEU57" s="258"/>
      <c r="DEV57" s="258"/>
      <c r="DEW57" s="258"/>
      <c r="DEX57" s="258"/>
      <c r="DEY57" s="258"/>
      <c r="DEZ57" s="258"/>
      <c r="DFA57" s="258"/>
      <c r="DFB57" s="258"/>
      <c r="DFC57" s="258"/>
      <c r="DFD57" s="258"/>
      <c r="DFE57" s="258"/>
      <c r="DFF57" s="258"/>
      <c r="DFG57" s="258"/>
      <c r="DFH57" s="258"/>
      <c r="DFI57" s="258"/>
      <c r="DFJ57" s="258"/>
      <c r="DFK57" s="258"/>
      <c r="DFL57" s="258"/>
      <c r="DFM57" s="258"/>
      <c r="DFN57" s="258"/>
      <c r="DFO57" s="258"/>
      <c r="DFP57" s="258"/>
      <c r="DFQ57" s="258"/>
      <c r="DFR57" s="258"/>
      <c r="DFS57" s="258"/>
      <c r="DFT57" s="258"/>
      <c r="DFU57" s="258"/>
      <c r="DFV57" s="258"/>
      <c r="DFW57" s="258"/>
      <c r="DFX57" s="258"/>
      <c r="DFY57" s="258"/>
      <c r="DFZ57" s="258"/>
      <c r="DGA57" s="258"/>
      <c r="DGB57" s="258"/>
      <c r="DGC57" s="258"/>
      <c r="DGD57" s="258"/>
      <c r="DGE57" s="258"/>
      <c r="DGF57" s="258"/>
      <c r="DGG57" s="258"/>
      <c r="DGH57" s="258"/>
      <c r="DGI57" s="258"/>
      <c r="DGJ57" s="258"/>
      <c r="DGK57" s="258"/>
      <c r="DGL57" s="258"/>
      <c r="DGM57" s="258"/>
      <c r="DGN57" s="258"/>
      <c r="DGO57" s="258"/>
      <c r="DGP57" s="258"/>
      <c r="DGQ57" s="258"/>
      <c r="DGR57" s="258"/>
      <c r="DGS57" s="258"/>
      <c r="DGT57" s="258"/>
      <c r="DGU57" s="258"/>
      <c r="DGV57" s="258"/>
      <c r="DGW57" s="258"/>
      <c r="DGX57" s="258"/>
      <c r="DGY57" s="258"/>
      <c r="DGZ57" s="258"/>
      <c r="DHA57" s="258"/>
      <c r="DHB57" s="258"/>
      <c r="DHC57" s="258"/>
      <c r="DHD57" s="258"/>
      <c r="DHE57" s="258"/>
      <c r="DHF57" s="258"/>
      <c r="DHG57" s="258"/>
      <c r="DHH57" s="258"/>
      <c r="DHI57" s="258"/>
      <c r="DHJ57" s="258"/>
      <c r="DHK57" s="258"/>
      <c r="DHL57" s="258"/>
      <c r="DHM57" s="258"/>
      <c r="DHN57" s="258"/>
      <c r="DHO57" s="258"/>
      <c r="DHP57" s="258"/>
      <c r="DHQ57" s="258"/>
      <c r="DHR57" s="258"/>
      <c r="DHS57" s="258"/>
      <c r="DHT57" s="258"/>
      <c r="DHU57" s="258"/>
      <c r="DHV57" s="258"/>
      <c r="DHW57" s="258"/>
      <c r="DHX57" s="258"/>
      <c r="DHY57" s="258"/>
      <c r="DHZ57" s="258"/>
      <c r="DIA57" s="258"/>
      <c r="DIB57" s="258"/>
      <c r="DIC57" s="258"/>
      <c r="DID57" s="258"/>
      <c r="DIE57" s="258"/>
      <c r="DIF57" s="258"/>
      <c r="DIG57" s="258"/>
      <c r="DIH57" s="258"/>
      <c r="DII57" s="258"/>
      <c r="DIJ57" s="258"/>
      <c r="DIK57" s="258"/>
      <c r="DIL57" s="258"/>
      <c r="DIM57" s="258"/>
      <c r="DIN57" s="258"/>
      <c r="DIO57" s="258"/>
      <c r="DIP57" s="258"/>
      <c r="DIQ57" s="258"/>
      <c r="DIR57" s="258"/>
      <c r="DIS57" s="258"/>
      <c r="DIT57" s="258"/>
      <c r="DIU57" s="258"/>
      <c r="DIV57" s="258"/>
      <c r="DIW57" s="258"/>
      <c r="DIX57" s="258"/>
      <c r="DIY57" s="258"/>
      <c r="DIZ57" s="258"/>
      <c r="DJA57" s="258"/>
      <c r="DJB57" s="258"/>
      <c r="DJC57" s="258"/>
      <c r="DJD57" s="258"/>
      <c r="DJE57" s="258"/>
      <c r="DJF57" s="258"/>
      <c r="DJG57" s="258"/>
      <c r="DJH57" s="258"/>
      <c r="DJI57" s="258"/>
      <c r="DJJ57" s="258"/>
      <c r="DJK57" s="258"/>
      <c r="DJL57" s="258"/>
      <c r="DJM57" s="258"/>
      <c r="DJN57" s="258"/>
      <c r="DJO57" s="258"/>
      <c r="DJP57" s="258"/>
      <c r="DJQ57" s="258"/>
      <c r="DJR57" s="258"/>
      <c r="DJS57" s="258"/>
      <c r="DJT57" s="258"/>
      <c r="DJU57" s="258"/>
      <c r="DJV57" s="258"/>
      <c r="DJW57" s="258"/>
      <c r="DJX57" s="258"/>
      <c r="DJY57" s="258"/>
      <c r="DJZ57" s="258"/>
      <c r="DKA57" s="258"/>
      <c r="DKB57" s="258"/>
      <c r="DKC57" s="258"/>
      <c r="DKD57" s="258"/>
      <c r="DKE57" s="258"/>
      <c r="DKF57" s="258"/>
      <c r="DKG57" s="258"/>
      <c r="DKH57" s="258"/>
      <c r="DKI57" s="258"/>
      <c r="DKJ57" s="258"/>
      <c r="DKK57" s="258"/>
      <c r="DKL57" s="258"/>
      <c r="DKM57" s="258"/>
      <c r="DKN57" s="258"/>
      <c r="DKO57" s="258"/>
      <c r="DKP57" s="258"/>
      <c r="DKQ57" s="258"/>
      <c r="DKR57" s="258"/>
      <c r="DKS57" s="258"/>
      <c r="DKT57" s="258"/>
      <c r="DKU57" s="258"/>
      <c r="DKV57" s="258"/>
      <c r="DKW57" s="258"/>
      <c r="DKX57" s="258"/>
      <c r="DKY57" s="258"/>
      <c r="DKZ57" s="258"/>
      <c r="DLA57" s="258"/>
      <c r="DLB57" s="258"/>
      <c r="DLC57" s="258"/>
      <c r="DLD57" s="258"/>
      <c r="DLE57" s="258"/>
      <c r="DLF57" s="258"/>
      <c r="DLG57" s="258"/>
      <c r="DLH57" s="258"/>
      <c r="DLI57" s="258"/>
      <c r="DLJ57" s="258"/>
      <c r="DLK57" s="258"/>
      <c r="DLL57" s="258"/>
      <c r="DLM57" s="258"/>
      <c r="DLN57" s="258"/>
      <c r="DLO57" s="258"/>
      <c r="DLP57" s="258"/>
      <c r="DLQ57" s="258"/>
      <c r="DLR57" s="258"/>
      <c r="DLS57" s="258"/>
      <c r="DLT57" s="258"/>
      <c r="DLU57" s="258"/>
      <c r="DLV57" s="258"/>
      <c r="DLW57" s="258"/>
      <c r="DLX57" s="258"/>
      <c r="DLY57" s="258"/>
      <c r="DLZ57" s="258"/>
      <c r="DMA57" s="258"/>
      <c r="DMB57" s="258"/>
      <c r="DMC57" s="258"/>
      <c r="DMD57" s="258"/>
      <c r="DME57" s="258"/>
      <c r="DMF57" s="258"/>
      <c r="DMG57" s="258"/>
      <c r="DMH57" s="258"/>
      <c r="DMI57" s="258"/>
      <c r="DMJ57" s="258"/>
      <c r="DMK57" s="258"/>
      <c r="DML57" s="258"/>
      <c r="DMM57" s="258"/>
      <c r="DMN57" s="258"/>
      <c r="DMO57" s="258"/>
      <c r="DMP57" s="258"/>
      <c r="DMQ57" s="258"/>
      <c r="DMR57" s="258"/>
      <c r="DMS57" s="258"/>
      <c r="DMT57" s="258"/>
      <c r="DMU57" s="258"/>
      <c r="DMV57" s="258"/>
      <c r="DMW57" s="258"/>
      <c r="DMX57" s="258"/>
      <c r="DMY57" s="258"/>
      <c r="DMZ57" s="258"/>
      <c r="DNA57" s="258"/>
      <c r="DNB57" s="258"/>
      <c r="DNC57" s="258"/>
      <c r="DND57" s="258"/>
      <c r="DNE57" s="258"/>
      <c r="DNF57" s="258"/>
      <c r="DNG57" s="258"/>
      <c r="DNH57" s="258"/>
      <c r="DNI57" s="258"/>
      <c r="DNJ57" s="258"/>
      <c r="DNK57" s="258"/>
      <c r="DNL57" s="258"/>
      <c r="DNM57" s="258"/>
      <c r="DNN57" s="258"/>
      <c r="DNO57" s="258"/>
      <c r="DNP57" s="258"/>
      <c r="DNQ57" s="258"/>
      <c r="DNR57" s="258"/>
      <c r="DNS57" s="258"/>
      <c r="DNT57" s="258"/>
      <c r="DNU57" s="258"/>
      <c r="DNV57" s="258"/>
      <c r="DNW57" s="258"/>
      <c r="DNX57" s="258"/>
      <c r="DNY57" s="258"/>
      <c r="DNZ57" s="258"/>
      <c r="DOA57" s="258"/>
      <c r="DOB57" s="258"/>
      <c r="DOC57" s="258"/>
      <c r="DOD57" s="258"/>
      <c r="DOE57" s="258"/>
      <c r="DOF57" s="258"/>
      <c r="DOG57" s="258"/>
      <c r="DOH57" s="258"/>
      <c r="DOI57" s="258"/>
      <c r="DOJ57" s="258"/>
      <c r="DOK57" s="258"/>
      <c r="DOL57" s="258"/>
      <c r="DOM57" s="258"/>
      <c r="DON57" s="258"/>
      <c r="DOO57" s="258"/>
      <c r="DOP57" s="258"/>
      <c r="DOQ57" s="258"/>
      <c r="DOR57" s="258"/>
      <c r="DOS57" s="258"/>
      <c r="DOT57" s="258"/>
      <c r="DOU57" s="258"/>
      <c r="DOV57" s="258"/>
      <c r="DOW57" s="258"/>
      <c r="DOX57" s="258"/>
      <c r="DOY57" s="258"/>
      <c r="DOZ57" s="258"/>
      <c r="DPA57" s="258"/>
      <c r="DPB57" s="258"/>
      <c r="DPC57" s="258"/>
      <c r="DPD57" s="258"/>
      <c r="DPE57" s="258"/>
      <c r="DPF57" s="258"/>
      <c r="DPG57" s="258"/>
      <c r="DPH57" s="258"/>
      <c r="DPI57" s="258"/>
      <c r="DPJ57" s="258"/>
      <c r="DPK57" s="258"/>
      <c r="DPL57" s="258"/>
      <c r="DPM57" s="258"/>
      <c r="DPN57" s="258"/>
      <c r="DPO57" s="258"/>
      <c r="DPP57" s="258"/>
      <c r="DPQ57" s="258"/>
      <c r="DPR57" s="258"/>
      <c r="DPS57" s="258"/>
      <c r="DPT57" s="258"/>
      <c r="DPU57" s="258"/>
      <c r="DPV57" s="258"/>
      <c r="DPW57" s="258"/>
      <c r="DPX57" s="258"/>
      <c r="DPY57" s="258"/>
      <c r="DPZ57" s="258"/>
      <c r="DQA57" s="258"/>
      <c r="DQB57" s="258"/>
      <c r="DQC57" s="258"/>
      <c r="DQD57" s="258"/>
      <c r="DQE57" s="258"/>
      <c r="DQF57" s="258"/>
      <c r="DQG57" s="258"/>
      <c r="DQH57" s="258"/>
      <c r="DQI57" s="258"/>
      <c r="DQJ57" s="258"/>
      <c r="DQK57" s="258"/>
      <c r="DQL57" s="258"/>
      <c r="DQM57" s="258"/>
      <c r="DQN57" s="258"/>
      <c r="DQO57" s="258"/>
      <c r="DQP57" s="258"/>
      <c r="DQQ57" s="258"/>
      <c r="DQR57" s="258"/>
      <c r="DQS57" s="258"/>
      <c r="DQT57" s="258"/>
      <c r="DQU57" s="258"/>
      <c r="DQV57" s="258"/>
      <c r="DQW57" s="258"/>
      <c r="DQX57" s="258"/>
      <c r="DQY57" s="258"/>
      <c r="DQZ57" s="258"/>
      <c r="DRA57" s="258"/>
      <c r="DRB57" s="258"/>
      <c r="DRC57" s="258"/>
      <c r="DRD57" s="258"/>
      <c r="DRE57" s="258"/>
      <c r="DRF57" s="258"/>
      <c r="DRG57" s="258"/>
      <c r="DRH57" s="258"/>
      <c r="DRI57" s="258"/>
      <c r="DRJ57" s="258"/>
      <c r="DRK57" s="258"/>
      <c r="DRL57" s="258"/>
      <c r="DRM57" s="258"/>
      <c r="DRN57" s="258"/>
      <c r="DRO57" s="258"/>
      <c r="DRP57" s="258"/>
      <c r="DRQ57" s="258"/>
      <c r="DRR57" s="258"/>
      <c r="DRS57" s="258"/>
      <c r="DRT57" s="258"/>
      <c r="DRU57" s="258"/>
      <c r="DRV57" s="258"/>
      <c r="DRW57" s="258"/>
      <c r="DRX57" s="258"/>
      <c r="DRY57" s="258"/>
      <c r="DRZ57" s="258"/>
      <c r="DSA57" s="258"/>
      <c r="DSB57" s="258"/>
      <c r="DSC57" s="258"/>
      <c r="DSD57" s="258"/>
      <c r="DSE57" s="258"/>
      <c r="DSF57" s="258"/>
      <c r="DSG57" s="258"/>
      <c r="DSH57" s="258"/>
      <c r="DSI57" s="258"/>
      <c r="DSJ57" s="258"/>
      <c r="DSK57" s="258"/>
      <c r="DSL57" s="258"/>
      <c r="DSM57" s="258"/>
      <c r="DSN57" s="258"/>
      <c r="DSO57" s="258"/>
      <c r="DSP57" s="258"/>
      <c r="DSQ57" s="258"/>
      <c r="DSR57" s="258"/>
      <c r="DSS57" s="258"/>
      <c r="DST57" s="258"/>
      <c r="DSU57" s="258"/>
      <c r="DSV57" s="258"/>
      <c r="DSW57" s="258"/>
      <c r="DSX57" s="258"/>
      <c r="DSY57" s="258"/>
      <c r="DSZ57" s="258"/>
      <c r="DTA57" s="258"/>
      <c r="DTB57" s="258"/>
      <c r="DTC57" s="258"/>
      <c r="DTD57" s="258"/>
      <c r="DTE57" s="258"/>
      <c r="DTF57" s="258"/>
      <c r="DTG57" s="258"/>
      <c r="DTH57" s="258"/>
      <c r="DTI57" s="258"/>
      <c r="DTJ57" s="258"/>
      <c r="DTK57" s="258"/>
      <c r="DTL57" s="258"/>
      <c r="DTM57" s="258"/>
      <c r="DTN57" s="258"/>
      <c r="DTO57" s="258"/>
      <c r="DTP57" s="258"/>
      <c r="DTQ57" s="258"/>
      <c r="DTR57" s="258"/>
      <c r="DTS57" s="258"/>
      <c r="DTT57" s="258"/>
      <c r="DTU57" s="258"/>
      <c r="DTV57" s="258"/>
      <c r="DTW57" s="258"/>
      <c r="DTX57" s="258"/>
      <c r="DTY57" s="258"/>
      <c r="DTZ57" s="258"/>
      <c r="DUA57" s="258"/>
      <c r="DUB57" s="258"/>
      <c r="DUC57" s="258"/>
      <c r="DUD57" s="258"/>
      <c r="DUE57" s="258"/>
      <c r="DUF57" s="258"/>
      <c r="DUG57" s="258"/>
      <c r="DUH57" s="258"/>
      <c r="DUI57" s="258"/>
      <c r="DUJ57" s="258"/>
      <c r="DUK57" s="258"/>
      <c r="DUL57" s="258"/>
      <c r="DUM57" s="258"/>
      <c r="DUN57" s="258"/>
      <c r="DUO57" s="258"/>
      <c r="DUP57" s="258"/>
      <c r="DUQ57" s="258"/>
      <c r="DUR57" s="258"/>
      <c r="DUS57" s="258"/>
      <c r="DUT57" s="258"/>
      <c r="DUU57" s="258"/>
      <c r="DUV57" s="258"/>
      <c r="DUW57" s="258"/>
      <c r="DUX57" s="258"/>
      <c r="DUY57" s="258"/>
      <c r="DUZ57" s="258"/>
      <c r="DVA57" s="258"/>
      <c r="DVB57" s="258"/>
      <c r="DVC57" s="258"/>
      <c r="DVD57" s="258"/>
      <c r="DVE57" s="258"/>
      <c r="DVF57" s="258"/>
      <c r="DVG57" s="258"/>
      <c r="DVH57" s="258"/>
      <c r="DVI57" s="258"/>
      <c r="DVJ57" s="258"/>
      <c r="DVK57" s="258"/>
      <c r="DVL57" s="258"/>
      <c r="DVM57" s="258"/>
      <c r="DVN57" s="258"/>
      <c r="DVO57" s="258"/>
      <c r="DVP57" s="258"/>
      <c r="DVQ57" s="258"/>
      <c r="DVR57" s="258"/>
      <c r="DVS57" s="258"/>
      <c r="DVT57" s="258"/>
      <c r="DVU57" s="258"/>
      <c r="DVV57" s="258"/>
      <c r="DVW57" s="258"/>
      <c r="DVX57" s="258"/>
      <c r="DVY57" s="258"/>
      <c r="DVZ57" s="258"/>
      <c r="DWA57" s="258"/>
      <c r="DWB57" s="258"/>
      <c r="DWC57" s="258"/>
      <c r="DWD57" s="258"/>
      <c r="DWE57" s="258"/>
      <c r="DWF57" s="258"/>
      <c r="DWG57" s="258"/>
      <c r="DWH57" s="258"/>
      <c r="DWI57" s="258"/>
      <c r="DWJ57" s="258"/>
      <c r="DWK57" s="258"/>
      <c r="DWL57" s="258"/>
      <c r="DWM57" s="258"/>
      <c r="DWN57" s="258"/>
      <c r="DWO57" s="258"/>
      <c r="DWP57" s="258"/>
      <c r="DWQ57" s="258"/>
      <c r="DWR57" s="258"/>
      <c r="DWS57" s="258"/>
      <c r="DWT57" s="258"/>
      <c r="DWU57" s="258"/>
      <c r="DWV57" s="258"/>
      <c r="DWW57" s="258"/>
      <c r="DWX57" s="258"/>
      <c r="DWY57" s="258"/>
      <c r="DWZ57" s="258"/>
      <c r="DXA57" s="258"/>
      <c r="DXB57" s="258"/>
      <c r="DXC57" s="258"/>
      <c r="DXD57" s="258"/>
      <c r="DXE57" s="258"/>
      <c r="DXF57" s="258"/>
      <c r="DXG57" s="258"/>
      <c r="DXH57" s="258"/>
      <c r="DXI57" s="258"/>
      <c r="DXJ57" s="258"/>
      <c r="DXK57" s="258"/>
      <c r="DXL57" s="258"/>
      <c r="DXM57" s="258"/>
      <c r="DXN57" s="258"/>
      <c r="DXO57" s="258"/>
      <c r="DXP57" s="258"/>
      <c r="DXQ57" s="258"/>
      <c r="DXR57" s="258"/>
      <c r="DXS57" s="258"/>
      <c r="DXT57" s="258"/>
      <c r="DXU57" s="258"/>
      <c r="DXV57" s="258"/>
      <c r="DXW57" s="258"/>
      <c r="DXX57" s="258"/>
      <c r="DXY57" s="258"/>
      <c r="DXZ57" s="258"/>
      <c r="DYA57" s="258"/>
      <c r="DYB57" s="258"/>
      <c r="DYC57" s="258"/>
      <c r="DYD57" s="258"/>
      <c r="DYE57" s="258"/>
      <c r="DYF57" s="258"/>
      <c r="DYG57" s="258"/>
      <c r="DYH57" s="258"/>
      <c r="DYI57" s="258"/>
      <c r="DYJ57" s="258"/>
      <c r="DYK57" s="258"/>
      <c r="DYL57" s="258"/>
      <c r="DYM57" s="258"/>
      <c r="DYN57" s="258"/>
      <c r="DYO57" s="258"/>
      <c r="DYP57" s="258"/>
      <c r="DYQ57" s="258"/>
      <c r="DYR57" s="258"/>
      <c r="DYS57" s="258"/>
      <c r="DYT57" s="258"/>
      <c r="DYU57" s="258"/>
      <c r="DYV57" s="258"/>
      <c r="DYW57" s="258"/>
      <c r="DYX57" s="258"/>
      <c r="DYY57" s="258"/>
      <c r="DYZ57" s="258"/>
      <c r="DZA57" s="258"/>
      <c r="DZB57" s="258"/>
      <c r="DZC57" s="258"/>
      <c r="DZD57" s="258"/>
      <c r="DZE57" s="258"/>
      <c r="DZF57" s="258"/>
      <c r="DZG57" s="258"/>
      <c r="DZH57" s="258"/>
      <c r="DZI57" s="258"/>
      <c r="DZJ57" s="258"/>
      <c r="DZK57" s="258"/>
      <c r="DZL57" s="258"/>
      <c r="DZM57" s="258"/>
      <c r="DZN57" s="258"/>
      <c r="DZO57" s="258"/>
      <c r="DZP57" s="258"/>
      <c r="DZQ57" s="258"/>
      <c r="DZR57" s="258"/>
      <c r="DZS57" s="258"/>
      <c r="DZT57" s="258"/>
      <c r="DZU57" s="258"/>
      <c r="DZV57" s="258"/>
      <c r="DZW57" s="258"/>
      <c r="DZX57" s="258"/>
      <c r="DZY57" s="258"/>
      <c r="DZZ57" s="258"/>
      <c r="EAA57" s="258"/>
      <c r="EAB57" s="258"/>
      <c r="EAC57" s="258"/>
      <c r="EAD57" s="258"/>
      <c r="EAE57" s="258"/>
      <c r="EAF57" s="258"/>
      <c r="EAG57" s="258"/>
      <c r="EAH57" s="258"/>
      <c r="EAI57" s="258"/>
      <c r="EAJ57" s="258"/>
      <c r="EAK57" s="258"/>
      <c r="EAL57" s="258"/>
      <c r="EAM57" s="258"/>
      <c r="EAN57" s="258"/>
      <c r="EAO57" s="258"/>
      <c r="EAP57" s="258"/>
      <c r="EAQ57" s="258"/>
      <c r="EAR57" s="258"/>
      <c r="EAS57" s="258"/>
      <c r="EAT57" s="258"/>
      <c r="EAU57" s="258"/>
      <c r="EAV57" s="258"/>
      <c r="EAW57" s="258"/>
      <c r="EAX57" s="258"/>
      <c r="EAY57" s="258"/>
      <c r="EAZ57" s="258"/>
      <c r="EBA57" s="258"/>
      <c r="EBB57" s="258"/>
      <c r="EBC57" s="258"/>
      <c r="EBD57" s="258"/>
      <c r="EBE57" s="258"/>
      <c r="EBF57" s="258"/>
      <c r="EBG57" s="258"/>
      <c r="EBH57" s="258"/>
      <c r="EBI57" s="258"/>
      <c r="EBJ57" s="258"/>
      <c r="EBK57" s="258"/>
      <c r="EBL57" s="258"/>
      <c r="EBM57" s="258"/>
      <c r="EBN57" s="258"/>
      <c r="EBO57" s="258"/>
      <c r="EBP57" s="258"/>
      <c r="EBQ57" s="258"/>
      <c r="EBR57" s="258"/>
      <c r="EBS57" s="258"/>
      <c r="EBT57" s="258"/>
      <c r="EBU57" s="258"/>
      <c r="EBV57" s="258"/>
      <c r="EBW57" s="258"/>
      <c r="EBX57" s="258"/>
      <c r="EBY57" s="258"/>
      <c r="EBZ57" s="258"/>
      <c r="ECA57" s="258"/>
      <c r="ECB57" s="258"/>
      <c r="ECC57" s="258"/>
      <c r="ECD57" s="258"/>
      <c r="ECE57" s="258"/>
      <c r="ECF57" s="258"/>
      <c r="ECG57" s="258"/>
      <c r="ECH57" s="258"/>
      <c r="ECI57" s="258"/>
      <c r="ECJ57" s="258"/>
      <c r="ECK57" s="258"/>
      <c r="ECL57" s="258"/>
      <c r="ECM57" s="258"/>
      <c r="ECN57" s="258"/>
      <c r="ECO57" s="258"/>
      <c r="ECP57" s="258"/>
      <c r="ECQ57" s="258"/>
      <c r="ECR57" s="258"/>
      <c r="ECS57" s="258"/>
      <c r="ECT57" s="258"/>
      <c r="ECU57" s="258"/>
      <c r="ECV57" s="258"/>
      <c r="ECW57" s="258"/>
      <c r="ECX57" s="258"/>
      <c r="ECY57" s="258"/>
      <c r="ECZ57" s="258"/>
      <c r="EDA57" s="258"/>
      <c r="EDB57" s="258"/>
      <c r="EDC57" s="258"/>
      <c r="EDD57" s="258"/>
      <c r="EDE57" s="258"/>
      <c r="EDF57" s="258"/>
      <c r="EDG57" s="258"/>
      <c r="EDH57" s="258"/>
      <c r="EDI57" s="258"/>
      <c r="EDJ57" s="258"/>
      <c r="EDK57" s="258"/>
      <c r="EDL57" s="258"/>
      <c r="EDM57" s="258"/>
      <c r="EDN57" s="258"/>
      <c r="EDO57" s="258"/>
      <c r="EDP57" s="258"/>
      <c r="EDQ57" s="258"/>
      <c r="EDR57" s="258"/>
      <c r="EDS57" s="258"/>
      <c r="EDT57" s="258"/>
      <c r="EDU57" s="258"/>
      <c r="EDV57" s="258"/>
      <c r="EDW57" s="258"/>
      <c r="EDX57" s="258"/>
      <c r="EDY57" s="258"/>
      <c r="EDZ57" s="258"/>
      <c r="EEA57" s="258"/>
      <c r="EEB57" s="258"/>
      <c r="EEC57" s="258"/>
      <c r="EED57" s="258"/>
      <c r="EEE57" s="258"/>
      <c r="EEF57" s="258"/>
      <c r="EEG57" s="258"/>
      <c r="EEH57" s="258"/>
      <c r="EEI57" s="258"/>
      <c r="EEJ57" s="258"/>
      <c r="EEK57" s="258"/>
      <c r="EEL57" s="258"/>
      <c r="EEM57" s="258"/>
      <c r="EEN57" s="258"/>
      <c r="EEO57" s="258"/>
      <c r="EEP57" s="258"/>
      <c r="EEQ57" s="258"/>
      <c r="EER57" s="258"/>
      <c r="EES57" s="258"/>
      <c r="EET57" s="258"/>
      <c r="EEU57" s="258"/>
      <c r="EEV57" s="258"/>
      <c r="EEW57" s="258"/>
      <c r="EEX57" s="258"/>
      <c r="EEY57" s="258"/>
      <c r="EEZ57" s="258"/>
      <c r="EFA57" s="258"/>
      <c r="EFB57" s="258"/>
      <c r="EFC57" s="258"/>
      <c r="EFD57" s="258"/>
      <c r="EFE57" s="258"/>
      <c r="EFF57" s="258"/>
      <c r="EFG57" s="258"/>
      <c r="EFH57" s="258"/>
      <c r="EFI57" s="258"/>
      <c r="EFJ57" s="258"/>
      <c r="EFK57" s="258"/>
      <c r="EFL57" s="258"/>
      <c r="EFM57" s="258"/>
      <c r="EFN57" s="258"/>
      <c r="EFO57" s="258"/>
      <c r="EFP57" s="258"/>
      <c r="EFQ57" s="258"/>
      <c r="EFR57" s="258"/>
      <c r="EFS57" s="258"/>
      <c r="EFT57" s="258"/>
      <c r="EFU57" s="258"/>
      <c r="EFV57" s="258"/>
      <c r="EFW57" s="258"/>
      <c r="EFX57" s="258"/>
      <c r="EFY57" s="258"/>
      <c r="EFZ57" s="258"/>
      <c r="EGA57" s="258"/>
      <c r="EGB57" s="258"/>
      <c r="EGC57" s="258"/>
      <c r="EGD57" s="258"/>
      <c r="EGE57" s="258"/>
      <c r="EGF57" s="258"/>
      <c r="EGG57" s="258"/>
      <c r="EGH57" s="258"/>
      <c r="EGI57" s="258"/>
      <c r="EGJ57" s="258"/>
      <c r="EGK57" s="258"/>
      <c r="EGL57" s="258"/>
      <c r="EGM57" s="258"/>
      <c r="EGN57" s="258"/>
      <c r="EGO57" s="258"/>
      <c r="EGP57" s="258"/>
      <c r="EGQ57" s="258"/>
      <c r="EGR57" s="258"/>
      <c r="EGS57" s="258"/>
      <c r="EGT57" s="258"/>
      <c r="EGU57" s="258"/>
      <c r="EGV57" s="258"/>
      <c r="EGW57" s="258"/>
      <c r="EGX57" s="258"/>
      <c r="EGY57" s="258"/>
      <c r="EGZ57" s="258"/>
      <c r="EHA57" s="258"/>
      <c r="EHB57" s="258"/>
      <c r="EHC57" s="258"/>
      <c r="EHD57" s="258"/>
      <c r="EHE57" s="258"/>
      <c r="EHF57" s="258"/>
      <c r="EHG57" s="258"/>
      <c r="EHH57" s="258"/>
      <c r="EHI57" s="258"/>
      <c r="EHJ57" s="258"/>
      <c r="EHK57" s="258"/>
      <c r="EHL57" s="258"/>
      <c r="EHM57" s="258"/>
      <c r="EHN57" s="258"/>
      <c r="EHO57" s="258"/>
      <c r="EHP57" s="258"/>
      <c r="EHQ57" s="258"/>
      <c r="EHR57" s="258"/>
      <c r="EHS57" s="258"/>
      <c r="EHT57" s="258"/>
      <c r="EHU57" s="258"/>
      <c r="EHV57" s="258"/>
      <c r="EHW57" s="258"/>
      <c r="EHX57" s="258"/>
      <c r="EHY57" s="258"/>
      <c r="EHZ57" s="258"/>
      <c r="EIA57" s="258"/>
      <c r="EIB57" s="258"/>
      <c r="EIC57" s="258"/>
      <c r="EID57" s="258"/>
      <c r="EIE57" s="258"/>
      <c r="EIF57" s="258"/>
      <c r="EIG57" s="258"/>
      <c r="EIH57" s="258"/>
      <c r="EII57" s="258"/>
      <c r="EIJ57" s="258"/>
      <c r="EIK57" s="258"/>
      <c r="EIL57" s="258"/>
      <c r="EIM57" s="258"/>
      <c r="EIN57" s="258"/>
      <c r="EIO57" s="258"/>
      <c r="EIP57" s="258"/>
      <c r="EIQ57" s="258"/>
      <c r="EIR57" s="258"/>
      <c r="EIS57" s="258"/>
      <c r="EIT57" s="258"/>
      <c r="EIU57" s="258"/>
      <c r="EIV57" s="258"/>
      <c r="EIW57" s="258"/>
      <c r="EIX57" s="258"/>
      <c r="EIY57" s="258"/>
      <c r="EIZ57" s="258"/>
      <c r="EJA57" s="258"/>
      <c r="EJB57" s="258"/>
      <c r="EJC57" s="258"/>
      <c r="EJD57" s="258"/>
      <c r="EJE57" s="258"/>
      <c r="EJF57" s="258"/>
      <c r="EJG57" s="258"/>
      <c r="EJH57" s="258"/>
      <c r="EJI57" s="258"/>
      <c r="EJJ57" s="258"/>
      <c r="EJK57" s="258"/>
      <c r="EJL57" s="258"/>
      <c r="EJM57" s="258"/>
      <c r="EJN57" s="258"/>
      <c r="EJO57" s="258"/>
      <c r="EJP57" s="258"/>
      <c r="EJQ57" s="258"/>
      <c r="EJR57" s="258"/>
      <c r="EJS57" s="258"/>
      <c r="EJT57" s="258"/>
      <c r="EJU57" s="258"/>
      <c r="EJV57" s="258"/>
      <c r="EJW57" s="258"/>
      <c r="EJX57" s="258"/>
      <c r="EJY57" s="258"/>
      <c r="EJZ57" s="258"/>
      <c r="EKA57" s="258"/>
      <c r="EKB57" s="258"/>
      <c r="EKC57" s="258"/>
      <c r="EKD57" s="258"/>
      <c r="EKE57" s="258"/>
      <c r="EKF57" s="258"/>
      <c r="EKG57" s="258"/>
      <c r="EKH57" s="258"/>
      <c r="EKI57" s="258"/>
      <c r="EKJ57" s="258"/>
      <c r="EKK57" s="258"/>
      <c r="EKL57" s="258"/>
      <c r="EKM57" s="258"/>
      <c r="EKN57" s="258"/>
      <c r="EKO57" s="258"/>
      <c r="EKP57" s="258"/>
      <c r="EKQ57" s="258"/>
      <c r="EKR57" s="258"/>
      <c r="EKS57" s="258"/>
      <c r="EKT57" s="258"/>
      <c r="EKU57" s="258"/>
      <c r="EKV57" s="258"/>
      <c r="EKW57" s="258"/>
      <c r="EKX57" s="258"/>
      <c r="EKY57" s="258"/>
      <c r="EKZ57" s="258"/>
      <c r="ELA57" s="258"/>
      <c r="ELB57" s="258"/>
      <c r="ELC57" s="258"/>
      <c r="ELD57" s="258"/>
      <c r="ELE57" s="258"/>
      <c r="ELF57" s="258"/>
      <c r="ELG57" s="258"/>
      <c r="ELH57" s="258"/>
      <c r="ELI57" s="258"/>
      <c r="ELJ57" s="258"/>
      <c r="ELK57" s="258"/>
      <c r="ELL57" s="258"/>
      <c r="ELM57" s="258"/>
      <c r="ELN57" s="258"/>
      <c r="ELO57" s="258"/>
      <c r="ELP57" s="258"/>
      <c r="ELQ57" s="258"/>
      <c r="ELR57" s="258"/>
      <c r="ELS57" s="258"/>
      <c r="ELT57" s="258"/>
      <c r="ELU57" s="258"/>
      <c r="ELV57" s="258"/>
      <c r="ELW57" s="258"/>
      <c r="ELX57" s="258"/>
      <c r="ELY57" s="258"/>
      <c r="ELZ57" s="258"/>
      <c r="EMA57" s="258"/>
      <c r="EMB57" s="258"/>
      <c r="EMC57" s="258"/>
      <c r="EMD57" s="258"/>
      <c r="EME57" s="258"/>
      <c r="EMF57" s="258"/>
      <c r="EMG57" s="258"/>
      <c r="EMH57" s="258"/>
      <c r="EMI57" s="258"/>
      <c r="EMJ57" s="258"/>
      <c r="EMK57" s="258"/>
      <c r="EML57" s="258"/>
      <c r="EMM57" s="258"/>
      <c r="EMN57" s="258"/>
      <c r="EMO57" s="258"/>
      <c r="EMP57" s="258"/>
      <c r="EMQ57" s="258"/>
      <c r="EMR57" s="258"/>
      <c r="EMS57" s="258"/>
      <c r="EMT57" s="258"/>
      <c r="EMU57" s="258"/>
      <c r="EMV57" s="258"/>
      <c r="EMW57" s="258"/>
      <c r="EMX57" s="258"/>
      <c r="EMY57" s="258"/>
      <c r="EMZ57" s="258"/>
      <c r="ENA57" s="258"/>
      <c r="ENB57" s="258"/>
      <c r="ENC57" s="258"/>
      <c r="END57" s="258"/>
      <c r="ENE57" s="258"/>
      <c r="ENF57" s="258"/>
      <c r="ENG57" s="258"/>
      <c r="ENH57" s="258"/>
      <c r="ENI57" s="258"/>
      <c r="ENJ57" s="258"/>
      <c r="ENK57" s="258"/>
      <c r="ENL57" s="258"/>
      <c r="ENM57" s="258"/>
      <c r="ENN57" s="258"/>
      <c r="ENO57" s="258"/>
      <c r="ENP57" s="258"/>
      <c r="ENQ57" s="258"/>
      <c r="ENR57" s="258"/>
      <c r="ENS57" s="258"/>
      <c r="ENT57" s="258"/>
      <c r="ENU57" s="258"/>
      <c r="ENV57" s="258"/>
      <c r="ENW57" s="258"/>
      <c r="ENX57" s="258"/>
      <c r="ENY57" s="258"/>
      <c r="ENZ57" s="258"/>
      <c r="EOA57" s="258"/>
      <c r="EOB57" s="258"/>
      <c r="EOC57" s="258"/>
      <c r="EOD57" s="258"/>
      <c r="EOE57" s="258"/>
      <c r="EOF57" s="258"/>
      <c r="EOG57" s="258"/>
      <c r="EOH57" s="258"/>
      <c r="EOI57" s="258"/>
      <c r="EOJ57" s="258"/>
      <c r="EOK57" s="258"/>
      <c r="EOL57" s="258"/>
      <c r="EOM57" s="258"/>
      <c r="EON57" s="258"/>
      <c r="EOO57" s="258"/>
      <c r="EOP57" s="258"/>
      <c r="EOQ57" s="258"/>
      <c r="EOR57" s="258"/>
      <c r="EOS57" s="258"/>
      <c r="EOT57" s="258"/>
      <c r="EOU57" s="258"/>
      <c r="EOV57" s="258"/>
      <c r="EOW57" s="258"/>
      <c r="EOX57" s="258"/>
      <c r="EOY57" s="258"/>
      <c r="EOZ57" s="258"/>
      <c r="EPA57" s="258"/>
      <c r="EPB57" s="258"/>
      <c r="EPC57" s="258"/>
      <c r="EPD57" s="258"/>
      <c r="EPE57" s="258"/>
      <c r="EPF57" s="258"/>
      <c r="EPG57" s="258"/>
      <c r="EPH57" s="258"/>
      <c r="EPI57" s="258"/>
      <c r="EPJ57" s="258"/>
      <c r="EPK57" s="258"/>
      <c r="EPL57" s="258"/>
      <c r="EPM57" s="258"/>
      <c r="EPN57" s="258"/>
      <c r="EPO57" s="258"/>
      <c r="EPP57" s="258"/>
      <c r="EPQ57" s="258"/>
      <c r="EPR57" s="258"/>
      <c r="EPS57" s="258"/>
      <c r="EPT57" s="258"/>
      <c r="EPU57" s="258"/>
      <c r="EPV57" s="258"/>
      <c r="EPW57" s="258"/>
      <c r="EPX57" s="258"/>
      <c r="EPY57" s="258"/>
      <c r="EPZ57" s="258"/>
      <c r="EQA57" s="258"/>
      <c r="EQB57" s="258"/>
      <c r="EQC57" s="258"/>
      <c r="EQD57" s="258"/>
      <c r="EQE57" s="258"/>
      <c r="EQF57" s="258"/>
      <c r="EQG57" s="258"/>
      <c r="EQH57" s="258"/>
      <c r="EQI57" s="258"/>
      <c r="EQJ57" s="258"/>
      <c r="EQK57" s="258"/>
      <c r="EQL57" s="258"/>
      <c r="EQM57" s="258"/>
      <c r="EQN57" s="258"/>
      <c r="EQO57" s="258"/>
      <c r="EQP57" s="258"/>
      <c r="EQQ57" s="258"/>
      <c r="EQR57" s="258"/>
      <c r="EQS57" s="258"/>
      <c r="EQT57" s="258"/>
      <c r="EQU57" s="258"/>
      <c r="EQV57" s="258"/>
      <c r="EQW57" s="258"/>
      <c r="EQX57" s="258"/>
      <c r="EQY57" s="258"/>
      <c r="EQZ57" s="258"/>
      <c r="ERA57" s="258"/>
      <c r="ERB57" s="258"/>
      <c r="ERC57" s="258"/>
      <c r="ERD57" s="258"/>
      <c r="ERE57" s="258"/>
      <c r="ERF57" s="258"/>
      <c r="ERG57" s="258"/>
      <c r="ERH57" s="258"/>
      <c r="ERI57" s="258"/>
      <c r="ERJ57" s="258"/>
      <c r="ERK57" s="258"/>
      <c r="ERL57" s="258"/>
      <c r="ERM57" s="258"/>
      <c r="ERN57" s="258"/>
      <c r="ERO57" s="258"/>
      <c r="ERP57" s="258"/>
      <c r="ERQ57" s="258"/>
      <c r="ERR57" s="258"/>
      <c r="ERS57" s="258"/>
      <c r="ERT57" s="258"/>
      <c r="ERU57" s="258"/>
      <c r="ERV57" s="258"/>
      <c r="ERW57" s="258"/>
      <c r="ERX57" s="258"/>
      <c r="ERY57" s="258"/>
      <c r="ERZ57" s="258"/>
      <c r="ESA57" s="258"/>
      <c r="ESB57" s="258"/>
      <c r="ESC57" s="258"/>
      <c r="ESD57" s="258"/>
      <c r="ESE57" s="258"/>
      <c r="ESF57" s="258"/>
      <c r="ESG57" s="258"/>
      <c r="ESH57" s="258"/>
      <c r="ESI57" s="258"/>
      <c r="ESJ57" s="258"/>
      <c r="ESK57" s="258"/>
      <c r="ESL57" s="258"/>
      <c r="ESM57" s="258"/>
      <c r="ESN57" s="258"/>
      <c r="ESO57" s="258"/>
      <c r="ESP57" s="258"/>
      <c r="ESQ57" s="258"/>
      <c r="ESR57" s="258"/>
      <c r="ESS57" s="258"/>
      <c r="EST57" s="258"/>
      <c r="ESU57" s="258"/>
      <c r="ESV57" s="258"/>
      <c r="ESW57" s="258"/>
      <c r="ESX57" s="258"/>
      <c r="ESY57" s="258"/>
      <c r="ESZ57" s="258"/>
      <c r="ETA57" s="258"/>
      <c r="ETB57" s="258"/>
      <c r="ETC57" s="258"/>
      <c r="ETD57" s="258"/>
      <c r="ETE57" s="258"/>
      <c r="ETF57" s="258"/>
      <c r="ETG57" s="258"/>
      <c r="ETH57" s="258"/>
      <c r="ETI57" s="258"/>
      <c r="ETJ57" s="258"/>
      <c r="ETK57" s="258"/>
      <c r="ETL57" s="258"/>
      <c r="ETM57" s="258"/>
      <c r="ETN57" s="258"/>
      <c r="ETO57" s="258"/>
      <c r="ETP57" s="258"/>
      <c r="ETQ57" s="258"/>
      <c r="ETR57" s="258"/>
      <c r="ETS57" s="258"/>
      <c r="ETT57" s="258"/>
      <c r="ETU57" s="258"/>
      <c r="ETV57" s="258"/>
      <c r="ETW57" s="258"/>
      <c r="ETX57" s="258"/>
      <c r="ETY57" s="258"/>
      <c r="ETZ57" s="258"/>
      <c r="EUA57" s="258"/>
      <c r="EUB57" s="258"/>
      <c r="EUC57" s="258"/>
      <c r="EUD57" s="258"/>
      <c r="EUE57" s="258"/>
      <c r="EUF57" s="258"/>
      <c r="EUG57" s="258"/>
      <c r="EUH57" s="258"/>
      <c r="EUI57" s="258"/>
      <c r="EUJ57" s="258"/>
      <c r="EUK57" s="258"/>
      <c r="EUL57" s="258"/>
      <c r="EUM57" s="258"/>
      <c r="EUN57" s="258"/>
      <c r="EUO57" s="258"/>
      <c r="EUP57" s="258"/>
      <c r="EUQ57" s="258"/>
      <c r="EUR57" s="258"/>
      <c r="EUS57" s="258"/>
      <c r="EUT57" s="258"/>
      <c r="EUU57" s="258"/>
      <c r="EUV57" s="258"/>
      <c r="EUW57" s="258"/>
      <c r="EUX57" s="258"/>
      <c r="EUY57" s="258"/>
      <c r="EUZ57" s="258"/>
      <c r="EVA57" s="258"/>
      <c r="EVB57" s="258"/>
      <c r="EVC57" s="258"/>
      <c r="EVD57" s="258"/>
      <c r="EVE57" s="258"/>
      <c r="EVF57" s="258"/>
      <c r="EVG57" s="258"/>
      <c r="EVH57" s="258"/>
      <c r="EVI57" s="258"/>
      <c r="EVJ57" s="258"/>
      <c r="EVK57" s="258"/>
      <c r="EVL57" s="258"/>
      <c r="EVM57" s="258"/>
      <c r="EVN57" s="258"/>
      <c r="EVO57" s="258"/>
      <c r="EVP57" s="258"/>
      <c r="EVQ57" s="258"/>
      <c r="EVR57" s="258"/>
      <c r="EVS57" s="258"/>
      <c r="EVT57" s="258"/>
      <c r="EVU57" s="258"/>
      <c r="EVV57" s="258"/>
      <c r="EVW57" s="258"/>
      <c r="EVX57" s="258"/>
      <c r="EVY57" s="258"/>
      <c r="EVZ57" s="258"/>
      <c r="EWA57" s="258"/>
      <c r="EWB57" s="258"/>
      <c r="EWC57" s="258"/>
      <c r="EWD57" s="258"/>
      <c r="EWE57" s="258"/>
      <c r="EWF57" s="258"/>
      <c r="EWG57" s="258"/>
      <c r="EWH57" s="258"/>
      <c r="EWI57" s="258"/>
      <c r="EWJ57" s="258"/>
      <c r="EWK57" s="258"/>
      <c r="EWL57" s="258"/>
      <c r="EWM57" s="258"/>
      <c r="EWN57" s="258"/>
      <c r="EWO57" s="258"/>
      <c r="EWP57" s="258"/>
      <c r="EWQ57" s="258"/>
      <c r="EWR57" s="258"/>
      <c r="EWS57" s="258"/>
      <c r="EWT57" s="258"/>
      <c r="EWU57" s="258"/>
      <c r="EWV57" s="258"/>
      <c r="EWW57" s="258"/>
      <c r="EWX57" s="258"/>
      <c r="EWY57" s="258"/>
      <c r="EWZ57" s="258"/>
      <c r="EXA57" s="258"/>
      <c r="EXB57" s="258"/>
      <c r="EXC57" s="258"/>
      <c r="EXD57" s="258"/>
      <c r="EXE57" s="258"/>
      <c r="EXF57" s="258"/>
      <c r="EXG57" s="258"/>
      <c r="EXH57" s="258"/>
      <c r="EXI57" s="258"/>
      <c r="EXJ57" s="258"/>
      <c r="EXK57" s="258"/>
      <c r="EXL57" s="258"/>
      <c r="EXM57" s="258"/>
      <c r="EXN57" s="258"/>
      <c r="EXO57" s="258"/>
      <c r="EXP57" s="258"/>
      <c r="EXQ57" s="258"/>
      <c r="EXR57" s="258"/>
      <c r="EXS57" s="258"/>
      <c r="EXT57" s="258"/>
      <c r="EXU57" s="258"/>
      <c r="EXV57" s="258"/>
      <c r="EXW57" s="258"/>
      <c r="EXX57" s="258"/>
      <c r="EXY57" s="258"/>
      <c r="EXZ57" s="258"/>
      <c r="EYA57" s="258"/>
      <c r="EYB57" s="258"/>
      <c r="EYC57" s="258"/>
      <c r="EYD57" s="258"/>
      <c r="EYE57" s="258"/>
      <c r="EYF57" s="258"/>
      <c r="EYG57" s="258"/>
      <c r="EYH57" s="258"/>
      <c r="EYI57" s="258"/>
      <c r="EYJ57" s="258"/>
      <c r="EYK57" s="258"/>
      <c r="EYL57" s="258"/>
      <c r="EYM57" s="258"/>
      <c r="EYN57" s="258"/>
      <c r="EYO57" s="258"/>
      <c r="EYP57" s="258"/>
      <c r="EYQ57" s="258"/>
      <c r="EYR57" s="258"/>
      <c r="EYS57" s="258"/>
      <c r="EYT57" s="258"/>
      <c r="EYU57" s="258"/>
      <c r="EYV57" s="258"/>
      <c r="EYW57" s="258"/>
      <c r="EYX57" s="258"/>
      <c r="EYY57" s="258"/>
      <c r="EYZ57" s="258"/>
      <c r="EZA57" s="258"/>
      <c r="EZB57" s="258"/>
      <c r="EZC57" s="258"/>
      <c r="EZD57" s="258"/>
      <c r="EZE57" s="258"/>
      <c r="EZF57" s="258"/>
      <c r="EZG57" s="258"/>
      <c r="EZH57" s="258"/>
      <c r="EZI57" s="258"/>
      <c r="EZJ57" s="258"/>
      <c r="EZK57" s="258"/>
      <c r="EZL57" s="258"/>
      <c r="EZM57" s="258"/>
      <c r="EZN57" s="258"/>
      <c r="EZO57" s="258"/>
      <c r="EZP57" s="258"/>
      <c r="EZQ57" s="258"/>
      <c r="EZR57" s="258"/>
      <c r="EZS57" s="258"/>
      <c r="EZT57" s="258"/>
      <c r="EZU57" s="258"/>
      <c r="EZV57" s="258"/>
      <c r="EZW57" s="258"/>
      <c r="EZX57" s="258"/>
      <c r="EZY57" s="258"/>
      <c r="EZZ57" s="258"/>
      <c r="FAA57" s="258"/>
      <c r="FAB57" s="258"/>
      <c r="FAC57" s="258"/>
      <c r="FAD57" s="258"/>
      <c r="FAE57" s="258"/>
      <c r="FAF57" s="258"/>
      <c r="FAG57" s="258"/>
      <c r="FAH57" s="258"/>
      <c r="FAI57" s="258"/>
      <c r="FAJ57" s="258"/>
      <c r="FAK57" s="258"/>
      <c r="FAL57" s="258"/>
      <c r="FAM57" s="258"/>
      <c r="FAN57" s="258"/>
      <c r="FAO57" s="258"/>
      <c r="FAP57" s="258"/>
      <c r="FAQ57" s="258"/>
      <c r="FAR57" s="258"/>
      <c r="FAS57" s="258"/>
      <c r="FAT57" s="258"/>
      <c r="FAU57" s="258"/>
      <c r="FAV57" s="258"/>
      <c r="FAW57" s="258"/>
      <c r="FAX57" s="258"/>
      <c r="FAY57" s="258"/>
      <c r="FAZ57" s="258"/>
      <c r="FBA57" s="258"/>
      <c r="FBB57" s="258"/>
      <c r="FBC57" s="258"/>
      <c r="FBD57" s="258"/>
      <c r="FBE57" s="258"/>
      <c r="FBF57" s="258"/>
      <c r="FBG57" s="258"/>
      <c r="FBH57" s="258"/>
      <c r="FBI57" s="258"/>
      <c r="FBJ57" s="258"/>
      <c r="FBK57" s="258"/>
      <c r="FBL57" s="258"/>
      <c r="FBM57" s="258"/>
      <c r="FBN57" s="258"/>
      <c r="FBO57" s="258"/>
      <c r="FBP57" s="258"/>
      <c r="FBQ57" s="258"/>
      <c r="FBR57" s="258"/>
      <c r="FBS57" s="258"/>
      <c r="FBT57" s="258"/>
      <c r="FBU57" s="258"/>
      <c r="FBV57" s="258"/>
      <c r="FBW57" s="258"/>
      <c r="FBX57" s="258"/>
      <c r="FBY57" s="258"/>
      <c r="FBZ57" s="258"/>
      <c r="FCA57" s="258"/>
      <c r="FCB57" s="258"/>
      <c r="FCC57" s="258"/>
      <c r="FCD57" s="258"/>
      <c r="FCE57" s="258"/>
      <c r="FCF57" s="258"/>
      <c r="FCG57" s="258"/>
      <c r="FCH57" s="258"/>
      <c r="FCI57" s="258"/>
      <c r="FCJ57" s="258"/>
      <c r="FCK57" s="258"/>
      <c r="FCL57" s="258"/>
      <c r="FCM57" s="258"/>
      <c r="FCN57" s="258"/>
      <c r="FCO57" s="258"/>
      <c r="FCP57" s="258"/>
      <c r="FCQ57" s="258"/>
      <c r="FCR57" s="258"/>
      <c r="FCS57" s="258"/>
      <c r="FCT57" s="258"/>
      <c r="FCU57" s="258"/>
      <c r="FCV57" s="258"/>
      <c r="FCW57" s="258"/>
      <c r="FCX57" s="258"/>
      <c r="FCY57" s="258"/>
      <c r="FCZ57" s="258"/>
      <c r="FDA57" s="258"/>
      <c r="FDB57" s="258"/>
      <c r="FDC57" s="258"/>
      <c r="FDD57" s="258"/>
      <c r="FDE57" s="258"/>
      <c r="FDF57" s="258"/>
      <c r="FDG57" s="258"/>
      <c r="FDH57" s="258"/>
      <c r="FDI57" s="258"/>
      <c r="FDJ57" s="258"/>
      <c r="FDK57" s="258"/>
      <c r="FDL57" s="258"/>
      <c r="FDM57" s="258"/>
      <c r="FDN57" s="258"/>
      <c r="FDO57" s="258"/>
      <c r="FDP57" s="258"/>
      <c r="FDQ57" s="258"/>
      <c r="FDR57" s="258"/>
      <c r="FDS57" s="258"/>
      <c r="FDT57" s="258"/>
      <c r="FDU57" s="258"/>
      <c r="FDV57" s="258"/>
      <c r="FDW57" s="258"/>
      <c r="FDX57" s="258"/>
      <c r="FDY57" s="258"/>
      <c r="FDZ57" s="258"/>
      <c r="FEA57" s="258"/>
      <c r="FEB57" s="258"/>
      <c r="FEC57" s="258"/>
      <c r="FED57" s="258"/>
      <c r="FEE57" s="258"/>
      <c r="FEF57" s="258"/>
      <c r="FEG57" s="258"/>
      <c r="FEH57" s="258"/>
      <c r="FEI57" s="258"/>
      <c r="FEJ57" s="258"/>
      <c r="FEK57" s="258"/>
      <c r="FEL57" s="258"/>
      <c r="FEM57" s="258"/>
      <c r="FEN57" s="258"/>
      <c r="FEO57" s="258"/>
      <c r="FEP57" s="258"/>
      <c r="FEQ57" s="258"/>
      <c r="FER57" s="258"/>
      <c r="FES57" s="258"/>
      <c r="FET57" s="258"/>
      <c r="FEU57" s="258"/>
      <c r="FEV57" s="258"/>
      <c r="FEW57" s="258"/>
      <c r="FEX57" s="258"/>
      <c r="FEY57" s="258"/>
      <c r="FEZ57" s="258"/>
      <c r="FFA57" s="258"/>
      <c r="FFB57" s="258"/>
      <c r="FFC57" s="258"/>
      <c r="FFD57" s="258"/>
      <c r="FFE57" s="258"/>
      <c r="FFF57" s="258"/>
      <c r="FFG57" s="258"/>
      <c r="FFH57" s="258"/>
      <c r="FFI57" s="258"/>
      <c r="FFJ57" s="258"/>
      <c r="FFK57" s="258"/>
      <c r="FFL57" s="258"/>
      <c r="FFM57" s="258"/>
      <c r="FFN57" s="258"/>
      <c r="FFO57" s="258"/>
      <c r="FFP57" s="258"/>
      <c r="FFQ57" s="258"/>
      <c r="FFR57" s="258"/>
      <c r="FFS57" s="258"/>
      <c r="FFT57" s="258"/>
      <c r="FFU57" s="258"/>
      <c r="FFV57" s="258"/>
      <c r="FFW57" s="258"/>
      <c r="FFX57" s="258"/>
      <c r="FFY57" s="258"/>
      <c r="FFZ57" s="258"/>
      <c r="FGA57" s="258"/>
      <c r="FGB57" s="258"/>
      <c r="FGC57" s="258"/>
      <c r="FGD57" s="258"/>
      <c r="FGE57" s="258"/>
      <c r="FGF57" s="258"/>
      <c r="FGG57" s="258"/>
      <c r="FGH57" s="258"/>
      <c r="FGI57" s="258"/>
      <c r="FGJ57" s="258"/>
      <c r="FGK57" s="258"/>
      <c r="FGL57" s="258"/>
      <c r="FGM57" s="258"/>
      <c r="FGN57" s="258"/>
      <c r="FGO57" s="258"/>
      <c r="FGP57" s="258"/>
      <c r="FGQ57" s="258"/>
      <c r="FGR57" s="258"/>
      <c r="FGS57" s="258"/>
      <c r="FGT57" s="258"/>
      <c r="FGU57" s="258"/>
      <c r="FGV57" s="258"/>
      <c r="FGW57" s="258"/>
      <c r="FGX57" s="258"/>
      <c r="FGY57" s="258"/>
      <c r="FGZ57" s="258"/>
      <c r="FHA57" s="258"/>
      <c r="FHB57" s="258"/>
      <c r="FHC57" s="258"/>
      <c r="FHD57" s="258"/>
      <c r="FHE57" s="258"/>
      <c r="FHF57" s="258"/>
      <c r="FHG57" s="258"/>
      <c r="FHH57" s="258"/>
      <c r="FHI57" s="258"/>
      <c r="FHJ57" s="258"/>
      <c r="FHK57" s="258"/>
      <c r="FHL57" s="258"/>
      <c r="FHM57" s="258"/>
      <c r="FHN57" s="258"/>
      <c r="FHO57" s="258"/>
      <c r="FHP57" s="258"/>
      <c r="FHQ57" s="258"/>
      <c r="FHR57" s="258"/>
      <c r="FHS57" s="258"/>
      <c r="FHT57" s="258"/>
      <c r="FHU57" s="258"/>
      <c r="FHV57" s="258"/>
      <c r="FHW57" s="258"/>
      <c r="FHX57" s="258"/>
      <c r="FHY57" s="258"/>
      <c r="FHZ57" s="258"/>
      <c r="FIA57" s="258"/>
      <c r="FIB57" s="258"/>
      <c r="FIC57" s="258"/>
      <c r="FID57" s="258"/>
      <c r="FIE57" s="258"/>
      <c r="FIF57" s="258"/>
      <c r="FIG57" s="258"/>
      <c r="FIH57" s="258"/>
      <c r="FII57" s="258"/>
      <c r="FIJ57" s="258"/>
      <c r="FIK57" s="258"/>
      <c r="FIL57" s="258"/>
      <c r="FIM57" s="258"/>
      <c r="FIN57" s="258"/>
      <c r="FIO57" s="258"/>
      <c r="FIP57" s="258"/>
      <c r="FIQ57" s="258"/>
      <c r="FIR57" s="258"/>
      <c r="FIS57" s="258"/>
      <c r="FIT57" s="258"/>
      <c r="FIU57" s="258"/>
      <c r="FIV57" s="258"/>
      <c r="FIW57" s="258"/>
      <c r="FIX57" s="258"/>
      <c r="FIY57" s="258"/>
      <c r="FIZ57" s="258"/>
      <c r="FJA57" s="258"/>
      <c r="FJB57" s="258"/>
      <c r="FJC57" s="258"/>
      <c r="FJD57" s="258"/>
      <c r="FJE57" s="258"/>
      <c r="FJF57" s="258"/>
      <c r="FJG57" s="258"/>
      <c r="FJH57" s="258"/>
      <c r="FJI57" s="258"/>
      <c r="FJJ57" s="258"/>
      <c r="FJK57" s="258"/>
      <c r="FJL57" s="258"/>
      <c r="FJM57" s="258"/>
      <c r="FJN57" s="258"/>
      <c r="FJO57" s="258"/>
      <c r="FJP57" s="258"/>
      <c r="FJQ57" s="258"/>
      <c r="FJR57" s="258"/>
      <c r="FJS57" s="258"/>
      <c r="FJT57" s="258"/>
      <c r="FJU57" s="258"/>
      <c r="FJV57" s="258"/>
      <c r="FJW57" s="258"/>
      <c r="FJX57" s="258"/>
      <c r="FJY57" s="258"/>
      <c r="FJZ57" s="258"/>
      <c r="FKA57" s="258"/>
      <c r="FKB57" s="258"/>
      <c r="FKC57" s="258"/>
      <c r="FKD57" s="258"/>
      <c r="FKE57" s="258"/>
      <c r="FKF57" s="258"/>
      <c r="FKG57" s="258"/>
      <c r="FKH57" s="258"/>
      <c r="FKI57" s="258"/>
      <c r="FKJ57" s="258"/>
      <c r="FKK57" s="258"/>
      <c r="FKL57" s="258"/>
      <c r="FKM57" s="258"/>
      <c r="FKN57" s="258"/>
      <c r="FKO57" s="258"/>
      <c r="FKP57" s="258"/>
      <c r="FKQ57" s="258"/>
      <c r="FKR57" s="258"/>
      <c r="FKS57" s="258"/>
      <c r="FKT57" s="258"/>
      <c r="FKU57" s="258"/>
      <c r="FKV57" s="258"/>
      <c r="FKW57" s="258"/>
      <c r="FKX57" s="258"/>
      <c r="FKY57" s="258"/>
      <c r="FKZ57" s="258"/>
      <c r="FLA57" s="258"/>
      <c r="FLB57" s="258"/>
      <c r="FLC57" s="258"/>
      <c r="FLD57" s="258"/>
      <c r="FLE57" s="258"/>
      <c r="FLF57" s="258"/>
      <c r="FLG57" s="258"/>
      <c r="FLH57" s="258"/>
      <c r="FLI57" s="258"/>
      <c r="FLJ57" s="258"/>
      <c r="FLK57" s="258"/>
      <c r="FLL57" s="258"/>
      <c r="FLM57" s="258"/>
      <c r="FLN57" s="258"/>
      <c r="FLO57" s="258"/>
      <c r="FLP57" s="258"/>
      <c r="FLQ57" s="258"/>
      <c r="FLR57" s="258"/>
      <c r="FLS57" s="258"/>
      <c r="FLT57" s="258"/>
      <c r="FLU57" s="258"/>
      <c r="FLV57" s="258"/>
      <c r="FLW57" s="258"/>
      <c r="FLX57" s="258"/>
      <c r="FLY57" s="258"/>
      <c r="FLZ57" s="258"/>
      <c r="FMA57" s="258"/>
      <c r="FMB57" s="258"/>
      <c r="FMC57" s="258"/>
      <c r="FMD57" s="258"/>
      <c r="FME57" s="258"/>
      <c r="FMF57" s="258"/>
      <c r="FMG57" s="258"/>
      <c r="FMH57" s="258"/>
      <c r="FMI57" s="258"/>
      <c r="FMJ57" s="258"/>
      <c r="FMK57" s="258"/>
      <c r="FML57" s="258"/>
      <c r="FMM57" s="258"/>
      <c r="FMN57" s="258"/>
      <c r="FMO57" s="258"/>
      <c r="FMP57" s="258"/>
      <c r="FMQ57" s="258"/>
      <c r="FMR57" s="258"/>
      <c r="FMS57" s="258"/>
      <c r="FMT57" s="258"/>
      <c r="FMU57" s="258"/>
      <c r="FMV57" s="258"/>
      <c r="FMW57" s="258"/>
      <c r="FMX57" s="258"/>
      <c r="FMY57" s="258"/>
      <c r="FMZ57" s="258"/>
      <c r="FNA57" s="258"/>
      <c r="FNB57" s="258"/>
      <c r="FNC57" s="258"/>
      <c r="FND57" s="258"/>
      <c r="FNE57" s="258"/>
      <c r="FNF57" s="258"/>
      <c r="FNG57" s="258"/>
      <c r="FNH57" s="258"/>
      <c r="FNI57" s="258"/>
      <c r="FNJ57" s="258"/>
      <c r="FNK57" s="258"/>
      <c r="FNL57" s="258"/>
      <c r="FNM57" s="258"/>
      <c r="FNN57" s="258"/>
      <c r="FNO57" s="258"/>
      <c r="FNP57" s="258"/>
      <c r="FNQ57" s="258"/>
      <c r="FNR57" s="258"/>
      <c r="FNS57" s="258"/>
      <c r="FNT57" s="258"/>
      <c r="FNU57" s="258"/>
      <c r="FNV57" s="258"/>
      <c r="FNW57" s="258"/>
      <c r="FNX57" s="258"/>
      <c r="FNY57" s="258"/>
      <c r="FNZ57" s="258"/>
      <c r="FOA57" s="258"/>
      <c r="FOB57" s="258"/>
      <c r="FOC57" s="258"/>
      <c r="FOD57" s="258"/>
      <c r="FOE57" s="258"/>
      <c r="FOF57" s="258"/>
      <c r="FOG57" s="258"/>
      <c r="FOH57" s="258"/>
      <c r="FOI57" s="258"/>
      <c r="FOJ57" s="258"/>
      <c r="FOK57" s="258"/>
      <c r="FOL57" s="258"/>
      <c r="FOM57" s="258"/>
      <c r="FON57" s="258"/>
      <c r="FOO57" s="258"/>
      <c r="FOP57" s="258"/>
      <c r="FOQ57" s="258"/>
      <c r="FOR57" s="258"/>
      <c r="FOS57" s="258"/>
      <c r="FOT57" s="258"/>
      <c r="FOU57" s="258"/>
      <c r="FOV57" s="258"/>
      <c r="FOW57" s="258"/>
      <c r="FOX57" s="258"/>
      <c r="FOY57" s="258"/>
      <c r="FOZ57" s="258"/>
      <c r="FPA57" s="258"/>
      <c r="FPB57" s="258"/>
      <c r="FPC57" s="258"/>
      <c r="FPD57" s="258"/>
      <c r="FPE57" s="258"/>
      <c r="FPF57" s="258"/>
      <c r="FPG57" s="258"/>
      <c r="FPH57" s="258"/>
      <c r="FPI57" s="258"/>
      <c r="FPJ57" s="258"/>
      <c r="FPK57" s="258"/>
      <c r="FPL57" s="258"/>
      <c r="FPM57" s="258"/>
      <c r="FPN57" s="258"/>
      <c r="FPO57" s="258"/>
      <c r="FPP57" s="258"/>
      <c r="FPQ57" s="258"/>
      <c r="FPR57" s="258"/>
      <c r="FPS57" s="258"/>
      <c r="FPT57" s="258"/>
      <c r="FPU57" s="258"/>
      <c r="FPV57" s="258"/>
      <c r="FPW57" s="258"/>
      <c r="FPX57" s="258"/>
      <c r="FPY57" s="258"/>
      <c r="FPZ57" s="258"/>
      <c r="FQA57" s="258"/>
      <c r="FQB57" s="258"/>
      <c r="FQC57" s="258"/>
      <c r="FQD57" s="258"/>
      <c r="FQE57" s="258"/>
      <c r="FQF57" s="258"/>
      <c r="FQG57" s="258"/>
      <c r="FQH57" s="258"/>
      <c r="FQI57" s="258"/>
      <c r="FQJ57" s="258"/>
      <c r="FQK57" s="258"/>
      <c r="FQL57" s="258"/>
      <c r="FQM57" s="258"/>
      <c r="FQN57" s="258"/>
      <c r="FQO57" s="258"/>
      <c r="FQP57" s="258"/>
      <c r="FQQ57" s="258"/>
      <c r="FQR57" s="258"/>
      <c r="FQS57" s="258"/>
      <c r="FQT57" s="258"/>
      <c r="FQU57" s="258"/>
      <c r="FQV57" s="258"/>
      <c r="FQW57" s="258"/>
      <c r="FQX57" s="258"/>
      <c r="FQY57" s="258"/>
      <c r="FQZ57" s="258"/>
      <c r="FRA57" s="258"/>
      <c r="FRB57" s="258"/>
      <c r="FRC57" s="258"/>
      <c r="FRD57" s="258"/>
      <c r="FRE57" s="258"/>
      <c r="FRF57" s="258"/>
      <c r="FRG57" s="258"/>
      <c r="FRH57" s="258"/>
      <c r="FRI57" s="258"/>
      <c r="FRJ57" s="258"/>
      <c r="FRK57" s="258"/>
      <c r="FRL57" s="258"/>
      <c r="FRM57" s="258"/>
      <c r="FRN57" s="258"/>
      <c r="FRO57" s="258"/>
      <c r="FRP57" s="258"/>
      <c r="FRQ57" s="258"/>
      <c r="FRR57" s="258"/>
      <c r="FRS57" s="258"/>
      <c r="FRT57" s="258"/>
      <c r="FRU57" s="258"/>
      <c r="FRV57" s="258"/>
      <c r="FRW57" s="258"/>
      <c r="FRX57" s="258"/>
      <c r="FRY57" s="258"/>
      <c r="FRZ57" s="258"/>
      <c r="FSA57" s="258"/>
      <c r="FSB57" s="258"/>
      <c r="FSC57" s="258"/>
      <c r="FSD57" s="258"/>
      <c r="FSE57" s="258"/>
      <c r="FSF57" s="258"/>
      <c r="FSG57" s="258"/>
      <c r="FSH57" s="258"/>
      <c r="FSI57" s="258"/>
      <c r="FSJ57" s="258"/>
      <c r="FSK57" s="258"/>
      <c r="FSL57" s="258"/>
      <c r="FSM57" s="258"/>
      <c r="FSN57" s="258"/>
      <c r="FSO57" s="258"/>
      <c r="FSP57" s="258"/>
      <c r="FSQ57" s="258"/>
      <c r="FSR57" s="258"/>
      <c r="FSS57" s="258"/>
      <c r="FST57" s="258"/>
      <c r="FSU57" s="258"/>
      <c r="FSV57" s="258"/>
      <c r="FSW57" s="258"/>
      <c r="FSX57" s="258"/>
      <c r="FSY57" s="258"/>
      <c r="FSZ57" s="258"/>
      <c r="FTA57" s="258"/>
      <c r="FTB57" s="258"/>
      <c r="FTC57" s="258"/>
      <c r="FTD57" s="258"/>
      <c r="FTE57" s="258"/>
      <c r="FTF57" s="258"/>
      <c r="FTG57" s="258"/>
      <c r="FTH57" s="258"/>
      <c r="FTI57" s="258"/>
      <c r="FTJ57" s="258"/>
      <c r="FTK57" s="258"/>
      <c r="FTL57" s="258"/>
      <c r="FTM57" s="258"/>
      <c r="FTN57" s="258"/>
      <c r="FTO57" s="258"/>
      <c r="FTP57" s="258"/>
      <c r="FTQ57" s="258"/>
      <c r="FTR57" s="258"/>
      <c r="FTS57" s="258"/>
      <c r="FTT57" s="258"/>
      <c r="FTU57" s="258"/>
      <c r="FTV57" s="258"/>
      <c r="FTW57" s="258"/>
      <c r="FTX57" s="258"/>
      <c r="FTY57" s="258"/>
      <c r="FTZ57" s="258"/>
      <c r="FUA57" s="258"/>
      <c r="FUB57" s="258"/>
      <c r="FUC57" s="258"/>
      <c r="FUD57" s="258"/>
      <c r="FUE57" s="258"/>
      <c r="FUF57" s="258"/>
      <c r="FUG57" s="258"/>
      <c r="FUH57" s="258"/>
      <c r="FUI57" s="258"/>
      <c r="FUJ57" s="258"/>
      <c r="FUK57" s="258"/>
      <c r="FUL57" s="258"/>
      <c r="FUM57" s="258"/>
      <c r="FUN57" s="258"/>
      <c r="FUO57" s="258"/>
      <c r="FUP57" s="258"/>
      <c r="FUQ57" s="258"/>
      <c r="FUR57" s="258"/>
      <c r="FUS57" s="258"/>
      <c r="FUT57" s="258"/>
      <c r="FUU57" s="258"/>
      <c r="FUV57" s="258"/>
      <c r="FUW57" s="258"/>
      <c r="FUX57" s="258"/>
      <c r="FUY57" s="258"/>
      <c r="FUZ57" s="258"/>
      <c r="FVA57" s="258"/>
      <c r="FVB57" s="258"/>
      <c r="FVC57" s="258"/>
      <c r="FVD57" s="258"/>
      <c r="FVE57" s="258"/>
      <c r="FVF57" s="258"/>
      <c r="FVG57" s="258"/>
      <c r="FVH57" s="258"/>
      <c r="FVI57" s="258"/>
      <c r="FVJ57" s="258"/>
      <c r="FVK57" s="258"/>
      <c r="FVL57" s="258"/>
      <c r="FVM57" s="258"/>
      <c r="FVN57" s="258"/>
      <c r="FVO57" s="258"/>
      <c r="FVP57" s="258"/>
      <c r="FVQ57" s="258"/>
      <c r="FVR57" s="258"/>
      <c r="FVS57" s="258"/>
      <c r="FVT57" s="258"/>
      <c r="FVU57" s="258"/>
      <c r="FVV57" s="258"/>
      <c r="FVW57" s="258"/>
      <c r="FVX57" s="258"/>
      <c r="FVY57" s="258"/>
      <c r="FVZ57" s="258"/>
      <c r="FWA57" s="258"/>
      <c r="FWB57" s="258"/>
      <c r="FWC57" s="258"/>
      <c r="FWD57" s="258"/>
      <c r="FWE57" s="258"/>
      <c r="FWF57" s="258"/>
      <c r="FWG57" s="258"/>
      <c r="FWH57" s="258"/>
      <c r="FWI57" s="258"/>
      <c r="FWJ57" s="258"/>
      <c r="FWK57" s="258"/>
      <c r="FWL57" s="258"/>
      <c r="FWM57" s="258"/>
      <c r="FWN57" s="258"/>
      <c r="FWO57" s="258"/>
      <c r="FWP57" s="258"/>
      <c r="FWQ57" s="258"/>
      <c r="FWR57" s="258"/>
      <c r="FWS57" s="258"/>
      <c r="FWT57" s="258"/>
      <c r="FWU57" s="258"/>
      <c r="FWV57" s="258"/>
      <c r="FWW57" s="258"/>
      <c r="FWX57" s="258"/>
      <c r="FWY57" s="258"/>
      <c r="FWZ57" s="258"/>
      <c r="FXA57" s="258"/>
      <c r="FXB57" s="258"/>
      <c r="FXC57" s="258"/>
      <c r="FXD57" s="258"/>
      <c r="FXE57" s="258"/>
      <c r="FXF57" s="258"/>
      <c r="FXG57" s="258"/>
      <c r="FXH57" s="258"/>
      <c r="FXI57" s="258"/>
      <c r="FXJ57" s="258"/>
      <c r="FXK57" s="258"/>
      <c r="FXL57" s="258"/>
      <c r="FXM57" s="258"/>
      <c r="FXN57" s="258"/>
      <c r="FXO57" s="258"/>
      <c r="FXP57" s="258"/>
      <c r="FXQ57" s="258"/>
      <c r="FXR57" s="258"/>
      <c r="FXS57" s="258"/>
      <c r="FXT57" s="258"/>
      <c r="FXU57" s="258"/>
      <c r="FXV57" s="258"/>
      <c r="FXW57" s="258"/>
      <c r="FXX57" s="258"/>
      <c r="FXY57" s="258"/>
      <c r="FXZ57" s="258"/>
      <c r="FYA57" s="258"/>
      <c r="FYB57" s="258"/>
      <c r="FYC57" s="258"/>
      <c r="FYD57" s="258"/>
      <c r="FYE57" s="258"/>
      <c r="FYF57" s="258"/>
      <c r="FYG57" s="258"/>
      <c r="FYH57" s="258"/>
      <c r="FYI57" s="258"/>
      <c r="FYJ57" s="258"/>
      <c r="FYK57" s="258"/>
      <c r="FYL57" s="258"/>
      <c r="FYM57" s="258"/>
      <c r="FYN57" s="258"/>
      <c r="FYO57" s="258"/>
      <c r="FYP57" s="258"/>
      <c r="FYQ57" s="258"/>
      <c r="FYR57" s="258"/>
      <c r="FYS57" s="258"/>
      <c r="FYT57" s="258"/>
      <c r="FYU57" s="258"/>
      <c r="FYV57" s="258"/>
      <c r="FYW57" s="258"/>
      <c r="FYX57" s="258"/>
      <c r="FYY57" s="258"/>
      <c r="FYZ57" s="258"/>
      <c r="FZA57" s="258"/>
      <c r="FZB57" s="258"/>
      <c r="FZC57" s="258"/>
      <c r="FZD57" s="258"/>
      <c r="FZE57" s="258"/>
      <c r="FZF57" s="258"/>
      <c r="FZG57" s="258"/>
      <c r="FZH57" s="258"/>
      <c r="FZI57" s="258"/>
      <c r="FZJ57" s="258"/>
      <c r="FZK57" s="258"/>
      <c r="FZL57" s="258"/>
      <c r="FZM57" s="258"/>
      <c r="FZN57" s="258"/>
      <c r="FZO57" s="258"/>
      <c r="FZP57" s="258"/>
      <c r="FZQ57" s="258"/>
      <c r="FZR57" s="258"/>
      <c r="FZS57" s="258"/>
      <c r="FZT57" s="258"/>
      <c r="FZU57" s="258"/>
      <c r="FZV57" s="258"/>
      <c r="FZW57" s="258"/>
      <c r="FZX57" s="258"/>
      <c r="FZY57" s="258"/>
      <c r="FZZ57" s="258"/>
      <c r="GAA57" s="258"/>
      <c r="GAB57" s="258"/>
      <c r="GAC57" s="258"/>
      <c r="GAD57" s="258"/>
      <c r="GAE57" s="258"/>
      <c r="GAF57" s="258"/>
      <c r="GAG57" s="258"/>
      <c r="GAH57" s="258"/>
      <c r="GAI57" s="258"/>
      <c r="GAJ57" s="258"/>
      <c r="GAK57" s="258"/>
      <c r="GAL57" s="258"/>
      <c r="GAM57" s="258"/>
      <c r="GAN57" s="258"/>
      <c r="GAO57" s="258"/>
      <c r="GAP57" s="258"/>
      <c r="GAQ57" s="258"/>
      <c r="GAR57" s="258"/>
      <c r="GAS57" s="258"/>
      <c r="GAT57" s="258"/>
      <c r="GAU57" s="258"/>
      <c r="GAV57" s="258"/>
      <c r="GAW57" s="258"/>
      <c r="GAX57" s="258"/>
      <c r="GAY57" s="258"/>
      <c r="GAZ57" s="258"/>
      <c r="GBA57" s="258"/>
      <c r="GBB57" s="258"/>
      <c r="GBC57" s="258"/>
      <c r="GBD57" s="258"/>
      <c r="GBE57" s="258"/>
      <c r="GBF57" s="258"/>
      <c r="GBG57" s="258"/>
      <c r="GBH57" s="258"/>
      <c r="GBI57" s="258"/>
      <c r="GBJ57" s="258"/>
      <c r="GBK57" s="258"/>
      <c r="GBL57" s="258"/>
      <c r="GBM57" s="258"/>
      <c r="GBN57" s="258"/>
      <c r="GBO57" s="258"/>
      <c r="GBP57" s="258"/>
      <c r="GBQ57" s="258"/>
      <c r="GBR57" s="258"/>
      <c r="GBS57" s="258"/>
      <c r="GBT57" s="258"/>
      <c r="GBU57" s="258"/>
      <c r="GBV57" s="258"/>
      <c r="GBW57" s="258"/>
      <c r="GBX57" s="258"/>
      <c r="GBY57" s="258"/>
      <c r="GBZ57" s="258"/>
      <c r="GCA57" s="258"/>
      <c r="GCB57" s="258"/>
      <c r="GCC57" s="258"/>
      <c r="GCD57" s="258"/>
      <c r="GCE57" s="258"/>
      <c r="GCF57" s="258"/>
      <c r="GCG57" s="258"/>
      <c r="GCH57" s="258"/>
      <c r="GCI57" s="258"/>
      <c r="GCJ57" s="258"/>
      <c r="GCK57" s="258"/>
      <c r="GCL57" s="258"/>
      <c r="GCM57" s="258"/>
      <c r="GCN57" s="258"/>
      <c r="GCO57" s="258"/>
      <c r="GCP57" s="258"/>
      <c r="GCQ57" s="258"/>
      <c r="GCR57" s="258"/>
      <c r="GCS57" s="258"/>
      <c r="GCT57" s="258"/>
      <c r="GCU57" s="258"/>
      <c r="GCV57" s="258"/>
      <c r="GCW57" s="258"/>
      <c r="GCX57" s="258"/>
      <c r="GCY57" s="258"/>
      <c r="GCZ57" s="258"/>
      <c r="GDA57" s="258"/>
      <c r="GDB57" s="258"/>
      <c r="GDC57" s="258"/>
      <c r="GDD57" s="258"/>
      <c r="GDE57" s="258"/>
      <c r="GDF57" s="258"/>
      <c r="GDG57" s="258"/>
      <c r="GDH57" s="258"/>
      <c r="GDI57" s="258"/>
      <c r="GDJ57" s="258"/>
      <c r="GDK57" s="258"/>
      <c r="GDL57" s="258"/>
      <c r="GDM57" s="258"/>
      <c r="GDN57" s="258"/>
      <c r="GDO57" s="258"/>
      <c r="GDP57" s="258"/>
      <c r="GDQ57" s="258"/>
      <c r="GDR57" s="258"/>
      <c r="GDS57" s="258"/>
      <c r="GDT57" s="258"/>
      <c r="GDU57" s="258"/>
      <c r="GDV57" s="258"/>
      <c r="GDW57" s="258"/>
      <c r="GDX57" s="258"/>
      <c r="GDY57" s="258"/>
      <c r="GDZ57" s="258"/>
      <c r="GEA57" s="258"/>
      <c r="GEB57" s="258"/>
      <c r="GEC57" s="258"/>
      <c r="GED57" s="258"/>
      <c r="GEE57" s="258"/>
      <c r="GEF57" s="258"/>
      <c r="GEG57" s="258"/>
      <c r="GEH57" s="258"/>
      <c r="GEI57" s="258"/>
      <c r="GEJ57" s="258"/>
      <c r="GEK57" s="258"/>
      <c r="GEL57" s="258"/>
      <c r="GEM57" s="258"/>
      <c r="GEN57" s="258"/>
      <c r="GEO57" s="258"/>
      <c r="GEP57" s="258"/>
      <c r="GEQ57" s="258"/>
      <c r="GER57" s="258"/>
      <c r="GES57" s="258"/>
      <c r="GET57" s="258"/>
      <c r="GEU57" s="258"/>
      <c r="GEV57" s="258"/>
      <c r="GEW57" s="258"/>
      <c r="GEX57" s="258"/>
      <c r="GEY57" s="258"/>
      <c r="GEZ57" s="258"/>
      <c r="GFA57" s="258"/>
      <c r="GFB57" s="258"/>
      <c r="GFC57" s="258"/>
      <c r="GFD57" s="258"/>
      <c r="GFE57" s="258"/>
      <c r="GFF57" s="258"/>
      <c r="GFG57" s="258"/>
      <c r="GFH57" s="258"/>
      <c r="GFI57" s="258"/>
      <c r="GFJ57" s="258"/>
      <c r="GFK57" s="258"/>
      <c r="GFL57" s="258"/>
      <c r="GFM57" s="258"/>
      <c r="GFN57" s="258"/>
      <c r="GFO57" s="258"/>
      <c r="GFP57" s="258"/>
      <c r="GFQ57" s="258"/>
      <c r="GFR57" s="258"/>
      <c r="GFS57" s="258"/>
      <c r="GFT57" s="258"/>
      <c r="GFU57" s="258"/>
      <c r="GFV57" s="258"/>
      <c r="GFW57" s="258"/>
      <c r="GFX57" s="258"/>
      <c r="GFY57" s="258"/>
      <c r="GFZ57" s="258"/>
      <c r="GGA57" s="258"/>
      <c r="GGB57" s="258"/>
      <c r="GGC57" s="258"/>
      <c r="GGD57" s="258"/>
      <c r="GGE57" s="258"/>
      <c r="GGF57" s="258"/>
      <c r="GGG57" s="258"/>
      <c r="GGH57" s="258"/>
      <c r="GGI57" s="258"/>
      <c r="GGJ57" s="258"/>
      <c r="GGK57" s="258"/>
      <c r="GGL57" s="258"/>
      <c r="GGM57" s="258"/>
      <c r="GGN57" s="258"/>
      <c r="GGO57" s="258"/>
      <c r="GGP57" s="258"/>
      <c r="GGQ57" s="258"/>
      <c r="GGR57" s="258"/>
      <c r="GGS57" s="258"/>
      <c r="GGT57" s="258"/>
      <c r="GGU57" s="258"/>
      <c r="GGV57" s="258"/>
      <c r="GGW57" s="258"/>
      <c r="GGX57" s="258"/>
      <c r="GGY57" s="258"/>
      <c r="GGZ57" s="258"/>
      <c r="GHA57" s="258"/>
      <c r="GHB57" s="258"/>
      <c r="GHC57" s="258"/>
      <c r="GHD57" s="258"/>
      <c r="GHE57" s="258"/>
      <c r="GHF57" s="258"/>
      <c r="GHG57" s="258"/>
      <c r="GHH57" s="258"/>
      <c r="GHI57" s="258"/>
      <c r="GHJ57" s="258"/>
      <c r="GHK57" s="258"/>
      <c r="GHL57" s="258"/>
      <c r="GHM57" s="258"/>
      <c r="GHN57" s="258"/>
      <c r="GHO57" s="258"/>
      <c r="GHP57" s="258"/>
      <c r="GHQ57" s="258"/>
      <c r="GHR57" s="258"/>
      <c r="GHS57" s="258"/>
      <c r="GHT57" s="258"/>
      <c r="GHU57" s="258"/>
      <c r="GHV57" s="258"/>
      <c r="GHW57" s="258"/>
      <c r="GHX57" s="258"/>
      <c r="GHY57" s="258"/>
      <c r="GHZ57" s="258"/>
      <c r="GIA57" s="258"/>
      <c r="GIB57" s="258"/>
      <c r="GIC57" s="258"/>
      <c r="GID57" s="258"/>
      <c r="GIE57" s="258"/>
      <c r="GIF57" s="258"/>
      <c r="GIG57" s="258"/>
      <c r="GIH57" s="258"/>
      <c r="GII57" s="258"/>
      <c r="GIJ57" s="258"/>
      <c r="GIK57" s="258"/>
      <c r="GIL57" s="258"/>
      <c r="GIM57" s="258"/>
      <c r="GIN57" s="258"/>
      <c r="GIO57" s="258"/>
      <c r="GIP57" s="258"/>
      <c r="GIQ57" s="258"/>
      <c r="GIR57" s="258"/>
      <c r="GIS57" s="258"/>
      <c r="GIT57" s="258"/>
      <c r="GIU57" s="258"/>
      <c r="GIV57" s="258"/>
      <c r="GIW57" s="258"/>
      <c r="GIX57" s="258"/>
      <c r="GIY57" s="258"/>
      <c r="GIZ57" s="258"/>
      <c r="GJA57" s="258"/>
      <c r="GJB57" s="258"/>
      <c r="GJC57" s="258"/>
      <c r="GJD57" s="258"/>
      <c r="GJE57" s="258"/>
      <c r="GJF57" s="258"/>
      <c r="GJG57" s="258"/>
      <c r="GJH57" s="258"/>
      <c r="GJI57" s="258"/>
      <c r="GJJ57" s="258"/>
      <c r="GJK57" s="258"/>
      <c r="GJL57" s="258"/>
      <c r="GJM57" s="258"/>
      <c r="GJN57" s="258"/>
      <c r="GJO57" s="258"/>
      <c r="GJP57" s="258"/>
      <c r="GJQ57" s="258"/>
      <c r="GJR57" s="258"/>
      <c r="GJS57" s="258"/>
      <c r="GJT57" s="258"/>
      <c r="GJU57" s="258"/>
      <c r="GJV57" s="258"/>
      <c r="GJW57" s="258"/>
      <c r="GJX57" s="258"/>
      <c r="GJY57" s="258"/>
      <c r="GJZ57" s="258"/>
      <c r="GKA57" s="258"/>
      <c r="GKB57" s="258"/>
      <c r="GKC57" s="258"/>
      <c r="GKD57" s="258"/>
      <c r="GKE57" s="258"/>
      <c r="GKF57" s="258"/>
      <c r="GKG57" s="258"/>
      <c r="GKH57" s="258"/>
      <c r="GKI57" s="258"/>
      <c r="GKJ57" s="258"/>
      <c r="GKK57" s="258"/>
      <c r="GKL57" s="258"/>
      <c r="GKM57" s="258"/>
      <c r="GKN57" s="258"/>
      <c r="GKO57" s="258"/>
      <c r="GKP57" s="258"/>
      <c r="GKQ57" s="258"/>
      <c r="GKR57" s="258"/>
      <c r="GKS57" s="258"/>
      <c r="GKT57" s="258"/>
      <c r="GKU57" s="258"/>
      <c r="GKV57" s="258"/>
      <c r="GKW57" s="258"/>
      <c r="GKX57" s="258"/>
      <c r="GKY57" s="258"/>
      <c r="GKZ57" s="258"/>
      <c r="GLA57" s="258"/>
      <c r="GLB57" s="258"/>
      <c r="GLC57" s="258"/>
      <c r="GLD57" s="258"/>
      <c r="GLE57" s="258"/>
      <c r="GLF57" s="258"/>
      <c r="GLG57" s="258"/>
      <c r="GLH57" s="258"/>
      <c r="GLI57" s="258"/>
      <c r="GLJ57" s="258"/>
      <c r="GLK57" s="258"/>
      <c r="GLL57" s="258"/>
      <c r="GLM57" s="258"/>
      <c r="GLN57" s="258"/>
      <c r="GLO57" s="258"/>
      <c r="GLP57" s="258"/>
      <c r="GLQ57" s="258"/>
      <c r="GLR57" s="258"/>
      <c r="GLS57" s="258"/>
      <c r="GLT57" s="258"/>
      <c r="GLU57" s="258"/>
      <c r="GLV57" s="258"/>
      <c r="GLW57" s="258"/>
      <c r="GLX57" s="258"/>
      <c r="GLY57" s="258"/>
      <c r="GLZ57" s="258"/>
      <c r="GMA57" s="258"/>
      <c r="GMB57" s="258"/>
      <c r="GMC57" s="258"/>
      <c r="GMD57" s="258"/>
      <c r="GME57" s="258"/>
      <c r="GMF57" s="258"/>
      <c r="GMG57" s="258"/>
      <c r="GMH57" s="258"/>
      <c r="GMI57" s="258"/>
      <c r="GMJ57" s="258"/>
      <c r="GMK57" s="258"/>
      <c r="GML57" s="258"/>
      <c r="GMM57" s="258"/>
      <c r="GMN57" s="258"/>
      <c r="GMO57" s="258"/>
      <c r="GMP57" s="258"/>
      <c r="GMQ57" s="258"/>
      <c r="GMR57" s="258"/>
      <c r="GMS57" s="258"/>
      <c r="GMT57" s="258"/>
      <c r="GMU57" s="258"/>
      <c r="GMV57" s="258"/>
      <c r="GMW57" s="258"/>
      <c r="GMX57" s="258"/>
      <c r="GMY57" s="258"/>
      <c r="GMZ57" s="258"/>
      <c r="GNA57" s="258"/>
      <c r="GNB57" s="258"/>
      <c r="GNC57" s="258"/>
      <c r="GND57" s="258"/>
      <c r="GNE57" s="258"/>
      <c r="GNF57" s="258"/>
      <c r="GNG57" s="258"/>
      <c r="GNH57" s="258"/>
      <c r="GNI57" s="258"/>
      <c r="GNJ57" s="258"/>
      <c r="GNK57" s="258"/>
      <c r="GNL57" s="258"/>
      <c r="GNM57" s="258"/>
      <c r="GNN57" s="258"/>
      <c r="GNO57" s="258"/>
      <c r="GNP57" s="258"/>
      <c r="GNQ57" s="258"/>
      <c r="GNR57" s="258"/>
      <c r="GNS57" s="258"/>
      <c r="GNT57" s="258"/>
      <c r="GNU57" s="258"/>
      <c r="GNV57" s="258"/>
      <c r="GNW57" s="258"/>
      <c r="GNX57" s="258"/>
      <c r="GNY57" s="258"/>
      <c r="GNZ57" s="258"/>
      <c r="GOA57" s="258"/>
      <c r="GOB57" s="258"/>
      <c r="GOC57" s="258"/>
      <c r="GOD57" s="258"/>
      <c r="GOE57" s="258"/>
      <c r="GOF57" s="258"/>
      <c r="GOG57" s="258"/>
      <c r="GOH57" s="258"/>
      <c r="GOI57" s="258"/>
      <c r="GOJ57" s="258"/>
      <c r="GOK57" s="258"/>
      <c r="GOL57" s="258"/>
      <c r="GOM57" s="258"/>
      <c r="GON57" s="258"/>
      <c r="GOO57" s="258"/>
      <c r="GOP57" s="258"/>
      <c r="GOQ57" s="258"/>
      <c r="GOR57" s="258"/>
      <c r="GOS57" s="258"/>
      <c r="GOT57" s="258"/>
      <c r="GOU57" s="258"/>
      <c r="GOV57" s="258"/>
      <c r="GOW57" s="258"/>
      <c r="GOX57" s="258"/>
      <c r="GOY57" s="258"/>
      <c r="GOZ57" s="258"/>
      <c r="GPA57" s="258"/>
      <c r="GPB57" s="258"/>
      <c r="GPC57" s="258"/>
      <c r="GPD57" s="258"/>
      <c r="GPE57" s="258"/>
      <c r="GPF57" s="258"/>
      <c r="GPG57" s="258"/>
      <c r="GPH57" s="258"/>
      <c r="GPI57" s="258"/>
      <c r="GPJ57" s="258"/>
      <c r="GPK57" s="258"/>
      <c r="GPL57" s="258"/>
      <c r="GPM57" s="258"/>
      <c r="GPN57" s="258"/>
      <c r="GPO57" s="258"/>
      <c r="GPP57" s="258"/>
      <c r="GPQ57" s="258"/>
      <c r="GPR57" s="258"/>
      <c r="GPS57" s="258"/>
      <c r="GPT57" s="258"/>
      <c r="GPU57" s="258"/>
      <c r="GPV57" s="258"/>
      <c r="GPW57" s="258"/>
      <c r="GPX57" s="258"/>
      <c r="GPY57" s="258"/>
      <c r="GPZ57" s="258"/>
      <c r="GQA57" s="258"/>
      <c r="GQB57" s="258"/>
      <c r="GQC57" s="258"/>
      <c r="GQD57" s="258"/>
      <c r="GQE57" s="258"/>
      <c r="GQF57" s="258"/>
      <c r="GQG57" s="258"/>
      <c r="GQH57" s="258"/>
      <c r="GQI57" s="258"/>
      <c r="GQJ57" s="258"/>
      <c r="GQK57" s="258"/>
      <c r="GQL57" s="258"/>
      <c r="GQM57" s="258"/>
      <c r="GQN57" s="258"/>
      <c r="GQO57" s="258"/>
      <c r="GQP57" s="258"/>
      <c r="GQQ57" s="258"/>
      <c r="GQR57" s="258"/>
      <c r="GQS57" s="258"/>
      <c r="GQT57" s="258"/>
      <c r="GQU57" s="258"/>
      <c r="GQV57" s="258"/>
      <c r="GQW57" s="258"/>
      <c r="GQX57" s="258"/>
      <c r="GQY57" s="258"/>
      <c r="GQZ57" s="258"/>
      <c r="GRA57" s="258"/>
      <c r="GRB57" s="258"/>
      <c r="GRC57" s="258"/>
      <c r="GRD57" s="258"/>
      <c r="GRE57" s="258"/>
      <c r="GRF57" s="258"/>
      <c r="GRG57" s="258"/>
      <c r="GRH57" s="258"/>
      <c r="GRI57" s="258"/>
      <c r="GRJ57" s="258"/>
      <c r="GRK57" s="258"/>
      <c r="GRL57" s="258"/>
      <c r="GRM57" s="258"/>
      <c r="GRN57" s="258"/>
      <c r="GRO57" s="258"/>
      <c r="GRP57" s="258"/>
      <c r="GRQ57" s="258"/>
      <c r="GRR57" s="258"/>
      <c r="GRS57" s="258"/>
      <c r="GRT57" s="258"/>
      <c r="GRU57" s="258"/>
      <c r="GRV57" s="258"/>
      <c r="GRW57" s="258"/>
      <c r="GRX57" s="258"/>
      <c r="GRY57" s="258"/>
      <c r="GRZ57" s="258"/>
      <c r="GSA57" s="258"/>
      <c r="GSB57" s="258"/>
      <c r="GSC57" s="258"/>
      <c r="GSD57" s="258"/>
      <c r="GSE57" s="258"/>
      <c r="GSF57" s="258"/>
      <c r="GSG57" s="258"/>
      <c r="GSH57" s="258"/>
      <c r="GSI57" s="258"/>
      <c r="GSJ57" s="258"/>
      <c r="GSK57" s="258"/>
      <c r="GSL57" s="258"/>
      <c r="GSM57" s="258"/>
      <c r="GSN57" s="258"/>
      <c r="GSO57" s="258"/>
      <c r="GSP57" s="258"/>
      <c r="GSQ57" s="258"/>
      <c r="GSR57" s="258"/>
      <c r="GSS57" s="258"/>
      <c r="GST57" s="258"/>
      <c r="GSU57" s="258"/>
      <c r="GSV57" s="258"/>
      <c r="GSW57" s="258"/>
      <c r="GSX57" s="258"/>
      <c r="GSY57" s="258"/>
      <c r="GSZ57" s="258"/>
      <c r="GTA57" s="258"/>
      <c r="GTB57" s="258"/>
      <c r="GTC57" s="258"/>
      <c r="GTD57" s="258"/>
      <c r="GTE57" s="258"/>
      <c r="GTF57" s="258"/>
      <c r="GTG57" s="258"/>
      <c r="GTH57" s="258"/>
      <c r="GTI57" s="258"/>
      <c r="GTJ57" s="258"/>
      <c r="GTK57" s="258"/>
      <c r="GTL57" s="258"/>
      <c r="GTM57" s="258"/>
      <c r="GTN57" s="258"/>
      <c r="GTO57" s="258"/>
      <c r="GTP57" s="258"/>
      <c r="GTQ57" s="258"/>
      <c r="GTR57" s="258"/>
      <c r="GTS57" s="258"/>
      <c r="GTT57" s="258"/>
      <c r="GTU57" s="258"/>
      <c r="GTV57" s="258"/>
      <c r="GTW57" s="258"/>
      <c r="GTX57" s="258"/>
      <c r="GTY57" s="258"/>
      <c r="GTZ57" s="258"/>
      <c r="GUA57" s="258"/>
      <c r="GUB57" s="258"/>
      <c r="GUC57" s="258"/>
      <c r="GUD57" s="258"/>
      <c r="GUE57" s="258"/>
      <c r="GUF57" s="258"/>
      <c r="GUG57" s="258"/>
      <c r="GUH57" s="258"/>
      <c r="GUI57" s="258"/>
      <c r="GUJ57" s="258"/>
      <c r="GUK57" s="258"/>
      <c r="GUL57" s="258"/>
      <c r="GUM57" s="258"/>
      <c r="GUN57" s="258"/>
      <c r="GUO57" s="258"/>
      <c r="GUP57" s="258"/>
      <c r="GUQ57" s="258"/>
      <c r="GUR57" s="258"/>
      <c r="GUS57" s="258"/>
      <c r="GUT57" s="258"/>
      <c r="GUU57" s="258"/>
      <c r="GUV57" s="258"/>
      <c r="GUW57" s="258"/>
      <c r="GUX57" s="258"/>
      <c r="GUY57" s="258"/>
      <c r="GUZ57" s="258"/>
      <c r="GVA57" s="258"/>
      <c r="GVB57" s="258"/>
      <c r="GVC57" s="258"/>
      <c r="GVD57" s="258"/>
      <c r="GVE57" s="258"/>
      <c r="GVF57" s="258"/>
      <c r="GVG57" s="258"/>
      <c r="GVH57" s="258"/>
      <c r="GVI57" s="258"/>
      <c r="GVJ57" s="258"/>
      <c r="GVK57" s="258"/>
      <c r="GVL57" s="258"/>
      <c r="GVM57" s="258"/>
      <c r="GVN57" s="258"/>
      <c r="GVO57" s="258"/>
      <c r="GVP57" s="258"/>
      <c r="GVQ57" s="258"/>
      <c r="GVR57" s="258"/>
      <c r="GVS57" s="258"/>
      <c r="GVT57" s="258"/>
      <c r="GVU57" s="258"/>
      <c r="GVV57" s="258"/>
      <c r="GVW57" s="258"/>
      <c r="GVX57" s="258"/>
      <c r="GVY57" s="258"/>
      <c r="GVZ57" s="258"/>
      <c r="GWA57" s="258"/>
      <c r="GWB57" s="258"/>
      <c r="GWC57" s="258"/>
      <c r="GWD57" s="258"/>
      <c r="GWE57" s="258"/>
      <c r="GWF57" s="258"/>
      <c r="GWG57" s="258"/>
      <c r="GWH57" s="258"/>
      <c r="GWI57" s="258"/>
      <c r="GWJ57" s="258"/>
      <c r="GWK57" s="258"/>
      <c r="GWL57" s="258"/>
      <c r="GWM57" s="258"/>
      <c r="GWN57" s="258"/>
      <c r="GWO57" s="258"/>
      <c r="GWP57" s="258"/>
      <c r="GWQ57" s="258"/>
      <c r="GWR57" s="258"/>
      <c r="GWS57" s="258"/>
      <c r="GWT57" s="258"/>
      <c r="GWU57" s="258"/>
      <c r="GWV57" s="258"/>
      <c r="GWW57" s="258"/>
      <c r="GWX57" s="258"/>
      <c r="GWY57" s="258"/>
      <c r="GWZ57" s="258"/>
      <c r="GXA57" s="258"/>
      <c r="GXB57" s="258"/>
      <c r="GXC57" s="258"/>
      <c r="GXD57" s="258"/>
      <c r="GXE57" s="258"/>
      <c r="GXF57" s="258"/>
      <c r="GXG57" s="258"/>
      <c r="GXH57" s="258"/>
      <c r="GXI57" s="258"/>
      <c r="GXJ57" s="258"/>
      <c r="GXK57" s="258"/>
      <c r="GXL57" s="258"/>
      <c r="GXM57" s="258"/>
      <c r="GXN57" s="258"/>
      <c r="GXO57" s="258"/>
      <c r="GXP57" s="258"/>
      <c r="GXQ57" s="258"/>
      <c r="GXR57" s="258"/>
      <c r="GXS57" s="258"/>
      <c r="GXT57" s="258"/>
      <c r="GXU57" s="258"/>
      <c r="GXV57" s="258"/>
      <c r="GXW57" s="258"/>
      <c r="GXX57" s="258"/>
      <c r="GXY57" s="258"/>
      <c r="GXZ57" s="258"/>
      <c r="GYA57" s="258"/>
      <c r="GYB57" s="258"/>
      <c r="GYC57" s="258"/>
      <c r="GYD57" s="258"/>
      <c r="GYE57" s="258"/>
      <c r="GYF57" s="258"/>
      <c r="GYG57" s="258"/>
      <c r="GYH57" s="258"/>
      <c r="GYI57" s="258"/>
      <c r="GYJ57" s="258"/>
      <c r="GYK57" s="258"/>
      <c r="GYL57" s="258"/>
      <c r="GYM57" s="258"/>
      <c r="GYN57" s="258"/>
      <c r="GYO57" s="258"/>
      <c r="GYP57" s="258"/>
      <c r="GYQ57" s="258"/>
      <c r="GYR57" s="258"/>
      <c r="GYS57" s="258"/>
      <c r="GYT57" s="258"/>
      <c r="GYU57" s="258"/>
      <c r="GYV57" s="258"/>
      <c r="GYW57" s="258"/>
      <c r="GYX57" s="258"/>
      <c r="GYY57" s="258"/>
      <c r="GYZ57" s="258"/>
      <c r="GZA57" s="258"/>
      <c r="GZB57" s="258"/>
      <c r="GZC57" s="258"/>
      <c r="GZD57" s="258"/>
      <c r="GZE57" s="258"/>
      <c r="GZF57" s="258"/>
      <c r="GZG57" s="258"/>
      <c r="GZH57" s="258"/>
      <c r="GZI57" s="258"/>
      <c r="GZJ57" s="258"/>
      <c r="GZK57" s="258"/>
      <c r="GZL57" s="258"/>
      <c r="GZM57" s="258"/>
      <c r="GZN57" s="258"/>
      <c r="GZO57" s="258"/>
      <c r="GZP57" s="258"/>
      <c r="GZQ57" s="258"/>
      <c r="GZR57" s="258"/>
      <c r="GZS57" s="258"/>
      <c r="GZT57" s="258"/>
      <c r="GZU57" s="258"/>
      <c r="GZV57" s="258"/>
      <c r="GZW57" s="258"/>
      <c r="GZX57" s="258"/>
      <c r="GZY57" s="258"/>
      <c r="GZZ57" s="258"/>
      <c r="HAA57" s="258"/>
      <c r="HAB57" s="258"/>
      <c r="HAC57" s="258"/>
      <c r="HAD57" s="258"/>
      <c r="HAE57" s="258"/>
      <c r="HAF57" s="258"/>
      <c r="HAG57" s="258"/>
      <c r="HAH57" s="258"/>
      <c r="HAI57" s="258"/>
      <c r="HAJ57" s="258"/>
      <c r="HAK57" s="258"/>
      <c r="HAL57" s="258"/>
      <c r="HAM57" s="258"/>
      <c r="HAN57" s="258"/>
      <c r="HAO57" s="258"/>
      <c r="HAP57" s="258"/>
      <c r="HAQ57" s="258"/>
      <c r="HAR57" s="258"/>
      <c r="HAS57" s="258"/>
      <c r="HAT57" s="258"/>
      <c r="HAU57" s="258"/>
      <c r="HAV57" s="258"/>
      <c r="HAW57" s="258"/>
      <c r="HAX57" s="258"/>
      <c r="HAY57" s="258"/>
      <c r="HAZ57" s="258"/>
      <c r="HBA57" s="258"/>
      <c r="HBB57" s="258"/>
      <c r="HBC57" s="258"/>
      <c r="HBD57" s="258"/>
      <c r="HBE57" s="258"/>
      <c r="HBF57" s="258"/>
      <c r="HBG57" s="258"/>
      <c r="HBH57" s="258"/>
      <c r="HBI57" s="258"/>
      <c r="HBJ57" s="258"/>
      <c r="HBK57" s="258"/>
      <c r="HBL57" s="258"/>
      <c r="HBM57" s="258"/>
      <c r="HBN57" s="258"/>
      <c r="HBO57" s="258"/>
      <c r="HBP57" s="258"/>
      <c r="HBQ57" s="258"/>
      <c r="HBR57" s="258"/>
      <c r="HBS57" s="258"/>
      <c r="HBT57" s="258"/>
      <c r="HBU57" s="258"/>
      <c r="HBV57" s="258"/>
      <c r="HBW57" s="258"/>
      <c r="HBX57" s="258"/>
      <c r="HBY57" s="258"/>
      <c r="HBZ57" s="258"/>
      <c r="HCA57" s="258"/>
      <c r="HCB57" s="258"/>
      <c r="HCC57" s="258"/>
      <c r="HCD57" s="258"/>
      <c r="HCE57" s="258"/>
      <c r="HCF57" s="258"/>
      <c r="HCG57" s="258"/>
      <c r="HCH57" s="258"/>
      <c r="HCI57" s="258"/>
      <c r="HCJ57" s="258"/>
      <c r="HCK57" s="258"/>
      <c r="HCL57" s="258"/>
      <c r="HCM57" s="258"/>
      <c r="HCN57" s="258"/>
      <c r="HCO57" s="258"/>
      <c r="HCP57" s="258"/>
      <c r="HCQ57" s="258"/>
      <c r="HCR57" s="258"/>
      <c r="HCS57" s="258"/>
      <c r="HCT57" s="258"/>
      <c r="HCU57" s="258"/>
      <c r="HCV57" s="258"/>
      <c r="HCW57" s="258"/>
      <c r="HCX57" s="258"/>
      <c r="HCY57" s="258"/>
      <c r="HCZ57" s="258"/>
      <c r="HDA57" s="258"/>
      <c r="HDB57" s="258"/>
      <c r="HDC57" s="258"/>
      <c r="HDD57" s="258"/>
      <c r="HDE57" s="258"/>
      <c r="HDF57" s="258"/>
      <c r="HDG57" s="258"/>
      <c r="HDH57" s="258"/>
      <c r="HDI57" s="258"/>
      <c r="HDJ57" s="258"/>
      <c r="HDK57" s="258"/>
      <c r="HDL57" s="258"/>
      <c r="HDM57" s="258"/>
      <c r="HDN57" s="258"/>
      <c r="HDO57" s="258"/>
      <c r="HDP57" s="258"/>
      <c r="HDQ57" s="258"/>
      <c r="HDR57" s="258"/>
      <c r="HDS57" s="258"/>
      <c r="HDT57" s="258"/>
      <c r="HDU57" s="258"/>
      <c r="HDV57" s="258"/>
      <c r="HDW57" s="258"/>
      <c r="HDX57" s="258"/>
      <c r="HDY57" s="258"/>
      <c r="HDZ57" s="258"/>
      <c r="HEA57" s="258"/>
      <c r="HEB57" s="258"/>
      <c r="HEC57" s="258"/>
      <c r="HED57" s="258"/>
      <c r="HEE57" s="258"/>
      <c r="HEF57" s="258"/>
      <c r="HEG57" s="258"/>
      <c r="HEH57" s="258"/>
      <c r="HEI57" s="258"/>
      <c r="HEJ57" s="258"/>
      <c r="HEK57" s="258"/>
      <c r="HEL57" s="258"/>
      <c r="HEM57" s="258"/>
      <c r="HEN57" s="258"/>
      <c r="HEO57" s="258"/>
      <c r="HEP57" s="258"/>
      <c r="HEQ57" s="258"/>
      <c r="HER57" s="258"/>
      <c r="HES57" s="258"/>
      <c r="HET57" s="258"/>
      <c r="HEU57" s="258"/>
      <c r="HEV57" s="258"/>
      <c r="HEW57" s="258"/>
      <c r="HEX57" s="258"/>
      <c r="HEY57" s="258"/>
      <c r="HEZ57" s="258"/>
      <c r="HFA57" s="258"/>
      <c r="HFB57" s="258"/>
      <c r="HFC57" s="258"/>
      <c r="HFD57" s="258"/>
      <c r="HFE57" s="258"/>
      <c r="HFF57" s="258"/>
      <c r="HFG57" s="258"/>
      <c r="HFH57" s="258"/>
      <c r="HFI57" s="258"/>
      <c r="HFJ57" s="258"/>
      <c r="HFK57" s="258"/>
      <c r="HFL57" s="258"/>
      <c r="HFM57" s="258"/>
      <c r="HFN57" s="258"/>
      <c r="HFO57" s="258"/>
      <c r="HFP57" s="258"/>
      <c r="HFQ57" s="258"/>
      <c r="HFR57" s="258"/>
      <c r="HFS57" s="258"/>
      <c r="HFT57" s="258"/>
      <c r="HFU57" s="258"/>
      <c r="HFV57" s="258"/>
      <c r="HFW57" s="258"/>
      <c r="HFX57" s="258"/>
      <c r="HFY57" s="258"/>
      <c r="HFZ57" s="258"/>
      <c r="HGA57" s="258"/>
      <c r="HGB57" s="258"/>
      <c r="HGC57" s="258"/>
      <c r="HGD57" s="258"/>
      <c r="HGE57" s="258"/>
      <c r="HGF57" s="258"/>
      <c r="HGG57" s="258"/>
      <c r="HGH57" s="258"/>
      <c r="HGI57" s="258"/>
      <c r="HGJ57" s="258"/>
      <c r="HGK57" s="258"/>
      <c r="HGL57" s="258"/>
      <c r="HGM57" s="258"/>
      <c r="HGN57" s="258"/>
      <c r="HGO57" s="258"/>
      <c r="HGP57" s="258"/>
      <c r="HGQ57" s="258"/>
      <c r="HGR57" s="258"/>
      <c r="HGS57" s="258"/>
      <c r="HGT57" s="258"/>
      <c r="HGU57" s="258"/>
      <c r="HGV57" s="258"/>
      <c r="HGW57" s="258"/>
      <c r="HGX57" s="258"/>
      <c r="HGY57" s="258"/>
      <c r="HGZ57" s="258"/>
      <c r="HHA57" s="258"/>
      <c r="HHB57" s="258"/>
      <c r="HHC57" s="258"/>
      <c r="HHD57" s="258"/>
      <c r="HHE57" s="258"/>
      <c r="HHF57" s="258"/>
      <c r="HHG57" s="258"/>
      <c r="HHH57" s="258"/>
      <c r="HHI57" s="258"/>
      <c r="HHJ57" s="258"/>
      <c r="HHK57" s="258"/>
      <c r="HHL57" s="258"/>
      <c r="HHM57" s="258"/>
      <c r="HHN57" s="258"/>
      <c r="HHO57" s="258"/>
      <c r="HHP57" s="258"/>
      <c r="HHQ57" s="258"/>
      <c r="HHR57" s="258"/>
      <c r="HHS57" s="258"/>
      <c r="HHT57" s="258"/>
      <c r="HHU57" s="258"/>
      <c r="HHV57" s="258"/>
      <c r="HHW57" s="258"/>
      <c r="HHX57" s="258"/>
      <c r="HHY57" s="258"/>
      <c r="HHZ57" s="258"/>
      <c r="HIA57" s="258"/>
      <c r="HIB57" s="258"/>
      <c r="HIC57" s="258"/>
      <c r="HID57" s="258"/>
      <c r="HIE57" s="258"/>
      <c r="HIF57" s="258"/>
      <c r="HIG57" s="258"/>
      <c r="HIH57" s="258"/>
      <c r="HII57" s="258"/>
      <c r="HIJ57" s="258"/>
      <c r="HIK57" s="258"/>
      <c r="HIL57" s="258"/>
      <c r="HIM57" s="258"/>
      <c r="HIN57" s="258"/>
      <c r="HIO57" s="258"/>
      <c r="HIP57" s="258"/>
      <c r="HIQ57" s="258"/>
      <c r="HIR57" s="258"/>
      <c r="HIS57" s="258"/>
      <c r="HIT57" s="258"/>
      <c r="HIU57" s="258"/>
      <c r="HIV57" s="258"/>
      <c r="HIW57" s="258"/>
      <c r="HIX57" s="258"/>
      <c r="HIY57" s="258"/>
      <c r="HIZ57" s="258"/>
      <c r="HJA57" s="258"/>
      <c r="HJB57" s="258"/>
      <c r="HJC57" s="258"/>
      <c r="HJD57" s="258"/>
      <c r="HJE57" s="258"/>
      <c r="HJF57" s="258"/>
      <c r="HJG57" s="258"/>
      <c r="HJH57" s="258"/>
      <c r="HJI57" s="258"/>
      <c r="HJJ57" s="258"/>
      <c r="HJK57" s="258"/>
      <c r="HJL57" s="258"/>
      <c r="HJM57" s="258"/>
      <c r="HJN57" s="258"/>
      <c r="HJO57" s="258"/>
      <c r="HJP57" s="258"/>
      <c r="HJQ57" s="258"/>
      <c r="HJR57" s="258"/>
      <c r="HJS57" s="258"/>
      <c r="HJT57" s="258"/>
      <c r="HJU57" s="258"/>
      <c r="HJV57" s="258"/>
      <c r="HJW57" s="258"/>
      <c r="HJX57" s="258"/>
      <c r="HJY57" s="258"/>
      <c r="HJZ57" s="258"/>
      <c r="HKA57" s="258"/>
      <c r="HKB57" s="258"/>
      <c r="HKC57" s="258"/>
      <c r="HKD57" s="258"/>
      <c r="HKE57" s="258"/>
      <c r="HKF57" s="258"/>
      <c r="HKG57" s="258"/>
      <c r="HKH57" s="258"/>
      <c r="HKI57" s="258"/>
      <c r="HKJ57" s="258"/>
      <c r="HKK57" s="258"/>
      <c r="HKL57" s="258"/>
      <c r="HKM57" s="258"/>
      <c r="HKN57" s="258"/>
      <c r="HKO57" s="258"/>
      <c r="HKP57" s="258"/>
      <c r="HKQ57" s="258"/>
      <c r="HKR57" s="258"/>
      <c r="HKS57" s="258"/>
      <c r="HKT57" s="258"/>
      <c r="HKU57" s="258"/>
      <c r="HKV57" s="258"/>
      <c r="HKW57" s="258"/>
      <c r="HKX57" s="258"/>
      <c r="HKY57" s="258"/>
      <c r="HKZ57" s="258"/>
      <c r="HLA57" s="258"/>
      <c r="HLB57" s="258"/>
      <c r="HLC57" s="258"/>
      <c r="HLD57" s="258"/>
      <c r="HLE57" s="258"/>
      <c r="HLF57" s="258"/>
      <c r="HLG57" s="258"/>
      <c r="HLH57" s="258"/>
      <c r="HLI57" s="258"/>
      <c r="HLJ57" s="258"/>
      <c r="HLK57" s="258"/>
      <c r="HLL57" s="258"/>
      <c r="HLM57" s="258"/>
      <c r="HLN57" s="258"/>
      <c r="HLO57" s="258"/>
      <c r="HLP57" s="258"/>
      <c r="HLQ57" s="258"/>
      <c r="HLR57" s="258"/>
      <c r="HLS57" s="258"/>
      <c r="HLT57" s="258"/>
      <c r="HLU57" s="258"/>
      <c r="HLV57" s="258"/>
      <c r="HLW57" s="258"/>
      <c r="HLX57" s="258"/>
      <c r="HLY57" s="258"/>
      <c r="HLZ57" s="258"/>
      <c r="HMA57" s="258"/>
      <c r="HMB57" s="258"/>
      <c r="HMC57" s="258"/>
      <c r="HMD57" s="258"/>
      <c r="HME57" s="258"/>
      <c r="HMF57" s="258"/>
      <c r="HMG57" s="258"/>
      <c r="HMH57" s="258"/>
      <c r="HMI57" s="258"/>
      <c r="HMJ57" s="258"/>
      <c r="HMK57" s="258"/>
      <c r="HML57" s="258"/>
      <c r="HMM57" s="258"/>
      <c r="HMN57" s="258"/>
      <c r="HMO57" s="258"/>
      <c r="HMP57" s="258"/>
      <c r="HMQ57" s="258"/>
      <c r="HMR57" s="258"/>
      <c r="HMS57" s="258"/>
      <c r="HMT57" s="258"/>
      <c r="HMU57" s="258"/>
      <c r="HMV57" s="258"/>
      <c r="HMW57" s="258"/>
      <c r="HMX57" s="258"/>
      <c r="HMY57" s="258"/>
      <c r="HMZ57" s="258"/>
      <c r="HNA57" s="258"/>
      <c r="HNB57" s="258"/>
      <c r="HNC57" s="258"/>
      <c r="HND57" s="258"/>
      <c r="HNE57" s="258"/>
      <c r="HNF57" s="258"/>
      <c r="HNG57" s="258"/>
      <c r="HNH57" s="258"/>
      <c r="HNI57" s="258"/>
      <c r="HNJ57" s="258"/>
      <c r="HNK57" s="258"/>
      <c r="HNL57" s="258"/>
      <c r="HNM57" s="258"/>
      <c r="HNN57" s="258"/>
      <c r="HNO57" s="258"/>
      <c r="HNP57" s="258"/>
      <c r="HNQ57" s="258"/>
      <c r="HNR57" s="258"/>
      <c r="HNS57" s="258"/>
      <c r="HNT57" s="258"/>
      <c r="HNU57" s="258"/>
      <c r="HNV57" s="258"/>
      <c r="HNW57" s="258"/>
      <c r="HNX57" s="258"/>
      <c r="HNY57" s="258"/>
      <c r="HNZ57" s="258"/>
      <c r="HOA57" s="258"/>
      <c r="HOB57" s="258"/>
      <c r="HOC57" s="258"/>
      <c r="HOD57" s="258"/>
      <c r="HOE57" s="258"/>
      <c r="HOF57" s="258"/>
      <c r="HOG57" s="258"/>
      <c r="HOH57" s="258"/>
      <c r="HOI57" s="258"/>
      <c r="HOJ57" s="258"/>
      <c r="HOK57" s="258"/>
      <c r="HOL57" s="258"/>
      <c r="HOM57" s="258"/>
      <c r="HON57" s="258"/>
      <c r="HOO57" s="258"/>
      <c r="HOP57" s="258"/>
      <c r="HOQ57" s="258"/>
      <c r="HOR57" s="258"/>
      <c r="HOS57" s="258"/>
      <c r="HOT57" s="258"/>
      <c r="HOU57" s="258"/>
      <c r="HOV57" s="258"/>
      <c r="HOW57" s="258"/>
      <c r="HOX57" s="258"/>
      <c r="HOY57" s="258"/>
      <c r="HOZ57" s="258"/>
      <c r="HPA57" s="258"/>
      <c r="HPB57" s="258"/>
      <c r="HPC57" s="258"/>
      <c r="HPD57" s="258"/>
      <c r="HPE57" s="258"/>
      <c r="HPF57" s="258"/>
      <c r="HPG57" s="258"/>
      <c r="HPH57" s="258"/>
      <c r="HPI57" s="258"/>
      <c r="HPJ57" s="258"/>
      <c r="HPK57" s="258"/>
      <c r="HPL57" s="258"/>
      <c r="HPM57" s="258"/>
      <c r="HPN57" s="258"/>
      <c r="HPO57" s="258"/>
      <c r="HPP57" s="258"/>
      <c r="HPQ57" s="258"/>
      <c r="HPR57" s="258"/>
      <c r="HPS57" s="258"/>
      <c r="HPT57" s="258"/>
      <c r="HPU57" s="258"/>
      <c r="HPV57" s="258"/>
      <c r="HPW57" s="258"/>
      <c r="HPX57" s="258"/>
      <c r="HPY57" s="258"/>
      <c r="HPZ57" s="258"/>
      <c r="HQA57" s="258"/>
      <c r="HQB57" s="258"/>
      <c r="HQC57" s="258"/>
      <c r="HQD57" s="258"/>
      <c r="HQE57" s="258"/>
      <c r="HQF57" s="258"/>
      <c r="HQG57" s="258"/>
      <c r="HQH57" s="258"/>
      <c r="HQI57" s="258"/>
      <c r="HQJ57" s="258"/>
      <c r="HQK57" s="258"/>
      <c r="HQL57" s="258"/>
      <c r="HQM57" s="258"/>
      <c r="HQN57" s="258"/>
      <c r="HQO57" s="258"/>
      <c r="HQP57" s="258"/>
      <c r="HQQ57" s="258"/>
      <c r="HQR57" s="258"/>
      <c r="HQS57" s="258"/>
      <c r="HQT57" s="258"/>
      <c r="HQU57" s="258"/>
      <c r="HQV57" s="258"/>
      <c r="HQW57" s="258"/>
      <c r="HQX57" s="258"/>
      <c r="HQY57" s="258"/>
      <c r="HQZ57" s="258"/>
      <c r="HRA57" s="258"/>
      <c r="HRB57" s="258"/>
      <c r="HRC57" s="258"/>
      <c r="HRD57" s="258"/>
      <c r="HRE57" s="258"/>
      <c r="HRF57" s="258"/>
      <c r="HRG57" s="258"/>
      <c r="HRH57" s="258"/>
      <c r="HRI57" s="258"/>
      <c r="HRJ57" s="258"/>
      <c r="HRK57" s="258"/>
      <c r="HRL57" s="258"/>
      <c r="HRM57" s="258"/>
      <c r="HRN57" s="258"/>
      <c r="HRO57" s="258"/>
      <c r="HRP57" s="258"/>
      <c r="HRQ57" s="258"/>
      <c r="HRR57" s="258"/>
      <c r="HRS57" s="258"/>
      <c r="HRT57" s="258"/>
      <c r="HRU57" s="258"/>
      <c r="HRV57" s="258"/>
      <c r="HRW57" s="258"/>
      <c r="HRX57" s="258"/>
      <c r="HRY57" s="258"/>
      <c r="HRZ57" s="258"/>
      <c r="HSA57" s="258"/>
      <c r="HSB57" s="258"/>
      <c r="HSC57" s="258"/>
      <c r="HSD57" s="258"/>
      <c r="HSE57" s="258"/>
      <c r="HSF57" s="258"/>
      <c r="HSG57" s="258"/>
      <c r="HSH57" s="258"/>
      <c r="HSI57" s="258"/>
      <c r="HSJ57" s="258"/>
      <c r="HSK57" s="258"/>
      <c r="HSL57" s="258"/>
      <c r="HSM57" s="258"/>
      <c r="HSN57" s="258"/>
      <c r="HSO57" s="258"/>
      <c r="HSP57" s="258"/>
      <c r="HSQ57" s="258"/>
      <c r="HSR57" s="258"/>
      <c r="HSS57" s="258"/>
      <c r="HST57" s="258"/>
      <c r="HSU57" s="258"/>
      <c r="HSV57" s="258"/>
      <c r="HSW57" s="258"/>
      <c r="HSX57" s="258"/>
      <c r="HSY57" s="258"/>
      <c r="HSZ57" s="258"/>
      <c r="HTA57" s="258"/>
      <c r="HTB57" s="258"/>
      <c r="HTC57" s="258"/>
      <c r="HTD57" s="258"/>
      <c r="HTE57" s="258"/>
      <c r="HTF57" s="258"/>
      <c r="HTG57" s="258"/>
      <c r="HTH57" s="258"/>
      <c r="HTI57" s="258"/>
      <c r="HTJ57" s="258"/>
      <c r="HTK57" s="258"/>
      <c r="HTL57" s="258"/>
      <c r="HTM57" s="258"/>
      <c r="HTN57" s="258"/>
      <c r="HTO57" s="258"/>
      <c r="HTP57" s="258"/>
      <c r="HTQ57" s="258"/>
      <c r="HTR57" s="258"/>
      <c r="HTS57" s="258"/>
      <c r="HTT57" s="258"/>
      <c r="HTU57" s="258"/>
      <c r="HTV57" s="258"/>
      <c r="HTW57" s="258"/>
      <c r="HTX57" s="258"/>
      <c r="HTY57" s="258"/>
      <c r="HTZ57" s="258"/>
      <c r="HUA57" s="258"/>
      <c r="HUB57" s="258"/>
      <c r="HUC57" s="258"/>
      <c r="HUD57" s="258"/>
      <c r="HUE57" s="258"/>
      <c r="HUF57" s="258"/>
      <c r="HUG57" s="258"/>
      <c r="HUH57" s="258"/>
      <c r="HUI57" s="258"/>
      <c r="HUJ57" s="258"/>
      <c r="HUK57" s="258"/>
      <c r="HUL57" s="258"/>
      <c r="HUM57" s="258"/>
      <c r="HUN57" s="258"/>
      <c r="HUO57" s="258"/>
      <c r="HUP57" s="258"/>
      <c r="HUQ57" s="258"/>
      <c r="HUR57" s="258"/>
      <c r="HUS57" s="258"/>
      <c r="HUT57" s="258"/>
      <c r="HUU57" s="258"/>
      <c r="HUV57" s="258"/>
      <c r="HUW57" s="258"/>
      <c r="HUX57" s="258"/>
      <c r="HUY57" s="258"/>
      <c r="HUZ57" s="258"/>
      <c r="HVA57" s="258"/>
      <c r="HVB57" s="258"/>
      <c r="HVC57" s="258"/>
      <c r="HVD57" s="258"/>
      <c r="HVE57" s="258"/>
      <c r="HVF57" s="258"/>
      <c r="HVG57" s="258"/>
      <c r="HVH57" s="258"/>
      <c r="HVI57" s="258"/>
      <c r="HVJ57" s="258"/>
      <c r="HVK57" s="258"/>
      <c r="HVL57" s="258"/>
      <c r="HVM57" s="258"/>
      <c r="HVN57" s="258"/>
      <c r="HVO57" s="258"/>
      <c r="HVP57" s="258"/>
      <c r="HVQ57" s="258"/>
      <c r="HVR57" s="258"/>
      <c r="HVS57" s="258"/>
      <c r="HVT57" s="258"/>
      <c r="HVU57" s="258"/>
      <c r="HVV57" s="258"/>
      <c r="HVW57" s="258"/>
      <c r="HVX57" s="258"/>
      <c r="HVY57" s="258"/>
      <c r="HVZ57" s="258"/>
      <c r="HWA57" s="258"/>
      <c r="HWB57" s="258"/>
      <c r="HWC57" s="258"/>
      <c r="HWD57" s="258"/>
      <c r="HWE57" s="258"/>
      <c r="HWF57" s="258"/>
      <c r="HWG57" s="258"/>
      <c r="HWH57" s="258"/>
      <c r="HWI57" s="258"/>
      <c r="HWJ57" s="258"/>
      <c r="HWK57" s="258"/>
      <c r="HWL57" s="258"/>
      <c r="HWM57" s="258"/>
      <c r="HWN57" s="258"/>
      <c r="HWO57" s="258"/>
      <c r="HWP57" s="258"/>
      <c r="HWQ57" s="258"/>
      <c r="HWR57" s="258"/>
      <c r="HWS57" s="258"/>
      <c r="HWT57" s="258"/>
      <c r="HWU57" s="258"/>
      <c r="HWV57" s="258"/>
      <c r="HWW57" s="258"/>
      <c r="HWX57" s="258"/>
      <c r="HWY57" s="258"/>
      <c r="HWZ57" s="258"/>
      <c r="HXA57" s="258"/>
      <c r="HXB57" s="258"/>
      <c r="HXC57" s="258"/>
      <c r="HXD57" s="258"/>
      <c r="HXE57" s="258"/>
      <c r="HXF57" s="258"/>
      <c r="HXG57" s="258"/>
      <c r="HXH57" s="258"/>
      <c r="HXI57" s="258"/>
      <c r="HXJ57" s="258"/>
      <c r="HXK57" s="258"/>
      <c r="HXL57" s="258"/>
      <c r="HXM57" s="258"/>
      <c r="HXN57" s="258"/>
      <c r="HXO57" s="258"/>
      <c r="HXP57" s="258"/>
      <c r="HXQ57" s="258"/>
      <c r="HXR57" s="258"/>
      <c r="HXS57" s="258"/>
      <c r="HXT57" s="258"/>
      <c r="HXU57" s="258"/>
      <c r="HXV57" s="258"/>
      <c r="HXW57" s="258"/>
      <c r="HXX57" s="258"/>
      <c r="HXY57" s="258"/>
      <c r="HXZ57" s="258"/>
      <c r="HYA57" s="258"/>
      <c r="HYB57" s="258"/>
      <c r="HYC57" s="258"/>
      <c r="HYD57" s="258"/>
      <c r="HYE57" s="258"/>
      <c r="HYF57" s="258"/>
      <c r="HYG57" s="258"/>
      <c r="HYH57" s="258"/>
      <c r="HYI57" s="258"/>
      <c r="HYJ57" s="258"/>
      <c r="HYK57" s="258"/>
      <c r="HYL57" s="258"/>
      <c r="HYM57" s="258"/>
      <c r="HYN57" s="258"/>
      <c r="HYO57" s="258"/>
      <c r="HYP57" s="258"/>
      <c r="HYQ57" s="258"/>
      <c r="HYR57" s="258"/>
      <c r="HYS57" s="258"/>
      <c r="HYT57" s="258"/>
      <c r="HYU57" s="258"/>
      <c r="HYV57" s="258"/>
      <c r="HYW57" s="258"/>
      <c r="HYX57" s="258"/>
      <c r="HYY57" s="258"/>
      <c r="HYZ57" s="258"/>
      <c r="HZA57" s="258"/>
      <c r="HZB57" s="258"/>
      <c r="HZC57" s="258"/>
      <c r="HZD57" s="258"/>
      <c r="HZE57" s="258"/>
      <c r="HZF57" s="258"/>
      <c r="HZG57" s="258"/>
      <c r="HZH57" s="258"/>
      <c r="HZI57" s="258"/>
      <c r="HZJ57" s="258"/>
      <c r="HZK57" s="258"/>
      <c r="HZL57" s="258"/>
      <c r="HZM57" s="258"/>
      <c r="HZN57" s="258"/>
      <c r="HZO57" s="258"/>
      <c r="HZP57" s="258"/>
      <c r="HZQ57" s="258"/>
      <c r="HZR57" s="258"/>
      <c r="HZS57" s="258"/>
      <c r="HZT57" s="258"/>
      <c r="HZU57" s="258"/>
      <c r="HZV57" s="258"/>
      <c r="HZW57" s="258"/>
      <c r="HZX57" s="258"/>
      <c r="HZY57" s="258"/>
      <c r="HZZ57" s="258"/>
      <c r="IAA57" s="258"/>
      <c r="IAB57" s="258"/>
      <c r="IAC57" s="258"/>
      <c r="IAD57" s="258"/>
      <c r="IAE57" s="258"/>
      <c r="IAF57" s="258"/>
      <c r="IAG57" s="258"/>
      <c r="IAH57" s="258"/>
      <c r="IAI57" s="258"/>
      <c r="IAJ57" s="258"/>
      <c r="IAK57" s="258"/>
      <c r="IAL57" s="258"/>
      <c r="IAM57" s="258"/>
      <c r="IAN57" s="258"/>
      <c r="IAO57" s="258"/>
      <c r="IAP57" s="258"/>
      <c r="IAQ57" s="258"/>
      <c r="IAR57" s="258"/>
      <c r="IAS57" s="258"/>
      <c r="IAT57" s="258"/>
      <c r="IAU57" s="258"/>
      <c r="IAV57" s="258"/>
      <c r="IAW57" s="258"/>
      <c r="IAX57" s="258"/>
      <c r="IAY57" s="258"/>
      <c r="IAZ57" s="258"/>
      <c r="IBA57" s="258"/>
      <c r="IBB57" s="258"/>
      <c r="IBC57" s="258"/>
      <c r="IBD57" s="258"/>
      <c r="IBE57" s="258"/>
      <c r="IBF57" s="258"/>
      <c r="IBG57" s="258"/>
      <c r="IBH57" s="258"/>
      <c r="IBI57" s="258"/>
      <c r="IBJ57" s="258"/>
      <c r="IBK57" s="258"/>
      <c r="IBL57" s="258"/>
      <c r="IBM57" s="258"/>
      <c r="IBN57" s="258"/>
      <c r="IBO57" s="258"/>
      <c r="IBP57" s="258"/>
      <c r="IBQ57" s="258"/>
      <c r="IBR57" s="258"/>
      <c r="IBS57" s="258"/>
      <c r="IBT57" s="258"/>
      <c r="IBU57" s="258"/>
      <c r="IBV57" s="258"/>
      <c r="IBW57" s="258"/>
      <c r="IBX57" s="258"/>
      <c r="IBY57" s="258"/>
      <c r="IBZ57" s="258"/>
      <c r="ICA57" s="258"/>
      <c r="ICB57" s="258"/>
      <c r="ICC57" s="258"/>
      <c r="ICD57" s="258"/>
      <c r="ICE57" s="258"/>
      <c r="ICF57" s="258"/>
      <c r="ICG57" s="258"/>
      <c r="ICH57" s="258"/>
      <c r="ICI57" s="258"/>
      <c r="ICJ57" s="258"/>
      <c r="ICK57" s="258"/>
      <c r="ICL57" s="258"/>
      <c r="ICM57" s="258"/>
      <c r="ICN57" s="258"/>
      <c r="ICO57" s="258"/>
      <c r="ICP57" s="258"/>
      <c r="ICQ57" s="258"/>
      <c r="ICR57" s="258"/>
      <c r="ICS57" s="258"/>
      <c r="ICT57" s="258"/>
      <c r="ICU57" s="258"/>
      <c r="ICV57" s="258"/>
      <c r="ICW57" s="258"/>
      <c r="ICX57" s="258"/>
      <c r="ICY57" s="258"/>
      <c r="ICZ57" s="258"/>
      <c r="IDA57" s="258"/>
      <c r="IDB57" s="258"/>
      <c r="IDC57" s="258"/>
      <c r="IDD57" s="258"/>
      <c r="IDE57" s="258"/>
      <c r="IDF57" s="258"/>
      <c r="IDG57" s="258"/>
      <c r="IDH57" s="258"/>
      <c r="IDI57" s="258"/>
      <c r="IDJ57" s="258"/>
      <c r="IDK57" s="258"/>
      <c r="IDL57" s="258"/>
      <c r="IDM57" s="258"/>
      <c r="IDN57" s="258"/>
      <c r="IDO57" s="258"/>
      <c r="IDP57" s="258"/>
      <c r="IDQ57" s="258"/>
      <c r="IDR57" s="258"/>
      <c r="IDS57" s="258"/>
      <c r="IDT57" s="258"/>
      <c r="IDU57" s="258"/>
      <c r="IDV57" s="258"/>
      <c r="IDW57" s="258"/>
      <c r="IDX57" s="258"/>
      <c r="IDY57" s="258"/>
      <c r="IDZ57" s="258"/>
      <c r="IEA57" s="258"/>
      <c r="IEB57" s="258"/>
      <c r="IEC57" s="258"/>
      <c r="IED57" s="258"/>
      <c r="IEE57" s="258"/>
      <c r="IEF57" s="258"/>
      <c r="IEG57" s="258"/>
      <c r="IEH57" s="258"/>
      <c r="IEI57" s="258"/>
      <c r="IEJ57" s="258"/>
      <c r="IEK57" s="258"/>
      <c r="IEL57" s="258"/>
      <c r="IEM57" s="258"/>
      <c r="IEN57" s="258"/>
      <c r="IEO57" s="258"/>
      <c r="IEP57" s="258"/>
      <c r="IEQ57" s="258"/>
      <c r="IER57" s="258"/>
      <c r="IES57" s="258"/>
      <c r="IET57" s="258"/>
      <c r="IEU57" s="258"/>
      <c r="IEV57" s="258"/>
      <c r="IEW57" s="258"/>
      <c r="IEX57" s="258"/>
      <c r="IEY57" s="258"/>
      <c r="IEZ57" s="258"/>
      <c r="IFA57" s="258"/>
      <c r="IFB57" s="258"/>
      <c r="IFC57" s="258"/>
      <c r="IFD57" s="258"/>
      <c r="IFE57" s="258"/>
      <c r="IFF57" s="258"/>
      <c r="IFG57" s="258"/>
      <c r="IFH57" s="258"/>
      <c r="IFI57" s="258"/>
      <c r="IFJ57" s="258"/>
      <c r="IFK57" s="258"/>
      <c r="IFL57" s="258"/>
      <c r="IFM57" s="258"/>
      <c r="IFN57" s="258"/>
      <c r="IFO57" s="258"/>
      <c r="IFP57" s="258"/>
      <c r="IFQ57" s="258"/>
      <c r="IFR57" s="258"/>
      <c r="IFS57" s="258"/>
      <c r="IFT57" s="258"/>
      <c r="IFU57" s="258"/>
      <c r="IFV57" s="258"/>
      <c r="IFW57" s="258"/>
      <c r="IFX57" s="258"/>
      <c r="IFY57" s="258"/>
      <c r="IFZ57" s="258"/>
      <c r="IGA57" s="258"/>
      <c r="IGB57" s="258"/>
      <c r="IGC57" s="258"/>
      <c r="IGD57" s="258"/>
      <c r="IGE57" s="258"/>
      <c r="IGF57" s="258"/>
      <c r="IGG57" s="258"/>
      <c r="IGH57" s="258"/>
      <c r="IGI57" s="258"/>
      <c r="IGJ57" s="258"/>
      <c r="IGK57" s="258"/>
      <c r="IGL57" s="258"/>
      <c r="IGM57" s="258"/>
      <c r="IGN57" s="258"/>
      <c r="IGO57" s="258"/>
      <c r="IGP57" s="258"/>
      <c r="IGQ57" s="258"/>
      <c r="IGR57" s="258"/>
      <c r="IGS57" s="258"/>
      <c r="IGT57" s="258"/>
      <c r="IGU57" s="258"/>
      <c r="IGV57" s="258"/>
      <c r="IGW57" s="258"/>
      <c r="IGX57" s="258"/>
      <c r="IGY57" s="258"/>
      <c r="IGZ57" s="258"/>
      <c r="IHA57" s="258"/>
      <c r="IHB57" s="258"/>
      <c r="IHC57" s="258"/>
      <c r="IHD57" s="258"/>
      <c r="IHE57" s="258"/>
      <c r="IHF57" s="258"/>
      <c r="IHG57" s="258"/>
      <c r="IHH57" s="258"/>
      <c r="IHI57" s="258"/>
      <c r="IHJ57" s="258"/>
      <c r="IHK57" s="258"/>
      <c r="IHL57" s="258"/>
      <c r="IHM57" s="258"/>
      <c r="IHN57" s="258"/>
      <c r="IHO57" s="258"/>
      <c r="IHP57" s="258"/>
      <c r="IHQ57" s="258"/>
      <c r="IHR57" s="258"/>
      <c r="IHS57" s="258"/>
      <c r="IHT57" s="258"/>
      <c r="IHU57" s="258"/>
      <c r="IHV57" s="258"/>
      <c r="IHW57" s="258"/>
      <c r="IHX57" s="258"/>
      <c r="IHY57" s="258"/>
      <c r="IHZ57" s="258"/>
      <c r="IIA57" s="258"/>
      <c r="IIB57" s="258"/>
      <c r="IIC57" s="258"/>
      <c r="IID57" s="258"/>
      <c r="IIE57" s="258"/>
      <c r="IIF57" s="258"/>
      <c r="IIG57" s="258"/>
      <c r="IIH57" s="258"/>
      <c r="III57" s="258"/>
      <c r="IIJ57" s="258"/>
      <c r="IIK57" s="258"/>
      <c r="IIL57" s="258"/>
      <c r="IIM57" s="258"/>
      <c r="IIN57" s="258"/>
      <c r="IIO57" s="258"/>
      <c r="IIP57" s="258"/>
      <c r="IIQ57" s="258"/>
      <c r="IIR57" s="258"/>
      <c r="IIS57" s="258"/>
      <c r="IIT57" s="258"/>
      <c r="IIU57" s="258"/>
      <c r="IIV57" s="258"/>
      <c r="IIW57" s="258"/>
      <c r="IIX57" s="258"/>
      <c r="IIY57" s="258"/>
      <c r="IIZ57" s="258"/>
      <c r="IJA57" s="258"/>
      <c r="IJB57" s="258"/>
      <c r="IJC57" s="258"/>
      <c r="IJD57" s="258"/>
      <c r="IJE57" s="258"/>
      <c r="IJF57" s="258"/>
      <c r="IJG57" s="258"/>
      <c r="IJH57" s="258"/>
      <c r="IJI57" s="258"/>
      <c r="IJJ57" s="258"/>
      <c r="IJK57" s="258"/>
      <c r="IJL57" s="258"/>
      <c r="IJM57" s="258"/>
      <c r="IJN57" s="258"/>
      <c r="IJO57" s="258"/>
      <c r="IJP57" s="258"/>
      <c r="IJQ57" s="258"/>
      <c r="IJR57" s="258"/>
      <c r="IJS57" s="258"/>
      <c r="IJT57" s="258"/>
      <c r="IJU57" s="258"/>
      <c r="IJV57" s="258"/>
      <c r="IJW57" s="258"/>
      <c r="IJX57" s="258"/>
      <c r="IJY57" s="258"/>
      <c r="IJZ57" s="258"/>
      <c r="IKA57" s="258"/>
      <c r="IKB57" s="258"/>
      <c r="IKC57" s="258"/>
      <c r="IKD57" s="258"/>
      <c r="IKE57" s="258"/>
      <c r="IKF57" s="258"/>
      <c r="IKG57" s="258"/>
      <c r="IKH57" s="258"/>
      <c r="IKI57" s="258"/>
      <c r="IKJ57" s="258"/>
      <c r="IKK57" s="258"/>
      <c r="IKL57" s="258"/>
      <c r="IKM57" s="258"/>
      <c r="IKN57" s="258"/>
      <c r="IKO57" s="258"/>
      <c r="IKP57" s="258"/>
      <c r="IKQ57" s="258"/>
      <c r="IKR57" s="258"/>
      <c r="IKS57" s="258"/>
      <c r="IKT57" s="258"/>
      <c r="IKU57" s="258"/>
      <c r="IKV57" s="258"/>
      <c r="IKW57" s="258"/>
      <c r="IKX57" s="258"/>
      <c r="IKY57" s="258"/>
      <c r="IKZ57" s="258"/>
      <c r="ILA57" s="258"/>
      <c r="ILB57" s="258"/>
      <c r="ILC57" s="258"/>
      <c r="ILD57" s="258"/>
      <c r="ILE57" s="258"/>
      <c r="ILF57" s="258"/>
      <c r="ILG57" s="258"/>
      <c r="ILH57" s="258"/>
      <c r="ILI57" s="258"/>
      <c r="ILJ57" s="258"/>
      <c r="ILK57" s="258"/>
      <c r="ILL57" s="258"/>
      <c r="ILM57" s="258"/>
      <c r="ILN57" s="258"/>
      <c r="ILO57" s="258"/>
      <c r="ILP57" s="258"/>
      <c r="ILQ57" s="258"/>
      <c r="ILR57" s="258"/>
      <c r="ILS57" s="258"/>
      <c r="ILT57" s="258"/>
      <c r="ILU57" s="258"/>
      <c r="ILV57" s="258"/>
      <c r="ILW57" s="258"/>
      <c r="ILX57" s="258"/>
      <c r="ILY57" s="258"/>
      <c r="ILZ57" s="258"/>
      <c r="IMA57" s="258"/>
      <c r="IMB57" s="258"/>
      <c r="IMC57" s="258"/>
      <c r="IMD57" s="258"/>
      <c r="IME57" s="258"/>
      <c r="IMF57" s="258"/>
      <c r="IMG57" s="258"/>
      <c r="IMH57" s="258"/>
      <c r="IMI57" s="258"/>
      <c r="IMJ57" s="258"/>
      <c r="IMK57" s="258"/>
      <c r="IML57" s="258"/>
      <c r="IMM57" s="258"/>
      <c r="IMN57" s="258"/>
      <c r="IMO57" s="258"/>
      <c r="IMP57" s="258"/>
      <c r="IMQ57" s="258"/>
      <c r="IMR57" s="258"/>
      <c r="IMS57" s="258"/>
      <c r="IMT57" s="258"/>
      <c r="IMU57" s="258"/>
      <c r="IMV57" s="258"/>
      <c r="IMW57" s="258"/>
      <c r="IMX57" s="258"/>
      <c r="IMY57" s="258"/>
      <c r="IMZ57" s="258"/>
      <c r="INA57" s="258"/>
      <c r="INB57" s="258"/>
      <c r="INC57" s="258"/>
      <c r="IND57" s="258"/>
      <c r="INE57" s="258"/>
      <c r="INF57" s="258"/>
      <c r="ING57" s="258"/>
      <c r="INH57" s="258"/>
      <c r="INI57" s="258"/>
      <c r="INJ57" s="258"/>
      <c r="INK57" s="258"/>
      <c r="INL57" s="258"/>
      <c r="INM57" s="258"/>
      <c r="INN57" s="258"/>
      <c r="INO57" s="258"/>
      <c r="INP57" s="258"/>
      <c r="INQ57" s="258"/>
      <c r="INR57" s="258"/>
      <c r="INS57" s="258"/>
      <c r="INT57" s="258"/>
      <c r="INU57" s="258"/>
      <c r="INV57" s="258"/>
      <c r="INW57" s="258"/>
      <c r="INX57" s="258"/>
      <c r="INY57" s="258"/>
      <c r="INZ57" s="258"/>
      <c r="IOA57" s="258"/>
      <c r="IOB57" s="258"/>
      <c r="IOC57" s="258"/>
      <c r="IOD57" s="258"/>
      <c r="IOE57" s="258"/>
      <c r="IOF57" s="258"/>
      <c r="IOG57" s="258"/>
      <c r="IOH57" s="258"/>
      <c r="IOI57" s="258"/>
      <c r="IOJ57" s="258"/>
      <c r="IOK57" s="258"/>
      <c r="IOL57" s="258"/>
      <c r="IOM57" s="258"/>
      <c r="ION57" s="258"/>
      <c r="IOO57" s="258"/>
      <c r="IOP57" s="258"/>
      <c r="IOQ57" s="258"/>
      <c r="IOR57" s="258"/>
      <c r="IOS57" s="258"/>
      <c r="IOT57" s="258"/>
      <c r="IOU57" s="258"/>
      <c r="IOV57" s="258"/>
      <c r="IOW57" s="258"/>
      <c r="IOX57" s="258"/>
      <c r="IOY57" s="258"/>
      <c r="IOZ57" s="258"/>
      <c r="IPA57" s="258"/>
      <c r="IPB57" s="258"/>
      <c r="IPC57" s="258"/>
      <c r="IPD57" s="258"/>
      <c r="IPE57" s="258"/>
      <c r="IPF57" s="258"/>
      <c r="IPG57" s="258"/>
      <c r="IPH57" s="258"/>
      <c r="IPI57" s="258"/>
      <c r="IPJ57" s="258"/>
      <c r="IPK57" s="258"/>
      <c r="IPL57" s="258"/>
      <c r="IPM57" s="258"/>
      <c r="IPN57" s="258"/>
      <c r="IPO57" s="258"/>
      <c r="IPP57" s="258"/>
      <c r="IPQ57" s="258"/>
      <c r="IPR57" s="258"/>
      <c r="IPS57" s="258"/>
      <c r="IPT57" s="258"/>
      <c r="IPU57" s="258"/>
      <c r="IPV57" s="258"/>
      <c r="IPW57" s="258"/>
      <c r="IPX57" s="258"/>
      <c r="IPY57" s="258"/>
      <c r="IPZ57" s="258"/>
      <c r="IQA57" s="258"/>
      <c r="IQB57" s="258"/>
      <c r="IQC57" s="258"/>
      <c r="IQD57" s="258"/>
      <c r="IQE57" s="258"/>
      <c r="IQF57" s="258"/>
      <c r="IQG57" s="258"/>
      <c r="IQH57" s="258"/>
      <c r="IQI57" s="258"/>
      <c r="IQJ57" s="258"/>
      <c r="IQK57" s="258"/>
      <c r="IQL57" s="258"/>
      <c r="IQM57" s="258"/>
      <c r="IQN57" s="258"/>
      <c r="IQO57" s="258"/>
      <c r="IQP57" s="258"/>
      <c r="IQQ57" s="258"/>
      <c r="IQR57" s="258"/>
      <c r="IQS57" s="258"/>
      <c r="IQT57" s="258"/>
      <c r="IQU57" s="258"/>
      <c r="IQV57" s="258"/>
      <c r="IQW57" s="258"/>
      <c r="IQX57" s="258"/>
      <c r="IQY57" s="258"/>
      <c r="IQZ57" s="258"/>
      <c r="IRA57" s="258"/>
      <c r="IRB57" s="258"/>
      <c r="IRC57" s="258"/>
      <c r="IRD57" s="258"/>
      <c r="IRE57" s="258"/>
      <c r="IRF57" s="258"/>
      <c r="IRG57" s="258"/>
      <c r="IRH57" s="258"/>
      <c r="IRI57" s="258"/>
      <c r="IRJ57" s="258"/>
      <c r="IRK57" s="258"/>
      <c r="IRL57" s="258"/>
      <c r="IRM57" s="258"/>
      <c r="IRN57" s="258"/>
      <c r="IRO57" s="258"/>
      <c r="IRP57" s="258"/>
      <c r="IRQ57" s="258"/>
      <c r="IRR57" s="258"/>
      <c r="IRS57" s="258"/>
      <c r="IRT57" s="258"/>
      <c r="IRU57" s="258"/>
      <c r="IRV57" s="258"/>
      <c r="IRW57" s="258"/>
      <c r="IRX57" s="258"/>
      <c r="IRY57" s="258"/>
      <c r="IRZ57" s="258"/>
      <c r="ISA57" s="258"/>
      <c r="ISB57" s="258"/>
      <c r="ISC57" s="258"/>
      <c r="ISD57" s="258"/>
      <c r="ISE57" s="258"/>
      <c r="ISF57" s="258"/>
      <c r="ISG57" s="258"/>
      <c r="ISH57" s="258"/>
      <c r="ISI57" s="258"/>
      <c r="ISJ57" s="258"/>
      <c r="ISK57" s="258"/>
      <c r="ISL57" s="258"/>
      <c r="ISM57" s="258"/>
      <c r="ISN57" s="258"/>
      <c r="ISO57" s="258"/>
      <c r="ISP57" s="258"/>
      <c r="ISQ57" s="258"/>
      <c r="ISR57" s="258"/>
      <c r="ISS57" s="258"/>
      <c r="IST57" s="258"/>
      <c r="ISU57" s="258"/>
      <c r="ISV57" s="258"/>
      <c r="ISW57" s="258"/>
      <c r="ISX57" s="258"/>
      <c r="ISY57" s="258"/>
      <c r="ISZ57" s="258"/>
      <c r="ITA57" s="258"/>
      <c r="ITB57" s="258"/>
      <c r="ITC57" s="258"/>
      <c r="ITD57" s="258"/>
      <c r="ITE57" s="258"/>
      <c r="ITF57" s="258"/>
      <c r="ITG57" s="258"/>
      <c r="ITH57" s="258"/>
      <c r="ITI57" s="258"/>
      <c r="ITJ57" s="258"/>
      <c r="ITK57" s="258"/>
      <c r="ITL57" s="258"/>
      <c r="ITM57" s="258"/>
      <c r="ITN57" s="258"/>
      <c r="ITO57" s="258"/>
      <c r="ITP57" s="258"/>
      <c r="ITQ57" s="258"/>
      <c r="ITR57" s="258"/>
      <c r="ITS57" s="258"/>
      <c r="ITT57" s="258"/>
      <c r="ITU57" s="258"/>
      <c r="ITV57" s="258"/>
      <c r="ITW57" s="258"/>
      <c r="ITX57" s="258"/>
      <c r="ITY57" s="258"/>
      <c r="ITZ57" s="258"/>
      <c r="IUA57" s="258"/>
      <c r="IUB57" s="258"/>
      <c r="IUC57" s="258"/>
      <c r="IUD57" s="258"/>
      <c r="IUE57" s="258"/>
      <c r="IUF57" s="258"/>
      <c r="IUG57" s="258"/>
      <c r="IUH57" s="258"/>
      <c r="IUI57" s="258"/>
      <c r="IUJ57" s="258"/>
      <c r="IUK57" s="258"/>
      <c r="IUL57" s="258"/>
      <c r="IUM57" s="258"/>
      <c r="IUN57" s="258"/>
      <c r="IUO57" s="258"/>
      <c r="IUP57" s="258"/>
      <c r="IUQ57" s="258"/>
      <c r="IUR57" s="258"/>
      <c r="IUS57" s="258"/>
      <c r="IUT57" s="258"/>
      <c r="IUU57" s="258"/>
      <c r="IUV57" s="258"/>
      <c r="IUW57" s="258"/>
      <c r="IUX57" s="258"/>
      <c r="IUY57" s="258"/>
      <c r="IUZ57" s="258"/>
      <c r="IVA57" s="258"/>
      <c r="IVB57" s="258"/>
      <c r="IVC57" s="258"/>
      <c r="IVD57" s="258"/>
      <c r="IVE57" s="258"/>
      <c r="IVF57" s="258"/>
      <c r="IVG57" s="258"/>
      <c r="IVH57" s="258"/>
      <c r="IVI57" s="258"/>
      <c r="IVJ57" s="258"/>
      <c r="IVK57" s="258"/>
      <c r="IVL57" s="258"/>
      <c r="IVM57" s="258"/>
      <c r="IVN57" s="258"/>
      <c r="IVO57" s="258"/>
      <c r="IVP57" s="258"/>
      <c r="IVQ57" s="258"/>
      <c r="IVR57" s="258"/>
      <c r="IVS57" s="258"/>
      <c r="IVT57" s="258"/>
      <c r="IVU57" s="258"/>
      <c r="IVV57" s="258"/>
      <c r="IVW57" s="258"/>
      <c r="IVX57" s="258"/>
      <c r="IVY57" s="258"/>
      <c r="IVZ57" s="258"/>
      <c r="IWA57" s="258"/>
      <c r="IWB57" s="258"/>
      <c r="IWC57" s="258"/>
      <c r="IWD57" s="258"/>
      <c r="IWE57" s="258"/>
      <c r="IWF57" s="258"/>
      <c r="IWG57" s="258"/>
      <c r="IWH57" s="258"/>
      <c r="IWI57" s="258"/>
      <c r="IWJ57" s="258"/>
      <c r="IWK57" s="258"/>
      <c r="IWL57" s="258"/>
      <c r="IWM57" s="258"/>
      <c r="IWN57" s="258"/>
      <c r="IWO57" s="258"/>
      <c r="IWP57" s="258"/>
      <c r="IWQ57" s="258"/>
      <c r="IWR57" s="258"/>
      <c r="IWS57" s="258"/>
      <c r="IWT57" s="258"/>
      <c r="IWU57" s="258"/>
      <c r="IWV57" s="258"/>
      <c r="IWW57" s="258"/>
      <c r="IWX57" s="258"/>
      <c r="IWY57" s="258"/>
      <c r="IWZ57" s="258"/>
      <c r="IXA57" s="258"/>
      <c r="IXB57" s="258"/>
      <c r="IXC57" s="258"/>
      <c r="IXD57" s="258"/>
      <c r="IXE57" s="258"/>
      <c r="IXF57" s="258"/>
      <c r="IXG57" s="258"/>
      <c r="IXH57" s="258"/>
      <c r="IXI57" s="258"/>
      <c r="IXJ57" s="258"/>
      <c r="IXK57" s="258"/>
      <c r="IXL57" s="258"/>
      <c r="IXM57" s="258"/>
      <c r="IXN57" s="258"/>
      <c r="IXO57" s="258"/>
      <c r="IXP57" s="258"/>
      <c r="IXQ57" s="258"/>
      <c r="IXR57" s="258"/>
      <c r="IXS57" s="258"/>
      <c r="IXT57" s="258"/>
      <c r="IXU57" s="258"/>
      <c r="IXV57" s="258"/>
      <c r="IXW57" s="258"/>
      <c r="IXX57" s="258"/>
      <c r="IXY57" s="258"/>
      <c r="IXZ57" s="258"/>
      <c r="IYA57" s="258"/>
      <c r="IYB57" s="258"/>
      <c r="IYC57" s="258"/>
      <c r="IYD57" s="258"/>
      <c r="IYE57" s="258"/>
      <c r="IYF57" s="258"/>
      <c r="IYG57" s="258"/>
      <c r="IYH57" s="258"/>
      <c r="IYI57" s="258"/>
      <c r="IYJ57" s="258"/>
      <c r="IYK57" s="258"/>
      <c r="IYL57" s="258"/>
      <c r="IYM57" s="258"/>
      <c r="IYN57" s="258"/>
      <c r="IYO57" s="258"/>
      <c r="IYP57" s="258"/>
      <c r="IYQ57" s="258"/>
      <c r="IYR57" s="258"/>
      <c r="IYS57" s="258"/>
      <c r="IYT57" s="258"/>
      <c r="IYU57" s="258"/>
      <c r="IYV57" s="258"/>
      <c r="IYW57" s="258"/>
      <c r="IYX57" s="258"/>
      <c r="IYY57" s="258"/>
      <c r="IYZ57" s="258"/>
      <c r="IZA57" s="258"/>
      <c r="IZB57" s="258"/>
      <c r="IZC57" s="258"/>
      <c r="IZD57" s="258"/>
      <c r="IZE57" s="258"/>
      <c r="IZF57" s="258"/>
      <c r="IZG57" s="258"/>
      <c r="IZH57" s="258"/>
      <c r="IZI57" s="258"/>
      <c r="IZJ57" s="258"/>
      <c r="IZK57" s="258"/>
      <c r="IZL57" s="258"/>
      <c r="IZM57" s="258"/>
      <c r="IZN57" s="258"/>
      <c r="IZO57" s="258"/>
      <c r="IZP57" s="258"/>
      <c r="IZQ57" s="258"/>
      <c r="IZR57" s="258"/>
      <c r="IZS57" s="258"/>
      <c r="IZT57" s="258"/>
      <c r="IZU57" s="258"/>
      <c r="IZV57" s="258"/>
      <c r="IZW57" s="258"/>
      <c r="IZX57" s="258"/>
      <c r="IZY57" s="258"/>
      <c r="IZZ57" s="258"/>
      <c r="JAA57" s="258"/>
      <c r="JAB57" s="258"/>
      <c r="JAC57" s="258"/>
      <c r="JAD57" s="258"/>
      <c r="JAE57" s="258"/>
      <c r="JAF57" s="258"/>
      <c r="JAG57" s="258"/>
      <c r="JAH57" s="258"/>
      <c r="JAI57" s="258"/>
      <c r="JAJ57" s="258"/>
      <c r="JAK57" s="258"/>
      <c r="JAL57" s="258"/>
      <c r="JAM57" s="258"/>
      <c r="JAN57" s="258"/>
      <c r="JAO57" s="258"/>
      <c r="JAP57" s="258"/>
      <c r="JAQ57" s="258"/>
      <c r="JAR57" s="258"/>
      <c r="JAS57" s="258"/>
      <c r="JAT57" s="258"/>
      <c r="JAU57" s="258"/>
      <c r="JAV57" s="258"/>
      <c r="JAW57" s="258"/>
      <c r="JAX57" s="258"/>
      <c r="JAY57" s="258"/>
      <c r="JAZ57" s="258"/>
      <c r="JBA57" s="258"/>
      <c r="JBB57" s="258"/>
      <c r="JBC57" s="258"/>
      <c r="JBD57" s="258"/>
      <c r="JBE57" s="258"/>
      <c r="JBF57" s="258"/>
      <c r="JBG57" s="258"/>
      <c r="JBH57" s="258"/>
      <c r="JBI57" s="258"/>
      <c r="JBJ57" s="258"/>
      <c r="JBK57" s="258"/>
      <c r="JBL57" s="258"/>
      <c r="JBM57" s="258"/>
      <c r="JBN57" s="258"/>
      <c r="JBO57" s="258"/>
      <c r="JBP57" s="258"/>
      <c r="JBQ57" s="258"/>
      <c r="JBR57" s="258"/>
      <c r="JBS57" s="258"/>
      <c r="JBT57" s="258"/>
      <c r="JBU57" s="258"/>
      <c r="JBV57" s="258"/>
      <c r="JBW57" s="258"/>
      <c r="JBX57" s="258"/>
      <c r="JBY57" s="258"/>
      <c r="JBZ57" s="258"/>
      <c r="JCA57" s="258"/>
      <c r="JCB57" s="258"/>
      <c r="JCC57" s="258"/>
      <c r="JCD57" s="258"/>
      <c r="JCE57" s="258"/>
      <c r="JCF57" s="258"/>
      <c r="JCG57" s="258"/>
      <c r="JCH57" s="258"/>
      <c r="JCI57" s="258"/>
      <c r="JCJ57" s="258"/>
      <c r="JCK57" s="258"/>
      <c r="JCL57" s="258"/>
      <c r="JCM57" s="258"/>
      <c r="JCN57" s="258"/>
      <c r="JCO57" s="258"/>
      <c r="JCP57" s="258"/>
      <c r="JCQ57" s="258"/>
      <c r="JCR57" s="258"/>
      <c r="JCS57" s="258"/>
      <c r="JCT57" s="258"/>
      <c r="JCU57" s="258"/>
      <c r="JCV57" s="258"/>
      <c r="JCW57" s="258"/>
      <c r="JCX57" s="258"/>
      <c r="JCY57" s="258"/>
      <c r="JCZ57" s="258"/>
      <c r="JDA57" s="258"/>
      <c r="JDB57" s="258"/>
      <c r="JDC57" s="258"/>
      <c r="JDD57" s="258"/>
      <c r="JDE57" s="258"/>
      <c r="JDF57" s="258"/>
      <c r="JDG57" s="258"/>
      <c r="JDH57" s="258"/>
      <c r="JDI57" s="258"/>
      <c r="JDJ57" s="258"/>
      <c r="JDK57" s="258"/>
      <c r="JDL57" s="258"/>
      <c r="JDM57" s="258"/>
      <c r="JDN57" s="258"/>
      <c r="JDO57" s="258"/>
      <c r="JDP57" s="258"/>
      <c r="JDQ57" s="258"/>
      <c r="JDR57" s="258"/>
      <c r="JDS57" s="258"/>
      <c r="JDT57" s="258"/>
      <c r="JDU57" s="258"/>
      <c r="JDV57" s="258"/>
      <c r="JDW57" s="258"/>
      <c r="JDX57" s="258"/>
      <c r="JDY57" s="258"/>
      <c r="JDZ57" s="258"/>
      <c r="JEA57" s="258"/>
      <c r="JEB57" s="258"/>
      <c r="JEC57" s="258"/>
      <c r="JED57" s="258"/>
      <c r="JEE57" s="258"/>
      <c r="JEF57" s="258"/>
      <c r="JEG57" s="258"/>
      <c r="JEH57" s="258"/>
      <c r="JEI57" s="258"/>
      <c r="JEJ57" s="258"/>
      <c r="JEK57" s="258"/>
      <c r="JEL57" s="258"/>
      <c r="JEM57" s="258"/>
      <c r="JEN57" s="258"/>
      <c r="JEO57" s="258"/>
      <c r="JEP57" s="258"/>
      <c r="JEQ57" s="258"/>
      <c r="JER57" s="258"/>
      <c r="JES57" s="258"/>
      <c r="JET57" s="258"/>
      <c r="JEU57" s="258"/>
      <c r="JEV57" s="258"/>
      <c r="JEW57" s="258"/>
      <c r="JEX57" s="258"/>
      <c r="JEY57" s="258"/>
      <c r="JEZ57" s="258"/>
      <c r="JFA57" s="258"/>
      <c r="JFB57" s="258"/>
      <c r="JFC57" s="258"/>
      <c r="JFD57" s="258"/>
      <c r="JFE57" s="258"/>
      <c r="JFF57" s="258"/>
      <c r="JFG57" s="258"/>
      <c r="JFH57" s="258"/>
      <c r="JFI57" s="258"/>
      <c r="JFJ57" s="258"/>
      <c r="JFK57" s="258"/>
      <c r="JFL57" s="258"/>
      <c r="JFM57" s="258"/>
      <c r="JFN57" s="258"/>
      <c r="JFO57" s="258"/>
      <c r="JFP57" s="258"/>
      <c r="JFQ57" s="258"/>
      <c r="JFR57" s="258"/>
      <c r="JFS57" s="258"/>
      <c r="JFT57" s="258"/>
      <c r="JFU57" s="258"/>
      <c r="JFV57" s="258"/>
      <c r="JFW57" s="258"/>
      <c r="JFX57" s="258"/>
      <c r="JFY57" s="258"/>
      <c r="JFZ57" s="258"/>
      <c r="JGA57" s="258"/>
      <c r="JGB57" s="258"/>
      <c r="JGC57" s="258"/>
      <c r="JGD57" s="258"/>
      <c r="JGE57" s="258"/>
      <c r="JGF57" s="258"/>
      <c r="JGG57" s="258"/>
      <c r="JGH57" s="258"/>
      <c r="JGI57" s="258"/>
      <c r="JGJ57" s="258"/>
      <c r="JGK57" s="258"/>
      <c r="JGL57" s="258"/>
      <c r="JGM57" s="258"/>
      <c r="JGN57" s="258"/>
      <c r="JGO57" s="258"/>
      <c r="JGP57" s="258"/>
      <c r="JGQ57" s="258"/>
      <c r="JGR57" s="258"/>
      <c r="JGS57" s="258"/>
      <c r="JGT57" s="258"/>
      <c r="JGU57" s="258"/>
      <c r="JGV57" s="258"/>
      <c r="JGW57" s="258"/>
      <c r="JGX57" s="258"/>
      <c r="JGY57" s="258"/>
      <c r="JGZ57" s="258"/>
      <c r="JHA57" s="258"/>
      <c r="JHB57" s="258"/>
      <c r="JHC57" s="258"/>
      <c r="JHD57" s="258"/>
      <c r="JHE57" s="258"/>
      <c r="JHF57" s="258"/>
      <c r="JHG57" s="258"/>
      <c r="JHH57" s="258"/>
      <c r="JHI57" s="258"/>
      <c r="JHJ57" s="258"/>
      <c r="JHK57" s="258"/>
      <c r="JHL57" s="258"/>
      <c r="JHM57" s="258"/>
      <c r="JHN57" s="258"/>
      <c r="JHO57" s="258"/>
      <c r="JHP57" s="258"/>
      <c r="JHQ57" s="258"/>
      <c r="JHR57" s="258"/>
      <c r="JHS57" s="258"/>
      <c r="JHT57" s="258"/>
      <c r="JHU57" s="258"/>
      <c r="JHV57" s="258"/>
      <c r="JHW57" s="258"/>
      <c r="JHX57" s="258"/>
      <c r="JHY57" s="258"/>
      <c r="JHZ57" s="258"/>
      <c r="JIA57" s="258"/>
      <c r="JIB57" s="258"/>
      <c r="JIC57" s="258"/>
      <c r="JID57" s="258"/>
      <c r="JIE57" s="258"/>
      <c r="JIF57" s="258"/>
      <c r="JIG57" s="258"/>
      <c r="JIH57" s="258"/>
      <c r="JII57" s="258"/>
      <c r="JIJ57" s="258"/>
      <c r="JIK57" s="258"/>
      <c r="JIL57" s="258"/>
      <c r="JIM57" s="258"/>
      <c r="JIN57" s="258"/>
      <c r="JIO57" s="258"/>
      <c r="JIP57" s="258"/>
      <c r="JIQ57" s="258"/>
      <c r="JIR57" s="258"/>
      <c r="JIS57" s="258"/>
      <c r="JIT57" s="258"/>
      <c r="JIU57" s="258"/>
      <c r="JIV57" s="258"/>
      <c r="JIW57" s="258"/>
      <c r="JIX57" s="258"/>
      <c r="JIY57" s="258"/>
      <c r="JIZ57" s="258"/>
      <c r="JJA57" s="258"/>
      <c r="JJB57" s="258"/>
      <c r="JJC57" s="258"/>
      <c r="JJD57" s="258"/>
      <c r="JJE57" s="258"/>
      <c r="JJF57" s="258"/>
      <c r="JJG57" s="258"/>
      <c r="JJH57" s="258"/>
      <c r="JJI57" s="258"/>
      <c r="JJJ57" s="258"/>
      <c r="JJK57" s="258"/>
      <c r="JJL57" s="258"/>
      <c r="JJM57" s="258"/>
      <c r="JJN57" s="258"/>
      <c r="JJO57" s="258"/>
      <c r="JJP57" s="258"/>
      <c r="JJQ57" s="258"/>
      <c r="JJR57" s="258"/>
      <c r="JJS57" s="258"/>
      <c r="JJT57" s="258"/>
      <c r="JJU57" s="258"/>
      <c r="JJV57" s="258"/>
      <c r="JJW57" s="258"/>
      <c r="JJX57" s="258"/>
      <c r="JJY57" s="258"/>
      <c r="JJZ57" s="258"/>
      <c r="JKA57" s="258"/>
      <c r="JKB57" s="258"/>
      <c r="JKC57" s="258"/>
      <c r="JKD57" s="258"/>
      <c r="JKE57" s="258"/>
      <c r="JKF57" s="258"/>
      <c r="JKG57" s="258"/>
      <c r="JKH57" s="258"/>
      <c r="JKI57" s="258"/>
      <c r="JKJ57" s="258"/>
      <c r="JKK57" s="258"/>
      <c r="JKL57" s="258"/>
      <c r="JKM57" s="258"/>
      <c r="JKN57" s="258"/>
      <c r="JKO57" s="258"/>
      <c r="JKP57" s="258"/>
      <c r="JKQ57" s="258"/>
      <c r="JKR57" s="258"/>
      <c r="JKS57" s="258"/>
      <c r="JKT57" s="258"/>
      <c r="JKU57" s="258"/>
      <c r="JKV57" s="258"/>
      <c r="JKW57" s="258"/>
      <c r="JKX57" s="258"/>
      <c r="JKY57" s="258"/>
      <c r="JKZ57" s="258"/>
      <c r="JLA57" s="258"/>
      <c r="JLB57" s="258"/>
      <c r="JLC57" s="258"/>
      <c r="JLD57" s="258"/>
      <c r="JLE57" s="258"/>
      <c r="JLF57" s="258"/>
      <c r="JLG57" s="258"/>
      <c r="JLH57" s="258"/>
      <c r="JLI57" s="258"/>
      <c r="JLJ57" s="258"/>
      <c r="JLK57" s="258"/>
      <c r="JLL57" s="258"/>
      <c r="JLM57" s="258"/>
      <c r="JLN57" s="258"/>
      <c r="JLO57" s="258"/>
      <c r="JLP57" s="258"/>
      <c r="JLQ57" s="258"/>
      <c r="JLR57" s="258"/>
      <c r="JLS57" s="258"/>
      <c r="JLT57" s="258"/>
      <c r="JLU57" s="258"/>
      <c r="JLV57" s="258"/>
      <c r="JLW57" s="258"/>
      <c r="JLX57" s="258"/>
      <c r="JLY57" s="258"/>
      <c r="JLZ57" s="258"/>
      <c r="JMA57" s="258"/>
      <c r="JMB57" s="258"/>
      <c r="JMC57" s="258"/>
      <c r="JMD57" s="258"/>
      <c r="JME57" s="258"/>
      <c r="JMF57" s="258"/>
      <c r="JMG57" s="258"/>
      <c r="JMH57" s="258"/>
      <c r="JMI57" s="258"/>
      <c r="JMJ57" s="258"/>
      <c r="JMK57" s="258"/>
      <c r="JML57" s="258"/>
      <c r="JMM57" s="258"/>
      <c r="JMN57" s="258"/>
      <c r="JMO57" s="258"/>
      <c r="JMP57" s="258"/>
      <c r="JMQ57" s="258"/>
      <c r="JMR57" s="258"/>
      <c r="JMS57" s="258"/>
      <c r="JMT57" s="258"/>
      <c r="JMU57" s="258"/>
      <c r="JMV57" s="258"/>
      <c r="JMW57" s="258"/>
      <c r="JMX57" s="258"/>
      <c r="JMY57" s="258"/>
      <c r="JMZ57" s="258"/>
      <c r="JNA57" s="258"/>
      <c r="JNB57" s="258"/>
      <c r="JNC57" s="258"/>
      <c r="JND57" s="258"/>
      <c r="JNE57" s="258"/>
      <c r="JNF57" s="258"/>
      <c r="JNG57" s="258"/>
      <c r="JNH57" s="258"/>
      <c r="JNI57" s="258"/>
      <c r="JNJ57" s="258"/>
      <c r="JNK57" s="258"/>
      <c r="JNL57" s="258"/>
      <c r="JNM57" s="258"/>
      <c r="JNN57" s="258"/>
      <c r="JNO57" s="258"/>
      <c r="JNP57" s="258"/>
      <c r="JNQ57" s="258"/>
      <c r="JNR57" s="258"/>
      <c r="JNS57" s="258"/>
      <c r="JNT57" s="258"/>
      <c r="JNU57" s="258"/>
      <c r="JNV57" s="258"/>
      <c r="JNW57" s="258"/>
      <c r="JNX57" s="258"/>
      <c r="JNY57" s="258"/>
      <c r="JNZ57" s="258"/>
      <c r="JOA57" s="258"/>
      <c r="JOB57" s="258"/>
      <c r="JOC57" s="258"/>
      <c r="JOD57" s="258"/>
      <c r="JOE57" s="258"/>
      <c r="JOF57" s="258"/>
      <c r="JOG57" s="258"/>
      <c r="JOH57" s="258"/>
      <c r="JOI57" s="258"/>
      <c r="JOJ57" s="258"/>
      <c r="JOK57" s="258"/>
      <c r="JOL57" s="258"/>
      <c r="JOM57" s="258"/>
      <c r="JON57" s="258"/>
      <c r="JOO57" s="258"/>
      <c r="JOP57" s="258"/>
      <c r="JOQ57" s="258"/>
      <c r="JOR57" s="258"/>
      <c r="JOS57" s="258"/>
      <c r="JOT57" s="258"/>
      <c r="JOU57" s="258"/>
      <c r="JOV57" s="258"/>
      <c r="JOW57" s="258"/>
      <c r="JOX57" s="258"/>
      <c r="JOY57" s="258"/>
      <c r="JOZ57" s="258"/>
      <c r="JPA57" s="258"/>
      <c r="JPB57" s="258"/>
      <c r="JPC57" s="258"/>
      <c r="JPD57" s="258"/>
      <c r="JPE57" s="258"/>
      <c r="JPF57" s="258"/>
      <c r="JPG57" s="258"/>
      <c r="JPH57" s="258"/>
      <c r="JPI57" s="258"/>
      <c r="JPJ57" s="258"/>
      <c r="JPK57" s="258"/>
      <c r="JPL57" s="258"/>
      <c r="JPM57" s="258"/>
      <c r="JPN57" s="258"/>
      <c r="JPO57" s="258"/>
      <c r="JPP57" s="258"/>
      <c r="JPQ57" s="258"/>
      <c r="JPR57" s="258"/>
      <c r="JPS57" s="258"/>
      <c r="JPT57" s="258"/>
      <c r="JPU57" s="258"/>
      <c r="JPV57" s="258"/>
      <c r="JPW57" s="258"/>
      <c r="JPX57" s="258"/>
      <c r="JPY57" s="258"/>
      <c r="JPZ57" s="258"/>
      <c r="JQA57" s="258"/>
      <c r="JQB57" s="258"/>
      <c r="JQC57" s="258"/>
      <c r="JQD57" s="258"/>
      <c r="JQE57" s="258"/>
      <c r="JQF57" s="258"/>
      <c r="JQG57" s="258"/>
      <c r="JQH57" s="258"/>
      <c r="JQI57" s="258"/>
      <c r="JQJ57" s="258"/>
      <c r="JQK57" s="258"/>
      <c r="JQL57" s="258"/>
      <c r="JQM57" s="258"/>
      <c r="JQN57" s="258"/>
      <c r="JQO57" s="258"/>
      <c r="JQP57" s="258"/>
      <c r="JQQ57" s="258"/>
      <c r="JQR57" s="258"/>
      <c r="JQS57" s="258"/>
      <c r="JQT57" s="258"/>
      <c r="JQU57" s="258"/>
      <c r="JQV57" s="258"/>
      <c r="JQW57" s="258"/>
      <c r="JQX57" s="258"/>
      <c r="JQY57" s="258"/>
      <c r="JQZ57" s="258"/>
      <c r="JRA57" s="258"/>
      <c r="JRB57" s="258"/>
      <c r="JRC57" s="258"/>
      <c r="JRD57" s="258"/>
      <c r="JRE57" s="258"/>
      <c r="JRF57" s="258"/>
      <c r="JRG57" s="258"/>
      <c r="JRH57" s="258"/>
      <c r="JRI57" s="258"/>
      <c r="JRJ57" s="258"/>
      <c r="JRK57" s="258"/>
      <c r="JRL57" s="258"/>
      <c r="JRM57" s="258"/>
      <c r="JRN57" s="258"/>
      <c r="JRO57" s="258"/>
      <c r="JRP57" s="258"/>
      <c r="JRQ57" s="258"/>
      <c r="JRR57" s="258"/>
      <c r="JRS57" s="258"/>
      <c r="JRT57" s="258"/>
      <c r="JRU57" s="258"/>
      <c r="JRV57" s="258"/>
      <c r="JRW57" s="258"/>
      <c r="JRX57" s="258"/>
      <c r="JRY57" s="258"/>
      <c r="JRZ57" s="258"/>
      <c r="JSA57" s="258"/>
      <c r="JSB57" s="258"/>
      <c r="JSC57" s="258"/>
      <c r="JSD57" s="258"/>
      <c r="JSE57" s="258"/>
      <c r="JSF57" s="258"/>
      <c r="JSG57" s="258"/>
      <c r="JSH57" s="258"/>
      <c r="JSI57" s="258"/>
      <c r="JSJ57" s="258"/>
      <c r="JSK57" s="258"/>
      <c r="JSL57" s="258"/>
      <c r="JSM57" s="258"/>
      <c r="JSN57" s="258"/>
      <c r="JSO57" s="258"/>
      <c r="JSP57" s="258"/>
      <c r="JSQ57" s="258"/>
      <c r="JSR57" s="258"/>
      <c r="JSS57" s="258"/>
      <c r="JST57" s="258"/>
      <c r="JSU57" s="258"/>
      <c r="JSV57" s="258"/>
      <c r="JSW57" s="258"/>
      <c r="JSX57" s="258"/>
      <c r="JSY57" s="258"/>
      <c r="JSZ57" s="258"/>
      <c r="JTA57" s="258"/>
      <c r="JTB57" s="258"/>
      <c r="JTC57" s="258"/>
      <c r="JTD57" s="258"/>
      <c r="JTE57" s="258"/>
      <c r="JTF57" s="258"/>
      <c r="JTG57" s="258"/>
      <c r="JTH57" s="258"/>
      <c r="JTI57" s="258"/>
      <c r="JTJ57" s="258"/>
      <c r="JTK57" s="258"/>
      <c r="JTL57" s="258"/>
      <c r="JTM57" s="258"/>
      <c r="JTN57" s="258"/>
      <c r="JTO57" s="258"/>
      <c r="JTP57" s="258"/>
      <c r="JTQ57" s="258"/>
      <c r="JTR57" s="258"/>
      <c r="JTS57" s="258"/>
      <c r="JTT57" s="258"/>
      <c r="JTU57" s="258"/>
      <c r="JTV57" s="258"/>
      <c r="JTW57" s="258"/>
      <c r="JTX57" s="258"/>
      <c r="JTY57" s="258"/>
      <c r="JTZ57" s="258"/>
      <c r="JUA57" s="258"/>
      <c r="JUB57" s="258"/>
      <c r="JUC57" s="258"/>
      <c r="JUD57" s="258"/>
      <c r="JUE57" s="258"/>
      <c r="JUF57" s="258"/>
      <c r="JUG57" s="258"/>
      <c r="JUH57" s="258"/>
      <c r="JUI57" s="258"/>
      <c r="JUJ57" s="258"/>
      <c r="JUK57" s="258"/>
      <c r="JUL57" s="258"/>
      <c r="JUM57" s="258"/>
      <c r="JUN57" s="258"/>
      <c r="JUO57" s="258"/>
      <c r="JUP57" s="258"/>
      <c r="JUQ57" s="258"/>
      <c r="JUR57" s="258"/>
      <c r="JUS57" s="258"/>
      <c r="JUT57" s="258"/>
      <c r="JUU57" s="258"/>
      <c r="JUV57" s="258"/>
      <c r="JUW57" s="258"/>
      <c r="JUX57" s="258"/>
      <c r="JUY57" s="258"/>
      <c r="JUZ57" s="258"/>
      <c r="JVA57" s="258"/>
      <c r="JVB57" s="258"/>
      <c r="JVC57" s="258"/>
      <c r="JVD57" s="258"/>
      <c r="JVE57" s="258"/>
      <c r="JVF57" s="258"/>
      <c r="JVG57" s="258"/>
      <c r="JVH57" s="258"/>
      <c r="JVI57" s="258"/>
      <c r="JVJ57" s="258"/>
      <c r="JVK57" s="258"/>
      <c r="JVL57" s="258"/>
      <c r="JVM57" s="258"/>
      <c r="JVN57" s="258"/>
      <c r="JVO57" s="258"/>
      <c r="JVP57" s="258"/>
      <c r="JVQ57" s="258"/>
      <c r="JVR57" s="258"/>
      <c r="JVS57" s="258"/>
      <c r="JVT57" s="258"/>
      <c r="JVU57" s="258"/>
      <c r="JVV57" s="258"/>
      <c r="JVW57" s="258"/>
      <c r="JVX57" s="258"/>
      <c r="JVY57" s="258"/>
      <c r="JVZ57" s="258"/>
      <c r="JWA57" s="258"/>
      <c r="JWB57" s="258"/>
      <c r="JWC57" s="258"/>
      <c r="JWD57" s="258"/>
      <c r="JWE57" s="258"/>
      <c r="JWF57" s="258"/>
      <c r="JWG57" s="258"/>
      <c r="JWH57" s="258"/>
      <c r="JWI57" s="258"/>
      <c r="JWJ57" s="258"/>
      <c r="JWK57" s="258"/>
      <c r="JWL57" s="258"/>
      <c r="JWM57" s="258"/>
      <c r="JWN57" s="258"/>
      <c r="JWO57" s="258"/>
      <c r="JWP57" s="258"/>
      <c r="JWQ57" s="258"/>
      <c r="JWR57" s="258"/>
      <c r="JWS57" s="258"/>
      <c r="JWT57" s="258"/>
      <c r="JWU57" s="258"/>
      <c r="JWV57" s="258"/>
      <c r="JWW57" s="258"/>
      <c r="JWX57" s="258"/>
      <c r="JWY57" s="258"/>
      <c r="JWZ57" s="258"/>
      <c r="JXA57" s="258"/>
      <c r="JXB57" s="258"/>
      <c r="JXC57" s="258"/>
      <c r="JXD57" s="258"/>
      <c r="JXE57" s="258"/>
      <c r="JXF57" s="258"/>
      <c r="JXG57" s="258"/>
      <c r="JXH57" s="258"/>
      <c r="JXI57" s="258"/>
      <c r="JXJ57" s="258"/>
      <c r="JXK57" s="258"/>
      <c r="JXL57" s="258"/>
      <c r="JXM57" s="258"/>
      <c r="JXN57" s="258"/>
      <c r="JXO57" s="258"/>
      <c r="JXP57" s="258"/>
      <c r="JXQ57" s="258"/>
      <c r="JXR57" s="258"/>
      <c r="JXS57" s="258"/>
      <c r="JXT57" s="258"/>
      <c r="JXU57" s="258"/>
      <c r="JXV57" s="258"/>
      <c r="JXW57" s="258"/>
      <c r="JXX57" s="258"/>
      <c r="JXY57" s="258"/>
      <c r="JXZ57" s="258"/>
      <c r="JYA57" s="258"/>
      <c r="JYB57" s="258"/>
      <c r="JYC57" s="258"/>
      <c r="JYD57" s="258"/>
      <c r="JYE57" s="258"/>
      <c r="JYF57" s="258"/>
      <c r="JYG57" s="258"/>
      <c r="JYH57" s="258"/>
      <c r="JYI57" s="258"/>
      <c r="JYJ57" s="258"/>
      <c r="JYK57" s="258"/>
      <c r="JYL57" s="258"/>
      <c r="JYM57" s="258"/>
      <c r="JYN57" s="258"/>
      <c r="JYO57" s="258"/>
      <c r="JYP57" s="258"/>
      <c r="JYQ57" s="258"/>
      <c r="JYR57" s="258"/>
      <c r="JYS57" s="258"/>
      <c r="JYT57" s="258"/>
      <c r="JYU57" s="258"/>
      <c r="JYV57" s="258"/>
      <c r="JYW57" s="258"/>
      <c r="JYX57" s="258"/>
      <c r="JYY57" s="258"/>
      <c r="JYZ57" s="258"/>
      <c r="JZA57" s="258"/>
      <c r="JZB57" s="258"/>
      <c r="JZC57" s="258"/>
      <c r="JZD57" s="258"/>
      <c r="JZE57" s="258"/>
      <c r="JZF57" s="258"/>
      <c r="JZG57" s="258"/>
      <c r="JZH57" s="258"/>
      <c r="JZI57" s="258"/>
      <c r="JZJ57" s="258"/>
      <c r="JZK57" s="258"/>
      <c r="JZL57" s="258"/>
      <c r="JZM57" s="258"/>
      <c r="JZN57" s="258"/>
      <c r="JZO57" s="258"/>
      <c r="JZP57" s="258"/>
      <c r="JZQ57" s="258"/>
      <c r="JZR57" s="258"/>
      <c r="JZS57" s="258"/>
      <c r="JZT57" s="258"/>
      <c r="JZU57" s="258"/>
      <c r="JZV57" s="258"/>
      <c r="JZW57" s="258"/>
      <c r="JZX57" s="258"/>
      <c r="JZY57" s="258"/>
      <c r="JZZ57" s="258"/>
      <c r="KAA57" s="258"/>
      <c r="KAB57" s="258"/>
      <c r="KAC57" s="258"/>
      <c r="KAD57" s="258"/>
      <c r="KAE57" s="258"/>
      <c r="KAF57" s="258"/>
      <c r="KAG57" s="258"/>
      <c r="KAH57" s="258"/>
      <c r="KAI57" s="258"/>
      <c r="KAJ57" s="258"/>
      <c r="KAK57" s="258"/>
      <c r="KAL57" s="258"/>
      <c r="KAM57" s="258"/>
      <c r="KAN57" s="258"/>
      <c r="KAO57" s="258"/>
      <c r="KAP57" s="258"/>
      <c r="KAQ57" s="258"/>
      <c r="KAR57" s="258"/>
      <c r="KAS57" s="258"/>
      <c r="KAT57" s="258"/>
      <c r="KAU57" s="258"/>
      <c r="KAV57" s="258"/>
      <c r="KAW57" s="258"/>
      <c r="KAX57" s="258"/>
      <c r="KAY57" s="258"/>
      <c r="KAZ57" s="258"/>
      <c r="KBA57" s="258"/>
      <c r="KBB57" s="258"/>
      <c r="KBC57" s="258"/>
      <c r="KBD57" s="258"/>
      <c r="KBE57" s="258"/>
      <c r="KBF57" s="258"/>
      <c r="KBG57" s="258"/>
      <c r="KBH57" s="258"/>
      <c r="KBI57" s="258"/>
      <c r="KBJ57" s="258"/>
      <c r="KBK57" s="258"/>
      <c r="KBL57" s="258"/>
      <c r="KBM57" s="258"/>
      <c r="KBN57" s="258"/>
      <c r="KBO57" s="258"/>
      <c r="KBP57" s="258"/>
      <c r="KBQ57" s="258"/>
      <c r="KBR57" s="258"/>
      <c r="KBS57" s="258"/>
      <c r="KBT57" s="258"/>
      <c r="KBU57" s="258"/>
      <c r="KBV57" s="258"/>
      <c r="KBW57" s="258"/>
      <c r="KBX57" s="258"/>
      <c r="KBY57" s="258"/>
      <c r="KBZ57" s="258"/>
      <c r="KCA57" s="258"/>
      <c r="KCB57" s="258"/>
      <c r="KCC57" s="258"/>
      <c r="KCD57" s="258"/>
      <c r="KCE57" s="258"/>
      <c r="KCF57" s="258"/>
      <c r="KCG57" s="258"/>
      <c r="KCH57" s="258"/>
      <c r="KCI57" s="258"/>
      <c r="KCJ57" s="258"/>
      <c r="KCK57" s="258"/>
      <c r="KCL57" s="258"/>
      <c r="KCM57" s="258"/>
      <c r="KCN57" s="258"/>
      <c r="KCO57" s="258"/>
      <c r="KCP57" s="258"/>
      <c r="KCQ57" s="258"/>
      <c r="KCR57" s="258"/>
      <c r="KCS57" s="258"/>
      <c r="KCT57" s="258"/>
      <c r="KCU57" s="258"/>
      <c r="KCV57" s="258"/>
      <c r="KCW57" s="258"/>
      <c r="KCX57" s="258"/>
      <c r="KCY57" s="258"/>
      <c r="KCZ57" s="258"/>
      <c r="KDA57" s="258"/>
      <c r="KDB57" s="258"/>
      <c r="KDC57" s="258"/>
      <c r="KDD57" s="258"/>
      <c r="KDE57" s="258"/>
      <c r="KDF57" s="258"/>
      <c r="KDG57" s="258"/>
      <c r="KDH57" s="258"/>
      <c r="KDI57" s="258"/>
      <c r="KDJ57" s="258"/>
      <c r="KDK57" s="258"/>
      <c r="KDL57" s="258"/>
      <c r="KDM57" s="258"/>
      <c r="KDN57" s="258"/>
      <c r="KDO57" s="258"/>
      <c r="KDP57" s="258"/>
      <c r="KDQ57" s="258"/>
      <c r="KDR57" s="258"/>
      <c r="KDS57" s="258"/>
      <c r="KDT57" s="258"/>
      <c r="KDU57" s="258"/>
      <c r="KDV57" s="258"/>
      <c r="KDW57" s="258"/>
      <c r="KDX57" s="258"/>
      <c r="KDY57" s="258"/>
      <c r="KDZ57" s="258"/>
      <c r="KEA57" s="258"/>
      <c r="KEB57" s="258"/>
      <c r="KEC57" s="258"/>
      <c r="KED57" s="258"/>
      <c r="KEE57" s="258"/>
      <c r="KEF57" s="258"/>
      <c r="KEG57" s="258"/>
      <c r="KEH57" s="258"/>
      <c r="KEI57" s="258"/>
      <c r="KEJ57" s="258"/>
      <c r="KEK57" s="258"/>
      <c r="KEL57" s="258"/>
      <c r="KEM57" s="258"/>
      <c r="KEN57" s="258"/>
      <c r="KEO57" s="258"/>
      <c r="KEP57" s="258"/>
      <c r="KEQ57" s="258"/>
      <c r="KER57" s="258"/>
      <c r="KES57" s="258"/>
      <c r="KET57" s="258"/>
      <c r="KEU57" s="258"/>
      <c r="KEV57" s="258"/>
      <c r="KEW57" s="258"/>
      <c r="KEX57" s="258"/>
      <c r="KEY57" s="258"/>
      <c r="KEZ57" s="258"/>
      <c r="KFA57" s="258"/>
      <c r="KFB57" s="258"/>
      <c r="KFC57" s="258"/>
      <c r="KFD57" s="258"/>
      <c r="KFE57" s="258"/>
      <c r="KFF57" s="258"/>
      <c r="KFG57" s="258"/>
      <c r="KFH57" s="258"/>
      <c r="KFI57" s="258"/>
      <c r="KFJ57" s="258"/>
      <c r="KFK57" s="258"/>
      <c r="KFL57" s="258"/>
      <c r="KFM57" s="258"/>
      <c r="KFN57" s="258"/>
      <c r="KFO57" s="258"/>
      <c r="KFP57" s="258"/>
      <c r="KFQ57" s="258"/>
      <c r="KFR57" s="258"/>
      <c r="KFS57" s="258"/>
      <c r="KFT57" s="258"/>
      <c r="KFU57" s="258"/>
      <c r="KFV57" s="258"/>
      <c r="KFW57" s="258"/>
      <c r="KFX57" s="258"/>
      <c r="KFY57" s="258"/>
      <c r="KFZ57" s="258"/>
      <c r="KGA57" s="258"/>
      <c r="KGB57" s="258"/>
      <c r="KGC57" s="258"/>
      <c r="KGD57" s="258"/>
      <c r="KGE57" s="258"/>
      <c r="KGF57" s="258"/>
      <c r="KGG57" s="258"/>
      <c r="KGH57" s="258"/>
      <c r="KGI57" s="258"/>
      <c r="KGJ57" s="258"/>
      <c r="KGK57" s="258"/>
      <c r="KGL57" s="258"/>
      <c r="KGM57" s="258"/>
      <c r="KGN57" s="258"/>
      <c r="KGO57" s="258"/>
      <c r="KGP57" s="258"/>
      <c r="KGQ57" s="258"/>
      <c r="KGR57" s="258"/>
      <c r="KGS57" s="258"/>
      <c r="KGT57" s="258"/>
      <c r="KGU57" s="258"/>
      <c r="KGV57" s="258"/>
      <c r="KGW57" s="258"/>
      <c r="KGX57" s="258"/>
      <c r="KGY57" s="258"/>
      <c r="KGZ57" s="258"/>
      <c r="KHA57" s="258"/>
      <c r="KHB57" s="258"/>
      <c r="KHC57" s="258"/>
      <c r="KHD57" s="258"/>
      <c r="KHE57" s="258"/>
      <c r="KHF57" s="258"/>
      <c r="KHG57" s="258"/>
      <c r="KHH57" s="258"/>
      <c r="KHI57" s="258"/>
      <c r="KHJ57" s="258"/>
      <c r="KHK57" s="258"/>
      <c r="KHL57" s="258"/>
      <c r="KHM57" s="258"/>
      <c r="KHN57" s="258"/>
      <c r="KHO57" s="258"/>
      <c r="KHP57" s="258"/>
      <c r="KHQ57" s="258"/>
      <c r="KHR57" s="258"/>
      <c r="KHS57" s="258"/>
      <c r="KHT57" s="258"/>
      <c r="KHU57" s="258"/>
      <c r="KHV57" s="258"/>
      <c r="KHW57" s="258"/>
      <c r="KHX57" s="258"/>
      <c r="KHY57" s="258"/>
      <c r="KHZ57" s="258"/>
      <c r="KIA57" s="258"/>
      <c r="KIB57" s="258"/>
      <c r="KIC57" s="258"/>
      <c r="KID57" s="258"/>
      <c r="KIE57" s="258"/>
      <c r="KIF57" s="258"/>
      <c r="KIG57" s="258"/>
      <c r="KIH57" s="258"/>
      <c r="KII57" s="258"/>
      <c r="KIJ57" s="258"/>
      <c r="KIK57" s="258"/>
      <c r="KIL57" s="258"/>
      <c r="KIM57" s="258"/>
      <c r="KIN57" s="258"/>
      <c r="KIO57" s="258"/>
      <c r="KIP57" s="258"/>
      <c r="KIQ57" s="258"/>
      <c r="KIR57" s="258"/>
      <c r="KIS57" s="258"/>
      <c r="KIT57" s="258"/>
      <c r="KIU57" s="258"/>
      <c r="KIV57" s="258"/>
      <c r="KIW57" s="258"/>
      <c r="KIX57" s="258"/>
      <c r="KIY57" s="258"/>
      <c r="KIZ57" s="258"/>
      <c r="KJA57" s="258"/>
      <c r="KJB57" s="258"/>
      <c r="KJC57" s="258"/>
      <c r="KJD57" s="258"/>
      <c r="KJE57" s="258"/>
      <c r="KJF57" s="258"/>
      <c r="KJG57" s="258"/>
      <c r="KJH57" s="258"/>
      <c r="KJI57" s="258"/>
      <c r="KJJ57" s="258"/>
      <c r="KJK57" s="258"/>
      <c r="KJL57" s="258"/>
      <c r="KJM57" s="258"/>
      <c r="KJN57" s="258"/>
      <c r="KJO57" s="258"/>
      <c r="KJP57" s="258"/>
      <c r="KJQ57" s="258"/>
      <c r="KJR57" s="258"/>
      <c r="KJS57" s="258"/>
      <c r="KJT57" s="258"/>
      <c r="KJU57" s="258"/>
      <c r="KJV57" s="258"/>
      <c r="KJW57" s="258"/>
      <c r="KJX57" s="258"/>
      <c r="KJY57" s="258"/>
      <c r="KJZ57" s="258"/>
      <c r="KKA57" s="258"/>
      <c r="KKB57" s="258"/>
      <c r="KKC57" s="258"/>
      <c r="KKD57" s="258"/>
      <c r="KKE57" s="258"/>
      <c r="KKF57" s="258"/>
      <c r="KKG57" s="258"/>
      <c r="KKH57" s="258"/>
      <c r="KKI57" s="258"/>
      <c r="KKJ57" s="258"/>
      <c r="KKK57" s="258"/>
      <c r="KKL57" s="258"/>
      <c r="KKM57" s="258"/>
      <c r="KKN57" s="258"/>
      <c r="KKO57" s="258"/>
      <c r="KKP57" s="258"/>
      <c r="KKQ57" s="258"/>
      <c r="KKR57" s="258"/>
      <c r="KKS57" s="258"/>
      <c r="KKT57" s="258"/>
      <c r="KKU57" s="258"/>
      <c r="KKV57" s="258"/>
      <c r="KKW57" s="258"/>
      <c r="KKX57" s="258"/>
      <c r="KKY57" s="258"/>
      <c r="KKZ57" s="258"/>
      <c r="KLA57" s="258"/>
      <c r="KLB57" s="258"/>
      <c r="KLC57" s="258"/>
      <c r="KLD57" s="258"/>
      <c r="KLE57" s="258"/>
      <c r="KLF57" s="258"/>
      <c r="KLG57" s="258"/>
      <c r="KLH57" s="258"/>
      <c r="KLI57" s="258"/>
      <c r="KLJ57" s="258"/>
      <c r="KLK57" s="258"/>
      <c r="KLL57" s="258"/>
      <c r="KLM57" s="258"/>
      <c r="KLN57" s="258"/>
      <c r="KLO57" s="258"/>
      <c r="KLP57" s="258"/>
      <c r="KLQ57" s="258"/>
      <c r="KLR57" s="258"/>
      <c r="KLS57" s="258"/>
      <c r="KLT57" s="258"/>
      <c r="KLU57" s="258"/>
      <c r="KLV57" s="258"/>
      <c r="KLW57" s="258"/>
      <c r="KLX57" s="258"/>
      <c r="KLY57" s="258"/>
      <c r="KLZ57" s="258"/>
      <c r="KMA57" s="258"/>
      <c r="KMB57" s="258"/>
      <c r="KMC57" s="258"/>
      <c r="KMD57" s="258"/>
      <c r="KME57" s="258"/>
      <c r="KMF57" s="258"/>
      <c r="KMG57" s="258"/>
      <c r="KMH57" s="258"/>
      <c r="KMI57" s="258"/>
      <c r="KMJ57" s="258"/>
      <c r="KMK57" s="258"/>
      <c r="KML57" s="258"/>
      <c r="KMM57" s="258"/>
      <c r="KMN57" s="258"/>
      <c r="KMO57" s="258"/>
      <c r="KMP57" s="258"/>
      <c r="KMQ57" s="258"/>
      <c r="KMR57" s="258"/>
      <c r="KMS57" s="258"/>
      <c r="KMT57" s="258"/>
      <c r="KMU57" s="258"/>
      <c r="KMV57" s="258"/>
      <c r="KMW57" s="258"/>
      <c r="KMX57" s="258"/>
      <c r="KMY57" s="258"/>
      <c r="KMZ57" s="258"/>
      <c r="KNA57" s="258"/>
      <c r="KNB57" s="258"/>
      <c r="KNC57" s="258"/>
      <c r="KND57" s="258"/>
      <c r="KNE57" s="258"/>
      <c r="KNF57" s="258"/>
      <c r="KNG57" s="258"/>
      <c r="KNH57" s="258"/>
      <c r="KNI57" s="258"/>
      <c r="KNJ57" s="258"/>
      <c r="KNK57" s="258"/>
      <c r="KNL57" s="258"/>
      <c r="KNM57" s="258"/>
      <c r="KNN57" s="258"/>
      <c r="KNO57" s="258"/>
      <c r="KNP57" s="258"/>
      <c r="KNQ57" s="258"/>
      <c r="KNR57" s="258"/>
      <c r="KNS57" s="258"/>
      <c r="KNT57" s="258"/>
      <c r="KNU57" s="258"/>
      <c r="KNV57" s="258"/>
      <c r="KNW57" s="258"/>
      <c r="KNX57" s="258"/>
      <c r="KNY57" s="258"/>
      <c r="KNZ57" s="258"/>
      <c r="KOA57" s="258"/>
      <c r="KOB57" s="258"/>
      <c r="KOC57" s="258"/>
      <c r="KOD57" s="258"/>
      <c r="KOE57" s="258"/>
      <c r="KOF57" s="258"/>
      <c r="KOG57" s="258"/>
      <c r="KOH57" s="258"/>
      <c r="KOI57" s="258"/>
      <c r="KOJ57" s="258"/>
      <c r="KOK57" s="258"/>
      <c r="KOL57" s="258"/>
      <c r="KOM57" s="258"/>
      <c r="KON57" s="258"/>
      <c r="KOO57" s="258"/>
      <c r="KOP57" s="258"/>
      <c r="KOQ57" s="258"/>
      <c r="KOR57" s="258"/>
      <c r="KOS57" s="258"/>
      <c r="KOT57" s="258"/>
      <c r="KOU57" s="258"/>
      <c r="KOV57" s="258"/>
      <c r="KOW57" s="258"/>
      <c r="KOX57" s="258"/>
      <c r="KOY57" s="258"/>
      <c r="KOZ57" s="258"/>
      <c r="KPA57" s="258"/>
      <c r="KPB57" s="258"/>
      <c r="KPC57" s="258"/>
      <c r="KPD57" s="258"/>
      <c r="KPE57" s="258"/>
      <c r="KPF57" s="258"/>
      <c r="KPG57" s="258"/>
      <c r="KPH57" s="258"/>
      <c r="KPI57" s="258"/>
      <c r="KPJ57" s="258"/>
      <c r="KPK57" s="258"/>
      <c r="KPL57" s="258"/>
      <c r="KPM57" s="258"/>
      <c r="KPN57" s="258"/>
      <c r="KPO57" s="258"/>
      <c r="KPP57" s="258"/>
      <c r="KPQ57" s="258"/>
      <c r="KPR57" s="258"/>
      <c r="KPS57" s="258"/>
      <c r="KPT57" s="258"/>
      <c r="KPU57" s="258"/>
      <c r="KPV57" s="258"/>
      <c r="KPW57" s="258"/>
      <c r="KPX57" s="258"/>
      <c r="KPY57" s="258"/>
      <c r="KPZ57" s="258"/>
      <c r="KQA57" s="258"/>
      <c r="KQB57" s="258"/>
      <c r="KQC57" s="258"/>
      <c r="KQD57" s="258"/>
      <c r="KQE57" s="258"/>
      <c r="KQF57" s="258"/>
      <c r="KQG57" s="258"/>
      <c r="KQH57" s="258"/>
      <c r="KQI57" s="258"/>
      <c r="KQJ57" s="258"/>
      <c r="KQK57" s="258"/>
      <c r="KQL57" s="258"/>
      <c r="KQM57" s="258"/>
      <c r="KQN57" s="258"/>
      <c r="KQO57" s="258"/>
      <c r="KQP57" s="258"/>
      <c r="KQQ57" s="258"/>
      <c r="KQR57" s="258"/>
      <c r="KQS57" s="258"/>
      <c r="KQT57" s="258"/>
      <c r="KQU57" s="258"/>
      <c r="KQV57" s="258"/>
      <c r="KQW57" s="258"/>
      <c r="KQX57" s="258"/>
      <c r="KQY57" s="258"/>
      <c r="KQZ57" s="258"/>
      <c r="KRA57" s="258"/>
      <c r="KRB57" s="258"/>
      <c r="KRC57" s="258"/>
      <c r="KRD57" s="258"/>
      <c r="KRE57" s="258"/>
      <c r="KRF57" s="258"/>
      <c r="KRG57" s="258"/>
      <c r="KRH57" s="258"/>
      <c r="KRI57" s="258"/>
      <c r="KRJ57" s="258"/>
      <c r="KRK57" s="258"/>
      <c r="KRL57" s="258"/>
      <c r="KRM57" s="258"/>
      <c r="KRN57" s="258"/>
      <c r="KRO57" s="258"/>
      <c r="KRP57" s="258"/>
      <c r="KRQ57" s="258"/>
      <c r="KRR57" s="258"/>
      <c r="KRS57" s="258"/>
      <c r="KRT57" s="258"/>
      <c r="KRU57" s="258"/>
      <c r="KRV57" s="258"/>
      <c r="KRW57" s="258"/>
      <c r="KRX57" s="258"/>
      <c r="KRY57" s="258"/>
      <c r="KRZ57" s="258"/>
      <c r="KSA57" s="258"/>
      <c r="KSB57" s="258"/>
      <c r="KSC57" s="258"/>
      <c r="KSD57" s="258"/>
      <c r="KSE57" s="258"/>
      <c r="KSF57" s="258"/>
      <c r="KSG57" s="258"/>
      <c r="KSH57" s="258"/>
      <c r="KSI57" s="258"/>
      <c r="KSJ57" s="258"/>
      <c r="KSK57" s="258"/>
      <c r="KSL57" s="258"/>
      <c r="KSM57" s="258"/>
      <c r="KSN57" s="258"/>
      <c r="KSO57" s="258"/>
      <c r="KSP57" s="258"/>
      <c r="KSQ57" s="258"/>
      <c r="KSR57" s="258"/>
      <c r="KSS57" s="258"/>
      <c r="KST57" s="258"/>
      <c r="KSU57" s="258"/>
      <c r="KSV57" s="258"/>
      <c r="KSW57" s="258"/>
      <c r="KSX57" s="258"/>
      <c r="KSY57" s="258"/>
      <c r="KSZ57" s="258"/>
      <c r="KTA57" s="258"/>
      <c r="KTB57" s="258"/>
      <c r="KTC57" s="258"/>
      <c r="KTD57" s="258"/>
      <c r="KTE57" s="258"/>
      <c r="KTF57" s="258"/>
      <c r="KTG57" s="258"/>
      <c r="KTH57" s="258"/>
      <c r="KTI57" s="258"/>
      <c r="KTJ57" s="258"/>
      <c r="KTK57" s="258"/>
      <c r="KTL57" s="258"/>
      <c r="KTM57" s="258"/>
      <c r="KTN57" s="258"/>
      <c r="KTO57" s="258"/>
      <c r="KTP57" s="258"/>
      <c r="KTQ57" s="258"/>
      <c r="KTR57" s="258"/>
      <c r="KTS57" s="258"/>
      <c r="KTT57" s="258"/>
      <c r="KTU57" s="258"/>
      <c r="KTV57" s="258"/>
      <c r="KTW57" s="258"/>
      <c r="KTX57" s="258"/>
      <c r="KTY57" s="258"/>
      <c r="KTZ57" s="258"/>
      <c r="KUA57" s="258"/>
      <c r="KUB57" s="258"/>
      <c r="KUC57" s="258"/>
      <c r="KUD57" s="258"/>
      <c r="KUE57" s="258"/>
      <c r="KUF57" s="258"/>
      <c r="KUG57" s="258"/>
      <c r="KUH57" s="258"/>
      <c r="KUI57" s="258"/>
      <c r="KUJ57" s="258"/>
      <c r="KUK57" s="258"/>
      <c r="KUL57" s="258"/>
      <c r="KUM57" s="258"/>
      <c r="KUN57" s="258"/>
      <c r="KUO57" s="258"/>
      <c r="KUP57" s="258"/>
      <c r="KUQ57" s="258"/>
      <c r="KUR57" s="258"/>
      <c r="KUS57" s="258"/>
      <c r="KUT57" s="258"/>
      <c r="KUU57" s="258"/>
      <c r="KUV57" s="258"/>
      <c r="KUW57" s="258"/>
      <c r="KUX57" s="258"/>
      <c r="KUY57" s="258"/>
      <c r="KUZ57" s="258"/>
      <c r="KVA57" s="258"/>
      <c r="KVB57" s="258"/>
      <c r="KVC57" s="258"/>
      <c r="KVD57" s="258"/>
      <c r="KVE57" s="258"/>
      <c r="KVF57" s="258"/>
      <c r="KVG57" s="258"/>
      <c r="KVH57" s="258"/>
      <c r="KVI57" s="258"/>
      <c r="KVJ57" s="258"/>
      <c r="KVK57" s="258"/>
      <c r="KVL57" s="258"/>
      <c r="KVM57" s="258"/>
      <c r="KVN57" s="258"/>
      <c r="KVO57" s="258"/>
      <c r="KVP57" s="258"/>
      <c r="KVQ57" s="258"/>
      <c r="KVR57" s="258"/>
      <c r="KVS57" s="258"/>
      <c r="KVT57" s="258"/>
      <c r="KVU57" s="258"/>
      <c r="KVV57" s="258"/>
      <c r="KVW57" s="258"/>
      <c r="KVX57" s="258"/>
      <c r="KVY57" s="258"/>
      <c r="KVZ57" s="258"/>
      <c r="KWA57" s="258"/>
      <c r="KWB57" s="258"/>
      <c r="KWC57" s="258"/>
      <c r="KWD57" s="258"/>
      <c r="KWE57" s="258"/>
      <c r="KWF57" s="258"/>
      <c r="KWG57" s="258"/>
      <c r="KWH57" s="258"/>
      <c r="KWI57" s="258"/>
      <c r="KWJ57" s="258"/>
      <c r="KWK57" s="258"/>
      <c r="KWL57" s="258"/>
      <c r="KWM57" s="258"/>
      <c r="KWN57" s="258"/>
      <c r="KWO57" s="258"/>
      <c r="KWP57" s="258"/>
      <c r="KWQ57" s="258"/>
      <c r="KWR57" s="258"/>
      <c r="KWS57" s="258"/>
      <c r="KWT57" s="258"/>
      <c r="KWU57" s="258"/>
      <c r="KWV57" s="258"/>
      <c r="KWW57" s="258"/>
      <c r="KWX57" s="258"/>
      <c r="KWY57" s="258"/>
      <c r="KWZ57" s="258"/>
      <c r="KXA57" s="258"/>
      <c r="KXB57" s="258"/>
      <c r="KXC57" s="258"/>
      <c r="KXD57" s="258"/>
      <c r="KXE57" s="258"/>
      <c r="KXF57" s="258"/>
      <c r="KXG57" s="258"/>
      <c r="KXH57" s="258"/>
      <c r="KXI57" s="258"/>
      <c r="KXJ57" s="258"/>
      <c r="KXK57" s="258"/>
      <c r="KXL57" s="258"/>
      <c r="KXM57" s="258"/>
      <c r="KXN57" s="258"/>
      <c r="KXO57" s="258"/>
      <c r="KXP57" s="258"/>
      <c r="KXQ57" s="258"/>
      <c r="KXR57" s="258"/>
      <c r="KXS57" s="258"/>
      <c r="KXT57" s="258"/>
      <c r="KXU57" s="258"/>
      <c r="KXV57" s="258"/>
      <c r="KXW57" s="258"/>
      <c r="KXX57" s="258"/>
      <c r="KXY57" s="258"/>
      <c r="KXZ57" s="258"/>
      <c r="KYA57" s="258"/>
      <c r="KYB57" s="258"/>
      <c r="KYC57" s="258"/>
      <c r="KYD57" s="258"/>
      <c r="KYE57" s="258"/>
      <c r="KYF57" s="258"/>
      <c r="KYG57" s="258"/>
      <c r="KYH57" s="258"/>
      <c r="KYI57" s="258"/>
      <c r="KYJ57" s="258"/>
      <c r="KYK57" s="258"/>
      <c r="KYL57" s="258"/>
      <c r="KYM57" s="258"/>
      <c r="KYN57" s="258"/>
      <c r="KYO57" s="258"/>
      <c r="KYP57" s="258"/>
      <c r="KYQ57" s="258"/>
      <c r="KYR57" s="258"/>
      <c r="KYS57" s="258"/>
      <c r="KYT57" s="258"/>
      <c r="KYU57" s="258"/>
      <c r="KYV57" s="258"/>
      <c r="KYW57" s="258"/>
      <c r="KYX57" s="258"/>
      <c r="KYY57" s="258"/>
      <c r="KYZ57" s="258"/>
      <c r="KZA57" s="258"/>
      <c r="KZB57" s="258"/>
      <c r="KZC57" s="258"/>
      <c r="KZD57" s="258"/>
      <c r="KZE57" s="258"/>
      <c r="KZF57" s="258"/>
      <c r="KZG57" s="258"/>
      <c r="KZH57" s="258"/>
      <c r="KZI57" s="258"/>
      <c r="KZJ57" s="258"/>
      <c r="KZK57" s="258"/>
      <c r="KZL57" s="258"/>
      <c r="KZM57" s="258"/>
      <c r="KZN57" s="258"/>
      <c r="KZO57" s="258"/>
      <c r="KZP57" s="258"/>
      <c r="KZQ57" s="258"/>
      <c r="KZR57" s="258"/>
      <c r="KZS57" s="258"/>
      <c r="KZT57" s="258"/>
      <c r="KZU57" s="258"/>
      <c r="KZV57" s="258"/>
      <c r="KZW57" s="258"/>
      <c r="KZX57" s="258"/>
      <c r="KZY57" s="258"/>
      <c r="KZZ57" s="258"/>
      <c r="LAA57" s="258"/>
      <c r="LAB57" s="258"/>
      <c r="LAC57" s="258"/>
      <c r="LAD57" s="258"/>
      <c r="LAE57" s="258"/>
      <c r="LAF57" s="258"/>
      <c r="LAG57" s="258"/>
      <c r="LAH57" s="258"/>
      <c r="LAI57" s="258"/>
      <c r="LAJ57" s="258"/>
      <c r="LAK57" s="258"/>
      <c r="LAL57" s="258"/>
      <c r="LAM57" s="258"/>
      <c r="LAN57" s="258"/>
      <c r="LAO57" s="258"/>
      <c r="LAP57" s="258"/>
      <c r="LAQ57" s="258"/>
      <c r="LAR57" s="258"/>
      <c r="LAS57" s="258"/>
      <c r="LAT57" s="258"/>
      <c r="LAU57" s="258"/>
      <c r="LAV57" s="258"/>
      <c r="LAW57" s="258"/>
      <c r="LAX57" s="258"/>
      <c r="LAY57" s="258"/>
      <c r="LAZ57" s="258"/>
      <c r="LBA57" s="258"/>
      <c r="LBB57" s="258"/>
      <c r="LBC57" s="258"/>
      <c r="LBD57" s="258"/>
      <c r="LBE57" s="258"/>
      <c r="LBF57" s="258"/>
      <c r="LBG57" s="258"/>
      <c r="LBH57" s="258"/>
      <c r="LBI57" s="258"/>
      <c r="LBJ57" s="258"/>
      <c r="LBK57" s="258"/>
      <c r="LBL57" s="258"/>
      <c r="LBM57" s="258"/>
      <c r="LBN57" s="258"/>
      <c r="LBO57" s="258"/>
      <c r="LBP57" s="258"/>
      <c r="LBQ57" s="258"/>
      <c r="LBR57" s="258"/>
      <c r="LBS57" s="258"/>
      <c r="LBT57" s="258"/>
      <c r="LBU57" s="258"/>
      <c r="LBV57" s="258"/>
      <c r="LBW57" s="258"/>
      <c r="LBX57" s="258"/>
      <c r="LBY57" s="258"/>
      <c r="LBZ57" s="258"/>
      <c r="LCA57" s="258"/>
      <c r="LCB57" s="258"/>
      <c r="LCC57" s="258"/>
      <c r="LCD57" s="258"/>
      <c r="LCE57" s="258"/>
      <c r="LCF57" s="258"/>
      <c r="LCG57" s="258"/>
      <c r="LCH57" s="258"/>
      <c r="LCI57" s="258"/>
      <c r="LCJ57" s="258"/>
      <c r="LCK57" s="258"/>
      <c r="LCL57" s="258"/>
      <c r="LCM57" s="258"/>
      <c r="LCN57" s="258"/>
      <c r="LCO57" s="258"/>
      <c r="LCP57" s="258"/>
      <c r="LCQ57" s="258"/>
      <c r="LCR57" s="258"/>
      <c r="LCS57" s="258"/>
      <c r="LCT57" s="258"/>
      <c r="LCU57" s="258"/>
      <c r="LCV57" s="258"/>
      <c r="LCW57" s="258"/>
      <c r="LCX57" s="258"/>
      <c r="LCY57" s="258"/>
      <c r="LCZ57" s="258"/>
      <c r="LDA57" s="258"/>
      <c r="LDB57" s="258"/>
      <c r="LDC57" s="258"/>
      <c r="LDD57" s="258"/>
      <c r="LDE57" s="258"/>
      <c r="LDF57" s="258"/>
      <c r="LDG57" s="258"/>
      <c r="LDH57" s="258"/>
      <c r="LDI57" s="258"/>
      <c r="LDJ57" s="258"/>
      <c r="LDK57" s="258"/>
      <c r="LDL57" s="258"/>
      <c r="LDM57" s="258"/>
      <c r="LDN57" s="258"/>
      <c r="LDO57" s="258"/>
      <c r="LDP57" s="258"/>
      <c r="LDQ57" s="258"/>
      <c r="LDR57" s="258"/>
      <c r="LDS57" s="258"/>
      <c r="LDT57" s="258"/>
      <c r="LDU57" s="258"/>
      <c r="LDV57" s="258"/>
      <c r="LDW57" s="258"/>
      <c r="LDX57" s="258"/>
      <c r="LDY57" s="258"/>
      <c r="LDZ57" s="258"/>
      <c r="LEA57" s="258"/>
      <c r="LEB57" s="258"/>
      <c r="LEC57" s="258"/>
      <c r="LED57" s="258"/>
      <c r="LEE57" s="258"/>
      <c r="LEF57" s="258"/>
      <c r="LEG57" s="258"/>
      <c r="LEH57" s="258"/>
      <c r="LEI57" s="258"/>
      <c r="LEJ57" s="258"/>
      <c r="LEK57" s="258"/>
      <c r="LEL57" s="258"/>
      <c r="LEM57" s="258"/>
      <c r="LEN57" s="258"/>
      <c r="LEO57" s="258"/>
      <c r="LEP57" s="258"/>
      <c r="LEQ57" s="258"/>
      <c r="LER57" s="258"/>
      <c r="LES57" s="258"/>
      <c r="LET57" s="258"/>
      <c r="LEU57" s="258"/>
      <c r="LEV57" s="258"/>
      <c r="LEW57" s="258"/>
      <c r="LEX57" s="258"/>
      <c r="LEY57" s="258"/>
      <c r="LEZ57" s="258"/>
      <c r="LFA57" s="258"/>
      <c r="LFB57" s="258"/>
      <c r="LFC57" s="258"/>
      <c r="LFD57" s="258"/>
      <c r="LFE57" s="258"/>
      <c r="LFF57" s="258"/>
      <c r="LFG57" s="258"/>
      <c r="LFH57" s="258"/>
      <c r="LFI57" s="258"/>
      <c r="LFJ57" s="258"/>
      <c r="LFK57" s="258"/>
      <c r="LFL57" s="258"/>
      <c r="LFM57" s="258"/>
      <c r="LFN57" s="258"/>
      <c r="LFO57" s="258"/>
      <c r="LFP57" s="258"/>
      <c r="LFQ57" s="258"/>
      <c r="LFR57" s="258"/>
      <c r="LFS57" s="258"/>
      <c r="LFT57" s="258"/>
      <c r="LFU57" s="258"/>
      <c r="LFV57" s="258"/>
      <c r="LFW57" s="258"/>
      <c r="LFX57" s="258"/>
      <c r="LFY57" s="258"/>
      <c r="LFZ57" s="258"/>
      <c r="LGA57" s="258"/>
      <c r="LGB57" s="258"/>
      <c r="LGC57" s="258"/>
      <c r="LGD57" s="258"/>
      <c r="LGE57" s="258"/>
      <c r="LGF57" s="258"/>
      <c r="LGG57" s="258"/>
      <c r="LGH57" s="258"/>
      <c r="LGI57" s="258"/>
      <c r="LGJ57" s="258"/>
      <c r="LGK57" s="258"/>
      <c r="LGL57" s="258"/>
      <c r="LGM57" s="258"/>
      <c r="LGN57" s="258"/>
      <c r="LGO57" s="258"/>
      <c r="LGP57" s="258"/>
      <c r="LGQ57" s="258"/>
      <c r="LGR57" s="258"/>
      <c r="LGS57" s="258"/>
      <c r="LGT57" s="258"/>
      <c r="LGU57" s="258"/>
      <c r="LGV57" s="258"/>
      <c r="LGW57" s="258"/>
      <c r="LGX57" s="258"/>
      <c r="LGY57" s="258"/>
      <c r="LGZ57" s="258"/>
      <c r="LHA57" s="258"/>
      <c r="LHB57" s="258"/>
      <c r="LHC57" s="258"/>
      <c r="LHD57" s="258"/>
      <c r="LHE57" s="258"/>
      <c r="LHF57" s="258"/>
      <c r="LHG57" s="258"/>
      <c r="LHH57" s="258"/>
      <c r="LHI57" s="258"/>
      <c r="LHJ57" s="258"/>
      <c r="LHK57" s="258"/>
      <c r="LHL57" s="258"/>
      <c r="LHM57" s="258"/>
      <c r="LHN57" s="258"/>
      <c r="LHO57" s="258"/>
      <c r="LHP57" s="258"/>
      <c r="LHQ57" s="258"/>
      <c r="LHR57" s="258"/>
      <c r="LHS57" s="258"/>
      <c r="LHT57" s="258"/>
      <c r="LHU57" s="258"/>
      <c r="LHV57" s="258"/>
      <c r="LHW57" s="258"/>
      <c r="LHX57" s="258"/>
      <c r="LHY57" s="258"/>
      <c r="LHZ57" s="258"/>
      <c r="LIA57" s="258"/>
      <c r="LIB57" s="258"/>
      <c r="LIC57" s="258"/>
      <c r="LID57" s="258"/>
      <c r="LIE57" s="258"/>
      <c r="LIF57" s="258"/>
      <c r="LIG57" s="258"/>
      <c r="LIH57" s="258"/>
      <c r="LII57" s="258"/>
      <c r="LIJ57" s="258"/>
      <c r="LIK57" s="258"/>
      <c r="LIL57" s="258"/>
      <c r="LIM57" s="258"/>
      <c r="LIN57" s="258"/>
      <c r="LIO57" s="258"/>
      <c r="LIP57" s="258"/>
      <c r="LIQ57" s="258"/>
      <c r="LIR57" s="258"/>
      <c r="LIS57" s="258"/>
      <c r="LIT57" s="258"/>
      <c r="LIU57" s="258"/>
      <c r="LIV57" s="258"/>
      <c r="LIW57" s="258"/>
      <c r="LIX57" s="258"/>
      <c r="LIY57" s="258"/>
      <c r="LIZ57" s="258"/>
      <c r="LJA57" s="258"/>
      <c r="LJB57" s="258"/>
      <c r="LJC57" s="258"/>
      <c r="LJD57" s="258"/>
      <c r="LJE57" s="258"/>
      <c r="LJF57" s="258"/>
      <c r="LJG57" s="258"/>
      <c r="LJH57" s="258"/>
      <c r="LJI57" s="258"/>
      <c r="LJJ57" s="258"/>
      <c r="LJK57" s="258"/>
      <c r="LJL57" s="258"/>
      <c r="LJM57" s="258"/>
      <c r="LJN57" s="258"/>
      <c r="LJO57" s="258"/>
      <c r="LJP57" s="258"/>
      <c r="LJQ57" s="258"/>
      <c r="LJR57" s="258"/>
      <c r="LJS57" s="258"/>
      <c r="LJT57" s="258"/>
      <c r="LJU57" s="258"/>
      <c r="LJV57" s="258"/>
      <c r="LJW57" s="258"/>
      <c r="LJX57" s="258"/>
      <c r="LJY57" s="258"/>
      <c r="LJZ57" s="258"/>
      <c r="LKA57" s="258"/>
      <c r="LKB57" s="258"/>
      <c r="LKC57" s="258"/>
      <c r="LKD57" s="258"/>
      <c r="LKE57" s="258"/>
      <c r="LKF57" s="258"/>
      <c r="LKG57" s="258"/>
      <c r="LKH57" s="258"/>
      <c r="LKI57" s="258"/>
      <c r="LKJ57" s="258"/>
      <c r="LKK57" s="258"/>
      <c r="LKL57" s="258"/>
      <c r="LKM57" s="258"/>
      <c r="LKN57" s="258"/>
      <c r="LKO57" s="258"/>
      <c r="LKP57" s="258"/>
      <c r="LKQ57" s="258"/>
      <c r="LKR57" s="258"/>
      <c r="LKS57" s="258"/>
      <c r="LKT57" s="258"/>
      <c r="LKU57" s="258"/>
      <c r="LKV57" s="258"/>
      <c r="LKW57" s="258"/>
      <c r="LKX57" s="258"/>
      <c r="LKY57" s="258"/>
      <c r="LKZ57" s="258"/>
      <c r="LLA57" s="258"/>
      <c r="LLB57" s="258"/>
      <c r="LLC57" s="258"/>
      <c r="LLD57" s="258"/>
      <c r="LLE57" s="258"/>
      <c r="LLF57" s="258"/>
      <c r="LLG57" s="258"/>
      <c r="LLH57" s="258"/>
      <c r="LLI57" s="258"/>
      <c r="LLJ57" s="258"/>
      <c r="LLK57" s="258"/>
      <c r="LLL57" s="258"/>
      <c r="LLM57" s="258"/>
      <c r="LLN57" s="258"/>
      <c r="LLO57" s="258"/>
      <c r="LLP57" s="258"/>
      <c r="LLQ57" s="258"/>
      <c r="LLR57" s="258"/>
      <c r="LLS57" s="258"/>
      <c r="LLT57" s="258"/>
      <c r="LLU57" s="258"/>
      <c r="LLV57" s="258"/>
      <c r="LLW57" s="258"/>
      <c r="LLX57" s="258"/>
      <c r="LLY57" s="258"/>
      <c r="LLZ57" s="258"/>
      <c r="LMA57" s="258"/>
      <c r="LMB57" s="258"/>
      <c r="LMC57" s="258"/>
      <c r="LMD57" s="258"/>
      <c r="LME57" s="258"/>
      <c r="LMF57" s="258"/>
      <c r="LMG57" s="258"/>
      <c r="LMH57" s="258"/>
      <c r="LMI57" s="258"/>
      <c r="LMJ57" s="258"/>
      <c r="LMK57" s="258"/>
      <c r="LML57" s="258"/>
      <c r="LMM57" s="258"/>
      <c r="LMN57" s="258"/>
      <c r="LMO57" s="258"/>
      <c r="LMP57" s="258"/>
      <c r="LMQ57" s="258"/>
      <c r="LMR57" s="258"/>
      <c r="LMS57" s="258"/>
      <c r="LMT57" s="258"/>
      <c r="LMU57" s="258"/>
      <c r="LMV57" s="258"/>
      <c r="LMW57" s="258"/>
      <c r="LMX57" s="258"/>
      <c r="LMY57" s="258"/>
      <c r="LMZ57" s="258"/>
      <c r="LNA57" s="258"/>
      <c r="LNB57" s="258"/>
      <c r="LNC57" s="258"/>
      <c r="LND57" s="258"/>
      <c r="LNE57" s="258"/>
      <c r="LNF57" s="258"/>
      <c r="LNG57" s="258"/>
      <c r="LNH57" s="258"/>
      <c r="LNI57" s="258"/>
      <c r="LNJ57" s="258"/>
      <c r="LNK57" s="258"/>
      <c r="LNL57" s="258"/>
      <c r="LNM57" s="258"/>
      <c r="LNN57" s="258"/>
      <c r="LNO57" s="258"/>
      <c r="LNP57" s="258"/>
      <c r="LNQ57" s="258"/>
      <c r="LNR57" s="258"/>
      <c r="LNS57" s="258"/>
      <c r="LNT57" s="258"/>
      <c r="LNU57" s="258"/>
      <c r="LNV57" s="258"/>
      <c r="LNW57" s="258"/>
      <c r="LNX57" s="258"/>
      <c r="LNY57" s="258"/>
      <c r="LNZ57" s="258"/>
      <c r="LOA57" s="258"/>
      <c r="LOB57" s="258"/>
      <c r="LOC57" s="258"/>
      <c r="LOD57" s="258"/>
      <c r="LOE57" s="258"/>
      <c r="LOF57" s="258"/>
      <c r="LOG57" s="258"/>
      <c r="LOH57" s="258"/>
      <c r="LOI57" s="258"/>
      <c r="LOJ57" s="258"/>
      <c r="LOK57" s="258"/>
      <c r="LOL57" s="258"/>
      <c r="LOM57" s="258"/>
      <c r="LON57" s="258"/>
      <c r="LOO57" s="258"/>
      <c r="LOP57" s="258"/>
      <c r="LOQ57" s="258"/>
      <c r="LOR57" s="258"/>
      <c r="LOS57" s="258"/>
      <c r="LOT57" s="258"/>
      <c r="LOU57" s="258"/>
      <c r="LOV57" s="258"/>
      <c r="LOW57" s="258"/>
      <c r="LOX57" s="258"/>
      <c r="LOY57" s="258"/>
      <c r="LOZ57" s="258"/>
      <c r="LPA57" s="258"/>
      <c r="LPB57" s="258"/>
      <c r="LPC57" s="258"/>
      <c r="LPD57" s="258"/>
      <c r="LPE57" s="258"/>
      <c r="LPF57" s="258"/>
      <c r="LPG57" s="258"/>
      <c r="LPH57" s="258"/>
      <c r="LPI57" s="258"/>
      <c r="LPJ57" s="258"/>
      <c r="LPK57" s="258"/>
      <c r="LPL57" s="258"/>
      <c r="LPM57" s="258"/>
      <c r="LPN57" s="258"/>
      <c r="LPO57" s="258"/>
      <c r="LPP57" s="258"/>
      <c r="LPQ57" s="258"/>
      <c r="LPR57" s="258"/>
      <c r="LPS57" s="258"/>
      <c r="LPT57" s="258"/>
      <c r="LPU57" s="258"/>
      <c r="LPV57" s="258"/>
      <c r="LPW57" s="258"/>
      <c r="LPX57" s="258"/>
      <c r="LPY57" s="258"/>
      <c r="LPZ57" s="258"/>
      <c r="LQA57" s="258"/>
      <c r="LQB57" s="258"/>
      <c r="LQC57" s="258"/>
      <c r="LQD57" s="258"/>
      <c r="LQE57" s="258"/>
      <c r="LQF57" s="258"/>
      <c r="LQG57" s="258"/>
      <c r="LQH57" s="258"/>
      <c r="LQI57" s="258"/>
      <c r="LQJ57" s="258"/>
      <c r="LQK57" s="258"/>
      <c r="LQL57" s="258"/>
      <c r="LQM57" s="258"/>
      <c r="LQN57" s="258"/>
      <c r="LQO57" s="258"/>
      <c r="LQP57" s="258"/>
      <c r="LQQ57" s="258"/>
      <c r="LQR57" s="258"/>
      <c r="LQS57" s="258"/>
      <c r="LQT57" s="258"/>
      <c r="LQU57" s="258"/>
      <c r="LQV57" s="258"/>
      <c r="LQW57" s="258"/>
      <c r="LQX57" s="258"/>
      <c r="LQY57" s="258"/>
      <c r="LQZ57" s="258"/>
      <c r="LRA57" s="258"/>
      <c r="LRB57" s="258"/>
      <c r="LRC57" s="258"/>
      <c r="LRD57" s="258"/>
      <c r="LRE57" s="258"/>
      <c r="LRF57" s="258"/>
      <c r="LRG57" s="258"/>
      <c r="LRH57" s="258"/>
      <c r="LRI57" s="258"/>
      <c r="LRJ57" s="258"/>
      <c r="LRK57" s="258"/>
      <c r="LRL57" s="258"/>
      <c r="LRM57" s="258"/>
      <c r="LRN57" s="258"/>
      <c r="LRO57" s="258"/>
      <c r="LRP57" s="258"/>
      <c r="LRQ57" s="258"/>
      <c r="LRR57" s="258"/>
      <c r="LRS57" s="258"/>
      <c r="LRT57" s="258"/>
      <c r="LRU57" s="258"/>
      <c r="LRV57" s="258"/>
      <c r="LRW57" s="258"/>
      <c r="LRX57" s="258"/>
      <c r="LRY57" s="258"/>
      <c r="LRZ57" s="258"/>
      <c r="LSA57" s="258"/>
      <c r="LSB57" s="258"/>
      <c r="LSC57" s="258"/>
      <c r="LSD57" s="258"/>
      <c r="LSE57" s="258"/>
      <c r="LSF57" s="258"/>
      <c r="LSG57" s="258"/>
      <c r="LSH57" s="258"/>
      <c r="LSI57" s="258"/>
      <c r="LSJ57" s="258"/>
      <c r="LSK57" s="258"/>
      <c r="LSL57" s="258"/>
      <c r="LSM57" s="258"/>
      <c r="LSN57" s="258"/>
      <c r="LSO57" s="258"/>
      <c r="LSP57" s="258"/>
      <c r="LSQ57" s="258"/>
      <c r="LSR57" s="258"/>
      <c r="LSS57" s="258"/>
      <c r="LST57" s="258"/>
      <c r="LSU57" s="258"/>
      <c r="LSV57" s="258"/>
      <c r="LSW57" s="258"/>
      <c r="LSX57" s="258"/>
      <c r="LSY57" s="258"/>
      <c r="LSZ57" s="258"/>
      <c r="LTA57" s="258"/>
      <c r="LTB57" s="258"/>
      <c r="LTC57" s="258"/>
      <c r="LTD57" s="258"/>
      <c r="LTE57" s="258"/>
      <c r="LTF57" s="258"/>
      <c r="LTG57" s="258"/>
      <c r="LTH57" s="258"/>
      <c r="LTI57" s="258"/>
      <c r="LTJ57" s="258"/>
      <c r="LTK57" s="258"/>
      <c r="LTL57" s="258"/>
      <c r="LTM57" s="258"/>
      <c r="LTN57" s="258"/>
      <c r="LTO57" s="258"/>
      <c r="LTP57" s="258"/>
      <c r="LTQ57" s="258"/>
      <c r="LTR57" s="258"/>
      <c r="LTS57" s="258"/>
      <c r="LTT57" s="258"/>
      <c r="LTU57" s="258"/>
      <c r="LTV57" s="258"/>
      <c r="LTW57" s="258"/>
      <c r="LTX57" s="258"/>
      <c r="LTY57" s="258"/>
      <c r="LTZ57" s="258"/>
      <c r="LUA57" s="258"/>
      <c r="LUB57" s="258"/>
      <c r="LUC57" s="258"/>
      <c r="LUD57" s="258"/>
      <c r="LUE57" s="258"/>
      <c r="LUF57" s="258"/>
      <c r="LUG57" s="258"/>
      <c r="LUH57" s="258"/>
      <c r="LUI57" s="258"/>
      <c r="LUJ57" s="258"/>
      <c r="LUK57" s="258"/>
      <c r="LUL57" s="258"/>
      <c r="LUM57" s="258"/>
      <c r="LUN57" s="258"/>
      <c r="LUO57" s="258"/>
      <c r="LUP57" s="258"/>
      <c r="LUQ57" s="258"/>
      <c r="LUR57" s="258"/>
      <c r="LUS57" s="258"/>
      <c r="LUT57" s="258"/>
      <c r="LUU57" s="258"/>
      <c r="LUV57" s="258"/>
      <c r="LUW57" s="258"/>
      <c r="LUX57" s="258"/>
      <c r="LUY57" s="258"/>
      <c r="LUZ57" s="258"/>
      <c r="LVA57" s="258"/>
      <c r="LVB57" s="258"/>
      <c r="LVC57" s="258"/>
      <c r="LVD57" s="258"/>
      <c r="LVE57" s="258"/>
      <c r="LVF57" s="258"/>
      <c r="LVG57" s="258"/>
      <c r="LVH57" s="258"/>
      <c r="LVI57" s="258"/>
      <c r="LVJ57" s="258"/>
      <c r="LVK57" s="258"/>
      <c r="LVL57" s="258"/>
      <c r="LVM57" s="258"/>
      <c r="LVN57" s="258"/>
      <c r="LVO57" s="258"/>
      <c r="LVP57" s="258"/>
      <c r="LVQ57" s="258"/>
      <c r="LVR57" s="258"/>
      <c r="LVS57" s="258"/>
      <c r="LVT57" s="258"/>
      <c r="LVU57" s="258"/>
      <c r="LVV57" s="258"/>
      <c r="LVW57" s="258"/>
      <c r="LVX57" s="258"/>
      <c r="LVY57" s="258"/>
      <c r="LVZ57" s="258"/>
      <c r="LWA57" s="258"/>
      <c r="LWB57" s="258"/>
      <c r="LWC57" s="258"/>
      <c r="LWD57" s="258"/>
      <c r="LWE57" s="258"/>
      <c r="LWF57" s="258"/>
      <c r="LWG57" s="258"/>
      <c r="LWH57" s="258"/>
      <c r="LWI57" s="258"/>
      <c r="LWJ57" s="258"/>
      <c r="LWK57" s="258"/>
      <c r="LWL57" s="258"/>
      <c r="LWM57" s="258"/>
      <c r="LWN57" s="258"/>
      <c r="LWO57" s="258"/>
      <c r="LWP57" s="258"/>
      <c r="LWQ57" s="258"/>
      <c r="LWR57" s="258"/>
      <c r="LWS57" s="258"/>
      <c r="LWT57" s="258"/>
      <c r="LWU57" s="258"/>
      <c r="LWV57" s="258"/>
      <c r="LWW57" s="258"/>
      <c r="LWX57" s="258"/>
      <c r="LWY57" s="258"/>
      <c r="LWZ57" s="258"/>
      <c r="LXA57" s="258"/>
      <c r="LXB57" s="258"/>
      <c r="LXC57" s="258"/>
      <c r="LXD57" s="258"/>
      <c r="LXE57" s="258"/>
      <c r="LXF57" s="258"/>
      <c r="LXG57" s="258"/>
      <c r="LXH57" s="258"/>
      <c r="LXI57" s="258"/>
      <c r="LXJ57" s="258"/>
      <c r="LXK57" s="258"/>
      <c r="LXL57" s="258"/>
      <c r="LXM57" s="258"/>
      <c r="LXN57" s="258"/>
      <c r="LXO57" s="258"/>
      <c r="LXP57" s="258"/>
      <c r="LXQ57" s="258"/>
      <c r="LXR57" s="258"/>
      <c r="LXS57" s="258"/>
      <c r="LXT57" s="258"/>
      <c r="LXU57" s="258"/>
      <c r="LXV57" s="258"/>
      <c r="LXW57" s="258"/>
      <c r="LXX57" s="258"/>
      <c r="LXY57" s="258"/>
      <c r="LXZ57" s="258"/>
      <c r="LYA57" s="258"/>
      <c r="LYB57" s="258"/>
      <c r="LYC57" s="258"/>
      <c r="LYD57" s="258"/>
      <c r="LYE57" s="258"/>
      <c r="LYF57" s="258"/>
      <c r="LYG57" s="258"/>
      <c r="LYH57" s="258"/>
      <c r="LYI57" s="258"/>
      <c r="LYJ57" s="258"/>
      <c r="LYK57" s="258"/>
      <c r="LYL57" s="258"/>
      <c r="LYM57" s="258"/>
      <c r="LYN57" s="258"/>
      <c r="LYO57" s="258"/>
      <c r="LYP57" s="258"/>
      <c r="LYQ57" s="258"/>
      <c r="LYR57" s="258"/>
      <c r="LYS57" s="258"/>
      <c r="LYT57" s="258"/>
      <c r="LYU57" s="258"/>
      <c r="LYV57" s="258"/>
      <c r="LYW57" s="258"/>
      <c r="LYX57" s="258"/>
      <c r="LYY57" s="258"/>
      <c r="LYZ57" s="258"/>
      <c r="LZA57" s="258"/>
      <c r="LZB57" s="258"/>
      <c r="LZC57" s="258"/>
      <c r="LZD57" s="258"/>
      <c r="LZE57" s="258"/>
      <c r="LZF57" s="258"/>
      <c r="LZG57" s="258"/>
      <c r="LZH57" s="258"/>
      <c r="LZI57" s="258"/>
      <c r="LZJ57" s="258"/>
      <c r="LZK57" s="258"/>
      <c r="LZL57" s="258"/>
      <c r="LZM57" s="258"/>
      <c r="LZN57" s="258"/>
      <c r="LZO57" s="258"/>
      <c r="LZP57" s="258"/>
      <c r="LZQ57" s="258"/>
      <c r="LZR57" s="258"/>
      <c r="LZS57" s="258"/>
      <c r="LZT57" s="258"/>
      <c r="LZU57" s="258"/>
      <c r="LZV57" s="258"/>
      <c r="LZW57" s="258"/>
      <c r="LZX57" s="258"/>
      <c r="LZY57" s="258"/>
      <c r="LZZ57" s="258"/>
      <c r="MAA57" s="258"/>
      <c r="MAB57" s="258"/>
      <c r="MAC57" s="258"/>
      <c r="MAD57" s="258"/>
      <c r="MAE57" s="258"/>
      <c r="MAF57" s="258"/>
      <c r="MAG57" s="258"/>
      <c r="MAH57" s="258"/>
      <c r="MAI57" s="258"/>
      <c r="MAJ57" s="258"/>
      <c r="MAK57" s="258"/>
      <c r="MAL57" s="258"/>
      <c r="MAM57" s="258"/>
      <c r="MAN57" s="258"/>
      <c r="MAO57" s="258"/>
      <c r="MAP57" s="258"/>
      <c r="MAQ57" s="258"/>
      <c r="MAR57" s="258"/>
      <c r="MAS57" s="258"/>
      <c r="MAT57" s="258"/>
      <c r="MAU57" s="258"/>
      <c r="MAV57" s="258"/>
      <c r="MAW57" s="258"/>
      <c r="MAX57" s="258"/>
      <c r="MAY57" s="258"/>
      <c r="MAZ57" s="258"/>
      <c r="MBA57" s="258"/>
      <c r="MBB57" s="258"/>
      <c r="MBC57" s="258"/>
      <c r="MBD57" s="258"/>
      <c r="MBE57" s="258"/>
      <c r="MBF57" s="258"/>
      <c r="MBG57" s="258"/>
      <c r="MBH57" s="258"/>
      <c r="MBI57" s="258"/>
      <c r="MBJ57" s="258"/>
      <c r="MBK57" s="258"/>
      <c r="MBL57" s="258"/>
      <c r="MBM57" s="258"/>
      <c r="MBN57" s="258"/>
      <c r="MBO57" s="258"/>
      <c r="MBP57" s="258"/>
      <c r="MBQ57" s="258"/>
      <c r="MBR57" s="258"/>
      <c r="MBS57" s="258"/>
      <c r="MBT57" s="258"/>
      <c r="MBU57" s="258"/>
      <c r="MBV57" s="258"/>
      <c r="MBW57" s="258"/>
      <c r="MBX57" s="258"/>
      <c r="MBY57" s="258"/>
      <c r="MBZ57" s="258"/>
      <c r="MCA57" s="258"/>
      <c r="MCB57" s="258"/>
      <c r="MCC57" s="258"/>
      <c r="MCD57" s="258"/>
      <c r="MCE57" s="258"/>
      <c r="MCF57" s="258"/>
      <c r="MCG57" s="258"/>
      <c r="MCH57" s="258"/>
      <c r="MCI57" s="258"/>
      <c r="MCJ57" s="258"/>
      <c r="MCK57" s="258"/>
      <c r="MCL57" s="258"/>
      <c r="MCM57" s="258"/>
      <c r="MCN57" s="258"/>
      <c r="MCO57" s="258"/>
      <c r="MCP57" s="258"/>
      <c r="MCQ57" s="258"/>
      <c r="MCR57" s="258"/>
      <c r="MCS57" s="258"/>
      <c r="MCT57" s="258"/>
      <c r="MCU57" s="258"/>
      <c r="MCV57" s="258"/>
      <c r="MCW57" s="258"/>
      <c r="MCX57" s="258"/>
      <c r="MCY57" s="258"/>
      <c r="MCZ57" s="258"/>
      <c r="MDA57" s="258"/>
      <c r="MDB57" s="258"/>
      <c r="MDC57" s="258"/>
      <c r="MDD57" s="258"/>
      <c r="MDE57" s="258"/>
      <c r="MDF57" s="258"/>
      <c r="MDG57" s="258"/>
      <c r="MDH57" s="258"/>
      <c r="MDI57" s="258"/>
      <c r="MDJ57" s="258"/>
      <c r="MDK57" s="258"/>
      <c r="MDL57" s="258"/>
      <c r="MDM57" s="258"/>
      <c r="MDN57" s="258"/>
      <c r="MDO57" s="258"/>
      <c r="MDP57" s="258"/>
      <c r="MDQ57" s="258"/>
      <c r="MDR57" s="258"/>
      <c r="MDS57" s="258"/>
      <c r="MDT57" s="258"/>
      <c r="MDU57" s="258"/>
      <c r="MDV57" s="258"/>
      <c r="MDW57" s="258"/>
      <c r="MDX57" s="258"/>
      <c r="MDY57" s="258"/>
      <c r="MDZ57" s="258"/>
      <c r="MEA57" s="258"/>
      <c r="MEB57" s="258"/>
      <c r="MEC57" s="258"/>
      <c r="MED57" s="258"/>
      <c r="MEE57" s="258"/>
      <c r="MEF57" s="258"/>
      <c r="MEG57" s="258"/>
      <c r="MEH57" s="258"/>
      <c r="MEI57" s="258"/>
      <c r="MEJ57" s="258"/>
      <c r="MEK57" s="258"/>
      <c r="MEL57" s="258"/>
      <c r="MEM57" s="258"/>
      <c r="MEN57" s="258"/>
      <c r="MEO57" s="258"/>
      <c r="MEP57" s="258"/>
      <c r="MEQ57" s="258"/>
      <c r="MER57" s="258"/>
      <c r="MES57" s="258"/>
      <c r="MET57" s="258"/>
      <c r="MEU57" s="258"/>
      <c r="MEV57" s="258"/>
      <c r="MEW57" s="258"/>
      <c r="MEX57" s="258"/>
      <c r="MEY57" s="258"/>
      <c r="MEZ57" s="258"/>
      <c r="MFA57" s="258"/>
      <c r="MFB57" s="258"/>
      <c r="MFC57" s="258"/>
      <c r="MFD57" s="258"/>
      <c r="MFE57" s="258"/>
      <c r="MFF57" s="258"/>
      <c r="MFG57" s="258"/>
      <c r="MFH57" s="258"/>
      <c r="MFI57" s="258"/>
      <c r="MFJ57" s="258"/>
      <c r="MFK57" s="258"/>
      <c r="MFL57" s="258"/>
      <c r="MFM57" s="258"/>
      <c r="MFN57" s="258"/>
      <c r="MFO57" s="258"/>
      <c r="MFP57" s="258"/>
      <c r="MFQ57" s="258"/>
      <c r="MFR57" s="258"/>
      <c r="MFS57" s="258"/>
      <c r="MFT57" s="258"/>
      <c r="MFU57" s="258"/>
      <c r="MFV57" s="258"/>
      <c r="MFW57" s="258"/>
      <c r="MFX57" s="258"/>
      <c r="MFY57" s="258"/>
      <c r="MFZ57" s="258"/>
      <c r="MGA57" s="258"/>
      <c r="MGB57" s="258"/>
      <c r="MGC57" s="258"/>
      <c r="MGD57" s="258"/>
      <c r="MGE57" s="258"/>
      <c r="MGF57" s="258"/>
      <c r="MGG57" s="258"/>
      <c r="MGH57" s="258"/>
      <c r="MGI57" s="258"/>
      <c r="MGJ57" s="258"/>
      <c r="MGK57" s="258"/>
      <c r="MGL57" s="258"/>
      <c r="MGM57" s="258"/>
      <c r="MGN57" s="258"/>
      <c r="MGO57" s="258"/>
      <c r="MGP57" s="258"/>
      <c r="MGQ57" s="258"/>
      <c r="MGR57" s="258"/>
      <c r="MGS57" s="258"/>
      <c r="MGT57" s="258"/>
      <c r="MGU57" s="258"/>
      <c r="MGV57" s="258"/>
      <c r="MGW57" s="258"/>
      <c r="MGX57" s="258"/>
      <c r="MGY57" s="258"/>
      <c r="MGZ57" s="258"/>
      <c r="MHA57" s="258"/>
      <c r="MHB57" s="258"/>
      <c r="MHC57" s="258"/>
      <c r="MHD57" s="258"/>
      <c r="MHE57" s="258"/>
      <c r="MHF57" s="258"/>
      <c r="MHG57" s="258"/>
      <c r="MHH57" s="258"/>
      <c r="MHI57" s="258"/>
      <c r="MHJ57" s="258"/>
      <c r="MHK57" s="258"/>
      <c r="MHL57" s="258"/>
      <c r="MHM57" s="258"/>
      <c r="MHN57" s="258"/>
      <c r="MHO57" s="258"/>
      <c r="MHP57" s="258"/>
      <c r="MHQ57" s="258"/>
      <c r="MHR57" s="258"/>
      <c r="MHS57" s="258"/>
      <c r="MHT57" s="258"/>
      <c r="MHU57" s="258"/>
      <c r="MHV57" s="258"/>
      <c r="MHW57" s="258"/>
      <c r="MHX57" s="258"/>
      <c r="MHY57" s="258"/>
      <c r="MHZ57" s="258"/>
      <c r="MIA57" s="258"/>
      <c r="MIB57" s="258"/>
      <c r="MIC57" s="258"/>
      <c r="MID57" s="258"/>
      <c r="MIE57" s="258"/>
      <c r="MIF57" s="258"/>
      <c r="MIG57" s="258"/>
      <c r="MIH57" s="258"/>
      <c r="MII57" s="258"/>
      <c r="MIJ57" s="258"/>
      <c r="MIK57" s="258"/>
      <c r="MIL57" s="258"/>
      <c r="MIM57" s="258"/>
      <c r="MIN57" s="258"/>
      <c r="MIO57" s="258"/>
      <c r="MIP57" s="258"/>
      <c r="MIQ57" s="258"/>
      <c r="MIR57" s="258"/>
      <c r="MIS57" s="258"/>
      <c r="MIT57" s="258"/>
      <c r="MIU57" s="258"/>
      <c r="MIV57" s="258"/>
      <c r="MIW57" s="258"/>
      <c r="MIX57" s="258"/>
      <c r="MIY57" s="258"/>
      <c r="MIZ57" s="258"/>
      <c r="MJA57" s="258"/>
      <c r="MJB57" s="258"/>
      <c r="MJC57" s="258"/>
      <c r="MJD57" s="258"/>
      <c r="MJE57" s="258"/>
      <c r="MJF57" s="258"/>
      <c r="MJG57" s="258"/>
      <c r="MJH57" s="258"/>
      <c r="MJI57" s="258"/>
      <c r="MJJ57" s="258"/>
      <c r="MJK57" s="258"/>
      <c r="MJL57" s="258"/>
      <c r="MJM57" s="258"/>
      <c r="MJN57" s="258"/>
      <c r="MJO57" s="258"/>
      <c r="MJP57" s="258"/>
      <c r="MJQ57" s="258"/>
      <c r="MJR57" s="258"/>
      <c r="MJS57" s="258"/>
      <c r="MJT57" s="258"/>
      <c r="MJU57" s="258"/>
      <c r="MJV57" s="258"/>
      <c r="MJW57" s="258"/>
      <c r="MJX57" s="258"/>
      <c r="MJY57" s="258"/>
      <c r="MJZ57" s="258"/>
      <c r="MKA57" s="258"/>
      <c r="MKB57" s="258"/>
      <c r="MKC57" s="258"/>
      <c r="MKD57" s="258"/>
      <c r="MKE57" s="258"/>
      <c r="MKF57" s="258"/>
      <c r="MKG57" s="258"/>
      <c r="MKH57" s="258"/>
      <c r="MKI57" s="258"/>
      <c r="MKJ57" s="258"/>
      <c r="MKK57" s="258"/>
      <c r="MKL57" s="258"/>
      <c r="MKM57" s="258"/>
      <c r="MKN57" s="258"/>
      <c r="MKO57" s="258"/>
      <c r="MKP57" s="258"/>
      <c r="MKQ57" s="258"/>
      <c r="MKR57" s="258"/>
      <c r="MKS57" s="258"/>
      <c r="MKT57" s="258"/>
      <c r="MKU57" s="258"/>
      <c r="MKV57" s="258"/>
      <c r="MKW57" s="258"/>
      <c r="MKX57" s="258"/>
      <c r="MKY57" s="258"/>
      <c r="MKZ57" s="258"/>
      <c r="MLA57" s="258"/>
      <c r="MLB57" s="258"/>
      <c r="MLC57" s="258"/>
      <c r="MLD57" s="258"/>
      <c r="MLE57" s="258"/>
      <c r="MLF57" s="258"/>
      <c r="MLG57" s="258"/>
      <c r="MLH57" s="258"/>
      <c r="MLI57" s="258"/>
      <c r="MLJ57" s="258"/>
      <c r="MLK57" s="258"/>
      <c r="MLL57" s="258"/>
      <c r="MLM57" s="258"/>
      <c r="MLN57" s="258"/>
      <c r="MLO57" s="258"/>
      <c r="MLP57" s="258"/>
      <c r="MLQ57" s="258"/>
      <c r="MLR57" s="258"/>
      <c r="MLS57" s="258"/>
      <c r="MLT57" s="258"/>
      <c r="MLU57" s="258"/>
      <c r="MLV57" s="258"/>
      <c r="MLW57" s="258"/>
      <c r="MLX57" s="258"/>
      <c r="MLY57" s="258"/>
      <c r="MLZ57" s="258"/>
      <c r="MMA57" s="258"/>
      <c r="MMB57" s="258"/>
      <c r="MMC57" s="258"/>
      <c r="MMD57" s="258"/>
      <c r="MME57" s="258"/>
      <c r="MMF57" s="258"/>
      <c r="MMG57" s="258"/>
      <c r="MMH57" s="258"/>
      <c r="MMI57" s="258"/>
      <c r="MMJ57" s="258"/>
      <c r="MMK57" s="258"/>
      <c r="MML57" s="258"/>
      <c r="MMM57" s="258"/>
      <c r="MMN57" s="258"/>
      <c r="MMO57" s="258"/>
      <c r="MMP57" s="258"/>
      <c r="MMQ57" s="258"/>
      <c r="MMR57" s="258"/>
      <c r="MMS57" s="258"/>
      <c r="MMT57" s="258"/>
      <c r="MMU57" s="258"/>
      <c r="MMV57" s="258"/>
      <c r="MMW57" s="258"/>
      <c r="MMX57" s="258"/>
      <c r="MMY57" s="258"/>
      <c r="MMZ57" s="258"/>
      <c r="MNA57" s="258"/>
      <c r="MNB57" s="258"/>
      <c r="MNC57" s="258"/>
      <c r="MND57" s="258"/>
      <c r="MNE57" s="258"/>
      <c r="MNF57" s="258"/>
      <c r="MNG57" s="258"/>
      <c r="MNH57" s="258"/>
      <c r="MNI57" s="258"/>
      <c r="MNJ57" s="258"/>
      <c r="MNK57" s="258"/>
      <c r="MNL57" s="258"/>
      <c r="MNM57" s="258"/>
      <c r="MNN57" s="258"/>
      <c r="MNO57" s="258"/>
      <c r="MNP57" s="258"/>
      <c r="MNQ57" s="258"/>
      <c r="MNR57" s="258"/>
      <c r="MNS57" s="258"/>
      <c r="MNT57" s="258"/>
      <c r="MNU57" s="258"/>
      <c r="MNV57" s="258"/>
      <c r="MNW57" s="258"/>
      <c r="MNX57" s="258"/>
      <c r="MNY57" s="258"/>
      <c r="MNZ57" s="258"/>
      <c r="MOA57" s="258"/>
      <c r="MOB57" s="258"/>
      <c r="MOC57" s="258"/>
      <c r="MOD57" s="258"/>
      <c r="MOE57" s="258"/>
      <c r="MOF57" s="258"/>
      <c r="MOG57" s="258"/>
      <c r="MOH57" s="258"/>
      <c r="MOI57" s="258"/>
      <c r="MOJ57" s="258"/>
      <c r="MOK57" s="258"/>
      <c r="MOL57" s="258"/>
      <c r="MOM57" s="258"/>
      <c r="MON57" s="258"/>
      <c r="MOO57" s="258"/>
      <c r="MOP57" s="258"/>
      <c r="MOQ57" s="258"/>
      <c r="MOR57" s="258"/>
      <c r="MOS57" s="258"/>
      <c r="MOT57" s="258"/>
      <c r="MOU57" s="258"/>
      <c r="MOV57" s="258"/>
      <c r="MOW57" s="258"/>
      <c r="MOX57" s="258"/>
      <c r="MOY57" s="258"/>
      <c r="MOZ57" s="258"/>
      <c r="MPA57" s="258"/>
      <c r="MPB57" s="258"/>
      <c r="MPC57" s="258"/>
      <c r="MPD57" s="258"/>
      <c r="MPE57" s="258"/>
      <c r="MPF57" s="258"/>
      <c r="MPG57" s="258"/>
      <c r="MPH57" s="258"/>
      <c r="MPI57" s="258"/>
      <c r="MPJ57" s="258"/>
      <c r="MPK57" s="258"/>
      <c r="MPL57" s="258"/>
      <c r="MPM57" s="258"/>
      <c r="MPN57" s="258"/>
      <c r="MPO57" s="258"/>
      <c r="MPP57" s="258"/>
      <c r="MPQ57" s="258"/>
      <c r="MPR57" s="258"/>
      <c r="MPS57" s="258"/>
      <c r="MPT57" s="258"/>
      <c r="MPU57" s="258"/>
      <c r="MPV57" s="258"/>
      <c r="MPW57" s="258"/>
      <c r="MPX57" s="258"/>
      <c r="MPY57" s="258"/>
      <c r="MPZ57" s="258"/>
      <c r="MQA57" s="258"/>
      <c r="MQB57" s="258"/>
      <c r="MQC57" s="258"/>
      <c r="MQD57" s="258"/>
      <c r="MQE57" s="258"/>
      <c r="MQF57" s="258"/>
      <c r="MQG57" s="258"/>
      <c r="MQH57" s="258"/>
      <c r="MQI57" s="258"/>
      <c r="MQJ57" s="258"/>
      <c r="MQK57" s="258"/>
      <c r="MQL57" s="258"/>
      <c r="MQM57" s="258"/>
      <c r="MQN57" s="258"/>
      <c r="MQO57" s="258"/>
      <c r="MQP57" s="258"/>
      <c r="MQQ57" s="258"/>
      <c r="MQR57" s="258"/>
      <c r="MQS57" s="258"/>
      <c r="MQT57" s="258"/>
      <c r="MQU57" s="258"/>
      <c r="MQV57" s="258"/>
      <c r="MQW57" s="258"/>
      <c r="MQX57" s="258"/>
      <c r="MQY57" s="258"/>
      <c r="MQZ57" s="258"/>
      <c r="MRA57" s="258"/>
      <c r="MRB57" s="258"/>
      <c r="MRC57" s="258"/>
      <c r="MRD57" s="258"/>
      <c r="MRE57" s="258"/>
      <c r="MRF57" s="258"/>
      <c r="MRG57" s="258"/>
      <c r="MRH57" s="258"/>
      <c r="MRI57" s="258"/>
      <c r="MRJ57" s="258"/>
      <c r="MRK57" s="258"/>
      <c r="MRL57" s="258"/>
      <c r="MRM57" s="258"/>
      <c r="MRN57" s="258"/>
      <c r="MRO57" s="258"/>
      <c r="MRP57" s="258"/>
      <c r="MRQ57" s="258"/>
      <c r="MRR57" s="258"/>
      <c r="MRS57" s="258"/>
      <c r="MRT57" s="258"/>
      <c r="MRU57" s="258"/>
      <c r="MRV57" s="258"/>
      <c r="MRW57" s="258"/>
      <c r="MRX57" s="258"/>
      <c r="MRY57" s="258"/>
      <c r="MRZ57" s="258"/>
      <c r="MSA57" s="258"/>
      <c r="MSB57" s="258"/>
      <c r="MSC57" s="258"/>
      <c r="MSD57" s="258"/>
      <c r="MSE57" s="258"/>
      <c r="MSF57" s="258"/>
      <c r="MSG57" s="258"/>
      <c r="MSH57" s="258"/>
      <c r="MSI57" s="258"/>
      <c r="MSJ57" s="258"/>
      <c r="MSK57" s="258"/>
      <c r="MSL57" s="258"/>
      <c r="MSM57" s="258"/>
      <c r="MSN57" s="258"/>
      <c r="MSO57" s="258"/>
      <c r="MSP57" s="258"/>
      <c r="MSQ57" s="258"/>
      <c r="MSR57" s="258"/>
      <c r="MSS57" s="258"/>
      <c r="MST57" s="258"/>
      <c r="MSU57" s="258"/>
      <c r="MSV57" s="258"/>
      <c r="MSW57" s="258"/>
      <c r="MSX57" s="258"/>
      <c r="MSY57" s="258"/>
      <c r="MSZ57" s="258"/>
      <c r="MTA57" s="258"/>
      <c r="MTB57" s="258"/>
      <c r="MTC57" s="258"/>
      <c r="MTD57" s="258"/>
      <c r="MTE57" s="258"/>
      <c r="MTF57" s="258"/>
      <c r="MTG57" s="258"/>
      <c r="MTH57" s="258"/>
      <c r="MTI57" s="258"/>
      <c r="MTJ57" s="258"/>
      <c r="MTK57" s="258"/>
      <c r="MTL57" s="258"/>
      <c r="MTM57" s="258"/>
      <c r="MTN57" s="258"/>
      <c r="MTO57" s="258"/>
      <c r="MTP57" s="258"/>
      <c r="MTQ57" s="258"/>
      <c r="MTR57" s="258"/>
      <c r="MTS57" s="258"/>
      <c r="MTT57" s="258"/>
      <c r="MTU57" s="258"/>
      <c r="MTV57" s="258"/>
      <c r="MTW57" s="258"/>
      <c r="MTX57" s="258"/>
      <c r="MTY57" s="258"/>
      <c r="MTZ57" s="258"/>
      <c r="MUA57" s="258"/>
      <c r="MUB57" s="258"/>
      <c r="MUC57" s="258"/>
      <c r="MUD57" s="258"/>
      <c r="MUE57" s="258"/>
      <c r="MUF57" s="258"/>
      <c r="MUG57" s="258"/>
      <c r="MUH57" s="258"/>
      <c r="MUI57" s="258"/>
      <c r="MUJ57" s="258"/>
      <c r="MUK57" s="258"/>
      <c r="MUL57" s="258"/>
      <c r="MUM57" s="258"/>
      <c r="MUN57" s="258"/>
      <c r="MUO57" s="258"/>
      <c r="MUP57" s="258"/>
      <c r="MUQ57" s="258"/>
      <c r="MUR57" s="258"/>
      <c r="MUS57" s="258"/>
      <c r="MUT57" s="258"/>
      <c r="MUU57" s="258"/>
      <c r="MUV57" s="258"/>
      <c r="MUW57" s="258"/>
      <c r="MUX57" s="258"/>
      <c r="MUY57" s="258"/>
      <c r="MUZ57" s="258"/>
      <c r="MVA57" s="258"/>
      <c r="MVB57" s="258"/>
      <c r="MVC57" s="258"/>
      <c r="MVD57" s="258"/>
      <c r="MVE57" s="258"/>
      <c r="MVF57" s="258"/>
      <c r="MVG57" s="258"/>
      <c r="MVH57" s="258"/>
      <c r="MVI57" s="258"/>
      <c r="MVJ57" s="258"/>
      <c r="MVK57" s="258"/>
      <c r="MVL57" s="258"/>
      <c r="MVM57" s="258"/>
      <c r="MVN57" s="258"/>
      <c r="MVO57" s="258"/>
      <c r="MVP57" s="258"/>
      <c r="MVQ57" s="258"/>
      <c r="MVR57" s="258"/>
      <c r="MVS57" s="258"/>
      <c r="MVT57" s="258"/>
      <c r="MVU57" s="258"/>
      <c r="MVV57" s="258"/>
      <c r="MVW57" s="258"/>
      <c r="MVX57" s="258"/>
      <c r="MVY57" s="258"/>
      <c r="MVZ57" s="258"/>
      <c r="MWA57" s="258"/>
      <c r="MWB57" s="258"/>
      <c r="MWC57" s="258"/>
      <c r="MWD57" s="258"/>
      <c r="MWE57" s="258"/>
      <c r="MWF57" s="258"/>
      <c r="MWG57" s="258"/>
      <c r="MWH57" s="258"/>
      <c r="MWI57" s="258"/>
      <c r="MWJ57" s="258"/>
      <c r="MWK57" s="258"/>
      <c r="MWL57" s="258"/>
      <c r="MWM57" s="258"/>
      <c r="MWN57" s="258"/>
      <c r="MWO57" s="258"/>
      <c r="MWP57" s="258"/>
      <c r="MWQ57" s="258"/>
      <c r="MWR57" s="258"/>
      <c r="MWS57" s="258"/>
      <c r="MWT57" s="258"/>
      <c r="MWU57" s="258"/>
      <c r="MWV57" s="258"/>
      <c r="MWW57" s="258"/>
      <c r="MWX57" s="258"/>
      <c r="MWY57" s="258"/>
      <c r="MWZ57" s="258"/>
      <c r="MXA57" s="258"/>
      <c r="MXB57" s="258"/>
      <c r="MXC57" s="258"/>
      <c r="MXD57" s="258"/>
      <c r="MXE57" s="258"/>
      <c r="MXF57" s="258"/>
      <c r="MXG57" s="258"/>
      <c r="MXH57" s="258"/>
      <c r="MXI57" s="258"/>
      <c r="MXJ57" s="258"/>
      <c r="MXK57" s="258"/>
      <c r="MXL57" s="258"/>
      <c r="MXM57" s="258"/>
      <c r="MXN57" s="258"/>
      <c r="MXO57" s="258"/>
      <c r="MXP57" s="258"/>
      <c r="MXQ57" s="258"/>
      <c r="MXR57" s="258"/>
      <c r="MXS57" s="258"/>
      <c r="MXT57" s="258"/>
      <c r="MXU57" s="258"/>
      <c r="MXV57" s="258"/>
      <c r="MXW57" s="258"/>
      <c r="MXX57" s="258"/>
      <c r="MXY57" s="258"/>
      <c r="MXZ57" s="258"/>
      <c r="MYA57" s="258"/>
      <c r="MYB57" s="258"/>
      <c r="MYC57" s="258"/>
      <c r="MYD57" s="258"/>
      <c r="MYE57" s="258"/>
      <c r="MYF57" s="258"/>
      <c r="MYG57" s="258"/>
      <c r="MYH57" s="258"/>
      <c r="MYI57" s="258"/>
      <c r="MYJ57" s="258"/>
      <c r="MYK57" s="258"/>
      <c r="MYL57" s="258"/>
      <c r="MYM57" s="258"/>
      <c r="MYN57" s="258"/>
      <c r="MYO57" s="258"/>
      <c r="MYP57" s="258"/>
      <c r="MYQ57" s="258"/>
      <c r="MYR57" s="258"/>
      <c r="MYS57" s="258"/>
      <c r="MYT57" s="258"/>
      <c r="MYU57" s="258"/>
      <c r="MYV57" s="258"/>
      <c r="MYW57" s="258"/>
      <c r="MYX57" s="258"/>
      <c r="MYY57" s="258"/>
      <c r="MYZ57" s="258"/>
      <c r="MZA57" s="258"/>
      <c r="MZB57" s="258"/>
      <c r="MZC57" s="258"/>
      <c r="MZD57" s="258"/>
      <c r="MZE57" s="258"/>
      <c r="MZF57" s="258"/>
      <c r="MZG57" s="258"/>
      <c r="MZH57" s="258"/>
      <c r="MZI57" s="258"/>
      <c r="MZJ57" s="258"/>
      <c r="MZK57" s="258"/>
      <c r="MZL57" s="258"/>
      <c r="MZM57" s="258"/>
      <c r="MZN57" s="258"/>
      <c r="MZO57" s="258"/>
      <c r="MZP57" s="258"/>
      <c r="MZQ57" s="258"/>
      <c r="MZR57" s="258"/>
      <c r="MZS57" s="258"/>
      <c r="MZT57" s="258"/>
      <c r="MZU57" s="258"/>
      <c r="MZV57" s="258"/>
      <c r="MZW57" s="258"/>
      <c r="MZX57" s="258"/>
      <c r="MZY57" s="258"/>
      <c r="MZZ57" s="258"/>
      <c r="NAA57" s="258"/>
      <c r="NAB57" s="258"/>
      <c r="NAC57" s="258"/>
      <c r="NAD57" s="258"/>
      <c r="NAE57" s="258"/>
      <c r="NAF57" s="258"/>
      <c r="NAG57" s="258"/>
      <c r="NAH57" s="258"/>
      <c r="NAI57" s="258"/>
      <c r="NAJ57" s="258"/>
      <c r="NAK57" s="258"/>
      <c r="NAL57" s="258"/>
      <c r="NAM57" s="258"/>
      <c r="NAN57" s="258"/>
      <c r="NAO57" s="258"/>
      <c r="NAP57" s="258"/>
      <c r="NAQ57" s="258"/>
      <c r="NAR57" s="258"/>
      <c r="NAS57" s="258"/>
      <c r="NAT57" s="258"/>
      <c r="NAU57" s="258"/>
      <c r="NAV57" s="258"/>
      <c r="NAW57" s="258"/>
      <c r="NAX57" s="258"/>
      <c r="NAY57" s="258"/>
      <c r="NAZ57" s="258"/>
      <c r="NBA57" s="258"/>
      <c r="NBB57" s="258"/>
      <c r="NBC57" s="258"/>
      <c r="NBD57" s="258"/>
      <c r="NBE57" s="258"/>
      <c r="NBF57" s="258"/>
      <c r="NBG57" s="258"/>
      <c r="NBH57" s="258"/>
      <c r="NBI57" s="258"/>
      <c r="NBJ57" s="258"/>
      <c r="NBK57" s="258"/>
      <c r="NBL57" s="258"/>
      <c r="NBM57" s="258"/>
      <c r="NBN57" s="258"/>
      <c r="NBO57" s="258"/>
      <c r="NBP57" s="258"/>
      <c r="NBQ57" s="258"/>
      <c r="NBR57" s="258"/>
      <c r="NBS57" s="258"/>
      <c r="NBT57" s="258"/>
      <c r="NBU57" s="258"/>
      <c r="NBV57" s="258"/>
      <c r="NBW57" s="258"/>
      <c r="NBX57" s="258"/>
      <c r="NBY57" s="258"/>
      <c r="NBZ57" s="258"/>
      <c r="NCA57" s="258"/>
      <c r="NCB57" s="258"/>
      <c r="NCC57" s="258"/>
      <c r="NCD57" s="258"/>
      <c r="NCE57" s="258"/>
      <c r="NCF57" s="258"/>
      <c r="NCG57" s="258"/>
      <c r="NCH57" s="258"/>
      <c r="NCI57" s="258"/>
      <c r="NCJ57" s="258"/>
      <c r="NCK57" s="258"/>
      <c r="NCL57" s="258"/>
      <c r="NCM57" s="258"/>
      <c r="NCN57" s="258"/>
      <c r="NCO57" s="258"/>
      <c r="NCP57" s="258"/>
      <c r="NCQ57" s="258"/>
      <c r="NCR57" s="258"/>
      <c r="NCS57" s="258"/>
      <c r="NCT57" s="258"/>
      <c r="NCU57" s="258"/>
      <c r="NCV57" s="258"/>
      <c r="NCW57" s="258"/>
      <c r="NCX57" s="258"/>
      <c r="NCY57" s="258"/>
      <c r="NCZ57" s="258"/>
      <c r="NDA57" s="258"/>
      <c r="NDB57" s="258"/>
      <c r="NDC57" s="258"/>
      <c r="NDD57" s="258"/>
      <c r="NDE57" s="258"/>
      <c r="NDF57" s="258"/>
      <c r="NDG57" s="258"/>
      <c r="NDH57" s="258"/>
      <c r="NDI57" s="258"/>
      <c r="NDJ57" s="258"/>
      <c r="NDK57" s="258"/>
      <c r="NDL57" s="258"/>
      <c r="NDM57" s="258"/>
      <c r="NDN57" s="258"/>
      <c r="NDO57" s="258"/>
      <c r="NDP57" s="258"/>
      <c r="NDQ57" s="258"/>
      <c r="NDR57" s="258"/>
      <c r="NDS57" s="258"/>
      <c r="NDT57" s="258"/>
      <c r="NDU57" s="258"/>
      <c r="NDV57" s="258"/>
      <c r="NDW57" s="258"/>
      <c r="NDX57" s="258"/>
      <c r="NDY57" s="258"/>
      <c r="NDZ57" s="258"/>
      <c r="NEA57" s="258"/>
      <c r="NEB57" s="258"/>
      <c r="NEC57" s="258"/>
      <c r="NED57" s="258"/>
      <c r="NEE57" s="258"/>
      <c r="NEF57" s="258"/>
      <c r="NEG57" s="258"/>
      <c r="NEH57" s="258"/>
      <c r="NEI57" s="258"/>
      <c r="NEJ57" s="258"/>
      <c r="NEK57" s="258"/>
      <c r="NEL57" s="258"/>
      <c r="NEM57" s="258"/>
      <c r="NEN57" s="258"/>
      <c r="NEO57" s="258"/>
      <c r="NEP57" s="258"/>
      <c r="NEQ57" s="258"/>
      <c r="NER57" s="258"/>
      <c r="NES57" s="258"/>
      <c r="NET57" s="258"/>
      <c r="NEU57" s="258"/>
      <c r="NEV57" s="258"/>
      <c r="NEW57" s="258"/>
      <c r="NEX57" s="258"/>
      <c r="NEY57" s="258"/>
      <c r="NEZ57" s="258"/>
      <c r="NFA57" s="258"/>
      <c r="NFB57" s="258"/>
      <c r="NFC57" s="258"/>
      <c r="NFD57" s="258"/>
      <c r="NFE57" s="258"/>
      <c r="NFF57" s="258"/>
      <c r="NFG57" s="258"/>
      <c r="NFH57" s="258"/>
      <c r="NFI57" s="258"/>
      <c r="NFJ57" s="258"/>
      <c r="NFK57" s="258"/>
      <c r="NFL57" s="258"/>
      <c r="NFM57" s="258"/>
      <c r="NFN57" s="258"/>
      <c r="NFO57" s="258"/>
      <c r="NFP57" s="258"/>
      <c r="NFQ57" s="258"/>
      <c r="NFR57" s="258"/>
      <c r="NFS57" s="258"/>
      <c r="NFT57" s="258"/>
      <c r="NFU57" s="258"/>
      <c r="NFV57" s="258"/>
      <c r="NFW57" s="258"/>
      <c r="NFX57" s="258"/>
      <c r="NFY57" s="258"/>
      <c r="NFZ57" s="258"/>
      <c r="NGA57" s="258"/>
      <c r="NGB57" s="258"/>
      <c r="NGC57" s="258"/>
      <c r="NGD57" s="258"/>
      <c r="NGE57" s="258"/>
      <c r="NGF57" s="258"/>
      <c r="NGG57" s="258"/>
      <c r="NGH57" s="258"/>
      <c r="NGI57" s="258"/>
      <c r="NGJ57" s="258"/>
      <c r="NGK57" s="258"/>
      <c r="NGL57" s="258"/>
      <c r="NGM57" s="258"/>
      <c r="NGN57" s="258"/>
      <c r="NGO57" s="258"/>
      <c r="NGP57" s="258"/>
      <c r="NGQ57" s="258"/>
      <c r="NGR57" s="258"/>
      <c r="NGS57" s="258"/>
      <c r="NGT57" s="258"/>
      <c r="NGU57" s="258"/>
      <c r="NGV57" s="258"/>
      <c r="NGW57" s="258"/>
      <c r="NGX57" s="258"/>
      <c r="NGY57" s="258"/>
      <c r="NGZ57" s="258"/>
      <c r="NHA57" s="258"/>
      <c r="NHB57" s="258"/>
      <c r="NHC57" s="258"/>
      <c r="NHD57" s="258"/>
      <c r="NHE57" s="258"/>
      <c r="NHF57" s="258"/>
      <c r="NHG57" s="258"/>
      <c r="NHH57" s="258"/>
      <c r="NHI57" s="258"/>
      <c r="NHJ57" s="258"/>
      <c r="NHK57" s="258"/>
      <c r="NHL57" s="258"/>
      <c r="NHM57" s="258"/>
      <c r="NHN57" s="258"/>
      <c r="NHO57" s="258"/>
      <c r="NHP57" s="258"/>
      <c r="NHQ57" s="258"/>
      <c r="NHR57" s="258"/>
      <c r="NHS57" s="258"/>
      <c r="NHT57" s="258"/>
      <c r="NHU57" s="258"/>
      <c r="NHV57" s="258"/>
      <c r="NHW57" s="258"/>
      <c r="NHX57" s="258"/>
      <c r="NHY57" s="258"/>
      <c r="NHZ57" s="258"/>
      <c r="NIA57" s="258"/>
      <c r="NIB57" s="258"/>
      <c r="NIC57" s="258"/>
      <c r="NID57" s="258"/>
      <c r="NIE57" s="258"/>
      <c r="NIF57" s="258"/>
      <c r="NIG57" s="258"/>
      <c r="NIH57" s="258"/>
      <c r="NII57" s="258"/>
      <c r="NIJ57" s="258"/>
      <c r="NIK57" s="258"/>
      <c r="NIL57" s="258"/>
      <c r="NIM57" s="258"/>
      <c r="NIN57" s="258"/>
      <c r="NIO57" s="258"/>
      <c r="NIP57" s="258"/>
      <c r="NIQ57" s="258"/>
      <c r="NIR57" s="258"/>
      <c r="NIS57" s="258"/>
      <c r="NIT57" s="258"/>
      <c r="NIU57" s="258"/>
      <c r="NIV57" s="258"/>
      <c r="NIW57" s="258"/>
      <c r="NIX57" s="258"/>
      <c r="NIY57" s="258"/>
      <c r="NIZ57" s="258"/>
      <c r="NJA57" s="258"/>
      <c r="NJB57" s="258"/>
      <c r="NJC57" s="258"/>
      <c r="NJD57" s="258"/>
      <c r="NJE57" s="258"/>
      <c r="NJF57" s="258"/>
      <c r="NJG57" s="258"/>
      <c r="NJH57" s="258"/>
      <c r="NJI57" s="258"/>
      <c r="NJJ57" s="258"/>
      <c r="NJK57" s="258"/>
      <c r="NJL57" s="258"/>
      <c r="NJM57" s="258"/>
      <c r="NJN57" s="258"/>
      <c r="NJO57" s="258"/>
      <c r="NJP57" s="258"/>
      <c r="NJQ57" s="258"/>
      <c r="NJR57" s="258"/>
      <c r="NJS57" s="258"/>
      <c r="NJT57" s="258"/>
      <c r="NJU57" s="258"/>
      <c r="NJV57" s="258"/>
      <c r="NJW57" s="258"/>
      <c r="NJX57" s="258"/>
      <c r="NJY57" s="258"/>
      <c r="NJZ57" s="258"/>
      <c r="NKA57" s="258"/>
      <c r="NKB57" s="258"/>
      <c r="NKC57" s="258"/>
      <c r="NKD57" s="258"/>
      <c r="NKE57" s="258"/>
      <c r="NKF57" s="258"/>
      <c r="NKG57" s="258"/>
      <c r="NKH57" s="258"/>
      <c r="NKI57" s="258"/>
      <c r="NKJ57" s="258"/>
      <c r="NKK57" s="258"/>
      <c r="NKL57" s="258"/>
      <c r="NKM57" s="258"/>
      <c r="NKN57" s="258"/>
      <c r="NKO57" s="258"/>
      <c r="NKP57" s="258"/>
      <c r="NKQ57" s="258"/>
      <c r="NKR57" s="258"/>
      <c r="NKS57" s="258"/>
      <c r="NKT57" s="258"/>
      <c r="NKU57" s="258"/>
      <c r="NKV57" s="258"/>
      <c r="NKW57" s="258"/>
      <c r="NKX57" s="258"/>
      <c r="NKY57" s="258"/>
      <c r="NKZ57" s="258"/>
      <c r="NLA57" s="258"/>
      <c r="NLB57" s="258"/>
      <c r="NLC57" s="258"/>
      <c r="NLD57" s="258"/>
      <c r="NLE57" s="258"/>
      <c r="NLF57" s="258"/>
      <c r="NLG57" s="258"/>
      <c r="NLH57" s="258"/>
      <c r="NLI57" s="258"/>
      <c r="NLJ57" s="258"/>
      <c r="NLK57" s="258"/>
      <c r="NLL57" s="258"/>
      <c r="NLM57" s="258"/>
      <c r="NLN57" s="258"/>
      <c r="NLO57" s="258"/>
      <c r="NLP57" s="258"/>
      <c r="NLQ57" s="258"/>
      <c r="NLR57" s="258"/>
      <c r="NLS57" s="258"/>
      <c r="NLT57" s="258"/>
      <c r="NLU57" s="258"/>
      <c r="NLV57" s="258"/>
      <c r="NLW57" s="258"/>
      <c r="NLX57" s="258"/>
      <c r="NLY57" s="258"/>
      <c r="NLZ57" s="258"/>
      <c r="NMA57" s="258"/>
      <c r="NMB57" s="258"/>
      <c r="NMC57" s="258"/>
      <c r="NMD57" s="258"/>
      <c r="NME57" s="258"/>
      <c r="NMF57" s="258"/>
      <c r="NMG57" s="258"/>
      <c r="NMH57" s="258"/>
      <c r="NMI57" s="258"/>
      <c r="NMJ57" s="258"/>
      <c r="NMK57" s="258"/>
      <c r="NML57" s="258"/>
      <c r="NMM57" s="258"/>
      <c r="NMN57" s="258"/>
      <c r="NMO57" s="258"/>
      <c r="NMP57" s="258"/>
      <c r="NMQ57" s="258"/>
      <c r="NMR57" s="258"/>
      <c r="NMS57" s="258"/>
      <c r="NMT57" s="258"/>
      <c r="NMU57" s="258"/>
      <c r="NMV57" s="258"/>
      <c r="NMW57" s="258"/>
      <c r="NMX57" s="258"/>
      <c r="NMY57" s="258"/>
      <c r="NMZ57" s="258"/>
      <c r="NNA57" s="258"/>
      <c r="NNB57" s="258"/>
      <c r="NNC57" s="258"/>
      <c r="NND57" s="258"/>
      <c r="NNE57" s="258"/>
      <c r="NNF57" s="258"/>
      <c r="NNG57" s="258"/>
      <c r="NNH57" s="258"/>
      <c r="NNI57" s="258"/>
      <c r="NNJ57" s="258"/>
      <c r="NNK57" s="258"/>
      <c r="NNL57" s="258"/>
      <c r="NNM57" s="258"/>
      <c r="NNN57" s="258"/>
      <c r="NNO57" s="258"/>
      <c r="NNP57" s="258"/>
      <c r="NNQ57" s="258"/>
      <c r="NNR57" s="258"/>
      <c r="NNS57" s="258"/>
      <c r="NNT57" s="258"/>
      <c r="NNU57" s="258"/>
      <c r="NNV57" s="258"/>
      <c r="NNW57" s="258"/>
      <c r="NNX57" s="258"/>
      <c r="NNY57" s="258"/>
      <c r="NNZ57" s="258"/>
      <c r="NOA57" s="258"/>
      <c r="NOB57" s="258"/>
      <c r="NOC57" s="258"/>
      <c r="NOD57" s="258"/>
      <c r="NOE57" s="258"/>
      <c r="NOF57" s="258"/>
      <c r="NOG57" s="258"/>
      <c r="NOH57" s="258"/>
      <c r="NOI57" s="258"/>
      <c r="NOJ57" s="258"/>
      <c r="NOK57" s="258"/>
      <c r="NOL57" s="258"/>
      <c r="NOM57" s="258"/>
      <c r="NON57" s="258"/>
      <c r="NOO57" s="258"/>
      <c r="NOP57" s="258"/>
      <c r="NOQ57" s="258"/>
      <c r="NOR57" s="258"/>
      <c r="NOS57" s="258"/>
      <c r="NOT57" s="258"/>
      <c r="NOU57" s="258"/>
      <c r="NOV57" s="258"/>
      <c r="NOW57" s="258"/>
      <c r="NOX57" s="258"/>
      <c r="NOY57" s="258"/>
      <c r="NOZ57" s="258"/>
      <c r="NPA57" s="258"/>
      <c r="NPB57" s="258"/>
      <c r="NPC57" s="258"/>
      <c r="NPD57" s="258"/>
      <c r="NPE57" s="258"/>
      <c r="NPF57" s="258"/>
      <c r="NPG57" s="258"/>
      <c r="NPH57" s="258"/>
      <c r="NPI57" s="258"/>
      <c r="NPJ57" s="258"/>
      <c r="NPK57" s="258"/>
      <c r="NPL57" s="258"/>
      <c r="NPM57" s="258"/>
      <c r="NPN57" s="258"/>
      <c r="NPO57" s="258"/>
      <c r="NPP57" s="258"/>
      <c r="NPQ57" s="258"/>
      <c r="NPR57" s="258"/>
      <c r="NPS57" s="258"/>
      <c r="NPT57" s="258"/>
      <c r="NPU57" s="258"/>
      <c r="NPV57" s="258"/>
      <c r="NPW57" s="258"/>
      <c r="NPX57" s="258"/>
      <c r="NPY57" s="258"/>
      <c r="NPZ57" s="258"/>
      <c r="NQA57" s="258"/>
      <c r="NQB57" s="258"/>
      <c r="NQC57" s="258"/>
      <c r="NQD57" s="258"/>
      <c r="NQE57" s="258"/>
      <c r="NQF57" s="258"/>
      <c r="NQG57" s="258"/>
      <c r="NQH57" s="258"/>
      <c r="NQI57" s="258"/>
      <c r="NQJ57" s="258"/>
      <c r="NQK57" s="258"/>
      <c r="NQL57" s="258"/>
      <c r="NQM57" s="258"/>
      <c r="NQN57" s="258"/>
      <c r="NQO57" s="258"/>
      <c r="NQP57" s="258"/>
      <c r="NQQ57" s="258"/>
      <c r="NQR57" s="258"/>
      <c r="NQS57" s="258"/>
      <c r="NQT57" s="258"/>
      <c r="NQU57" s="258"/>
      <c r="NQV57" s="258"/>
      <c r="NQW57" s="258"/>
      <c r="NQX57" s="258"/>
      <c r="NQY57" s="258"/>
      <c r="NQZ57" s="258"/>
      <c r="NRA57" s="258"/>
      <c r="NRB57" s="258"/>
      <c r="NRC57" s="258"/>
      <c r="NRD57" s="258"/>
      <c r="NRE57" s="258"/>
      <c r="NRF57" s="258"/>
      <c r="NRG57" s="258"/>
      <c r="NRH57" s="258"/>
      <c r="NRI57" s="258"/>
      <c r="NRJ57" s="258"/>
      <c r="NRK57" s="258"/>
      <c r="NRL57" s="258"/>
      <c r="NRM57" s="258"/>
      <c r="NRN57" s="258"/>
      <c r="NRO57" s="258"/>
      <c r="NRP57" s="258"/>
      <c r="NRQ57" s="258"/>
      <c r="NRR57" s="258"/>
      <c r="NRS57" s="258"/>
      <c r="NRT57" s="258"/>
      <c r="NRU57" s="258"/>
      <c r="NRV57" s="258"/>
      <c r="NRW57" s="258"/>
      <c r="NRX57" s="258"/>
      <c r="NRY57" s="258"/>
      <c r="NRZ57" s="258"/>
      <c r="NSA57" s="258"/>
      <c r="NSB57" s="258"/>
      <c r="NSC57" s="258"/>
      <c r="NSD57" s="258"/>
      <c r="NSE57" s="258"/>
      <c r="NSF57" s="258"/>
      <c r="NSG57" s="258"/>
      <c r="NSH57" s="258"/>
      <c r="NSI57" s="258"/>
      <c r="NSJ57" s="258"/>
      <c r="NSK57" s="258"/>
      <c r="NSL57" s="258"/>
      <c r="NSM57" s="258"/>
      <c r="NSN57" s="258"/>
      <c r="NSO57" s="258"/>
      <c r="NSP57" s="258"/>
      <c r="NSQ57" s="258"/>
      <c r="NSR57" s="258"/>
      <c r="NSS57" s="258"/>
      <c r="NST57" s="258"/>
      <c r="NSU57" s="258"/>
      <c r="NSV57" s="258"/>
      <c r="NSW57" s="258"/>
      <c r="NSX57" s="258"/>
      <c r="NSY57" s="258"/>
      <c r="NSZ57" s="258"/>
      <c r="NTA57" s="258"/>
      <c r="NTB57" s="258"/>
      <c r="NTC57" s="258"/>
      <c r="NTD57" s="258"/>
      <c r="NTE57" s="258"/>
      <c r="NTF57" s="258"/>
      <c r="NTG57" s="258"/>
      <c r="NTH57" s="258"/>
      <c r="NTI57" s="258"/>
      <c r="NTJ57" s="258"/>
      <c r="NTK57" s="258"/>
      <c r="NTL57" s="258"/>
      <c r="NTM57" s="258"/>
      <c r="NTN57" s="258"/>
      <c r="NTO57" s="258"/>
      <c r="NTP57" s="258"/>
      <c r="NTQ57" s="258"/>
      <c r="NTR57" s="258"/>
      <c r="NTS57" s="258"/>
      <c r="NTT57" s="258"/>
      <c r="NTU57" s="258"/>
      <c r="NTV57" s="258"/>
      <c r="NTW57" s="258"/>
      <c r="NTX57" s="258"/>
      <c r="NTY57" s="258"/>
      <c r="NTZ57" s="258"/>
      <c r="NUA57" s="258"/>
      <c r="NUB57" s="258"/>
      <c r="NUC57" s="258"/>
      <c r="NUD57" s="258"/>
      <c r="NUE57" s="258"/>
      <c r="NUF57" s="258"/>
      <c r="NUG57" s="258"/>
      <c r="NUH57" s="258"/>
      <c r="NUI57" s="258"/>
      <c r="NUJ57" s="258"/>
      <c r="NUK57" s="258"/>
      <c r="NUL57" s="258"/>
      <c r="NUM57" s="258"/>
      <c r="NUN57" s="258"/>
      <c r="NUO57" s="258"/>
      <c r="NUP57" s="258"/>
      <c r="NUQ57" s="258"/>
      <c r="NUR57" s="258"/>
      <c r="NUS57" s="258"/>
      <c r="NUT57" s="258"/>
      <c r="NUU57" s="258"/>
      <c r="NUV57" s="258"/>
      <c r="NUW57" s="258"/>
      <c r="NUX57" s="258"/>
      <c r="NUY57" s="258"/>
      <c r="NUZ57" s="258"/>
      <c r="NVA57" s="258"/>
      <c r="NVB57" s="258"/>
      <c r="NVC57" s="258"/>
      <c r="NVD57" s="258"/>
      <c r="NVE57" s="258"/>
      <c r="NVF57" s="258"/>
      <c r="NVG57" s="258"/>
      <c r="NVH57" s="258"/>
      <c r="NVI57" s="258"/>
      <c r="NVJ57" s="258"/>
      <c r="NVK57" s="258"/>
      <c r="NVL57" s="258"/>
      <c r="NVM57" s="258"/>
      <c r="NVN57" s="258"/>
      <c r="NVO57" s="258"/>
      <c r="NVP57" s="258"/>
      <c r="NVQ57" s="258"/>
      <c r="NVR57" s="258"/>
      <c r="NVS57" s="258"/>
      <c r="NVT57" s="258"/>
      <c r="NVU57" s="258"/>
      <c r="NVV57" s="258"/>
      <c r="NVW57" s="258"/>
      <c r="NVX57" s="258"/>
      <c r="NVY57" s="258"/>
      <c r="NVZ57" s="258"/>
      <c r="NWA57" s="258"/>
      <c r="NWB57" s="258"/>
      <c r="NWC57" s="258"/>
      <c r="NWD57" s="258"/>
      <c r="NWE57" s="258"/>
      <c r="NWF57" s="258"/>
      <c r="NWG57" s="258"/>
      <c r="NWH57" s="258"/>
      <c r="NWI57" s="258"/>
      <c r="NWJ57" s="258"/>
      <c r="NWK57" s="258"/>
      <c r="NWL57" s="258"/>
      <c r="NWM57" s="258"/>
      <c r="NWN57" s="258"/>
      <c r="NWO57" s="258"/>
      <c r="NWP57" s="258"/>
      <c r="NWQ57" s="258"/>
      <c r="NWR57" s="258"/>
      <c r="NWS57" s="258"/>
      <c r="NWT57" s="258"/>
      <c r="NWU57" s="258"/>
      <c r="NWV57" s="258"/>
      <c r="NWW57" s="258"/>
      <c r="NWX57" s="258"/>
      <c r="NWY57" s="258"/>
      <c r="NWZ57" s="258"/>
      <c r="NXA57" s="258"/>
      <c r="NXB57" s="258"/>
      <c r="NXC57" s="258"/>
      <c r="NXD57" s="258"/>
      <c r="NXE57" s="258"/>
      <c r="NXF57" s="258"/>
      <c r="NXG57" s="258"/>
      <c r="NXH57" s="258"/>
      <c r="NXI57" s="258"/>
      <c r="NXJ57" s="258"/>
      <c r="NXK57" s="258"/>
      <c r="NXL57" s="258"/>
      <c r="NXM57" s="258"/>
      <c r="NXN57" s="258"/>
      <c r="NXO57" s="258"/>
      <c r="NXP57" s="258"/>
      <c r="NXQ57" s="258"/>
      <c r="NXR57" s="258"/>
      <c r="NXS57" s="258"/>
      <c r="NXT57" s="258"/>
      <c r="NXU57" s="258"/>
      <c r="NXV57" s="258"/>
      <c r="NXW57" s="258"/>
      <c r="NXX57" s="258"/>
      <c r="NXY57" s="258"/>
      <c r="NXZ57" s="258"/>
      <c r="NYA57" s="258"/>
      <c r="NYB57" s="258"/>
      <c r="NYC57" s="258"/>
      <c r="NYD57" s="258"/>
      <c r="NYE57" s="258"/>
      <c r="NYF57" s="258"/>
      <c r="NYG57" s="258"/>
      <c r="NYH57" s="258"/>
      <c r="NYI57" s="258"/>
      <c r="NYJ57" s="258"/>
      <c r="NYK57" s="258"/>
      <c r="NYL57" s="258"/>
      <c r="NYM57" s="258"/>
      <c r="NYN57" s="258"/>
      <c r="NYO57" s="258"/>
      <c r="NYP57" s="258"/>
      <c r="NYQ57" s="258"/>
      <c r="NYR57" s="258"/>
      <c r="NYS57" s="258"/>
      <c r="NYT57" s="258"/>
      <c r="NYU57" s="258"/>
      <c r="NYV57" s="258"/>
      <c r="NYW57" s="258"/>
      <c r="NYX57" s="258"/>
      <c r="NYY57" s="258"/>
      <c r="NYZ57" s="258"/>
      <c r="NZA57" s="258"/>
      <c r="NZB57" s="258"/>
      <c r="NZC57" s="258"/>
      <c r="NZD57" s="258"/>
      <c r="NZE57" s="258"/>
      <c r="NZF57" s="258"/>
      <c r="NZG57" s="258"/>
      <c r="NZH57" s="258"/>
      <c r="NZI57" s="258"/>
      <c r="NZJ57" s="258"/>
      <c r="NZK57" s="258"/>
      <c r="NZL57" s="258"/>
      <c r="NZM57" s="258"/>
      <c r="NZN57" s="258"/>
      <c r="NZO57" s="258"/>
      <c r="NZP57" s="258"/>
      <c r="NZQ57" s="258"/>
      <c r="NZR57" s="258"/>
      <c r="NZS57" s="258"/>
      <c r="NZT57" s="258"/>
      <c r="NZU57" s="258"/>
      <c r="NZV57" s="258"/>
      <c r="NZW57" s="258"/>
      <c r="NZX57" s="258"/>
      <c r="NZY57" s="258"/>
      <c r="NZZ57" s="258"/>
      <c r="OAA57" s="258"/>
      <c r="OAB57" s="258"/>
      <c r="OAC57" s="258"/>
      <c r="OAD57" s="258"/>
      <c r="OAE57" s="258"/>
      <c r="OAF57" s="258"/>
      <c r="OAG57" s="258"/>
      <c r="OAH57" s="258"/>
      <c r="OAI57" s="258"/>
      <c r="OAJ57" s="258"/>
      <c r="OAK57" s="258"/>
      <c r="OAL57" s="258"/>
      <c r="OAM57" s="258"/>
      <c r="OAN57" s="258"/>
      <c r="OAO57" s="258"/>
      <c r="OAP57" s="258"/>
      <c r="OAQ57" s="258"/>
      <c r="OAR57" s="258"/>
      <c r="OAS57" s="258"/>
      <c r="OAT57" s="258"/>
      <c r="OAU57" s="258"/>
      <c r="OAV57" s="258"/>
      <c r="OAW57" s="258"/>
      <c r="OAX57" s="258"/>
      <c r="OAY57" s="258"/>
      <c r="OAZ57" s="258"/>
      <c r="OBA57" s="258"/>
      <c r="OBB57" s="258"/>
      <c r="OBC57" s="258"/>
      <c r="OBD57" s="258"/>
      <c r="OBE57" s="258"/>
      <c r="OBF57" s="258"/>
      <c r="OBG57" s="258"/>
      <c r="OBH57" s="258"/>
      <c r="OBI57" s="258"/>
      <c r="OBJ57" s="258"/>
      <c r="OBK57" s="258"/>
      <c r="OBL57" s="258"/>
      <c r="OBM57" s="258"/>
      <c r="OBN57" s="258"/>
      <c r="OBO57" s="258"/>
      <c r="OBP57" s="258"/>
      <c r="OBQ57" s="258"/>
      <c r="OBR57" s="258"/>
      <c r="OBS57" s="258"/>
      <c r="OBT57" s="258"/>
      <c r="OBU57" s="258"/>
      <c r="OBV57" s="258"/>
      <c r="OBW57" s="258"/>
      <c r="OBX57" s="258"/>
      <c r="OBY57" s="258"/>
      <c r="OBZ57" s="258"/>
      <c r="OCA57" s="258"/>
      <c r="OCB57" s="258"/>
      <c r="OCC57" s="258"/>
      <c r="OCD57" s="258"/>
      <c r="OCE57" s="258"/>
      <c r="OCF57" s="258"/>
      <c r="OCG57" s="258"/>
      <c r="OCH57" s="258"/>
      <c r="OCI57" s="258"/>
      <c r="OCJ57" s="258"/>
      <c r="OCK57" s="258"/>
      <c r="OCL57" s="258"/>
      <c r="OCM57" s="258"/>
      <c r="OCN57" s="258"/>
      <c r="OCO57" s="258"/>
      <c r="OCP57" s="258"/>
      <c r="OCQ57" s="258"/>
      <c r="OCR57" s="258"/>
      <c r="OCS57" s="258"/>
      <c r="OCT57" s="258"/>
      <c r="OCU57" s="258"/>
      <c r="OCV57" s="258"/>
      <c r="OCW57" s="258"/>
      <c r="OCX57" s="258"/>
      <c r="OCY57" s="258"/>
      <c r="OCZ57" s="258"/>
      <c r="ODA57" s="258"/>
      <c r="ODB57" s="258"/>
      <c r="ODC57" s="258"/>
      <c r="ODD57" s="258"/>
      <c r="ODE57" s="258"/>
      <c r="ODF57" s="258"/>
      <c r="ODG57" s="258"/>
      <c r="ODH57" s="258"/>
      <c r="ODI57" s="258"/>
      <c r="ODJ57" s="258"/>
      <c r="ODK57" s="258"/>
      <c r="ODL57" s="258"/>
      <c r="ODM57" s="258"/>
      <c r="ODN57" s="258"/>
      <c r="ODO57" s="258"/>
      <c r="ODP57" s="258"/>
      <c r="ODQ57" s="258"/>
      <c r="ODR57" s="258"/>
      <c r="ODS57" s="258"/>
      <c r="ODT57" s="258"/>
      <c r="ODU57" s="258"/>
      <c r="ODV57" s="258"/>
      <c r="ODW57" s="258"/>
      <c r="ODX57" s="258"/>
      <c r="ODY57" s="258"/>
      <c r="ODZ57" s="258"/>
      <c r="OEA57" s="258"/>
      <c r="OEB57" s="258"/>
      <c r="OEC57" s="258"/>
      <c r="OED57" s="258"/>
      <c r="OEE57" s="258"/>
      <c r="OEF57" s="258"/>
      <c r="OEG57" s="258"/>
      <c r="OEH57" s="258"/>
      <c r="OEI57" s="258"/>
      <c r="OEJ57" s="258"/>
      <c r="OEK57" s="258"/>
      <c r="OEL57" s="258"/>
      <c r="OEM57" s="258"/>
      <c r="OEN57" s="258"/>
      <c r="OEO57" s="258"/>
      <c r="OEP57" s="258"/>
      <c r="OEQ57" s="258"/>
      <c r="OER57" s="258"/>
      <c r="OES57" s="258"/>
      <c r="OET57" s="258"/>
      <c r="OEU57" s="258"/>
      <c r="OEV57" s="258"/>
      <c r="OEW57" s="258"/>
      <c r="OEX57" s="258"/>
      <c r="OEY57" s="258"/>
      <c r="OEZ57" s="258"/>
      <c r="OFA57" s="258"/>
      <c r="OFB57" s="258"/>
      <c r="OFC57" s="258"/>
      <c r="OFD57" s="258"/>
      <c r="OFE57" s="258"/>
      <c r="OFF57" s="258"/>
      <c r="OFG57" s="258"/>
      <c r="OFH57" s="258"/>
      <c r="OFI57" s="258"/>
      <c r="OFJ57" s="258"/>
      <c r="OFK57" s="258"/>
      <c r="OFL57" s="258"/>
      <c r="OFM57" s="258"/>
      <c r="OFN57" s="258"/>
      <c r="OFO57" s="258"/>
      <c r="OFP57" s="258"/>
      <c r="OFQ57" s="258"/>
      <c r="OFR57" s="258"/>
      <c r="OFS57" s="258"/>
      <c r="OFT57" s="258"/>
      <c r="OFU57" s="258"/>
      <c r="OFV57" s="258"/>
      <c r="OFW57" s="258"/>
      <c r="OFX57" s="258"/>
      <c r="OFY57" s="258"/>
      <c r="OFZ57" s="258"/>
      <c r="OGA57" s="258"/>
      <c r="OGB57" s="258"/>
      <c r="OGC57" s="258"/>
      <c r="OGD57" s="258"/>
      <c r="OGE57" s="258"/>
      <c r="OGF57" s="258"/>
      <c r="OGG57" s="258"/>
      <c r="OGH57" s="258"/>
      <c r="OGI57" s="258"/>
      <c r="OGJ57" s="258"/>
      <c r="OGK57" s="258"/>
      <c r="OGL57" s="258"/>
      <c r="OGM57" s="258"/>
      <c r="OGN57" s="258"/>
      <c r="OGO57" s="258"/>
      <c r="OGP57" s="258"/>
      <c r="OGQ57" s="258"/>
      <c r="OGR57" s="258"/>
      <c r="OGS57" s="258"/>
      <c r="OGT57" s="258"/>
      <c r="OGU57" s="258"/>
      <c r="OGV57" s="258"/>
      <c r="OGW57" s="258"/>
      <c r="OGX57" s="258"/>
      <c r="OGY57" s="258"/>
      <c r="OGZ57" s="258"/>
      <c r="OHA57" s="258"/>
      <c r="OHB57" s="258"/>
      <c r="OHC57" s="258"/>
      <c r="OHD57" s="258"/>
      <c r="OHE57" s="258"/>
      <c r="OHF57" s="258"/>
      <c r="OHG57" s="258"/>
      <c r="OHH57" s="258"/>
      <c r="OHI57" s="258"/>
      <c r="OHJ57" s="258"/>
      <c r="OHK57" s="258"/>
      <c r="OHL57" s="258"/>
      <c r="OHM57" s="258"/>
      <c r="OHN57" s="258"/>
      <c r="OHO57" s="258"/>
      <c r="OHP57" s="258"/>
      <c r="OHQ57" s="258"/>
      <c r="OHR57" s="258"/>
      <c r="OHS57" s="258"/>
      <c r="OHT57" s="258"/>
      <c r="OHU57" s="258"/>
      <c r="OHV57" s="258"/>
      <c r="OHW57" s="258"/>
      <c r="OHX57" s="258"/>
      <c r="OHY57" s="258"/>
      <c r="OHZ57" s="258"/>
      <c r="OIA57" s="258"/>
      <c r="OIB57" s="258"/>
      <c r="OIC57" s="258"/>
      <c r="OID57" s="258"/>
      <c r="OIE57" s="258"/>
      <c r="OIF57" s="258"/>
      <c r="OIG57" s="258"/>
      <c r="OIH57" s="258"/>
      <c r="OII57" s="258"/>
      <c r="OIJ57" s="258"/>
      <c r="OIK57" s="258"/>
      <c r="OIL57" s="258"/>
      <c r="OIM57" s="258"/>
      <c r="OIN57" s="258"/>
      <c r="OIO57" s="258"/>
      <c r="OIP57" s="258"/>
      <c r="OIQ57" s="258"/>
      <c r="OIR57" s="258"/>
      <c r="OIS57" s="258"/>
      <c r="OIT57" s="258"/>
      <c r="OIU57" s="258"/>
      <c r="OIV57" s="258"/>
      <c r="OIW57" s="258"/>
      <c r="OIX57" s="258"/>
      <c r="OIY57" s="258"/>
      <c r="OIZ57" s="258"/>
      <c r="OJA57" s="258"/>
      <c r="OJB57" s="258"/>
      <c r="OJC57" s="258"/>
      <c r="OJD57" s="258"/>
      <c r="OJE57" s="258"/>
      <c r="OJF57" s="258"/>
      <c r="OJG57" s="258"/>
      <c r="OJH57" s="258"/>
      <c r="OJI57" s="258"/>
      <c r="OJJ57" s="258"/>
      <c r="OJK57" s="258"/>
      <c r="OJL57" s="258"/>
      <c r="OJM57" s="258"/>
      <c r="OJN57" s="258"/>
      <c r="OJO57" s="258"/>
      <c r="OJP57" s="258"/>
      <c r="OJQ57" s="258"/>
      <c r="OJR57" s="258"/>
      <c r="OJS57" s="258"/>
      <c r="OJT57" s="258"/>
      <c r="OJU57" s="258"/>
      <c r="OJV57" s="258"/>
      <c r="OJW57" s="258"/>
      <c r="OJX57" s="258"/>
      <c r="OJY57" s="258"/>
      <c r="OJZ57" s="258"/>
      <c r="OKA57" s="258"/>
      <c r="OKB57" s="258"/>
      <c r="OKC57" s="258"/>
      <c r="OKD57" s="258"/>
      <c r="OKE57" s="258"/>
      <c r="OKF57" s="258"/>
      <c r="OKG57" s="258"/>
      <c r="OKH57" s="258"/>
      <c r="OKI57" s="258"/>
      <c r="OKJ57" s="258"/>
      <c r="OKK57" s="258"/>
      <c r="OKL57" s="258"/>
      <c r="OKM57" s="258"/>
      <c r="OKN57" s="258"/>
      <c r="OKO57" s="258"/>
      <c r="OKP57" s="258"/>
      <c r="OKQ57" s="258"/>
      <c r="OKR57" s="258"/>
      <c r="OKS57" s="258"/>
      <c r="OKT57" s="258"/>
      <c r="OKU57" s="258"/>
      <c r="OKV57" s="258"/>
      <c r="OKW57" s="258"/>
      <c r="OKX57" s="258"/>
      <c r="OKY57" s="258"/>
      <c r="OKZ57" s="258"/>
      <c r="OLA57" s="258"/>
      <c r="OLB57" s="258"/>
      <c r="OLC57" s="258"/>
      <c r="OLD57" s="258"/>
      <c r="OLE57" s="258"/>
      <c r="OLF57" s="258"/>
      <c r="OLG57" s="258"/>
      <c r="OLH57" s="258"/>
      <c r="OLI57" s="258"/>
      <c r="OLJ57" s="258"/>
      <c r="OLK57" s="258"/>
      <c r="OLL57" s="258"/>
      <c r="OLM57" s="258"/>
      <c r="OLN57" s="258"/>
      <c r="OLO57" s="258"/>
      <c r="OLP57" s="258"/>
      <c r="OLQ57" s="258"/>
      <c r="OLR57" s="258"/>
      <c r="OLS57" s="258"/>
      <c r="OLT57" s="258"/>
      <c r="OLU57" s="258"/>
      <c r="OLV57" s="258"/>
      <c r="OLW57" s="258"/>
      <c r="OLX57" s="258"/>
      <c r="OLY57" s="258"/>
      <c r="OLZ57" s="258"/>
      <c r="OMA57" s="258"/>
      <c r="OMB57" s="258"/>
      <c r="OMC57" s="258"/>
      <c r="OMD57" s="258"/>
      <c r="OME57" s="258"/>
      <c r="OMF57" s="258"/>
      <c r="OMG57" s="258"/>
      <c r="OMH57" s="258"/>
      <c r="OMI57" s="258"/>
      <c r="OMJ57" s="258"/>
      <c r="OMK57" s="258"/>
      <c r="OML57" s="258"/>
      <c r="OMM57" s="258"/>
      <c r="OMN57" s="258"/>
      <c r="OMO57" s="258"/>
      <c r="OMP57" s="258"/>
      <c r="OMQ57" s="258"/>
      <c r="OMR57" s="258"/>
      <c r="OMS57" s="258"/>
      <c r="OMT57" s="258"/>
      <c r="OMU57" s="258"/>
      <c r="OMV57" s="258"/>
      <c r="OMW57" s="258"/>
      <c r="OMX57" s="258"/>
      <c r="OMY57" s="258"/>
      <c r="OMZ57" s="258"/>
      <c r="ONA57" s="258"/>
      <c r="ONB57" s="258"/>
      <c r="ONC57" s="258"/>
      <c r="OND57" s="258"/>
      <c r="ONE57" s="258"/>
      <c r="ONF57" s="258"/>
      <c r="ONG57" s="258"/>
      <c r="ONH57" s="258"/>
      <c r="ONI57" s="258"/>
      <c r="ONJ57" s="258"/>
      <c r="ONK57" s="258"/>
      <c r="ONL57" s="258"/>
      <c r="ONM57" s="258"/>
      <c r="ONN57" s="258"/>
      <c r="ONO57" s="258"/>
      <c r="ONP57" s="258"/>
      <c r="ONQ57" s="258"/>
      <c r="ONR57" s="258"/>
      <c r="ONS57" s="258"/>
      <c r="ONT57" s="258"/>
      <c r="ONU57" s="258"/>
      <c r="ONV57" s="258"/>
      <c r="ONW57" s="258"/>
      <c r="ONX57" s="258"/>
      <c r="ONY57" s="258"/>
      <c r="ONZ57" s="258"/>
      <c r="OOA57" s="258"/>
      <c r="OOB57" s="258"/>
      <c r="OOC57" s="258"/>
      <c r="OOD57" s="258"/>
      <c r="OOE57" s="258"/>
      <c r="OOF57" s="258"/>
      <c r="OOG57" s="258"/>
      <c r="OOH57" s="258"/>
      <c r="OOI57" s="258"/>
      <c r="OOJ57" s="258"/>
      <c r="OOK57" s="258"/>
      <c r="OOL57" s="258"/>
      <c r="OOM57" s="258"/>
      <c r="OON57" s="258"/>
      <c r="OOO57" s="258"/>
      <c r="OOP57" s="258"/>
      <c r="OOQ57" s="258"/>
      <c r="OOR57" s="258"/>
      <c r="OOS57" s="258"/>
      <c r="OOT57" s="258"/>
      <c r="OOU57" s="258"/>
      <c r="OOV57" s="258"/>
      <c r="OOW57" s="258"/>
      <c r="OOX57" s="258"/>
      <c r="OOY57" s="258"/>
      <c r="OOZ57" s="258"/>
      <c r="OPA57" s="258"/>
      <c r="OPB57" s="258"/>
      <c r="OPC57" s="258"/>
      <c r="OPD57" s="258"/>
      <c r="OPE57" s="258"/>
      <c r="OPF57" s="258"/>
      <c r="OPG57" s="258"/>
      <c r="OPH57" s="258"/>
      <c r="OPI57" s="258"/>
      <c r="OPJ57" s="258"/>
      <c r="OPK57" s="258"/>
      <c r="OPL57" s="258"/>
      <c r="OPM57" s="258"/>
      <c r="OPN57" s="258"/>
      <c r="OPO57" s="258"/>
      <c r="OPP57" s="258"/>
      <c r="OPQ57" s="258"/>
      <c r="OPR57" s="258"/>
      <c r="OPS57" s="258"/>
      <c r="OPT57" s="258"/>
      <c r="OPU57" s="258"/>
      <c r="OPV57" s="258"/>
      <c r="OPW57" s="258"/>
      <c r="OPX57" s="258"/>
      <c r="OPY57" s="258"/>
      <c r="OPZ57" s="258"/>
      <c r="OQA57" s="258"/>
      <c r="OQB57" s="258"/>
      <c r="OQC57" s="258"/>
      <c r="OQD57" s="258"/>
      <c r="OQE57" s="258"/>
      <c r="OQF57" s="258"/>
      <c r="OQG57" s="258"/>
      <c r="OQH57" s="258"/>
      <c r="OQI57" s="258"/>
      <c r="OQJ57" s="258"/>
      <c r="OQK57" s="258"/>
      <c r="OQL57" s="258"/>
      <c r="OQM57" s="258"/>
      <c r="OQN57" s="258"/>
      <c r="OQO57" s="258"/>
      <c r="OQP57" s="258"/>
      <c r="OQQ57" s="258"/>
      <c r="OQR57" s="258"/>
      <c r="OQS57" s="258"/>
      <c r="OQT57" s="258"/>
      <c r="OQU57" s="258"/>
      <c r="OQV57" s="258"/>
      <c r="OQW57" s="258"/>
      <c r="OQX57" s="258"/>
      <c r="OQY57" s="258"/>
      <c r="OQZ57" s="258"/>
      <c r="ORA57" s="258"/>
      <c r="ORB57" s="258"/>
      <c r="ORC57" s="258"/>
      <c r="ORD57" s="258"/>
      <c r="ORE57" s="258"/>
      <c r="ORF57" s="258"/>
      <c r="ORG57" s="258"/>
      <c r="ORH57" s="258"/>
      <c r="ORI57" s="258"/>
      <c r="ORJ57" s="258"/>
      <c r="ORK57" s="258"/>
      <c r="ORL57" s="258"/>
      <c r="ORM57" s="258"/>
      <c r="ORN57" s="258"/>
      <c r="ORO57" s="258"/>
      <c r="ORP57" s="258"/>
      <c r="ORQ57" s="258"/>
      <c r="ORR57" s="258"/>
      <c r="ORS57" s="258"/>
      <c r="ORT57" s="258"/>
      <c r="ORU57" s="258"/>
      <c r="ORV57" s="258"/>
      <c r="ORW57" s="258"/>
      <c r="ORX57" s="258"/>
      <c r="ORY57" s="258"/>
      <c r="ORZ57" s="258"/>
      <c r="OSA57" s="258"/>
      <c r="OSB57" s="258"/>
      <c r="OSC57" s="258"/>
      <c r="OSD57" s="258"/>
      <c r="OSE57" s="258"/>
      <c r="OSF57" s="258"/>
      <c r="OSG57" s="258"/>
      <c r="OSH57" s="258"/>
      <c r="OSI57" s="258"/>
      <c r="OSJ57" s="258"/>
      <c r="OSK57" s="258"/>
      <c r="OSL57" s="258"/>
      <c r="OSM57" s="258"/>
      <c r="OSN57" s="258"/>
      <c r="OSO57" s="258"/>
      <c r="OSP57" s="258"/>
      <c r="OSQ57" s="258"/>
      <c r="OSR57" s="258"/>
      <c r="OSS57" s="258"/>
      <c r="OST57" s="258"/>
      <c r="OSU57" s="258"/>
      <c r="OSV57" s="258"/>
      <c r="OSW57" s="258"/>
      <c r="OSX57" s="258"/>
      <c r="OSY57" s="258"/>
      <c r="OSZ57" s="258"/>
      <c r="OTA57" s="258"/>
      <c r="OTB57" s="258"/>
      <c r="OTC57" s="258"/>
      <c r="OTD57" s="258"/>
      <c r="OTE57" s="258"/>
      <c r="OTF57" s="258"/>
      <c r="OTG57" s="258"/>
      <c r="OTH57" s="258"/>
      <c r="OTI57" s="258"/>
      <c r="OTJ57" s="258"/>
      <c r="OTK57" s="258"/>
      <c r="OTL57" s="258"/>
      <c r="OTM57" s="258"/>
      <c r="OTN57" s="258"/>
      <c r="OTO57" s="258"/>
      <c r="OTP57" s="258"/>
      <c r="OTQ57" s="258"/>
      <c r="OTR57" s="258"/>
      <c r="OTS57" s="258"/>
      <c r="OTT57" s="258"/>
      <c r="OTU57" s="258"/>
      <c r="OTV57" s="258"/>
      <c r="OTW57" s="258"/>
      <c r="OTX57" s="258"/>
      <c r="OTY57" s="258"/>
      <c r="OTZ57" s="258"/>
      <c r="OUA57" s="258"/>
      <c r="OUB57" s="258"/>
      <c r="OUC57" s="258"/>
      <c r="OUD57" s="258"/>
      <c r="OUE57" s="258"/>
      <c r="OUF57" s="258"/>
      <c r="OUG57" s="258"/>
      <c r="OUH57" s="258"/>
      <c r="OUI57" s="258"/>
      <c r="OUJ57" s="258"/>
      <c r="OUK57" s="258"/>
      <c r="OUL57" s="258"/>
      <c r="OUM57" s="258"/>
      <c r="OUN57" s="258"/>
      <c r="OUO57" s="258"/>
      <c r="OUP57" s="258"/>
      <c r="OUQ57" s="258"/>
      <c r="OUR57" s="258"/>
      <c r="OUS57" s="258"/>
      <c r="OUT57" s="258"/>
      <c r="OUU57" s="258"/>
      <c r="OUV57" s="258"/>
      <c r="OUW57" s="258"/>
      <c r="OUX57" s="258"/>
      <c r="OUY57" s="258"/>
      <c r="OUZ57" s="258"/>
      <c r="OVA57" s="258"/>
      <c r="OVB57" s="258"/>
      <c r="OVC57" s="258"/>
      <c r="OVD57" s="258"/>
      <c r="OVE57" s="258"/>
      <c r="OVF57" s="258"/>
      <c r="OVG57" s="258"/>
      <c r="OVH57" s="258"/>
      <c r="OVI57" s="258"/>
      <c r="OVJ57" s="258"/>
      <c r="OVK57" s="258"/>
      <c r="OVL57" s="258"/>
      <c r="OVM57" s="258"/>
      <c r="OVN57" s="258"/>
      <c r="OVO57" s="258"/>
      <c r="OVP57" s="258"/>
      <c r="OVQ57" s="258"/>
      <c r="OVR57" s="258"/>
      <c r="OVS57" s="258"/>
      <c r="OVT57" s="258"/>
      <c r="OVU57" s="258"/>
      <c r="OVV57" s="258"/>
      <c r="OVW57" s="258"/>
      <c r="OVX57" s="258"/>
      <c r="OVY57" s="258"/>
      <c r="OVZ57" s="258"/>
      <c r="OWA57" s="258"/>
      <c r="OWB57" s="258"/>
      <c r="OWC57" s="258"/>
      <c r="OWD57" s="258"/>
      <c r="OWE57" s="258"/>
      <c r="OWF57" s="258"/>
      <c r="OWG57" s="258"/>
      <c r="OWH57" s="258"/>
      <c r="OWI57" s="258"/>
      <c r="OWJ57" s="258"/>
      <c r="OWK57" s="258"/>
      <c r="OWL57" s="258"/>
      <c r="OWM57" s="258"/>
      <c r="OWN57" s="258"/>
      <c r="OWO57" s="258"/>
      <c r="OWP57" s="258"/>
      <c r="OWQ57" s="258"/>
      <c r="OWR57" s="258"/>
      <c r="OWS57" s="258"/>
      <c r="OWT57" s="258"/>
      <c r="OWU57" s="258"/>
      <c r="OWV57" s="258"/>
      <c r="OWW57" s="258"/>
      <c r="OWX57" s="258"/>
      <c r="OWY57" s="258"/>
      <c r="OWZ57" s="258"/>
      <c r="OXA57" s="258"/>
      <c r="OXB57" s="258"/>
      <c r="OXC57" s="258"/>
      <c r="OXD57" s="258"/>
      <c r="OXE57" s="258"/>
      <c r="OXF57" s="258"/>
      <c r="OXG57" s="258"/>
      <c r="OXH57" s="258"/>
      <c r="OXI57" s="258"/>
      <c r="OXJ57" s="258"/>
      <c r="OXK57" s="258"/>
      <c r="OXL57" s="258"/>
      <c r="OXM57" s="258"/>
      <c r="OXN57" s="258"/>
      <c r="OXO57" s="258"/>
      <c r="OXP57" s="258"/>
      <c r="OXQ57" s="258"/>
      <c r="OXR57" s="258"/>
      <c r="OXS57" s="258"/>
      <c r="OXT57" s="258"/>
      <c r="OXU57" s="258"/>
      <c r="OXV57" s="258"/>
      <c r="OXW57" s="258"/>
      <c r="OXX57" s="258"/>
      <c r="OXY57" s="258"/>
      <c r="OXZ57" s="258"/>
      <c r="OYA57" s="258"/>
      <c r="OYB57" s="258"/>
      <c r="OYC57" s="258"/>
      <c r="OYD57" s="258"/>
      <c r="OYE57" s="258"/>
      <c r="OYF57" s="258"/>
      <c r="OYG57" s="258"/>
      <c r="OYH57" s="258"/>
      <c r="OYI57" s="258"/>
      <c r="OYJ57" s="258"/>
      <c r="OYK57" s="258"/>
      <c r="OYL57" s="258"/>
      <c r="OYM57" s="258"/>
      <c r="OYN57" s="258"/>
      <c r="OYO57" s="258"/>
      <c r="OYP57" s="258"/>
      <c r="OYQ57" s="258"/>
      <c r="OYR57" s="258"/>
      <c r="OYS57" s="258"/>
      <c r="OYT57" s="258"/>
      <c r="OYU57" s="258"/>
      <c r="OYV57" s="258"/>
      <c r="OYW57" s="258"/>
      <c r="OYX57" s="258"/>
      <c r="OYY57" s="258"/>
      <c r="OYZ57" s="258"/>
      <c r="OZA57" s="258"/>
      <c r="OZB57" s="258"/>
      <c r="OZC57" s="258"/>
      <c r="OZD57" s="258"/>
      <c r="OZE57" s="258"/>
      <c r="OZF57" s="258"/>
      <c r="OZG57" s="258"/>
      <c r="OZH57" s="258"/>
      <c r="OZI57" s="258"/>
      <c r="OZJ57" s="258"/>
      <c r="OZK57" s="258"/>
      <c r="OZL57" s="258"/>
      <c r="OZM57" s="258"/>
      <c r="OZN57" s="258"/>
      <c r="OZO57" s="258"/>
      <c r="OZP57" s="258"/>
      <c r="OZQ57" s="258"/>
      <c r="OZR57" s="258"/>
      <c r="OZS57" s="258"/>
      <c r="OZT57" s="258"/>
      <c r="OZU57" s="258"/>
      <c r="OZV57" s="258"/>
      <c r="OZW57" s="258"/>
      <c r="OZX57" s="258"/>
      <c r="OZY57" s="258"/>
      <c r="OZZ57" s="258"/>
      <c r="PAA57" s="258"/>
      <c r="PAB57" s="258"/>
      <c r="PAC57" s="258"/>
      <c r="PAD57" s="258"/>
      <c r="PAE57" s="258"/>
      <c r="PAF57" s="258"/>
      <c r="PAG57" s="258"/>
      <c r="PAH57" s="258"/>
      <c r="PAI57" s="258"/>
      <c r="PAJ57" s="258"/>
      <c r="PAK57" s="258"/>
      <c r="PAL57" s="258"/>
      <c r="PAM57" s="258"/>
      <c r="PAN57" s="258"/>
      <c r="PAO57" s="258"/>
      <c r="PAP57" s="258"/>
      <c r="PAQ57" s="258"/>
      <c r="PAR57" s="258"/>
      <c r="PAS57" s="258"/>
      <c r="PAT57" s="258"/>
      <c r="PAU57" s="258"/>
      <c r="PAV57" s="258"/>
      <c r="PAW57" s="258"/>
      <c r="PAX57" s="258"/>
      <c r="PAY57" s="258"/>
      <c r="PAZ57" s="258"/>
      <c r="PBA57" s="258"/>
      <c r="PBB57" s="258"/>
      <c r="PBC57" s="258"/>
      <c r="PBD57" s="258"/>
      <c r="PBE57" s="258"/>
      <c r="PBF57" s="258"/>
      <c r="PBG57" s="258"/>
      <c r="PBH57" s="258"/>
      <c r="PBI57" s="258"/>
      <c r="PBJ57" s="258"/>
      <c r="PBK57" s="258"/>
      <c r="PBL57" s="258"/>
      <c r="PBM57" s="258"/>
      <c r="PBN57" s="258"/>
      <c r="PBO57" s="258"/>
      <c r="PBP57" s="258"/>
      <c r="PBQ57" s="258"/>
      <c r="PBR57" s="258"/>
      <c r="PBS57" s="258"/>
      <c r="PBT57" s="258"/>
      <c r="PBU57" s="258"/>
      <c r="PBV57" s="258"/>
      <c r="PBW57" s="258"/>
      <c r="PBX57" s="258"/>
      <c r="PBY57" s="258"/>
      <c r="PBZ57" s="258"/>
      <c r="PCA57" s="258"/>
      <c r="PCB57" s="258"/>
      <c r="PCC57" s="258"/>
      <c r="PCD57" s="258"/>
      <c r="PCE57" s="258"/>
      <c r="PCF57" s="258"/>
      <c r="PCG57" s="258"/>
      <c r="PCH57" s="258"/>
      <c r="PCI57" s="258"/>
      <c r="PCJ57" s="258"/>
      <c r="PCK57" s="258"/>
      <c r="PCL57" s="258"/>
      <c r="PCM57" s="258"/>
      <c r="PCN57" s="258"/>
      <c r="PCO57" s="258"/>
      <c r="PCP57" s="258"/>
      <c r="PCQ57" s="258"/>
      <c r="PCR57" s="258"/>
      <c r="PCS57" s="258"/>
      <c r="PCT57" s="258"/>
      <c r="PCU57" s="258"/>
      <c r="PCV57" s="258"/>
      <c r="PCW57" s="258"/>
      <c r="PCX57" s="258"/>
      <c r="PCY57" s="258"/>
      <c r="PCZ57" s="258"/>
      <c r="PDA57" s="258"/>
      <c r="PDB57" s="258"/>
      <c r="PDC57" s="258"/>
      <c r="PDD57" s="258"/>
      <c r="PDE57" s="258"/>
      <c r="PDF57" s="258"/>
      <c r="PDG57" s="258"/>
      <c r="PDH57" s="258"/>
      <c r="PDI57" s="258"/>
      <c r="PDJ57" s="258"/>
      <c r="PDK57" s="258"/>
      <c r="PDL57" s="258"/>
      <c r="PDM57" s="258"/>
      <c r="PDN57" s="258"/>
      <c r="PDO57" s="258"/>
      <c r="PDP57" s="258"/>
      <c r="PDQ57" s="258"/>
      <c r="PDR57" s="258"/>
      <c r="PDS57" s="258"/>
      <c r="PDT57" s="258"/>
      <c r="PDU57" s="258"/>
      <c r="PDV57" s="258"/>
      <c r="PDW57" s="258"/>
      <c r="PDX57" s="258"/>
      <c r="PDY57" s="258"/>
      <c r="PDZ57" s="258"/>
      <c r="PEA57" s="258"/>
      <c r="PEB57" s="258"/>
      <c r="PEC57" s="258"/>
      <c r="PED57" s="258"/>
      <c r="PEE57" s="258"/>
      <c r="PEF57" s="258"/>
      <c r="PEG57" s="258"/>
      <c r="PEH57" s="258"/>
      <c r="PEI57" s="258"/>
      <c r="PEJ57" s="258"/>
      <c r="PEK57" s="258"/>
      <c r="PEL57" s="258"/>
      <c r="PEM57" s="258"/>
      <c r="PEN57" s="258"/>
      <c r="PEO57" s="258"/>
      <c r="PEP57" s="258"/>
      <c r="PEQ57" s="258"/>
      <c r="PER57" s="258"/>
      <c r="PES57" s="258"/>
      <c r="PET57" s="258"/>
      <c r="PEU57" s="258"/>
      <c r="PEV57" s="258"/>
      <c r="PEW57" s="258"/>
      <c r="PEX57" s="258"/>
      <c r="PEY57" s="258"/>
      <c r="PEZ57" s="258"/>
      <c r="PFA57" s="258"/>
      <c r="PFB57" s="258"/>
      <c r="PFC57" s="258"/>
      <c r="PFD57" s="258"/>
      <c r="PFE57" s="258"/>
      <c r="PFF57" s="258"/>
      <c r="PFG57" s="258"/>
      <c r="PFH57" s="258"/>
      <c r="PFI57" s="258"/>
      <c r="PFJ57" s="258"/>
      <c r="PFK57" s="258"/>
      <c r="PFL57" s="258"/>
      <c r="PFM57" s="258"/>
      <c r="PFN57" s="258"/>
      <c r="PFO57" s="258"/>
      <c r="PFP57" s="258"/>
      <c r="PFQ57" s="258"/>
      <c r="PFR57" s="258"/>
      <c r="PFS57" s="258"/>
      <c r="PFT57" s="258"/>
      <c r="PFU57" s="258"/>
      <c r="PFV57" s="258"/>
      <c r="PFW57" s="258"/>
      <c r="PFX57" s="258"/>
      <c r="PFY57" s="258"/>
      <c r="PFZ57" s="258"/>
      <c r="PGA57" s="258"/>
      <c r="PGB57" s="258"/>
      <c r="PGC57" s="258"/>
      <c r="PGD57" s="258"/>
      <c r="PGE57" s="258"/>
      <c r="PGF57" s="258"/>
      <c r="PGG57" s="258"/>
      <c r="PGH57" s="258"/>
      <c r="PGI57" s="258"/>
      <c r="PGJ57" s="258"/>
      <c r="PGK57" s="258"/>
      <c r="PGL57" s="258"/>
      <c r="PGM57" s="258"/>
      <c r="PGN57" s="258"/>
      <c r="PGO57" s="258"/>
      <c r="PGP57" s="258"/>
      <c r="PGQ57" s="258"/>
      <c r="PGR57" s="258"/>
      <c r="PGS57" s="258"/>
      <c r="PGT57" s="258"/>
      <c r="PGU57" s="258"/>
      <c r="PGV57" s="258"/>
      <c r="PGW57" s="258"/>
      <c r="PGX57" s="258"/>
      <c r="PGY57" s="258"/>
      <c r="PGZ57" s="258"/>
      <c r="PHA57" s="258"/>
      <c r="PHB57" s="258"/>
      <c r="PHC57" s="258"/>
      <c r="PHD57" s="258"/>
      <c r="PHE57" s="258"/>
      <c r="PHF57" s="258"/>
      <c r="PHG57" s="258"/>
      <c r="PHH57" s="258"/>
      <c r="PHI57" s="258"/>
      <c r="PHJ57" s="258"/>
      <c r="PHK57" s="258"/>
      <c r="PHL57" s="258"/>
      <c r="PHM57" s="258"/>
      <c r="PHN57" s="258"/>
      <c r="PHO57" s="258"/>
      <c r="PHP57" s="258"/>
      <c r="PHQ57" s="258"/>
      <c r="PHR57" s="258"/>
      <c r="PHS57" s="258"/>
      <c r="PHT57" s="258"/>
      <c r="PHU57" s="258"/>
      <c r="PHV57" s="258"/>
      <c r="PHW57" s="258"/>
      <c r="PHX57" s="258"/>
      <c r="PHY57" s="258"/>
      <c r="PHZ57" s="258"/>
      <c r="PIA57" s="258"/>
      <c r="PIB57" s="258"/>
      <c r="PIC57" s="258"/>
      <c r="PID57" s="258"/>
      <c r="PIE57" s="258"/>
      <c r="PIF57" s="258"/>
      <c r="PIG57" s="258"/>
      <c r="PIH57" s="258"/>
      <c r="PII57" s="258"/>
      <c r="PIJ57" s="258"/>
      <c r="PIK57" s="258"/>
      <c r="PIL57" s="258"/>
      <c r="PIM57" s="258"/>
      <c r="PIN57" s="258"/>
      <c r="PIO57" s="258"/>
      <c r="PIP57" s="258"/>
      <c r="PIQ57" s="258"/>
      <c r="PIR57" s="258"/>
      <c r="PIS57" s="258"/>
      <c r="PIT57" s="258"/>
      <c r="PIU57" s="258"/>
      <c r="PIV57" s="258"/>
      <c r="PIW57" s="258"/>
      <c r="PIX57" s="258"/>
      <c r="PIY57" s="258"/>
      <c r="PIZ57" s="258"/>
      <c r="PJA57" s="258"/>
      <c r="PJB57" s="258"/>
      <c r="PJC57" s="258"/>
      <c r="PJD57" s="258"/>
      <c r="PJE57" s="258"/>
      <c r="PJF57" s="258"/>
      <c r="PJG57" s="258"/>
      <c r="PJH57" s="258"/>
      <c r="PJI57" s="258"/>
      <c r="PJJ57" s="258"/>
      <c r="PJK57" s="258"/>
      <c r="PJL57" s="258"/>
      <c r="PJM57" s="258"/>
      <c r="PJN57" s="258"/>
      <c r="PJO57" s="258"/>
      <c r="PJP57" s="258"/>
      <c r="PJQ57" s="258"/>
      <c r="PJR57" s="258"/>
      <c r="PJS57" s="258"/>
      <c r="PJT57" s="258"/>
      <c r="PJU57" s="258"/>
      <c r="PJV57" s="258"/>
      <c r="PJW57" s="258"/>
      <c r="PJX57" s="258"/>
      <c r="PJY57" s="258"/>
      <c r="PJZ57" s="258"/>
      <c r="PKA57" s="258"/>
      <c r="PKB57" s="258"/>
      <c r="PKC57" s="258"/>
      <c r="PKD57" s="258"/>
      <c r="PKE57" s="258"/>
      <c r="PKF57" s="258"/>
      <c r="PKG57" s="258"/>
      <c r="PKH57" s="258"/>
      <c r="PKI57" s="258"/>
      <c r="PKJ57" s="258"/>
      <c r="PKK57" s="258"/>
      <c r="PKL57" s="258"/>
      <c r="PKM57" s="258"/>
      <c r="PKN57" s="258"/>
      <c r="PKO57" s="258"/>
      <c r="PKP57" s="258"/>
      <c r="PKQ57" s="258"/>
      <c r="PKR57" s="258"/>
      <c r="PKS57" s="258"/>
      <c r="PKT57" s="258"/>
      <c r="PKU57" s="258"/>
      <c r="PKV57" s="258"/>
      <c r="PKW57" s="258"/>
      <c r="PKX57" s="258"/>
      <c r="PKY57" s="258"/>
      <c r="PKZ57" s="258"/>
      <c r="PLA57" s="258"/>
      <c r="PLB57" s="258"/>
      <c r="PLC57" s="258"/>
      <c r="PLD57" s="258"/>
      <c r="PLE57" s="258"/>
      <c r="PLF57" s="258"/>
      <c r="PLG57" s="258"/>
      <c r="PLH57" s="258"/>
      <c r="PLI57" s="258"/>
      <c r="PLJ57" s="258"/>
      <c r="PLK57" s="258"/>
      <c r="PLL57" s="258"/>
      <c r="PLM57" s="258"/>
      <c r="PLN57" s="258"/>
      <c r="PLO57" s="258"/>
      <c r="PLP57" s="258"/>
      <c r="PLQ57" s="258"/>
      <c r="PLR57" s="258"/>
      <c r="PLS57" s="258"/>
      <c r="PLT57" s="258"/>
      <c r="PLU57" s="258"/>
      <c r="PLV57" s="258"/>
      <c r="PLW57" s="258"/>
      <c r="PLX57" s="258"/>
      <c r="PLY57" s="258"/>
      <c r="PLZ57" s="258"/>
      <c r="PMA57" s="258"/>
      <c r="PMB57" s="258"/>
      <c r="PMC57" s="258"/>
      <c r="PMD57" s="258"/>
      <c r="PME57" s="258"/>
      <c r="PMF57" s="258"/>
      <c r="PMG57" s="258"/>
      <c r="PMH57" s="258"/>
      <c r="PMI57" s="258"/>
      <c r="PMJ57" s="258"/>
      <c r="PMK57" s="258"/>
      <c r="PML57" s="258"/>
      <c r="PMM57" s="258"/>
      <c r="PMN57" s="258"/>
      <c r="PMO57" s="258"/>
      <c r="PMP57" s="258"/>
      <c r="PMQ57" s="258"/>
      <c r="PMR57" s="258"/>
      <c r="PMS57" s="258"/>
      <c r="PMT57" s="258"/>
      <c r="PMU57" s="258"/>
      <c r="PMV57" s="258"/>
      <c r="PMW57" s="258"/>
      <c r="PMX57" s="258"/>
      <c r="PMY57" s="258"/>
      <c r="PMZ57" s="258"/>
      <c r="PNA57" s="258"/>
      <c r="PNB57" s="258"/>
      <c r="PNC57" s="258"/>
      <c r="PND57" s="258"/>
      <c r="PNE57" s="258"/>
      <c r="PNF57" s="258"/>
      <c r="PNG57" s="258"/>
      <c r="PNH57" s="258"/>
      <c r="PNI57" s="258"/>
      <c r="PNJ57" s="258"/>
      <c r="PNK57" s="258"/>
      <c r="PNL57" s="258"/>
      <c r="PNM57" s="258"/>
      <c r="PNN57" s="258"/>
      <c r="PNO57" s="258"/>
      <c r="PNP57" s="258"/>
      <c r="PNQ57" s="258"/>
      <c r="PNR57" s="258"/>
      <c r="PNS57" s="258"/>
      <c r="PNT57" s="258"/>
      <c r="PNU57" s="258"/>
      <c r="PNV57" s="258"/>
      <c r="PNW57" s="258"/>
      <c r="PNX57" s="258"/>
      <c r="PNY57" s="258"/>
      <c r="PNZ57" s="258"/>
      <c r="POA57" s="258"/>
      <c r="POB57" s="258"/>
      <c r="POC57" s="258"/>
      <c r="POD57" s="258"/>
      <c r="POE57" s="258"/>
      <c r="POF57" s="258"/>
      <c r="POG57" s="258"/>
      <c r="POH57" s="258"/>
      <c r="POI57" s="258"/>
      <c r="POJ57" s="258"/>
      <c r="POK57" s="258"/>
      <c r="POL57" s="258"/>
      <c r="POM57" s="258"/>
      <c r="PON57" s="258"/>
      <c r="POO57" s="258"/>
      <c r="POP57" s="258"/>
      <c r="POQ57" s="258"/>
      <c r="POR57" s="258"/>
      <c r="POS57" s="258"/>
      <c r="POT57" s="258"/>
      <c r="POU57" s="258"/>
      <c r="POV57" s="258"/>
      <c r="POW57" s="258"/>
      <c r="POX57" s="258"/>
      <c r="POY57" s="258"/>
      <c r="POZ57" s="258"/>
      <c r="PPA57" s="258"/>
      <c r="PPB57" s="258"/>
      <c r="PPC57" s="258"/>
      <c r="PPD57" s="258"/>
      <c r="PPE57" s="258"/>
      <c r="PPF57" s="258"/>
      <c r="PPG57" s="258"/>
      <c r="PPH57" s="258"/>
      <c r="PPI57" s="258"/>
      <c r="PPJ57" s="258"/>
      <c r="PPK57" s="258"/>
      <c r="PPL57" s="258"/>
      <c r="PPM57" s="258"/>
      <c r="PPN57" s="258"/>
      <c r="PPO57" s="258"/>
      <c r="PPP57" s="258"/>
      <c r="PPQ57" s="258"/>
      <c r="PPR57" s="258"/>
      <c r="PPS57" s="258"/>
      <c r="PPT57" s="258"/>
      <c r="PPU57" s="258"/>
      <c r="PPV57" s="258"/>
      <c r="PPW57" s="258"/>
      <c r="PPX57" s="258"/>
      <c r="PPY57" s="258"/>
      <c r="PPZ57" s="258"/>
      <c r="PQA57" s="258"/>
      <c r="PQB57" s="258"/>
      <c r="PQC57" s="258"/>
      <c r="PQD57" s="258"/>
      <c r="PQE57" s="258"/>
      <c r="PQF57" s="258"/>
      <c r="PQG57" s="258"/>
      <c r="PQH57" s="258"/>
      <c r="PQI57" s="258"/>
      <c r="PQJ57" s="258"/>
      <c r="PQK57" s="258"/>
      <c r="PQL57" s="258"/>
      <c r="PQM57" s="258"/>
      <c r="PQN57" s="258"/>
      <c r="PQO57" s="258"/>
      <c r="PQP57" s="258"/>
      <c r="PQQ57" s="258"/>
      <c r="PQR57" s="258"/>
      <c r="PQS57" s="258"/>
      <c r="PQT57" s="258"/>
      <c r="PQU57" s="258"/>
      <c r="PQV57" s="258"/>
      <c r="PQW57" s="258"/>
      <c r="PQX57" s="258"/>
      <c r="PQY57" s="258"/>
      <c r="PQZ57" s="258"/>
      <c r="PRA57" s="258"/>
      <c r="PRB57" s="258"/>
      <c r="PRC57" s="258"/>
      <c r="PRD57" s="258"/>
      <c r="PRE57" s="258"/>
      <c r="PRF57" s="258"/>
      <c r="PRG57" s="258"/>
      <c r="PRH57" s="258"/>
      <c r="PRI57" s="258"/>
      <c r="PRJ57" s="258"/>
      <c r="PRK57" s="258"/>
      <c r="PRL57" s="258"/>
      <c r="PRM57" s="258"/>
      <c r="PRN57" s="258"/>
      <c r="PRO57" s="258"/>
      <c r="PRP57" s="258"/>
      <c r="PRQ57" s="258"/>
      <c r="PRR57" s="258"/>
      <c r="PRS57" s="258"/>
      <c r="PRT57" s="258"/>
      <c r="PRU57" s="258"/>
      <c r="PRV57" s="258"/>
      <c r="PRW57" s="258"/>
      <c r="PRX57" s="258"/>
      <c r="PRY57" s="258"/>
      <c r="PRZ57" s="258"/>
      <c r="PSA57" s="258"/>
      <c r="PSB57" s="258"/>
      <c r="PSC57" s="258"/>
      <c r="PSD57" s="258"/>
      <c r="PSE57" s="258"/>
      <c r="PSF57" s="258"/>
      <c r="PSG57" s="258"/>
      <c r="PSH57" s="258"/>
      <c r="PSI57" s="258"/>
      <c r="PSJ57" s="258"/>
      <c r="PSK57" s="258"/>
      <c r="PSL57" s="258"/>
      <c r="PSM57" s="258"/>
      <c r="PSN57" s="258"/>
      <c r="PSO57" s="258"/>
      <c r="PSP57" s="258"/>
      <c r="PSQ57" s="258"/>
      <c r="PSR57" s="258"/>
      <c r="PSS57" s="258"/>
      <c r="PST57" s="258"/>
      <c r="PSU57" s="258"/>
      <c r="PSV57" s="258"/>
      <c r="PSW57" s="258"/>
      <c r="PSX57" s="258"/>
      <c r="PSY57" s="258"/>
      <c r="PSZ57" s="258"/>
      <c r="PTA57" s="258"/>
      <c r="PTB57" s="258"/>
      <c r="PTC57" s="258"/>
      <c r="PTD57" s="258"/>
      <c r="PTE57" s="258"/>
      <c r="PTF57" s="258"/>
      <c r="PTG57" s="258"/>
      <c r="PTH57" s="258"/>
      <c r="PTI57" s="258"/>
      <c r="PTJ57" s="258"/>
      <c r="PTK57" s="258"/>
      <c r="PTL57" s="258"/>
      <c r="PTM57" s="258"/>
      <c r="PTN57" s="258"/>
      <c r="PTO57" s="258"/>
      <c r="PTP57" s="258"/>
      <c r="PTQ57" s="258"/>
      <c r="PTR57" s="258"/>
      <c r="PTS57" s="258"/>
      <c r="PTT57" s="258"/>
      <c r="PTU57" s="258"/>
      <c r="PTV57" s="258"/>
      <c r="PTW57" s="258"/>
      <c r="PTX57" s="258"/>
      <c r="PTY57" s="258"/>
      <c r="PTZ57" s="258"/>
      <c r="PUA57" s="258"/>
      <c r="PUB57" s="258"/>
      <c r="PUC57" s="258"/>
      <c r="PUD57" s="258"/>
      <c r="PUE57" s="258"/>
      <c r="PUF57" s="258"/>
      <c r="PUG57" s="258"/>
      <c r="PUH57" s="258"/>
      <c r="PUI57" s="258"/>
      <c r="PUJ57" s="258"/>
      <c r="PUK57" s="258"/>
      <c r="PUL57" s="258"/>
      <c r="PUM57" s="258"/>
      <c r="PUN57" s="258"/>
      <c r="PUO57" s="258"/>
      <c r="PUP57" s="258"/>
      <c r="PUQ57" s="258"/>
      <c r="PUR57" s="258"/>
      <c r="PUS57" s="258"/>
      <c r="PUT57" s="258"/>
      <c r="PUU57" s="258"/>
      <c r="PUV57" s="258"/>
      <c r="PUW57" s="258"/>
      <c r="PUX57" s="258"/>
      <c r="PUY57" s="258"/>
      <c r="PUZ57" s="258"/>
      <c r="PVA57" s="258"/>
      <c r="PVB57" s="258"/>
      <c r="PVC57" s="258"/>
      <c r="PVD57" s="258"/>
      <c r="PVE57" s="258"/>
      <c r="PVF57" s="258"/>
      <c r="PVG57" s="258"/>
      <c r="PVH57" s="258"/>
      <c r="PVI57" s="258"/>
      <c r="PVJ57" s="258"/>
      <c r="PVK57" s="258"/>
      <c r="PVL57" s="258"/>
      <c r="PVM57" s="258"/>
      <c r="PVN57" s="258"/>
      <c r="PVO57" s="258"/>
      <c r="PVP57" s="258"/>
      <c r="PVQ57" s="258"/>
      <c r="PVR57" s="258"/>
      <c r="PVS57" s="258"/>
      <c r="PVT57" s="258"/>
      <c r="PVU57" s="258"/>
      <c r="PVV57" s="258"/>
      <c r="PVW57" s="258"/>
      <c r="PVX57" s="258"/>
      <c r="PVY57" s="258"/>
      <c r="PVZ57" s="258"/>
      <c r="PWA57" s="258"/>
      <c r="PWB57" s="258"/>
      <c r="PWC57" s="258"/>
      <c r="PWD57" s="258"/>
      <c r="PWE57" s="258"/>
      <c r="PWF57" s="258"/>
      <c r="PWG57" s="258"/>
      <c r="PWH57" s="258"/>
      <c r="PWI57" s="258"/>
      <c r="PWJ57" s="258"/>
      <c r="PWK57" s="258"/>
      <c r="PWL57" s="258"/>
      <c r="PWM57" s="258"/>
      <c r="PWN57" s="258"/>
      <c r="PWO57" s="258"/>
      <c r="PWP57" s="258"/>
      <c r="PWQ57" s="258"/>
      <c r="PWR57" s="258"/>
      <c r="PWS57" s="258"/>
      <c r="PWT57" s="258"/>
      <c r="PWU57" s="258"/>
      <c r="PWV57" s="258"/>
      <c r="PWW57" s="258"/>
      <c r="PWX57" s="258"/>
      <c r="PWY57" s="258"/>
      <c r="PWZ57" s="258"/>
      <c r="PXA57" s="258"/>
      <c r="PXB57" s="258"/>
      <c r="PXC57" s="258"/>
      <c r="PXD57" s="258"/>
      <c r="PXE57" s="258"/>
      <c r="PXF57" s="258"/>
      <c r="PXG57" s="258"/>
      <c r="PXH57" s="258"/>
      <c r="PXI57" s="258"/>
      <c r="PXJ57" s="258"/>
      <c r="PXK57" s="258"/>
      <c r="PXL57" s="258"/>
      <c r="PXM57" s="258"/>
      <c r="PXN57" s="258"/>
      <c r="PXO57" s="258"/>
      <c r="PXP57" s="258"/>
      <c r="PXQ57" s="258"/>
      <c r="PXR57" s="258"/>
      <c r="PXS57" s="258"/>
      <c r="PXT57" s="258"/>
      <c r="PXU57" s="258"/>
      <c r="PXV57" s="258"/>
      <c r="PXW57" s="258"/>
      <c r="PXX57" s="258"/>
      <c r="PXY57" s="258"/>
      <c r="PXZ57" s="258"/>
      <c r="PYA57" s="258"/>
      <c r="PYB57" s="258"/>
      <c r="PYC57" s="258"/>
      <c r="PYD57" s="258"/>
      <c r="PYE57" s="258"/>
      <c r="PYF57" s="258"/>
      <c r="PYG57" s="258"/>
      <c r="PYH57" s="258"/>
      <c r="PYI57" s="258"/>
      <c r="PYJ57" s="258"/>
      <c r="PYK57" s="258"/>
      <c r="PYL57" s="258"/>
      <c r="PYM57" s="258"/>
      <c r="PYN57" s="258"/>
      <c r="PYO57" s="258"/>
      <c r="PYP57" s="258"/>
      <c r="PYQ57" s="258"/>
      <c r="PYR57" s="258"/>
      <c r="PYS57" s="258"/>
      <c r="PYT57" s="258"/>
      <c r="PYU57" s="258"/>
      <c r="PYV57" s="258"/>
      <c r="PYW57" s="258"/>
      <c r="PYX57" s="258"/>
      <c r="PYY57" s="258"/>
      <c r="PYZ57" s="258"/>
      <c r="PZA57" s="258"/>
      <c r="PZB57" s="258"/>
      <c r="PZC57" s="258"/>
      <c r="PZD57" s="258"/>
      <c r="PZE57" s="258"/>
      <c r="PZF57" s="258"/>
      <c r="PZG57" s="258"/>
      <c r="PZH57" s="258"/>
      <c r="PZI57" s="258"/>
      <c r="PZJ57" s="258"/>
      <c r="PZK57" s="258"/>
      <c r="PZL57" s="258"/>
      <c r="PZM57" s="258"/>
      <c r="PZN57" s="258"/>
      <c r="PZO57" s="258"/>
      <c r="PZP57" s="258"/>
      <c r="PZQ57" s="258"/>
      <c r="PZR57" s="258"/>
      <c r="PZS57" s="258"/>
      <c r="PZT57" s="258"/>
      <c r="PZU57" s="258"/>
      <c r="PZV57" s="258"/>
      <c r="PZW57" s="258"/>
      <c r="PZX57" s="258"/>
      <c r="PZY57" s="258"/>
      <c r="PZZ57" s="258"/>
      <c r="QAA57" s="258"/>
      <c r="QAB57" s="258"/>
      <c r="QAC57" s="258"/>
      <c r="QAD57" s="258"/>
      <c r="QAE57" s="258"/>
      <c r="QAF57" s="258"/>
      <c r="QAG57" s="258"/>
      <c r="QAH57" s="258"/>
      <c r="QAI57" s="258"/>
      <c r="QAJ57" s="258"/>
      <c r="QAK57" s="258"/>
      <c r="QAL57" s="258"/>
      <c r="QAM57" s="258"/>
      <c r="QAN57" s="258"/>
      <c r="QAO57" s="258"/>
      <c r="QAP57" s="258"/>
      <c r="QAQ57" s="258"/>
      <c r="QAR57" s="258"/>
      <c r="QAS57" s="258"/>
      <c r="QAT57" s="258"/>
      <c r="QAU57" s="258"/>
      <c r="QAV57" s="258"/>
      <c r="QAW57" s="258"/>
      <c r="QAX57" s="258"/>
      <c r="QAY57" s="258"/>
      <c r="QAZ57" s="258"/>
      <c r="QBA57" s="258"/>
      <c r="QBB57" s="258"/>
      <c r="QBC57" s="258"/>
      <c r="QBD57" s="258"/>
      <c r="QBE57" s="258"/>
      <c r="QBF57" s="258"/>
      <c r="QBG57" s="258"/>
      <c r="QBH57" s="258"/>
      <c r="QBI57" s="258"/>
      <c r="QBJ57" s="258"/>
      <c r="QBK57" s="258"/>
      <c r="QBL57" s="258"/>
      <c r="QBM57" s="258"/>
      <c r="QBN57" s="258"/>
      <c r="QBO57" s="258"/>
      <c r="QBP57" s="258"/>
      <c r="QBQ57" s="258"/>
      <c r="QBR57" s="258"/>
      <c r="QBS57" s="258"/>
      <c r="QBT57" s="258"/>
      <c r="QBU57" s="258"/>
      <c r="QBV57" s="258"/>
      <c r="QBW57" s="258"/>
      <c r="QBX57" s="258"/>
      <c r="QBY57" s="258"/>
      <c r="QBZ57" s="258"/>
      <c r="QCA57" s="258"/>
      <c r="QCB57" s="258"/>
      <c r="QCC57" s="258"/>
      <c r="QCD57" s="258"/>
      <c r="QCE57" s="258"/>
      <c r="QCF57" s="258"/>
      <c r="QCG57" s="258"/>
      <c r="QCH57" s="258"/>
      <c r="QCI57" s="258"/>
      <c r="QCJ57" s="258"/>
      <c r="QCK57" s="258"/>
      <c r="QCL57" s="258"/>
      <c r="QCM57" s="258"/>
      <c r="QCN57" s="258"/>
      <c r="QCO57" s="258"/>
      <c r="QCP57" s="258"/>
      <c r="QCQ57" s="258"/>
      <c r="QCR57" s="258"/>
      <c r="QCS57" s="258"/>
      <c r="QCT57" s="258"/>
      <c r="QCU57" s="258"/>
      <c r="QCV57" s="258"/>
      <c r="QCW57" s="258"/>
      <c r="QCX57" s="258"/>
      <c r="QCY57" s="258"/>
      <c r="QCZ57" s="258"/>
      <c r="QDA57" s="258"/>
      <c r="QDB57" s="258"/>
      <c r="QDC57" s="258"/>
      <c r="QDD57" s="258"/>
      <c r="QDE57" s="258"/>
      <c r="QDF57" s="258"/>
      <c r="QDG57" s="258"/>
      <c r="QDH57" s="258"/>
      <c r="QDI57" s="258"/>
      <c r="QDJ57" s="258"/>
      <c r="QDK57" s="258"/>
      <c r="QDL57" s="258"/>
      <c r="QDM57" s="258"/>
      <c r="QDN57" s="258"/>
      <c r="QDO57" s="258"/>
      <c r="QDP57" s="258"/>
      <c r="QDQ57" s="258"/>
      <c r="QDR57" s="258"/>
      <c r="QDS57" s="258"/>
      <c r="QDT57" s="258"/>
      <c r="QDU57" s="258"/>
      <c r="QDV57" s="258"/>
      <c r="QDW57" s="258"/>
      <c r="QDX57" s="258"/>
      <c r="QDY57" s="258"/>
      <c r="QDZ57" s="258"/>
      <c r="QEA57" s="258"/>
      <c r="QEB57" s="258"/>
      <c r="QEC57" s="258"/>
      <c r="QED57" s="258"/>
      <c r="QEE57" s="258"/>
      <c r="QEF57" s="258"/>
      <c r="QEG57" s="258"/>
      <c r="QEH57" s="258"/>
      <c r="QEI57" s="258"/>
      <c r="QEJ57" s="258"/>
      <c r="QEK57" s="258"/>
      <c r="QEL57" s="258"/>
      <c r="QEM57" s="258"/>
      <c r="QEN57" s="258"/>
      <c r="QEO57" s="258"/>
      <c r="QEP57" s="258"/>
      <c r="QEQ57" s="258"/>
      <c r="QER57" s="258"/>
      <c r="QES57" s="258"/>
      <c r="QET57" s="258"/>
      <c r="QEU57" s="258"/>
      <c r="QEV57" s="258"/>
      <c r="QEW57" s="258"/>
      <c r="QEX57" s="258"/>
      <c r="QEY57" s="258"/>
      <c r="QEZ57" s="258"/>
      <c r="QFA57" s="258"/>
      <c r="QFB57" s="258"/>
      <c r="QFC57" s="258"/>
      <c r="QFD57" s="258"/>
      <c r="QFE57" s="258"/>
      <c r="QFF57" s="258"/>
      <c r="QFG57" s="258"/>
      <c r="QFH57" s="258"/>
      <c r="QFI57" s="258"/>
      <c r="QFJ57" s="258"/>
      <c r="QFK57" s="258"/>
      <c r="QFL57" s="258"/>
      <c r="QFM57" s="258"/>
      <c r="QFN57" s="258"/>
      <c r="QFO57" s="258"/>
      <c r="QFP57" s="258"/>
      <c r="QFQ57" s="258"/>
      <c r="QFR57" s="258"/>
      <c r="QFS57" s="258"/>
      <c r="QFT57" s="258"/>
      <c r="QFU57" s="258"/>
      <c r="QFV57" s="258"/>
      <c r="QFW57" s="258"/>
      <c r="QFX57" s="258"/>
      <c r="QFY57" s="258"/>
      <c r="QFZ57" s="258"/>
      <c r="QGA57" s="258"/>
      <c r="QGB57" s="258"/>
      <c r="QGC57" s="258"/>
      <c r="QGD57" s="258"/>
      <c r="QGE57" s="258"/>
      <c r="QGF57" s="258"/>
      <c r="QGG57" s="258"/>
      <c r="QGH57" s="258"/>
      <c r="QGI57" s="258"/>
      <c r="QGJ57" s="258"/>
      <c r="QGK57" s="258"/>
      <c r="QGL57" s="258"/>
      <c r="QGM57" s="258"/>
      <c r="QGN57" s="258"/>
      <c r="QGO57" s="258"/>
      <c r="QGP57" s="258"/>
      <c r="QGQ57" s="258"/>
      <c r="QGR57" s="258"/>
      <c r="QGS57" s="258"/>
      <c r="QGT57" s="258"/>
      <c r="QGU57" s="258"/>
      <c r="QGV57" s="258"/>
      <c r="QGW57" s="258"/>
      <c r="QGX57" s="258"/>
      <c r="QGY57" s="258"/>
      <c r="QGZ57" s="258"/>
      <c r="QHA57" s="258"/>
      <c r="QHB57" s="258"/>
      <c r="QHC57" s="258"/>
      <c r="QHD57" s="258"/>
      <c r="QHE57" s="258"/>
      <c r="QHF57" s="258"/>
      <c r="QHG57" s="258"/>
      <c r="QHH57" s="258"/>
      <c r="QHI57" s="258"/>
      <c r="QHJ57" s="258"/>
      <c r="QHK57" s="258"/>
      <c r="QHL57" s="258"/>
      <c r="QHM57" s="258"/>
      <c r="QHN57" s="258"/>
      <c r="QHO57" s="258"/>
      <c r="QHP57" s="258"/>
      <c r="QHQ57" s="258"/>
      <c r="QHR57" s="258"/>
      <c r="QHS57" s="258"/>
      <c r="QHT57" s="258"/>
      <c r="QHU57" s="258"/>
      <c r="QHV57" s="258"/>
      <c r="QHW57" s="258"/>
      <c r="QHX57" s="258"/>
      <c r="QHY57" s="258"/>
      <c r="QHZ57" s="258"/>
      <c r="QIA57" s="258"/>
      <c r="QIB57" s="258"/>
      <c r="QIC57" s="258"/>
      <c r="QID57" s="258"/>
      <c r="QIE57" s="258"/>
      <c r="QIF57" s="258"/>
      <c r="QIG57" s="258"/>
      <c r="QIH57" s="258"/>
      <c r="QII57" s="258"/>
      <c r="QIJ57" s="258"/>
      <c r="QIK57" s="258"/>
      <c r="QIL57" s="258"/>
      <c r="QIM57" s="258"/>
      <c r="QIN57" s="258"/>
      <c r="QIO57" s="258"/>
      <c r="QIP57" s="258"/>
      <c r="QIQ57" s="258"/>
      <c r="QIR57" s="258"/>
      <c r="QIS57" s="258"/>
      <c r="QIT57" s="258"/>
      <c r="QIU57" s="258"/>
      <c r="QIV57" s="258"/>
      <c r="QIW57" s="258"/>
      <c r="QIX57" s="258"/>
      <c r="QIY57" s="258"/>
      <c r="QIZ57" s="258"/>
      <c r="QJA57" s="258"/>
      <c r="QJB57" s="258"/>
      <c r="QJC57" s="258"/>
      <c r="QJD57" s="258"/>
      <c r="QJE57" s="258"/>
      <c r="QJF57" s="258"/>
      <c r="QJG57" s="258"/>
      <c r="QJH57" s="258"/>
      <c r="QJI57" s="258"/>
      <c r="QJJ57" s="258"/>
      <c r="QJK57" s="258"/>
      <c r="QJL57" s="258"/>
      <c r="QJM57" s="258"/>
      <c r="QJN57" s="258"/>
      <c r="QJO57" s="258"/>
      <c r="QJP57" s="258"/>
      <c r="QJQ57" s="258"/>
      <c r="QJR57" s="258"/>
      <c r="QJS57" s="258"/>
      <c r="QJT57" s="258"/>
      <c r="QJU57" s="258"/>
      <c r="QJV57" s="258"/>
      <c r="QJW57" s="258"/>
      <c r="QJX57" s="258"/>
      <c r="QJY57" s="258"/>
      <c r="QJZ57" s="258"/>
      <c r="QKA57" s="258"/>
      <c r="QKB57" s="258"/>
      <c r="QKC57" s="258"/>
      <c r="QKD57" s="258"/>
      <c r="QKE57" s="258"/>
      <c r="QKF57" s="258"/>
      <c r="QKG57" s="258"/>
      <c r="QKH57" s="258"/>
      <c r="QKI57" s="258"/>
      <c r="QKJ57" s="258"/>
      <c r="QKK57" s="258"/>
      <c r="QKL57" s="258"/>
      <c r="QKM57" s="258"/>
      <c r="QKN57" s="258"/>
      <c r="QKO57" s="258"/>
      <c r="QKP57" s="258"/>
      <c r="QKQ57" s="258"/>
      <c r="QKR57" s="258"/>
      <c r="QKS57" s="258"/>
      <c r="QKT57" s="258"/>
      <c r="QKU57" s="258"/>
      <c r="QKV57" s="258"/>
      <c r="QKW57" s="258"/>
      <c r="QKX57" s="258"/>
      <c r="QKY57" s="258"/>
      <c r="QKZ57" s="258"/>
      <c r="QLA57" s="258"/>
      <c r="QLB57" s="258"/>
      <c r="QLC57" s="258"/>
      <c r="QLD57" s="258"/>
      <c r="QLE57" s="258"/>
      <c r="QLF57" s="258"/>
      <c r="QLG57" s="258"/>
      <c r="QLH57" s="258"/>
      <c r="QLI57" s="258"/>
      <c r="QLJ57" s="258"/>
      <c r="QLK57" s="258"/>
      <c r="QLL57" s="258"/>
      <c r="QLM57" s="258"/>
      <c r="QLN57" s="258"/>
      <c r="QLO57" s="258"/>
      <c r="QLP57" s="258"/>
      <c r="QLQ57" s="258"/>
      <c r="QLR57" s="258"/>
      <c r="QLS57" s="258"/>
      <c r="QLT57" s="258"/>
      <c r="QLU57" s="258"/>
      <c r="QLV57" s="258"/>
      <c r="QLW57" s="258"/>
      <c r="QLX57" s="258"/>
      <c r="QLY57" s="258"/>
      <c r="QLZ57" s="258"/>
      <c r="QMA57" s="258"/>
      <c r="QMB57" s="258"/>
      <c r="QMC57" s="258"/>
      <c r="QMD57" s="258"/>
      <c r="QME57" s="258"/>
      <c r="QMF57" s="258"/>
      <c r="QMG57" s="258"/>
      <c r="QMH57" s="258"/>
      <c r="QMI57" s="258"/>
      <c r="QMJ57" s="258"/>
      <c r="QMK57" s="258"/>
      <c r="QML57" s="258"/>
      <c r="QMM57" s="258"/>
      <c r="QMN57" s="258"/>
      <c r="QMO57" s="258"/>
      <c r="QMP57" s="258"/>
      <c r="QMQ57" s="258"/>
      <c r="QMR57" s="258"/>
      <c r="QMS57" s="258"/>
      <c r="QMT57" s="258"/>
      <c r="QMU57" s="258"/>
      <c r="QMV57" s="258"/>
      <c r="QMW57" s="258"/>
      <c r="QMX57" s="258"/>
      <c r="QMY57" s="258"/>
      <c r="QMZ57" s="258"/>
      <c r="QNA57" s="258"/>
      <c r="QNB57" s="258"/>
      <c r="QNC57" s="258"/>
      <c r="QND57" s="258"/>
      <c r="QNE57" s="258"/>
      <c r="QNF57" s="258"/>
      <c r="QNG57" s="258"/>
      <c r="QNH57" s="258"/>
      <c r="QNI57" s="258"/>
      <c r="QNJ57" s="258"/>
      <c r="QNK57" s="258"/>
      <c r="QNL57" s="258"/>
      <c r="QNM57" s="258"/>
      <c r="QNN57" s="258"/>
      <c r="QNO57" s="258"/>
      <c r="QNP57" s="258"/>
      <c r="QNQ57" s="258"/>
      <c r="QNR57" s="258"/>
      <c r="QNS57" s="258"/>
      <c r="QNT57" s="258"/>
      <c r="QNU57" s="258"/>
      <c r="QNV57" s="258"/>
      <c r="QNW57" s="258"/>
      <c r="QNX57" s="258"/>
      <c r="QNY57" s="258"/>
      <c r="QNZ57" s="258"/>
      <c r="QOA57" s="258"/>
      <c r="QOB57" s="258"/>
      <c r="QOC57" s="258"/>
      <c r="QOD57" s="258"/>
      <c r="QOE57" s="258"/>
      <c r="QOF57" s="258"/>
      <c r="QOG57" s="258"/>
      <c r="QOH57" s="258"/>
      <c r="QOI57" s="258"/>
      <c r="QOJ57" s="258"/>
      <c r="QOK57" s="258"/>
      <c r="QOL57" s="258"/>
      <c r="QOM57" s="258"/>
      <c r="QON57" s="258"/>
      <c r="QOO57" s="258"/>
      <c r="QOP57" s="258"/>
      <c r="QOQ57" s="258"/>
      <c r="QOR57" s="258"/>
      <c r="QOS57" s="258"/>
      <c r="QOT57" s="258"/>
      <c r="QOU57" s="258"/>
      <c r="QOV57" s="258"/>
      <c r="QOW57" s="258"/>
      <c r="QOX57" s="258"/>
      <c r="QOY57" s="258"/>
      <c r="QOZ57" s="258"/>
      <c r="QPA57" s="258"/>
      <c r="QPB57" s="258"/>
      <c r="QPC57" s="258"/>
      <c r="QPD57" s="258"/>
      <c r="QPE57" s="258"/>
      <c r="QPF57" s="258"/>
      <c r="QPG57" s="258"/>
      <c r="QPH57" s="258"/>
      <c r="QPI57" s="258"/>
      <c r="QPJ57" s="258"/>
      <c r="QPK57" s="258"/>
      <c r="QPL57" s="258"/>
      <c r="QPM57" s="258"/>
      <c r="QPN57" s="258"/>
      <c r="QPO57" s="258"/>
      <c r="QPP57" s="258"/>
      <c r="QPQ57" s="258"/>
      <c r="QPR57" s="258"/>
      <c r="QPS57" s="258"/>
      <c r="QPT57" s="258"/>
      <c r="QPU57" s="258"/>
      <c r="QPV57" s="258"/>
      <c r="QPW57" s="258"/>
      <c r="QPX57" s="258"/>
      <c r="QPY57" s="258"/>
      <c r="QPZ57" s="258"/>
      <c r="QQA57" s="258"/>
      <c r="QQB57" s="258"/>
      <c r="QQC57" s="258"/>
      <c r="QQD57" s="258"/>
      <c r="QQE57" s="258"/>
      <c r="QQF57" s="258"/>
      <c r="QQG57" s="258"/>
      <c r="QQH57" s="258"/>
      <c r="QQI57" s="258"/>
      <c r="QQJ57" s="258"/>
      <c r="QQK57" s="258"/>
      <c r="QQL57" s="258"/>
      <c r="QQM57" s="258"/>
      <c r="QQN57" s="258"/>
      <c r="QQO57" s="258"/>
      <c r="QQP57" s="258"/>
      <c r="QQQ57" s="258"/>
      <c r="QQR57" s="258"/>
      <c r="QQS57" s="258"/>
      <c r="QQT57" s="258"/>
      <c r="QQU57" s="258"/>
      <c r="QQV57" s="258"/>
      <c r="QQW57" s="258"/>
      <c r="QQX57" s="258"/>
      <c r="QQY57" s="258"/>
      <c r="QQZ57" s="258"/>
      <c r="QRA57" s="258"/>
      <c r="QRB57" s="258"/>
      <c r="QRC57" s="258"/>
      <c r="QRD57" s="258"/>
      <c r="QRE57" s="258"/>
      <c r="QRF57" s="258"/>
      <c r="QRG57" s="258"/>
      <c r="QRH57" s="258"/>
      <c r="QRI57" s="258"/>
      <c r="QRJ57" s="258"/>
      <c r="QRK57" s="258"/>
      <c r="QRL57" s="258"/>
      <c r="QRM57" s="258"/>
      <c r="QRN57" s="258"/>
      <c r="QRO57" s="258"/>
      <c r="QRP57" s="258"/>
      <c r="QRQ57" s="258"/>
      <c r="QRR57" s="258"/>
      <c r="QRS57" s="258"/>
      <c r="QRT57" s="258"/>
      <c r="QRU57" s="258"/>
      <c r="QRV57" s="258"/>
      <c r="QRW57" s="258"/>
      <c r="QRX57" s="258"/>
      <c r="QRY57" s="258"/>
      <c r="QRZ57" s="258"/>
      <c r="QSA57" s="258"/>
      <c r="QSB57" s="258"/>
      <c r="QSC57" s="258"/>
      <c r="QSD57" s="258"/>
      <c r="QSE57" s="258"/>
      <c r="QSF57" s="258"/>
      <c r="QSG57" s="258"/>
      <c r="QSH57" s="258"/>
      <c r="QSI57" s="258"/>
      <c r="QSJ57" s="258"/>
      <c r="QSK57" s="258"/>
      <c r="QSL57" s="258"/>
      <c r="QSM57" s="258"/>
      <c r="QSN57" s="258"/>
      <c r="QSO57" s="258"/>
      <c r="QSP57" s="258"/>
      <c r="QSQ57" s="258"/>
      <c r="QSR57" s="258"/>
      <c r="QSS57" s="258"/>
      <c r="QST57" s="258"/>
      <c r="QSU57" s="258"/>
      <c r="QSV57" s="258"/>
      <c r="QSW57" s="258"/>
      <c r="QSX57" s="258"/>
      <c r="QSY57" s="258"/>
      <c r="QSZ57" s="258"/>
      <c r="QTA57" s="258"/>
      <c r="QTB57" s="258"/>
      <c r="QTC57" s="258"/>
      <c r="QTD57" s="258"/>
      <c r="QTE57" s="258"/>
      <c r="QTF57" s="258"/>
      <c r="QTG57" s="258"/>
      <c r="QTH57" s="258"/>
      <c r="QTI57" s="258"/>
      <c r="QTJ57" s="258"/>
      <c r="QTK57" s="258"/>
      <c r="QTL57" s="258"/>
      <c r="QTM57" s="258"/>
      <c r="QTN57" s="258"/>
      <c r="QTO57" s="258"/>
      <c r="QTP57" s="258"/>
      <c r="QTQ57" s="258"/>
      <c r="QTR57" s="258"/>
      <c r="QTS57" s="258"/>
      <c r="QTT57" s="258"/>
      <c r="QTU57" s="258"/>
      <c r="QTV57" s="258"/>
      <c r="QTW57" s="258"/>
      <c r="QTX57" s="258"/>
      <c r="QTY57" s="258"/>
      <c r="QTZ57" s="258"/>
      <c r="QUA57" s="258"/>
      <c r="QUB57" s="258"/>
      <c r="QUC57" s="258"/>
      <c r="QUD57" s="258"/>
      <c r="QUE57" s="258"/>
      <c r="QUF57" s="258"/>
      <c r="QUG57" s="258"/>
      <c r="QUH57" s="258"/>
      <c r="QUI57" s="258"/>
      <c r="QUJ57" s="258"/>
      <c r="QUK57" s="258"/>
      <c r="QUL57" s="258"/>
      <c r="QUM57" s="258"/>
      <c r="QUN57" s="258"/>
      <c r="QUO57" s="258"/>
      <c r="QUP57" s="258"/>
      <c r="QUQ57" s="258"/>
      <c r="QUR57" s="258"/>
      <c r="QUS57" s="258"/>
      <c r="QUT57" s="258"/>
      <c r="QUU57" s="258"/>
      <c r="QUV57" s="258"/>
      <c r="QUW57" s="258"/>
      <c r="QUX57" s="258"/>
      <c r="QUY57" s="258"/>
      <c r="QUZ57" s="258"/>
      <c r="QVA57" s="258"/>
      <c r="QVB57" s="258"/>
      <c r="QVC57" s="258"/>
      <c r="QVD57" s="258"/>
      <c r="QVE57" s="258"/>
      <c r="QVF57" s="258"/>
      <c r="QVG57" s="258"/>
      <c r="QVH57" s="258"/>
      <c r="QVI57" s="258"/>
      <c r="QVJ57" s="258"/>
      <c r="QVK57" s="258"/>
      <c r="QVL57" s="258"/>
      <c r="QVM57" s="258"/>
      <c r="QVN57" s="258"/>
      <c r="QVO57" s="258"/>
      <c r="QVP57" s="258"/>
      <c r="QVQ57" s="258"/>
      <c r="QVR57" s="258"/>
      <c r="QVS57" s="258"/>
      <c r="QVT57" s="258"/>
      <c r="QVU57" s="258"/>
      <c r="QVV57" s="258"/>
      <c r="QVW57" s="258"/>
      <c r="QVX57" s="258"/>
      <c r="QVY57" s="258"/>
      <c r="QVZ57" s="258"/>
      <c r="QWA57" s="258"/>
      <c r="QWB57" s="258"/>
      <c r="QWC57" s="258"/>
      <c r="QWD57" s="258"/>
      <c r="QWE57" s="258"/>
      <c r="QWF57" s="258"/>
      <c r="QWG57" s="258"/>
      <c r="QWH57" s="258"/>
      <c r="QWI57" s="258"/>
      <c r="QWJ57" s="258"/>
      <c r="QWK57" s="258"/>
      <c r="QWL57" s="258"/>
      <c r="QWM57" s="258"/>
      <c r="QWN57" s="258"/>
      <c r="QWO57" s="258"/>
      <c r="QWP57" s="258"/>
      <c r="QWQ57" s="258"/>
      <c r="QWR57" s="258"/>
      <c r="QWS57" s="258"/>
      <c r="QWT57" s="258"/>
      <c r="QWU57" s="258"/>
      <c r="QWV57" s="258"/>
      <c r="QWW57" s="258"/>
      <c r="QWX57" s="258"/>
      <c r="QWY57" s="258"/>
      <c r="QWZ57" s="258"/>
      <c r="QXA57" s="258"/>
      <c r="QXB57" s="258"/>
      <c r="QXC57" s="258"/>
      <c r="QXD57" s="258"/>
      <c r="QXE57" s="258"/>
      <c r="QXF57" s="258"/>
      <c r="QXG57" s="258"/>
      <c r="QXH57" s="258"/>
      <c r="QXI57" s="258"/>
      <c r="QXJ57" s="258"/>
      <c r="QXK57" s="258"/>
      <c r="QXL57" s="258"/>
      <c r="QXM57" s="258"/>
      <c r="QXN57" s="258"/>
      <c r="QXO57" s="258"/>
      <c r="QXP57" s="258"/>
      <c r="QXQ57" s="258"/>
      <c r="QXR57" s="258"/>
      <c r="QXS57" s="258"/>
      <c r="QXT57" s="258"/>
      <c r="QXU57" s="258"/>
      <c r="QXV57" s="258"/>
      <c r="QXW57" s="258"/>
      <c r="QXX57" s="258"/>
      <c r="QXY57" s="258"/>
      <c r="QXZ57" s="258"/>
      <c r="QYA57" s="258"/>
      <c r="QYB57" s="258"/>
      <c r="QYC57" s="258"/>
      <c r="QYD57" s="258"/>
      <c r="QYE57" s="258"/>
      <c r="QYF57" s="258"/>
      <c r="QYG57" s="258"/>
      <c r="QYH57" s="258"/>
      <c r="QYI57" s="258"/>
      <c r="QYJ57" s="258"/>
      <c r="QYK57" s="258"/>
      <c r="QYL57" s="258"/>
      <c r="QYM57" s="258"/>
      <c r="QYN57" s="258"/>
      <c r="QYO57" s="258"/>
      <c r="QYP57" s="258"/>
      <c r="QYQ57" s="258"/>
      <c r="QYR57" s="258"/>
      <c r="QYS57" s="258"/>
      <c r="QYT57" s="258"/>
      <c r="QYU57" s="258"/>
      <c r="QYV57" s="258"/>
      <c r="QYW57" s="258"/>
      <c r="QYX57" s="258"/>
      <c r="QYY57" s="258"/>
      <c r="QYZ57" s="258"/>
      <c r="QZA57" s="258"/>
      <c r="QZB57" s="258"/>
      <c r="QZC57" s="258"/>
      <c r="QZD57" s="258"/>
      <c r="QZE57" s="258"/>
      <c r="QZF57" s="258"/>
      <c r="QZG57" s="258"/>
      <c r="QZH57" s="258"/>
      <c r="QZI57" s="258"/>
      <c r="QZJ57" s="258"/>
      <c r="QZK57" s="258"/>
      <c r="QZL57" s="258"/>
      <c r="QZM57" s="258"/>
      <c r="QZN57" s="258"/>
      <c r="QZO57" s="258"/>
      <c r="QZP57" s="258"/>
      <c r="QZQ57" s="258"/>
      <c r="QZR57" s="258"/>
      <c r="QZS57" s="258"/>
      <c r="QZT57" s="258"/>
      <c r="QZU57" s="258"/>
      <c r="QZV57" s="258"/>
      <c r="QZW57" s="258"/>
      <c r="QZX57" s="258"/>
      <c r="QZY57" s="258"/>
      <c r="QZZ57" s="258"/>
      <c r="RAA57" s="258"/>
      <c r="RAB57" s="258"/>
      <c r="RAC57" s="258"/>
      <c r="RAD57" s="258"/>
      <c r="RAE57" s="258"/>
      <c r="RAF57" s="258"/>
      <c r="RAG57" s="258"/>
      <c r="RAH57" s="258"/>
      <c r="RAI57" s="258"/>
      <c r="RAJ57" s="258"/>
      <c r="RAK57" s="258"/>
      <c r="RAL57" s="258"/>
      <c r="RAM57" s="258"/>
      <c r="RAN57" s="258"/>
      <c r="RAO57" s="258"/>
      <c r="RAP57" s="258"/>
      <c r="RAQ57" s="258"/>
      <c r="RAR57" s="258"/>
      <c r="RAS57" s="258"/>
      <c r="RAT57" s="258"/>
      <c r="RAU57" s="258"/>
      <c r="RAV57" s="258"/>
      <c r="RAW57" s="258"/>
      <c r="RAX57" s="258"/>
      <c r="RAY57" s="258"/>
      <c r="RAZ57" s="258"/>
      <c r="RBA57" s="258"/>
      <c r="RBB57" s="258"/>
      <c r="RBC57" s="258"/>
      <c r="RBD57" s="258"/>
      <c r="RBE57" s="258"/>
      <c r="RBF57" s="258"/>
      <c r="RBG57" s="258"/>
      <c r="RBH57" s="258"/>
      <c r="RBI57" s="258"/>
      <c r="RBJ57" s="258"/>
      <c r="RBK57" s="258"/>
      <c r="RBL57" s="258"/>
      <c r="RBM57" s="258"/>
      <c r="RBN57" s="258"/>
      <c r="RBO57" s="258"/>
      <c r="RBP57" s="258"/>
      <c r="RBQ57" s="258"/>
      <c r="RBR57" s="258"/>
      <c r="RBS57" s="258"/>
      <c r="RBT57" s="258"/>
      <c r="RBU57" s="258"/>
      <c r="RBV57" s="258"/>
      <c r="RBW57" s="258"/>
      <c r="RBX57" s="258"/>
      <c r="RBY57" s="258"/>
      <c r="RBZ57" s="258"/>
      <c r="RCA57" s="258"/>
      <c r="RCB57" s="258"/>
      <c r="RCC57" s="258"/>
      <c r="RCD57" s="258"/>
      <c r="RCE57" s="258"/>
      <c r="RCF57" s="258"/>
      <c r="RCG57" s="258"/>
      <c r="RCH57" s="258"/>
      <c r="RCI57" s="258"/>
      <c r="RCJ57" s="258"/>
      <c r="RCK57" s="258"/>
      <c r="RCL57" s="258"/>
      <c r="RCM57" s="258"/>
      <c r="RCN57" s="258"/>
      <c r="RCO57" s="258"/>
      <c r="RCP57" s="258"/>
      <c r="RCQ57" s="258"/>
      <c r="RCR57" s="258"/>
      <c r="RCS57" s="258"/>
      <c r="RCT57" s="258"/>
      <c r="RCU57" s="258"/>
      <c r="RCV57" s="258"/>
      <c r="RCW57" s="258"/>
      <c r="RCX57" s="258"/>
      <c r="RCY57" s="258"/>
      <c r="RCZ57" s="258"/>
      <c r="RDA57" s="258"/>
      <c r="RDB57" s="258"/>
      <c r="RDC57" s="258"/>
      <c r="RDD57" s="258"/>
      <c r="RDE57" s="258"/>
      <c r="RDF57" s="258"/>
      <c r="RDG57" s="258"/>
      <c r="RDH57" s="258"/>
      <c r="RDI57" s="258"/>
      <c r="RDJ57" s="258"/>
      <c r="RDK57" s="258"/>
      <c r="RDL57" s="258"/>
      <c r="RDM57" s="258"/>
      <c r="RDN57" s="258"/>
      <c r="RDO57" s="258"/>
      <c r="RDP57" s="258"/>
      <c r="RDQ57" s="258"/>
      <c r="RDR57" s="258"/>
      <c r="RDS57" s="258"/>
      <c r="RDT57" s="258"/>
      <c r="RDU57" s="258"/>
      <c r="RDV57" s="258"/>
      <c r="RDW57" s="258"/>
      <c r="RDX57" s="258"/>
      <c r="RDY57" s="258"/>
      <c r="RDZ57" s="258"/>
      <c r="REA57" s="258"/>
      <c r="REB57" s="258"/>
      <c r="REC57" s="258"/>
      <c r="RED57" s="258"/>
      <c r="REE57" s="258"/>
      <c r="REF57" s="258"/>
      <c r="REG57" s="258"/>
      <c r="REH57" s="258"/>
      <c r="REI57" s="258"/>
      <c r="REJ57" s="258"/>
      <c r="REK57" s="258"/>
      <c r="REL57" s="258"/>
      <c r="REM57" s="258"/>
      <c r="REN57" s="258"/>
      <c r="REO57" s="258"/>
      <c r="REP57" s="258"/>
      <c r="REQ57" s="258"/>
      <c r="RER57" s="258"/>
      <c r="RES57" s="258"/>
      <c r="RET57" s="258"/>
      <c r="REU57" s="258"/>
      <c r="REV57" s="258"/>
      <c r="REW57" s="258"/>
      <c r="REX57" s="258"/>
      <c r="REY57" s="258"/>
      <c r="REZ57" s="258"/>
      <c r="RFA57" s="258"/>
      <c r="RFB57" s="258"/>
      <c r="RFC57" s="258"/>
      <c r="RFD57" s="258"/>
      <c r="RFE57" s="258"/>
      <c r="RFF57" s="258"/>
      <c r="RFG57" s="258"/>
      <c r="RFH57" s="258"/>
      <c r="RFI57" s="258"/>
      <c r="RFJ57" s="258"/>
      <c r="RFK57" s="258"/>
      <c r="RFL57" s="258"/>
      <c r="RFM57" s="258"/>
      <c r="RFN57" s="258"/>
      <c r="RFO57" s="258"/>
      <c r="RFP57" s="258"/>
      <c r="RFQ57" s="258"/>
      <c r="RFR57" s="258"/>
      <c r="RFS57" s="258"/>
      <c r="RFT57" s="258"/>
      <c r="RFU57" s="258"/>
      <c r="RFV57" s="258"/>
      <c r="RFW57" s="258"/>
      <c r="RFX57" s="258"/>
      <c r="RFY57" s="258"/>
      <c r="RFZ57" s="258"/>
      <c r="RGA57" s="258"/>
      <c r="RGB57" s="258"/>
      <c r="RGC57" s="258"/>
      <c r="RGD57" s="258"/>
      <c r="RGE57" s="258"/>
      <c r="RGF57" s="258"/>
      <c r="RGG57" s="258"/>
      <c r="RGH57" s="258"/>
      <c r="RGI57" s="258"/>
      <c r="RGJ57" s="258"/>
      <c r="RGK57" s="258"/>
      <c r="RGL57" s="258"/>
      <c r="RGM57" s="258"/>
      <c r="RGN57" s="258"/>
      <c r="RGO57" s="258"/>
      <c r="RGP57" s="258"/>
      <c r="RGQ57" s="258"/>
      <c r="RGR57" s="258"/>
      <c r="RGS57" s="258"/>
      <c r="RGT57" s="258"/>
      <c r="RGU57" s="258"/>
      <c r="RGV57" s="258"/>
      <c r="RGW57" s="258"/>
      <c r="RGX57" s="258"/>
      <c r="RGY57" s="258"/>
      <c r="RGZ57" s="258"/>
      <c r="RHA57" s="258"/>
      <c r="RHB57" s="258"/>
      <c r="RHC57" s="258"/>
      <c r="RHD57" s="258"/>
      <c r="RHE57" s="258"/>
      <c r="RHF57" s="258"/>
      <c r="RHG57" s="258"/>
      <c r="RHH57" s="258"/>
      <c r="RHI57" s="258"/>
      <c r="RHJ57" s="258"/>
      <c r="RHK57" s="258"/>
      <c r="RHL57" s="258"/>
      <c r="RHM57" s="258"/>
      <c r="RHN57" s="258"/>
      <c r="RHO57" s="258"/>
      <c r="RHP57" s="258"/>
      <c r="RHQ57" s="258"/>
      <c r="RHR57" s="258"/>
      <c r="RHS57" s="258"/>
      <c r="RHT57" s="258"/>
      <c r="RHU57" s="258"/>
      <c r="RHV57" s="258"/>
      <c r="RHW57" s="258"/>
      <c r="RHX57" s="258"/>
      <c r="RHY57" s="258"/>
      <c r="RHZ57" s="258"/>
      <c r="RIA57" s="258"/>
      <c r="RIB57" s="258"/>
      <c r="RIC57" s="258"/>
      <c r="RID57" s="258"/>
      <c r="RIE57" s="258"/>
      <c r="RIF57" s="258"/>
      <c r="RIG57" s="258"/>
      <c r="RIH57" s="258"/>
      <c r="RII57" s="258"/>
      <c r="RIJ57" s="258"/>
      <c r="RIK57" s="258"/>
      <c r="RIL57" s="258"/>
      <c r="RIM57" s="258"/>
      <c r="RIN57" s="258"/>
      <c r="RIO57" s="258"/>
      <c r="RIP57" s="258"/>
      <c r="RIQ57" s="258"/>
      <c r="RIR57" s="258"/>
      <c r="RIS57" s="258"/>
      <c r="RIT57" s="258"/>
      <c r="RIU57" s="258"/>
      <c r="RIV57" s="258"/>
      <c r="RIW57" s="258"/>
      <c r="RIX57" s="258"/>
      <c r="RIY57" s="258"/>
      <c r="RIZ57" s="258"/>
      <c r="RJA57" s="258"/>
      <c r="RJB57" s="258"/>
      <c r="RJC57" s="258"/>
      <c r="RJD57" s="258"/>
      <c r="RJE57" s="258"/>
      <c r="RJF57" s="258"/>
      <c r="RJG57" s="258"/>
      <c r="RJH57" s="258"/>
      <c r="RJI57" s="258"/>
      <c r="RJJ57" s="258"/>
      <c r="RJK57" s="258"/>
      <c r="RJL57" s="258"/>
      <c r="RJM57" s="258"/>
      <c r="RJN57" s="258"/>
      <c r="RJO57" s="258"/>
      <c r="RJP57" s="258"/>
      <c r="RJQ57" s="258"/>
      <c r="RJR57" s="258"/>
      <c r="RJS57" s="258"/>
      <c r="RJT57" s="258"/>
      <c r="RJU57" s="258"/>
      <c r="RJV57" s="258"/>
      <c r="RJW57" s="258"/>
      <c r="RJX57" s="258"/>
      <c r="RJY57" s="258"/>
      <c r="RJZ57" s="258"/>
      <c r="RKA57" s="258"/>
      <c r="RKB57" s="258"/>
      <c r="RKC57" s="258"/>
      <c r="RKD57" s="258"/>
      <c r="RKE57" s="258"/>
      <c r="RKF57" s="258"/>
      <c r="RKG57" s="258"/>
      <c r="RKH57" s="258"/>
      <c r="RKI57" s="258"/>
      <c r="RKJ57" s="258"/>
      <c r="RKK57" s="258"/>
      <c r="RKL57" s="258"/>
      <c r="RKM57" s="258"/>
      <c r="RKN57" s="258"/>
      <c r="RKO57" s="258"/>
      <c r="RKP57" s="258"/>
      <c r="RKQ57" s="258"/>
      <c r="RKR57" s="258"/>
      <c r="RKS57" s="258"/>
      <c r="RKT57" s="258"/>
      <c r="RKU57" s="258"/>
      <c r="RKV57" s="258"/>
      <c r="RKW57" s="258"/>
      <c r="RKX57" s="258"/>
      <c r="RKY57" s="258"/>
      <c r="RKZ57" s="258"/>
      <c r="RLA57" s="258"/>
      <c r="RLB57" s="258"/>
      <c r="RLC57" s="258"/>
      <c r="RLD57" s="258"/>
      <c r="RLE57" s="258"/>
      <c r="RLF57" s="258"/>
      <c r="RLG57" s="258"/>
      <c r="RLH57" s="258"/>
      <c r="RLI57" s="258"/>
      <c r="RLJ57" s="258"/>
      <c r="RLK57" s="258"/>
      <c r="RLL57" s="258"/>
      <c r="RLM57" s="258"/>
      <c r="RLN57" s="258"/>
      <c r="RLO57" s="258"/>
      <c r="RLP57" s="258"/>
      <c r="RLQ57" s="258"/>
      <c r="RLR57" s="258"/>
      <c r="RLS57" s="258"/>
      <c r="RLT57" s="258"/>
      <c r="RLU57" s="258"/>
      <c r="RLV57" s="258"/>
      <c r="RLW57" s="258"/>
      <c r="RLX57" s="258"/>
      <c r="RLY57" s="258"/>
      <c r="RLZ57" s="258"/>
      <c r="RMA57" s="258"/>
      <c r="RMB57" s="258"/>
      <c r="RMC57" s="258"/>
      <c r="RMD57" s="258"/>
      <c r="RME57" s="258"/>
      <c r="RMF57" s="258"/>
      <c r="RMG57" s="258"/>
      <c r="RMH57" s="258"/>
      <c r="RMI57" s="258"/>
      <c r="RMJ57" s="258"/>
      <c r="RMK57" s="258"/>
      <c r="RML57" s="258"/>
      <c r="RMM57" s="258"/>
      <c r="RMN57" s="258"/>
      <c r="RMO57" s="258"/>
      <c r="RMP57" s="258"/>
      <c r="RMQ57" s="258"/>
      <c r="RMR57" s="258"/>
      <c r="RMS57" s="258"/>
      <c r="RMT57" s="258"/>
      <c r="RMU57" s="258"/>
      <c r="RMV57" s="258"/>
      <c r="RMW57" s="258"/>
      <c r="RMX57" s="258"/>
      <c r="RMY57" s="258"/>
      <c r="RMZ57" s="258"/>
      <c r="RNA57" s="258"/>
      <c r="RNB57" s="258"/>
      <c r="RNC57" s="258"/>
      <c r="RND57" s="258"/>
      <c r="RNE57" s="258"/>
      <c r="RNF57" s="258"/>
      <c r="RNG57" s="258"/>
      <c r="RNH57" s="258"/>
      <c r="RNI57" s="258"/>
      <c r="RNJ57" s="258"/>
      <c r="RNK57" s="258"/>
      <c r="RNL57" s="258"/>
      <c r="RNM57" s="258"/>
      <c r="RNN57" s="258"/>
      <c r="RNO57" s="258"/>
      <c r="RNP57" s="258"/>
      <c r="RNQ57" s="258"/>
      <c r="RNR57" s="258"/>
      <c r="RNS57" s="258"/>
      <c r="RNT57" s="258"/>
      <c r="RNU57" s="258"/>
      <c r="RNV57" s="258"/>
      <c r="RNW57" s="258"/>
      <c r="RNX57" s="258"/>
      <c r="RNY57" s="258"/>
      <c r="RNZ57" s="258"/>
      <c r="ROA57" s="258"/>
      <c r="ROB57" s="258"/>
      <c r="ROC57" s="258"/>
      <c r="ROD57" s="258"/>
      <c r="ROE57" s="258"/>
      <c r="ROF57" s="258"/>
      <c r="ROG57" s="258"/>
      <c r="ROH57" s="258"/>
      <c r="ROI57" s="258"/>
      <c r="ROJ57" s="258"/>
      <c r="ROK57" s="258"/>
      <c r="ROL57" s="258"/>
      <c r="ROM57" s="258"/>
      <c r="RON57" s="258"/>
      <c r="ROO57" s="258"/>
      <c r="ROP57" s="258"/>
      <c r="ROQ57" s="258"/>
      <c r="ROR57" s="258"/>
      <c r="ROS57" s="258"/>
      <c r="ROT57" s="258"/>
      <c r="ROU57" s="258"/>
      <c r="ROV57" s="258"/>
      <c r="ROW57" s="258"/>
      <c r="ROX57" s="258"/>
      <c r="ROY57" s="258"/>
      <c r="ROZ57" s="258"/>
      <c r="RPA57" s="258"/>
      <c r="RPB57" s="258"/>
      <c r="RPC57" s="258"/>
      <c r="RPD57" s="258"/>
      <c r="RPE57" s="258"/>
      <c r="RPF57" s="258"/>
      <c r="RPG57" s="258"/>
      <c r="RPH57" s="258"/>
      <c r="RPI57" s="258"/>
      <c r="RPJ57" s="258"/>
      <c r="RPK57" s="258"/>
      <c r="RPL57" s="258"/>
      <c r="RPM57" s="258"/>
      <c r="RPN57" s="258"/>
      <c r="RPO57" s="258"/>
      <c r="RPP57" s="258"/>
      <c r="RPQ57" s="258"/>
      <c r="RPR57" s="258"/>
      <c r="RPS57" s="258"/>
      <c r="RPT57" s="258"/>
      <c r="RPU57" s="258"/>
      <c r="RPV57" s="258"/>
      <c r="RPW57" s="258"/>
      <c r="RPX57" s="258"/>
      <c r="RPY57" s="258"/>
      <c r="RPZ57" s="258"/>
      <c r="RQA57" s="258"/>
      <c r="RQB57" s="258"/>
      <c r="RQC57" s="258"/>
      <c r="RQD57" s="258"/>
      <c r="RQE57" s="258"/>
      <c r="RQF57" s="258"/>
      <c r="RQG57" s="258"/>
      <c r="RQH57" s="258"/>
      <c r="RQI57" s="258"/>
      <c r="RQJ57" s="258"/>
      <c r="RQK57" s="258"/>
      <c r="RQL57" s="258"/>
      <c r="RQM57" s="258"/>
      <c r="RQN57" s="258"/>
      <c r="RQO57" s="258"/>
      <c r="RQP57" s="258"/>
      <c r="RQQ57" s="258"/>
      <c r="RQR57" s="258"/>
      <c r="RQS57" s="258"/>
      <c r="RQT57" s="258"/>
      <c r="RQU57" s="258"/>
      <c r="RQV57" s="258"/>
      <c r="RQW57" s="258"/>
      <c r="RQX57" s="258"/>
      <c r="RQY57" s="258"/>
      <c r="RQZ57" s="258"/>
      <c r="RRA57" s="258"/>
      <c r="RRB57" s="258"/>
      <c r="RRC57" s="258"/>
      <c r="RRD57" s="258"/>
      <c r="RRE57" s="258"/>
      <c r="RRF57" s="258"/>
      <c r="RRG57" s="258"/>
      <c r="RRH57" s="258"/>
      <c r="RRI57" s="258"/>
      <c r="RRJ57" s="258"/>
      <c r="RRK57" s="258"/>
      <c r="RRL57" s="258"/>
      <c r="RRM57" s="258"/>
      <c r="RRN57" s="258"/>
      <c r="RRO57" s="258"/>
      <c r="RRP57" s="258"/>
      <c r="RRQ57" s="258"/>
      <c r="RRR57" s="258"/>
      <c r="RRS57" s="258"/>
      <c r="RRT57" s="258"/>
      <c r="RRU57" s="258"/>
      <c r="RRV57" s="258"/>
      <c r="RRW57" s="258"/>
      <c r="RRX57" s="258"/>
      <c r="RRY57" s="258"/>
      <c r="RRZ57" s="258"/>
      <c r="RSA57" s="258"/>
      <c r="RSB57" s="258"/>
      <c r="RSC57" s="258"/>
      <c r="RSD57" s="258"/>
      <c r="RSE57" s="258"/>
      <c r="RSF57" s="258"/>
      <c r="RSG57" s="258"/>
      <c r="RSH57" s="258"/>
      <c r="RSI57" s="258"/>
      <c r="RSJ57" s="258"/>
      <c r="RSK57" s="258"/>
      <c r="RSL57" s="258"/>
      <c r="RSM57" s="258"/>
      <c r="RSN57" s="258"/>
      <c r="RSO57" s="258"/>
      <c r="RSP57" s="258"/>
      <c r="RSQ57" s="258"/>
      <c r="RSR57" s="258"/>
      <c r="RSS57" s="258"/>
      <c r="RST57" s="258"/>
      <c r="RSU57" s="258"/>
      <c r="RSV57" s="258"/>
      <c r="RSW57" s="258"/>
      <c r="RSX57" s="258"/>
      <c r="RSY57" s="258"/>
      <c r="RSZ57" s="258"/>
      <c r="RTA57" s="258"/>
      <c r="RTB57" s="258"/>
      <c r="RTC57" s="258"/>
      <c r="RTD57" s="258"/>
      <c r="RTE57" s="258"/>
      <c r="RTF57" s="258"/>
      <c r="RTG57" s="258"/>
      <c r="RTH57" s="258"/>
      <c r="RTI57" s="258"/>
      <c r="RTJ57" s="258"/>
      <c r="RTK57" s="258"/>
      <c r="RTL57" s="258"/>
      <c r="RTM57" s="258"/>
      <c r="RTN57" s="258"/>
      <c r="RTO57" s="258"/>
      <c r="RTP57" s="258"/>
      <c r="RTQ57" s="258"/>
      <c r="RTR57" s="258"/>
      <c r="RTS57" s="258"/>
      <c r="RTT57" s="258"/>
      <c r="RTU57" s="258"/>
      <c r="RTV57" s="258"/>
      <c r="RTW57" s="258"/>
      <c r="RTX57" s="258"/>
      <c r="RTY57" s="258"/>
      <c r="RTZ57" s="258"/>
      <c r="RUA57" s="258"/>
      <c r="RUB57" s="258"/>
      <c r="RUC57" s="258"/>
      <c r="RUD57" s="258"/>
      <c r="RUE57" s="258"/>
      <c r="RUF57" s="258"/>
      <c r="RUG57" s="258"/>
      <c r="RUH57" s="258"/>
      <c r="RUI57" s="258"/>
      <c r="RUJ57" s="258"/>
      <c r="RUK57" s="258"/>
      <c r="RUL57" s="258"/>
      <c r="RUM57" s="258"/>
      <c r="RUN57" s="258"/>
      <c r="RUO57" s="258"/>
      <c r="RUP57" s="258"/>
      <c r="RUQ57" s="258"/>
      <c r="RUR57" s="258"/>
      <c r="RUS57" s="258"/>
      <c r="RUT57" s="258"/>
      <c r="RUU57" s="258"/>
      <c r="RUV57" s="258"/>
      <c r="RUW57" s="258"/>
      <c r="RUX57" s="258"/>
      <c r="RUY57" s="258"/>
      <c r="RUZ57" s="258"/>
      <c r="RVA57" s="258"/>
      <c r="RVB57" s="258"/>
      <c r="RVC57" s="258"/>
      <c r="RVD57" s="258"/>
      <c r="RVE57" s="258"/>
      <c r="RVF57" s="258"/>
      <c r="RVG57" s="258"/>
      <c r="RVH57" s="258"/>
      <c r="RVI57" s="258"/>
      <c r="RVJ57" s="258"/>
      <c r="RVK57" s="258"/>
      <c r="RVL57" s="258"/>
      <c r="RVM57" s="258"/>
      <c r="RVN57" s="258"/>
      <c r="RVO57" s="258"/>
      <c r="RVP57" s="258"/>
      <c r="RVQ57" s="258"/>
      <c r="RVR57" s="258"/>
      <c r="RVS57" s="258"/>
      <c r="RVT57" s="258"/>
      <c r="RVU57" s="258"/>
      <c r="RVV57" s="258"/>
      <c r="RVW57" s="258"/>
      <c r="RVX57" s="258"/>
      <c r="RVY57" s="258"/>
      <c r="RVZ57" s="258"/>
      <c r="RWA57" s="258"/>
      <c r="RWB57" s="258"/>
      <c r="RWC57" s="258"/>
      <c r="RWD57" s="258"/>
      <c r="RWE57" s="258"/>
      <c r="RWF57" s="258"/>
      <c r="RWG57" s="258"/>
      <c r="RWH57" s="258"/>
      <c r="RWI57" s="258"/>
      <c r="RWJ57" s="258"/>
      <c r="RWK57" s="258"/>
      <c r="RWL57" s="258"/>
      <c r="RWM57" s="258"/>
      <c r="RWN57" s="258"/>
      <c r="RWO57" s="258"/>
      <c r="RWP57" s="258"/>
      <c r="RWQ57" s="258"/>
      <c r="RWR57" s="258"/>
      <c r="RWS57" s="258"/>
      <c r="RWT57" s="258"/>
      <c r="RWU57" s="258"/>
      <c r="RWV57" s="258"/>
      <c r="RWW57" s="258"/>
      <c r="RWX57" s="258"/>
      <c r="RWY57" s="258"/>
      <c r="RWZ57" s="258"/>
      <c r="RXA57" s="258"/>
      <c r="RXB57" s="258"/>
      <c r="RXC57" s="258"/>
      <c r="RXD57" s="258"/>
      <c r="RXE57" s="258"/>
      <c r="RXF57" s="258"/>
      <c r="RXG57" s="258"/>
      <c r="RXH57" s="258"/>
      <c r="RXI57" s="258"/>
      <c r="RXJ57" s="258"/>
      <c r="RXK57" s="258"/>
      <c r="RXL57" s="258"/>
      <c r="RXM57" s="258"/>
      <c r="RXN57" s="258"/>
      <c r="RXO57" s="258"/>
      <c r="RXP57" s="258"/>
      <c r="RXQ57" s="258"/>
      <c r="RXR57" s="258"/>
      <c r="RXS57" s="258"/>
      <c r="RXT57" s="258"/>
      <c r="RXU57" s="258"/>
      <c r="RXV57" s="258"/>
      <c r="RXW57" s="258"/>
      <c r="RXX57" s="258"/>
      <c r="RXY57" s="258"/>
      <c r="RXZ57" s="258"/>
      <c r="RYA57" s="258"/>
      <c r="RYB57" s="258"/>
      <c r="RYC57" s="258"/>
      <c r="RYD57" s="258"/>
      <c r="RYE57" s="258"/>
      <c r="RYF57" s="258"/>
      <c r="RYG57" s="258"/>
      <c r="RYH57" s="258"/>
      <c r="RYI57" s="258"/>
      <c r="RYJ57" s="258"/>
      <c r="RYK57" s="258"/>
      <c r="RYL57" s="258"/>
      <c r="RYM57" s="258"/>
      <c r="RYN57" s="258"/>
      <c r="RYO57" s="258"/>
      <c r="RYP57" s="258"/>
      <c r="RYQ57" s="258"/>
      <c r="RYR57" s="258"/>
      <c r="RYS57" s="258"/>
      <c r="RYT57" s="258"/>
      <c r="RYU57" s="258"/>
      <c r="RYV57" s="258"/>
      <c r="RYW57" s="258"/>
      <c r="RYX57" s="258"/>
      <c r="RYY57" s="258"/>
      <c r="RYZ57" s="258"/>
      <c r="RZA57" s="258"/>
      <c r="RZB57" s="258"/>
      <c r="RZC57" s="258"/>
      <c r="RZD57" s="258"/>
      <c r="RZE57" s="258"/>
      <c r="RZF57" s="258"/>
      <c r="RZG57" s="258"/>
      <c r="RZH57" s="258"/>
      <c r="RZI57" s="258"/>
      <c r="RZJ57" s="258"/>
      <c r="RZK57" s="258"/>
      <c r="RZL57" s="258"/>
      <c r="RZM57" s="258"/>
      <c r="RZN57" s="258"/>
      <c r="RZO57" s="258"/>
      <c r="RZP57" s="258"/>
      <c r="RZQ57" s="258"/>
      <c r="RZR57" s="258"/>
      <c r="RZS57" s="258"/>
      <c r="RZT57" s="258"/>
      <c r="RZU57" s="258"/>
      <c r="RZV57" s="258"/>
      <c r="RZW57" s="258"/>
      <c r="RZX57" s="258"/>
      <c r="RZY57" s="258"/>
      <c r="RZZ57" s="258"/>
      <c r="SAA57" s="258"/>
      <c r="SAB57" s="258"/>
      <c r="SAC57" s="258"/>
      <c r="SAD57" s="258"/>
      <c r="SAE57" s="258"/>
      <c r="SAF57" s="258"/>
      <c r="SAG57" s="258"/>
      <c r="SAH57" s="258"/>
      <c r="SAI57" s="258"/>
      <c r="SAJ57" s="258"/>
      <c r="SAK57" s="258"/>
      <c r="SAL57" s="258"/>
      <c r="SAM57" s="258"/>
      <c r="SAN57" s="258"/>
      <c r="SAO57" s="258"/>
      <c r="SAP57" s="258"/>
      <c r="SAQ57" s="258"/>
      <c r="SAR57" s="258"/>
      <c r="SAS57" s="258"/>
      <c r="SAT57" s="258"/>
      <c r="SAU57" s="258"/>
      <c r="SAV57" s="258"/>
      <c r="SAW57" s="258"/>
      <c r="SAX57" s="258"/>
      <c r="SAY57" s="258"/>
      <c r="SAZ57" s="258"/>
      <c r="SBA57" s="258"/>
      <c r="SBB57" s="258"/>
      <c r="SBC57" s="258"/>
      <c r="SBD57" s="258"/>
      <c r="SBE57" s="258"/>
      <c r="SBF57" s="258"/>
      <c r="SBG57" s="258"/>
      <c r="SBH57" s="258"/>
      <c r="SBI57" s="258"/>
      <c r="SBJ57" s="258"/>
      <c r="SBK57" s="258"/>
      <c r="SBL57" s="258"/>
      <c r="SBM57" s="258"/>
      <c r="SBN57" s="258"/>
      <c r="SBO57" s="258"/>
      <c r="SBP57" s="258"/>
      <c r="SBQ57" s="258"/>
      <c r="SBR57" s="258"/>
      <c r="SBS57" s="258"/>
      <c r="SBT57" s="258"/>
      <c r="SBU57" s="258"/>
      <c r="SBV57" s="258"/>
      <c r="SBW57" s="258"/>
      <c r="SBX57" s="258"/>
      <c r="SBY57" s="258"/>
      <c r="SBZ57" s="258"/>
      <c r="SCA57" s="258"/>
      <c r="SCB57" s="258"/>
      <c r="SCC57" s="258"/>
      <c r="SCD57" s="258"/>
      <c r="SCE57" s="258"/>
      <c r="SCF57" s="258"/>
      <c r="SCG57" s="258"/>
      <c r="SCH57" s="258"/>
      <c r="SCI57" s="258"/>
      <c r="SCJ57" s="258"/>
      <c r="SCK57" s="258"/>
      <c r="SCL57" s="258"/>
      <c r="SCM57" s="258"/>
      <c r="SCN57" s="258"/>
      <c r="SCO57" s="258"/>
      <c r="SCP57" s="258"/>
      <c r="SCQ57" s="258"/>
      <c r="SCR57" s="258"/>
      <c r="SCS57" s="258"/>
      <c r="SCT57" s="258"/>
      <c r="SCU57" s="258"/>
      <c r="SCV57" s="258"/>
      <c r="SCW57" s="258"/>
      <c r="SCX57" s="258"/>
      <c r="SCY57" s="258"/>
      <c r="SCZ57" s="258"/>
      <c r="SDA57" s="258"/>
      <c r="SDB57" s="258"/>
      <c r="SDC57" s="258"/>
      <c r="SDD57" s="258"/>
      <c r="SDE57" s="258"/>
      <c r="SDF57" s="258"/>
      <c r="SDG57" s="258"/>
      <c r="SDH57" s="258"/>
      <c r="SDI57" s="258"/>
      <c r="SDJ57" s="258"/>
      <c r="SDK57" s="258"/>
      <c r="SDL57" s="258"/>
      <c r="SDM57" s="258"/>
      <c r="SDN57" s="258"/>
      <c r="SDO57" s="258"/>
      <c r="SDP57" s="258"/>
      <c r="SDQ57" s="258"/>
      <c r="SDR57" s="258"/>
      <c r="SDS57" s="258"/>
      <c r="SDT57" s="258"/>
      <c r="SDU57" s="258"/>
      <c r="SDV57" s="258"/>
      <c r="SDW57" s="258"/>
      <c r="SDX57" s="258"/>
      <c r="SDY57" s="258"/>
      <c r="SDZ57" s="258"/>
      <c r="SEA57" s="258"/>
      <c r="SEB57" s="258"/>
      <c r="SEC57" s="258"/>
      <c r="SED57" s="258"/>
      <c r="SEE57" s="258"/>
      <c r="SEF57" s="258"/>
      <c r="SEG57" s="258"/>
      <c r="SEH57" s="258"/>
      <c r="SEI57" s="258"/>
      <c r="SEJ57" s="258"/>
      <c r="SEK57" s="258"/>
      <c r="SEL57" s="258"/>
      <c r="SEM57" s="258"/>
      <c r="SEN57" s="258"/>
      <c r="SEO57" s="258"/>
      <c r="SEP57" s="258"/>
      <c r="SEQ57" s="258"/>
      <c r="SER57" s="258"/>
      <c r="SES57" s="258"/>
      <c r="SET57" s="258"/>
      <c r="SEU57" s="258"/>
      <c r="SEV57" s="258"/>
      <c r="SEW57" s="258"/>
      <c r="SEX57" s="258"/>
      <c r="SEY57" s="258"/>
      <c r="SEZ57" s="258"/>
      <c r="SFA57" s="258"/>
      <c r="SFB57" s="258"/>
      <c r="SFC57" s="258"/>
      <c r="SFD57" s="258"/>
      <c r="SFE57" s="258"/>
      <c r="SFF57" s="258"/>
      <c r="SFG57" s="258"/>
      <c r="SFH57" s="258"/>
      <c r="SFI57" s="258"/>
      <c r="SFJ57" s="258"/>
      <c r="SFK57" s="258"/>
      <c r="SFL57" s="258"/>
      <c r="SFM57" s="258"/>
      <c r="SFN57" s="258"/>
      <c r="SFO57" s="258"/>
      <c r="SFP57" s="258"/>
      <c r="SFQ57" s="258"/>
      <c r="SFR57" s="258"/>
      <c r="SFS57" s="258"/>
      <c r="SFT57" s="258"/>
      <c r="SFU57" s="258"/>
      <c r="SFV57" s="258"/>
      <c r="SFW57" s="258"/>
      <c r="SFX57" s="258"/>
      <c r="SFY57" s="258"/>
      <c r="SFZ57" s="258"/>
      <c r="SGA57" s="258"/>
      <c r="SGB57" s="258"/>
      <c r="SGC57" s="258"/>
      <c r="SGD57" s="258"/>
      <c r="SGE57" s="258"/>
      <c r="SGF57" s="258"/>
      <c r="SGG57" s="258"/>
      <c r="SGH57" s="258"/>
      <c r="SGI57" s="258"/>
      <c r="SGJ57" s="258"/>
      <c r="SGK57" s="258"/>
      <c r="SGL57" s="258"/>
      <c r="SGM57" s="258"/>
      <c r="SGN57" s="258"/>
      <c r="SGO57" s="258"/>
      <c r="SGP57" s="258"/>
      <c r="SGQ57" s="258"/>
      <c r="SGR57" s="258"/>
      <c r="SGS57" s="258"/>
      <c r="SGT57" s="258"/>
      <c r="SGU57" s="258"/>
      <c r="SGV57" s="258"/>
      <c r="SGW57" s="258"/>
      <c r="SGX57" s="258"/>
      <c r="SGY57" s="258"/>
      <c r="SGZ57" s="258"/>
      <c r="SHA57" s="258"/>
      <c r="SHB57" s="258"/>
      <c r="SHC57" s="258"/>
      <c r="SHD57" s="258"/>
      <c r="SHE57" s="258"/>
      <c r="SHF57" s="258"/>
      <c r="SHG57" s="258"/>
      <c r="SHH57" s="258"/>
      <c r="SHI57" s="258"/>
      <c r="SHJ57" s="258"/>
      <c r="SHK57" s="258"/>
      <c r="SHL57" s="258"/>
      <c r="SHM57" s="258"/>
      <c r="SHN57" s="258"/>
      <c r="SHO57" s="258"/>
      <c r="SHP57" s="258"/>
      <c r="SHQ57" s="258"/>
      <c r="SHR57" s="258"/>
      <c r="SHS57" s="258"/>
      <c r="SHT57" s="258"/>
      <c r="SHU57" s="258"/>
      <c r="SHV57" s="258"/>
      <c r="SHW57" s="258"/>
      <c r="SHX57" s="258"/>
      <c r="SHY57" s="258"/>
      <c r="SHZ57" s="258"/>
      <c r="SIA57" s="258"/>
      <c r="SIB57" s="258"/>
      <c r="SIC57" s="258"/>
      <c r="SID57" s="258"/>
      <c r="SIE57" s="258"/>
      <c r="SIF57" s="258"/>
      <c r="SIG57" s="258"/>
      <c r="SIH57" s="258"/>
      <c r="SII57" s="258"/>
      <c r="SIJ57" s="258"/>
      <c r="SIK57" s="258"/>
      <c r="SIL57" s="258"/>
      <c r="SIM57" s="258"/>
      <c r="SIN57" s="258"/>
      <c r="SIO57" s="258"/>
      <c r="SIP57" s="258"/>
      <c r="SIQ57" s="258"/>
      <c r="SIR57" s="258"/>
      <c r="SIS57" s="258"/>
      <c r="SIT57" s="258"/>
      <c r="SIU57" s="258"/>
      <c r="SIV57" s="258"/>
      <c r="SIW57" s="258"/>
      <c r="SIX57" s="258"/>
      <c r="SIY57" s="258"/>
      <c r="SIZ57" s="258"/>
      <c r="SJA57" s="258"/>
      <c r="SJB57" s="258"/>
      <c r="SJC57" s="258"/>
      <c r="SJD57" s="258"/>
      <c r="SJE57" s="258"/>
      <c r="SJF57" s="258"/>
      <c r="SJG57" s="258"/>
      <c r="SJH57" s="258"/>
      <c r="SJI57" s="258"/>
      <c r="SJJ57" s="258"/>
      <c r="SJK57" s="258"/>
      <c r="SJL57" s="258"/>
      <c r="SJM57" s="258"/>
      <c r="SJN57" s="258"/>
      <c r="SJO57" s="258"/>
      <c r="SJP57" s="258"/>
      <c r="SJQ57" s="258"/>
      <c r="SJR57" s="258"/>
      <c r="SJS57" s="258"/>
      <c r="SJT57" s="258"/>
      <c r="SJU57" s="258"/>
      <c r="SJV57" s="258"/>
      <c r="SJW57" s="258"/>
      <c r="SJX57" s="258"/>
      <c r="SJY57" s="258"/>
      <c r="SJZ57" s="258"/>
      <c r="SKA57" s="258"/>
      <c r="SKB57" s="258"/>
      <c r="SKC57" s="258"/>
      <c r="SKD57" s="258"/>
      <c r="SKE57" s="258"/>
      <c r="SKF57" s="258"/>
      <c r="SKG57" s="258"/>
      <c r="SKH57" s="258"/>
      <c r="SKI57" s="258"/>
      <c r="SKJ57" s="258"/>
      <c r="SKK57" s="258"/>
      <c r="SKL57" s="258"/>
      <c r="SKM57" s="258"/>
      <c r="SKN57" s="258"/>
      <c r="SKO57" s="258"/>
      <c r="SKP57" s="258"/>
      <c r="SKQ57" s="258"/>
      <c r="SKR57" s="258"/>
      <c r="SKS57" s="258"/>
      <c r="SKT57" s="258"/>
      <c r="SKU57" s="258"/>
      <c r="SKV57" s="258"/>
      <c r="SKW57" s="258"/>
      <c r="SKX57" s="258"/>
      <c r="SKY57" s="258"/>
      <c r="SKZ57" s="258"/>
      <c r="SLA57" s="258"/>
      <c r="SLB57" s="258"/>
      <c r="SLC57" s="258"/>
      <c r="SLD57" s="258"/>
      <c r="SLE57" s="258"/>
      <c r="SLF57" s="258"/>
      <c r="SLG57" s="258"/>
      <c r="SLH57" s="258"/>
      <c r="SLI57" s="258"/>
      <c r="SLJ57" s="258"/>
      <c r="SLK57" s="258"/>
      <c r="SLL57" s="258"/>
      <c r="SLM57" s="258"/>
      <c r="SLN57" s="258"/>
      <c r="SLO57" s="258"/>
      <c r="SLP57" s="258"/>
      <c r="SLQ57" s="258"/>
      <c r="SLR57" s="258"/>
      <c r="SLS57" s="258"/>
      <c r="SLT57" s="258"/>
      <c r="SLU57" s="258"/>
      <c r="SLV57" s="258"/>
      <c r="SLW57" s="258"/>
      <c r="SLX57" s="258"/>
      <c r="SLY57" s="258"/>
      <c r="SLZ57" s="258"/>
      <c r="SMA57" s="258"/>
      <c r="SMB57" s="258"/>
      <c r="SMC57" s="258"/>
      <c r="SMD57" s="258"/>
      <c r="SME57" s="258"/>
      <c r="SMF57" s="258"/>
      <c r="SMG57" s="258"/>
      <c r="SMH57" s="258"/>
      <c r="SMI57" s="258"/>
      <c r="SMJ57" s="258"/>
      <c r="SMK57" s="258"/>
      <c r="SML57" s="258"/>
      <c r="SMM57" s="258"/>
      <c r="SMN57" s="258"/>
      <c r="SMO57" s="258"/>
      <c r="SMP57" s="258"/>
      <c r="SMQ57" s="258"/>
      <c r="SMR57" s="258"/>
      <c r="SMS57" s="258"/>
      <c r="SMT57" s="258"/>
      <c r="SMU57" s="258"/>
      <c r="SMV57" s="258"/>
      <c r="SMW57" s="258"/>
      <c r="SMX57" s="258"/>
      <c r="SMY57" s="258"/>
      <c r="SMZ57" s="258"/>
      <c r="SNA57" s="258"/>
      <c r="SNB57" s="258"/>
      <c r="SNC57" s="258"/>
      <c r="SND57" s="258"/>
      <c r="SNE57" s="258"/>
      <c r="SNF57" s="258"/>
      <c r="SNG57" s="258"/>
      <c r="SNH57" s="258"/>
      <c r="SNI57" s="258"/>
      <c r="SNJ57" s="258"/>
      <c r="SNK57" s="258"/>
      <c r="SNL57" s="258"/>
      <c r="SNM57" s="258"/>
      <c r="SNN57" s="258"/>
      <c r="SNO57" s="258"/>
      <c r="SNP57" s="258"/>
      <c r="SNQ57" s="258"/>
      <c r="SNR57" s="258"/>
      <c r="SNS57" s="258"/>
      <c r="SNT57" s="258"/>
      <c r="SNU57" s="258"/>
      <c r="SNV57" s="258"/>
      <c r="SNW57" s="258"/>
      <c r="SNX57" s="258"/>
      <c r="SNY57" s="258"/>
      <c r="SNZ57" s="258"/>
      <c r="SOA57" s="258"/>
      <c r="SOB57" s="258"/>
      <c r="SOC57" s="258"/>
      <c r="SOD57" s="258"/>
      <c r="SOE57" s="258"/>
      <c r="SOF57" s="258"/>
      <c r="SOG57" s="258"/>
      <c r="SOH57" s="258"/>
      <c r="SOI57" s="258"/>
      <c r="SOJ57" s="258"/>
      <c r="SOK57" s="258"/>
      <c r="SOL57" s="258"/>
      <c r="SOM57" s="258"/>
      <c r="SON57" s="258"/>
      <c r="SOO57" s="258"/>
      <c r="SOP57" s="258"/>
      <c r="SOQ57" s="258"/>
      <c r="SOR57" s="258"/>
      <c r="SOS57" s="258"/>
      <c r="SOT57" s="258"/>
      <c r="SOU57" s="258"/>
      <c r="SOV57" s="258"/>
      <c r="SOW57" s="258"/>
      <c r="SOX57" s="258"/>
      <c r="SOY57" s="258"/>
      <c r="SOZ57" s="258"/>
      <c r="SPA57" s="258"/>
      <c r="SPB57" s="258"/>
      <c r="SPC57" s="258"/>
      <c r="SPD57" s="258"/>
      <c r="SPE57" s="258"/>
      <c r="SPF57" s="258"/>
      <c r="SPG57" s="258"/>
      <c r="SPH57" s="258"/>
      <c r="SPI57" s="258"/>
      <c r="SPJ57" s="258"/>
      <c r="SPK57" s="258"/>
      <c r="SPL57" s="258"/>
      <c r="SPM57" s="258"/>
      <c r="SPN57" s="258"/>
      <c r="SPO57" s="258"/>
      <c r="SPP57" s="258"/>
      <c r="SPQ57" s="258"/>
      <c r="SPR57" s="258"/>
      <c r="SPS57" s="258"/>
      <c r="SPT57" s="258"/>
      <c r="SPU57" s="258"/>
      <c r="SPV57" s="258"/>
      <c r="SPW57" s="258"/>
      <c r="SPX57" s="258"/>
      <c r="SPY57" s="258"/>
      <c r="SPZ57" s="258"/>
      <c r="SQA57" s="258"/>
      <c r="SQB57" s="258"/>
      <c r="SQC57" s="258"/>
      <c r="SQD57" s="258"/>
      <c r="SQE57" s="258"/>
      <c r="SQF57" s="258"/>
      <c r="SQG57" s="258"/>
      <c r="SQH57" s="258"/>
      <c r="SQI57" s="258"/>
      <c r="SQJ57" s="258"/>
      <c r="SQK57" s="258"/>
      <c r="SQL57" s="258"/>
      <c r="SQM57" s="258"/>
      <c r="SQN57" s="258"/>
      <c r="SQO57" s="258"/>
      <c r="SQP57" s="258"/>
      <c r="SQQ57" s="258"/>
      <c r="SQR57" s="258"/>
      <c r="SQS57" s="258"/>
      <c r="SQT57" s="258"/>
      <c r="SQU57" s="258"/>
      <c r="SQV57" s="258"/>
      <c r="SQW57" s="258"/>
      <c r="SQX57" s="258"/>
      <c r="SQY57" s="258"/>
      <c r="SQZ57" s="258"/>
      <c r="SRA57" s="258"/>
      <c r="SRB57" s="258"/>
      <c r="SRC57" s="258"/>
      <c r="SRD57" s="258"/>
      <c r="SRE57" s="258"/>
      <c r="SRF57" s="258"/>
      <c r="SRG57" s="258"/>
      <c r="SRH57" s="258"/>
      <c r="SRI57" s="258"/>
      <c r="SRJ57" s="258"/>
      <c r="SRK57" s="258"/>
      <c r="SRL57" s="258"/>
      <c r="SRM57" s="258"/>
      <c r="SRN57" s="258"/>
      <c r="SRO57" s="258"/>
      <c r="SRP57" s="258"/>
      <c r="SRQ57" s="258"/>
      <c r="SRR57" s="258"/>
      <c r="SRS57" s="258"/>
      <c r="SRT57" s="258"/>
      <c r="SRU57" s="258"/>
      <c r="SRV57" s="258"/>
      <c r="SRW57" s="258"/>
      <c r="SRX57" s="258"/>
      <c r="SRY57" s="258"/>
      <c r="SRZ57" s="258"/>
      <c r="SSA57" s="258"/>
      <c r="SSB57" s="258"/>
      <c r="SSC57" s="258"/>
      <c r="SSD57" s="258"/>
      <c r="SSE57" s="258"/>
      <c r="SSF57" s="258"/>
      <c r="SSG57" s="258"/>
      <c r="SSH57" s="258"/>
      <c r="SSI57" s="258"/>
      <c r="SSJ57" s="258"/>
      <c r="SSK57" s="258"/>
      <c r="SSL57" s="258"/>
      <c r="SSM57" s="258"/>
      <c r="SSN57" s="258"/>
      <c r="SSO57" s="258"/>
      <c r="SSP57" s="258"/>
      <c r="SSQ57" s="258"/>
      <c r="SSR57" s="258"/>
      <c r="SSS57" s="258"/>
      <c r="SST57" s="258"/>
      <c r="SSU57" s="258"/>
      <c r="SSV57" s="258"/>
      <c r="SSW57" s="258"/>
      <c r="SSX57" s="258"/>
      <c r="SSY57" s="258"/>
      <c r="SSZ57" s="258"/>
      <c r="STA57" s="258"/>
      <c r="STB57" s="258"/>
      <c r="STC57" s="258"/>
      <c r="STD57" s="258"/>
      <c r="STE57" s="258"/>
      <c r="STF57" s="258"/>
      <c r="STG57" s="258"/>
      <c r="STH57" s="258"/>
      <c r="STI57" s="258"/>
      <c r="STJ57" s="258"/>
      <c r="STK57" s="258"/>
      <c r="STL57" s="258"/>
      <c r="STM57" s="258"/>
      <c r="STN57" s="258"/>
      <c r="STO57" s="258"/>
      <c r="STP57" s="258"/>
      <c r="STQ57" s="258"/>
      <c r="STR57" s="258"/>
      <c r="STS57" s="258"/>
      <c r="STT57" s="258"/>
      <c r="STU57" s="258"/>
      <c r="STV57" s="258"/>
      <c r="STW57" s="258"/>
      <c r="STX57" s="258"/>
      <c r="STY57" s="258"/>
      <c r="STZ57" s="258"/>
      <c r="SUA57" s="258"/>
      <c r="SUB57" s="258"/>
      <c r="SUC57" s="258"/>
      <c r="SUD57" s="258"/>
      <c r="SUE57" s="258"/>
      <c r="SUF57" s="258"/>
      <c r="SUG57" s="258"/>
      <c r="SUH57" s="258"/>
      <c r="SUI57" s="258"/>
      <c r="SUJ57" s="258"/>
      <c r="SUK57" s="258"/>
      <c r="SUL57" s="258"/>
      <c r="SUM57" s="258"/>
      <c r="SUN57" s="258"/>
      <c r="SUO57" s="258"/>
      <c r="SUP57" s="258"/>
      <c r="SUQ57" s="258"/>
      <c r="SUR57" s="258"/>
      <c r="SUS57" s="258"/>
      <c r="SUT57" s="258"/>
      <c r="SUU57" s="258"/>
      <c r="SUV57" s="258"/>
      <c r="SUW57" s="258"/>
      <c r="SUX57" s="258"/>
      <c r="SUY57" s="258"/>
      <c r="SUZ57" s="258"/>
      <c r="SVA57" s="258"/>
      <c r="SVB57" s="258"/>
      <c r="SVC57" s="258"/>
      <c r="SVD57" s="258"/>
      <c r="SVE57" s="258"/>
      <c r="SVF57" s="258"/>
      <c r="SVG57" s="258"/>
      <c r="SVH57" s="258"/>
      <c r="SVI57" s="258"/>
      <c r="SVJ57" s="258"/>
      <c r="SVK57" s="258"/>
      <c r="SVL57" s="258"/>
      <c r="SVM57" s="258"/>
      <c r="SVN57" s="258"/>
      <c r="SVO57" s="258"/>
      <c r="SVP57" s="258"/>
      <c r="SVQ57" s="258"/>
      <c r="SVR57" s="258"/>
      <c r="SVS57" s="258"/>
      <c r="SVT57" s="258"/>
      <c r="SVU57" s="258"/>
      <c r="SVV57" s="258"/>
      <c r="SVW57" s="258"/>
      <c r="SVX57" s="258"/>
      <c r="SVY57" s="258"/>
      <c r="SVZ57" s="258"/>
      <c r="SWA57" s="258"/>
      <c r="SWB57" s="258"/>
      <c r="SWC57" s="258"/>
      <c r="SWD57" s="258"/>
      <c r="SWE57" s="258"/>
      <c r="SWF57" s="258"/>
      <c r="SWG57" s="258"/>
      <c r="SWH57" s="258"/>
      <c r="SWI57" s="258"/>
      <c r="SWJ57" s="258"/>
      <c r="SWK57" s="258"/>
      <c r="SWL57" s="258"/>
      <c r="SWM57" s="258"/>
      <c r="SWN57" s="258"/>
      <c r="SWO57" s="258"/>
      <c r="SWP57" s="258"/>
      <c r="SWQ57" s="258"/>
      <c r="SWR57" s="258"/>
      <c r="SWS57" s="258"/>
      <c r="SWT57" s="258"/>
      <c r="SWU57" s="258"/>
      <c r="SWV57" s="258"/>
      <c r="SWW57" s="258"/>
      <c r="SWX57" s="258"/>
      <c r="SWY57" s="258"/>
      <c r="SWZ57" s="258"/>
      <c r="SXA57" s="258"/>
      <c r="SXB57" s="258"/>
      <c r="SXC57" s="258"/>
      <c r="SXD57" s="258"/>
      <c r="SXE57" s="258"/>
      <c r="SXF57" s="258"/>
      <c r="SXG57" s="258"/>
      <c r="SXH57" s="258"/>
      <c r="SXI57" s="258"/>
      <c r="SXJ57" s="258"/>
      <c r="SXK57" s="258"/>
      <c r="SXL57" s="258"/>
      <c r="SXM57" s="258"/>
      <c r="SXN57" s="258"/>
      <c r="SXO57" s="258"/>
      <c r="SXP57" s="258"/>
      <c r="SXQ57" s="258"/>
      <c r="SXR57" s="258"/>
      <c r="SXS57" s="258"/>
      <c r="SXT57" s="258"/>
      <c r="SXU57" s="258"/>
      <c r="SXV57" s="258"/>
      <c r="SXW57" s="258"/>
      <c r="SXX57" s="258"/>
      <c r="SXY57" s="258"/>
      <c r="SXZ57" s="258"/>
      <c r="SYA57" s="258"/>
      <c r="SYB57" s="258"/>
      <c r="SYC57" s="258"/>
      <c r="SYD57" s="258"/>
      <c r="SYE57" s="258"/>
      <c r="SYF57" s="258"/>
      <c r="SYG57" s="258"/>
      <c r="SYH57" s="258"/>
      <c r="SYI57" s="258"/>
      <c r="SYJ57" s="258"/>
      <c r="SYK57" s="258"/>
      <c r="SYL57" s="258"/>
      <c r="SYM57" s="258"/>
      <c r="SYN57" s="258"/>
      <c r="SYO57" s="258"/>
      <c r="SYP57" s="258"/>
      <c r="SYQ57" s="258"/>
      <c r="SYR57" s="258"/>
      <c r="SYS57" s="258"/>
      <c r="SYT57" s="258"/>
      <c r="SYU57" s="258"/>
      <c r="SYV57" s="258"/>
      <c r="SYW57" s="258"/>
      <c r="SYX57" s="258"/>
      <c r="SYY57" s="258"/>
      <c r="SYZ57" s="258"/>
      <c r="SZA57" s="258"/>
      <c r="SZB57" s="258"/>
      <c r="SZC57" s="258"/>
      <c r="SZD57" s="258"/>
      <c r="SZE57" s="258"/>
      <c r="SZF57" s="258"/>
      <c r="SZG57" s="258"/>
      <c r="SZH57" s="258"/>
      <c r="SZI57" s="258"/>
      <c r="SZJ57" s="258"/>
      <c r="SZK57" s="258"/>
      <c r="SZL57" s="258"/>
      <c r="SZM57" s="258"/>
      <c r="SZN57" s="258"/>
      <c r="SZO57" s="258"/>
      <c r="SZP57" s="258"/>
      <c r="SZQ57" s="258"/>
      <c r="SZR57" s="258"/>
      <c r="SZS57" s="258"/>
      <c r="SZT57" s="258"/>
      <c r="SZU57" s="258"/>
      <c r="SZV57" s="258"/>
      <c r="SZW57" s="258"/>
      <c r="SZX57" s="258"/>
      <c r="SZY57" s="258"/>
      <c r="SZZ57" s="258"/>
      <c r="TAA57" s="258"/>
      <c r="TAB57" s="258"/>
      <c r="TAC57" s="258"/>
      <c r="TAD57" s="258"/>
      <c r="TAE57" s="258"/>
      <c r="TAF57" s="258"/>
      <c r="TAG57" s="258"/>
      <c r="TAH57" s="258"/>
      <c r="TAI57" s="258"/>
      <c r="TAJ57" s="258"/>
      <c r="TAK57" s="258"/>
      <c r="TAL57" s="258"/>
      <c r="TAM57" s="258"/>
      <c r="TAN57" s="258"/>
      <c r="TAO57" s="258"/>
      <c r="TAP57" s="258"/>
      <c r="TAQ57" s="258"/>
      <c r="TAR57" s="258"/>
      <c r="TAS57" s="258"/>
      <c r="TAT57" s="258"/>
      <c r="TAU57" s="258"/>
      <c r="TAV57" s="258"/>
      <c r="TAW57" s="258"/>
      <c r="TAX57" s="258"/>
      <c r="TAY57" s="258"/>
      <c r="TAZ57" s="258"/>
      <c r="TBA57" s="258"/>
      <c r="TBB57" s="258"/>
      <c r="TBC57" s="258"/>
      <c r="TBD57" s="258"/>
      <c r="TBE57" s="258"/>
      <c r="TBF57" s="258"/>
      <c r="TBG57" s="258"/>
      <c r="TBH57" s="258"/>
      <c r="TBI57" s="258"/>
      <c r="TBJ57" s="258"/>
      <c r="TBK57" s="258"/>
      <c r="TBL57" s="258"/>
      <c r="TBM57" s="258"/>
      <c r="TBN57" s="258"/>
      <c r="TBO57" s="258"/>
      <c r="TBP57" s="258"/>
      <c r="TBQ57" s="258"/>
      <c r="TBR57" s="258"/>
      <c r="TBS57" s="258"/>
      <c r="TBT57" s="258"/>
      <c r="TBU57" s="258"/>
      <c r="TBV57" s="258"/>
      <c r="TBW57" s="258"/>
      <c r="TBX57" s="258"/>
      <c r="TBY57" s="258"/>
      <c r="TBZ57" s="258"/>
      <c r="TCA57" s="258"/>
      <c r="TCB57" s="258"/>
      <c r="TCC57" s="258"/>
      <c r="TCD57" s="258"/>
      <c r="TCE57" s="258"/>
      <c r="TCF57" s="258"/>
      <c r="TCG57" s="258"/>
      <c r="TCH57" s="258"/>
      <c r="TCI57" s="258"/>
      <c r="TCJ57" s="258"/>
      <c r="TCK57" s="258"/>
      <c r="TCL57" s="258"/>
      <c r="TCM57" s="258"/>
      <c r="TCN57" s="258"/>
      <c r="TCO57" s="258"/>
      <c r="TCP57" s="258"/>
      <c r="TCQ57" s="258"/>
      <c r="TCR57" s="258"/>
      <c r="TCS57" s="258"/>
      <c r="TCT57" s="258"/>
      <c r="TCU57" s="258"/>
      <c r="TCV57" s="258"/>
      <c r="TCW57" s="258"/>
      <c r="TCX57" s="258"/>
      <c r="TCY57" s="258"/>
      <c r="TCZ57" s="258"/>
      <c r="TDA57" s="258"/>
      <c r="TDB57" s="258"/>
      <c r="TDC57" s="258"/>
      <c r="TDD57" s="258"/>
      <c r="TDE57" s="258"/>
      <c r="TDF57" s="258"/>
      <c r="TDG57" s="258"/>
      <c r="TDH57" s="258"/>
      <c r="TDI57" s="258"/>
      <c r="TDJ57" s="258"/>
      <c r="TDK57" s="258"/>
      <c r="TDL57" s="258"/>
      <c r="TDM57" s="258"/>
      <c r="TDN57" s="258"/>
      <c r="TDO57" s="258"/>
      <c r="TDP57" s="258"/>
      <c r="TDQ57" s="258"/>
      <c r="TDR57" s="258"/>
      <c r="TDS57" s="258"/>
      <c r="TDT57" s="258"/>
      <c r="TDU57" s="258"/>
      <c r="TDV57" s="258"/>
      <c r="TDW57" s="258"/>
      <c r="TDX57" s="258"/>
      <c r="TDY57" s="258"/>
      <c r="TDZ57" s="258"/>
      <c r="TEA57" s="258"/>
      <c r="TEB57" s="258"/>
      <c r="TEC57" s="258"/>
      <c r="TED57" s="258"/>
      <c r="TEE57" s="258"/>
      <c r="TEF57" s="258"/>
      <c r="TEG57" s="258"/>
      <c r="TEH57" s="258"/>
      <c r="TEI57" s="258"/>
      <c r="TEJ57" s="258"/>
      <c r="TEK57" s="258"/>
      <c r="TEL57" s="258"/>
      <c r="TEM57" s="258"/>
      <c r="TEN57" s="258"/>
      <c r="TEO57" s="258"/>
      <c r="TEP57" s="258"/>
      <c r="TEQ57" s="258"/>
      <c r="TER57" s="258"/>
      <c r="TES57" s="258"/>
      <c r="TET57" s="258"/>
      <c r="TEU57" s="258"/>
      <c r="TEV57" s="258"/>
      <c r="TEW57" s="258"/>
      <c r="TEX57" s="258"/>
      <c r="TEY57" s="258"/>
      <c r="TEZ57" s="258"/>
      <c r="TFA57" s="258"/>
      <c r="TFB57" s="258"/>
      <c r="TFC57" s="258"/>
      <c r="TFD57" s="258"/>
      <c r="TFE57" s="258"/>
      <c r="TFF57" s="258"/>
      <c r="TFG57" s="258"/>
      <c r="TFH57" s="258"/>
      <c r="TFI57" s="258"/>
      <c r="TFJ57" s="258"/>
      <c r="TFK57" s="258"/>
      <c r="TFL57" s="258"/>
      <c r="TFM57" s="258"/>
      <c r="TFN57" s="258"/>
      <c r="TFO57" s="258"/>
      <c r="TFP57" s="258"/>
      <c r="TFQ57" s="258"/>
      <c r="TFR57" s="258"/>
      <c r="TFS57" s="258"/>
      <c r="TFT57" s="258"/>
      <c r="TFU57" s="258"/>
      <c r="TFV57" s="258"/>
      <c r="TFW57" s="258"/>
      <c r="TFX57" s="258"/>
      <c r="TFY57" s="258"/>
      <c r="TFZ57" s="258"/>
      <c r="TGA57" s="258"/>
      <c r="TGB57" s="258"/>
      <c r="TGC57" s="258"/>
      <c r="TGD57" s="258"/>
      <c r="TGE57" s="258"/>
      <c r="TGF57" s="258"/>
      <c r="TGG57" s="258"/>
      <c r="TGH57" s="258"/>
      <c r="TGI57" s="258"/>
      <c r="TGJ57" s="258"/>
      <c r="TGK57" s="258"/>
      <c r="TGL57" s="258"/>
      <c r="TGM57" s="258"/>
      <c r="TGN57" s="258"/>
      <c r="TGO57" s="258"/>
      <c r="TGP57" s="258"/>
      <c r="TGQ57" s="258"/>
      <c r="TGR57" s="258"/>
      <c r="TGS57" s="258"/>
      <c r="TGT57" s="258"/>
      <c r="TGU57" s="258"/>
      <c r="TGV57" s="258"/>
      <c r="TGW57" s="258"/>
      <c r="TGX57" s="258"/>
      <c r="TGY57" s="258"/>
      <c r="TGZ57" s="258"/>
      <c r="THA57" s="258"/>
      <c r="THB57" s="258"/>
      <c r="THC57" s="258"/>
      <c r="THD57" s="258"/>
      <c r="THE57" s="258"/>
      <c r="THF57" s="258"/>
      <c r="THG57" s="258"/>
      <c r="THH57" s="258"/>
      <c r="THI57" s="258"/>
      <c r="THJ57" s="258"/>
      <c r="THK57" s="258"/>
      <c r="THL57" s="258"/>
      <c r="THM57" s="258"/>
      <c r="THN57" s="258"/>
      <c r="THO57" s="258"/>
      <c r="THP57" s="258"/>
      <c r="THQ57" s="258"/>
      <c r="THR57" s="258"/>
      <c r="THS57" s="258"/>
      <c r="THT57" s="258"/>
      <c r="THU57" s="258"/>
      <c r="THV57" s="258"/>
      <c r="THW57" s="258"/>
      <c r="THX57" s="258"/>
      <c r="THY57" s="258"/>
      <c r="THZ57" s="258"/>
      <c r="TIA57" s="258"/>
      <c r="TIB57" s="258"/>
      <c r="TIC57" s="258"/>
      <c r="TID57" s="258"/>
      <c r="TIE57" s="258"/>
      <c r="TIF57" s="258"/>
      <c r="TIG57" s="258"/>
      <c r="TIH57" s="258"/>
      <c r="TII57" s="258"/>
      <c r="TIJ57" s="258"/>
      <c r="TIK57" s="258"/>
      <c r="TIL57" s="258"/>
      <c r="TIM57" s="258"/>
      <c r="TIN57" s="258"/>
      <c r="TIO57" s="258"/>
      <c r="TIP57" s="258"/>
      <c r="TIQ57" s="258"/>
      <c r="TIR57" s="258"/>
      <c r="TIS57" s="258"/>
      <c r="TIT57" s="258"/>
      <c r="TIU57" s="258"/>
      <c r="TIV57" s="258"/>
      <c r="TIW57" s="258"/>
      <c r="TIX57" s="258"/>
      <c r="TIY57" s="258"/>
      <c r="TIZ57" s="258"/>
      <c r="TJA57" s="258"/>
      <c r="TJB57" s="258"/>
      <c r="TJC57" s="258"/>
      <c r="TJD57" s="258"/>
      <c r="TJE57" s="258"/>
      <c r="TJF57" s="258"/>
      <c r="TJG57" s="258"/>
      <c r="TJH57" s="258"/>
      <c r="TJI57" s="258"/>
      <c r="TJJ57" s="258"/>
      <c r="TJK57" s="258"/>
      <c r="TJL57" s="258"/>
      <c r="TJM57" s="258"/>
      <c r="TJN57" s="258"/>
      <c r="TJO57" s="258"/>
      <c r="TJP57" s="258"/>
      <c r="TJQ57" s="258"/>
      <c r="TJR57" s="258"/>
      <c r="TJS57" s="258"/>
      <c r="TJT57" s="258"/>
      <c r="TJU57" s="258"/>
      <c r="TJV57" s="258"/>
      <c r="TJW57" s="258"/>
      <c r="TJX57" s="258"/>
      <c r="TJY57" s="258"/>
      <c r="TJZ57" s="258"/>
      <c r="TKA57" s="258"/>
      <c r="TKB57" s="258"/>
      <c r="TKC57" s="258"/>
      <c r="TKD57" s="258"/>
      <c r="TKE57" s="258"/>
      <c r="TKF57" s="258"/>
      <c r="TKG57" s="258"/>
      <c r="TKH57" s="258"/>
      <c r="TKI57" s="258"/>
      <c r="TKJ57" s="258"/>
      <c r="TKK57" s="258"/>
      <c r="TKL57" s="258"/>
      <c r="TKM57" s="258"/>
      <c r="TKN57" s="258"/>
      <c r="TKO57" s="258"/>
      <c r="TKP57" s="258"/>
      <c r="TKQ57" s="258"/>
      <c r="TKR57" s="258"/>
      <c r="TKS57" s="258"/>
      <c r="TKT57" s="258"/>
      <c r="TKU57" s="258"/>
      <c r="TKV57" s="258"/>
      <c r="TKW57" s="258"/>
      <c r="TKX57" s="258"/>
      <c r="TKY57" s="258"/>
      <c r="TKZ57" s="258"/>
      <c r="TLA57" s="258"/>
      <c r="TLB57" s="258"/>
      <c r="TLC57" s="258"/>
      <c r="TLD57" s="258"/>
      <c r="TLE57" s="258"/>
      <c r="TLF57" s="258"/>
      <c r="TLG57" s="258"/>
      <c r="TLH57" s="258"/>
      <c r="TLI57" s="258"/>
      <c r="TLJ57" s="258"/>
      <c r="TLK57" s="258"/>
      <c r="TLL57" s="258"/>
      <c r="TLM57" s="258"/>
      <c r="TLN57" s="258"/>
      <c r="TLO57" s="258"/>
      <c r="TLP57" s="258"/>
      <c r="TLQ57" s="258"/>
      <c r="TLR57" s="258"/>
      <c r="TLS57" s="258"/>
      <c r="TLT57" s="258"/>
      <c r="TLU57" s="258"/>
      <c r="TLV57" s="258"/>
      <c r="TLW57" s="258"/>
      <c r="TLX57" s="258"/>
      <c r="TLY57" s="258"/>
      <c r="TLZ57" s="258"/>
      <c r="TMA57" s="258"/>
      <c r="TMB57" s="258"/>
      <c r="TMC57" s="258"/>
      <c r="TMD57" s="258"/>
      <c r="TME57" s="258"/>
      <c r="TMF57" s="258"/>
      <c r="TMG57" s="258"/>
      <c r="TMH57" s="258"/>
      <c r="TMI57" s="258"/>
      <c r="TMJ57" s="258"/>
      <c r="TMK57" s="258"/>
      <c r="TML57" s="258"/>
      <c r="TMM57" s="258"/>
      <c r="TMN57" s="258"/>
      <c r="TMO57" s="258"/>
      <c r="TMP57" s="258"/>
      <c r="TMQ57" s="258"/>
      <c r="TMR57" s="258"/>
      <c r="TMS57" s="258"/>
      <c r="TMT57" s="258"/>
      <c r="TMU57" s="258"/>
      <c r="TMV57" s="258"/>
      <c r="TMW57" s="258"/>
      <c r="TMX57" s="258"/>
      <c r="TMY57" s="258"/>
      <c r="TMZ57" s="258"/>
      <c r="TNA57" s="258"/>
      <c r="TNB57" s="258"/>
      <c r="TNC57" s="258"/>
      <c r="TND57" s="258"/>
      <c r="TNE57" s="258"/>
      <c r="TNF57" s="258"/>
      <c r="TNG57" s="258"/>
      <c r="TNH57" s="258"/>
      <c r="TNI57" s="258"/>
      <c r="TNJ57" s="258"/>
      <c r="TNK57" s="258"/>
      <c r="TNL57" s="258"/>
      <c r="TNM57" s="258"/>
      <c r="TNN57" s="258"/>
      <c r="TNO57" s="258"/>
      <c r="TNP57" s="258"/>
      <c r="TNQ57" s="258"/>
      <c r="TNR57" s="258"/>
      <c r="TNS57" s="258"/>
      <c r="TNT57" s="258"/>
      <c r="TNU57" s="258"/>
      <c r="TNV57" s="258"/>
      <c r="TNW57" s="258"/>
      <c r="TNX57" s="258"/>
      <c r="TNY57" s="258"/>
      <c r="TNZ57" s="258"/>
      <c r="TOA57" s="258"/>
      <c r="TOB57" s="258"/>
      <c r="TOC57" s="258"/>
      <c r="TOD57" s="258"/>
      <c r="TOE57" s="258"/>
      <c r="TOF57" s="258"/>
      <c r="TOG57" s="258"/>
      <c r="TOH57" s="258"/>
      <c r="TOI57" s="258"/>
      <c r="TOJ57" s="258"/>
      <c r="TOK57" s="258"/>
      <c r="TOL57" s="258"/>
      <c r="TOM57" s="258"/>
      <c r="TON57" s="258"/>
      <c r="TOO57" s="258"/>
      <c r="TOP57" s="258"/>
      <c r="TOQ57" s="258"/>
      <c r="TOR57" s="258"/>
      <c r="TOS57" s="258"/>
      <c r="TOT57" s="258"/>
      <c r="TOU57" s="258"/>
      <c r="TOV57" s="258"/>
      <c r="TOW57" s="258"/>
      <c r="TOX57" s="258"/>
      <c r="TOY57" s="258"/>
      <c r="TOZ57" s="258"/>
      <c r="TPA57" s="258"/>
      <c r="TPB57" s="258"/>
      <c r="TPC57" s="258"/>
      <c r="TPD57" s="258"/>
      <c r="TPE57" s="258"/>
      <c r="TPF57" s="258"/>
      <c r="TPG57" s="258"/>
      <c r="TPH57" s="258"/>
      <c r="TPI57" s="258"/>
      <c r="TPJ57" s="258"/>
      <c r="TPK57" s="258"/>
      <c r="TPL57" s="258"/>
      <c r="TPM57" s="258"/>
      <c r="TPN57" s="258"/>
      <c r="TPO57" s="258"/>
      <c r="TPP57" s="258"/>
      <c r="TPQ57" s="258"/>
      <c r="TPR57" s="258"/>
      <c r="TPS57" s="258"/>
      <c r="TPT57" s="258"/>
      <c r="TPU57" s="258"/>
      <c r="TPV57" s="258"/>
      <c r="TPW57" s="258"/>
      <c r="TPX57" s="258"/>
      <c r="TPY57" s="258"/>
      <c r="TPZ57" s="258"/>
      <c r="TQA57" s="258"/>
      <c r="TQB57" s="258"/>
      <c r="TQC57" s="258"/>
      <c r="TQD57" s="258"/>
      <c r="TQE57" s="258"/>
      <c r="TQF57" s="258"/>
      <c r="TQG57" s="258"/>
      <c r="TQH57" s="258"/>
      <c r="TQI57" s="258"/>
      <c r="TQJ57" s="258"/>
      <c r="TQK57" s="258"/>
      <c r="TQL57" s="258"/>
      <c r="TQM57" s="258"/>
      <c r="TQN57" s="258"/>
      <c r="TQO57" s="258"/>
      <c r="TQP57" s="258"/>
      <c r="TQQ57" s="258"/>
      <c r="TQR57" s="258"/>
      <c r="TQS57" s="258"/>
      <c r="TQT57" s="258"/>
      <c r="TQU57" s="258"/>
      <c r="TQV57" s="258"/>
      <c r="TQW57" s="258"/>
      <c r="TQX57" s="258"/>
      <c r="TQY57" s="258"/>
      <c r="TQZ57" s="258"/>
      <c r="TRA57" s="258"/>
      <c r="TRB57" s="258"/>
      <c r="TRC57" s="258"/>
      <c r="TRD57" s="258"/>
      <c r="TRE57" s="258"/>
      <c r="TRF57" s="258"/>
      <c r="TRG57" s="258"/>
      <c r="TRH57" s="258"/>
      <c r="TRI57" s="258"/>
      <c r="TRJ57" s="258"/>
      <c r="TRK57" s="258"/>
      <c r="TRL57" s="258"/>
      <c r="TRM57" s="258"/>
      <c r="TRN57" s="258"/>
      <c r="TRO57" s="258"/>
      <c r="TRP57" s="258"/>
      <c r="TRQ57" s="258"/>
      <c r="TRR57" s="258"/>
      <c r="TRS57" s="258"/>
      <c r="TRT57" s="258"/>
      <c r="TRU57" s="258"/>
      <c r="TRV57" s="258"/>
      <c r="TRW57" s="258"/>
      <c r="TRX57" s="258"/>
      <c r="TRY57" s="258"/>
      <c r="TRZ57" s="258"/>
      <c r="TSA57" s="258"/>
      <c r="TSB57" s="258"/>
      <c r="TSC57" s="258"/>
      <c r="TSD57" s="258"/>
      <c r="TSE57" s="258"/>
      <c r="TSF57" s="258"/>
      <c r="TSG57" s="258"/>
      <c r="TSH57" s="258"/>
      <c r="TSI57" s="258"/>
      <c r="TSJ57" s="258"/>
      <c r="TSK57" s="258"/>
      <c r="TSL57" s="258"/>
      <c r="TSM57" s="258"/>
      <c r="TSN57" s="258"/>
      <c r="TSO57" s="258"/>
      <c r="TSP57" s="258"/>
      <c r="TSQ57" s="258"/>
      <c r="TSR57" s="258"/>
      <c r="TSS57" s="258"/>
      <c r="TST57" s="258"/>
      <c r="TSU57" s="258"/>
      <c r="TSV57" s="258"/>
      <c r="TSW57" s="258"/>
      <c r="TSX57" s="258"/>
      <c r="TSY57" s="258"/>
      <c r="TSZ57" s="258"/>
      <c r="TTA57" s="258"/>
      <c r="TTB57" s="258"/>
      <c r="TTC57" s="258"/>
      <c r="TTD57" s="258"/>
      <c r="TTE57" s="258"/>
      <c r="TTF57" s="258"/>
      <c r="TTG57" s="258"/>
      <c r="TTH57" s="258"/>
      <c r="TTI57" s="258"/>
      <c r="TTJ57" s="258"/>
      <c r="TTK57" s="258"/>
      <c r="TTL57" s="258"/>
      <c r="TTM57" s="258"/>
      <c r="TTN57" s="258"/>
      <c r="TTO57" s="258"/>
      <c r="TTP57" s="258"/>
      <c r="TTQ57" s="258"/>
      <c r="TTR57" s="258"/>
      <c r="TTS57" s="258"/>
      <c r="TTT57" s="258"/>
      <c r="TTU57" s="258"/>
      <c r="TTV57" s="258"/>
      <c r="TTW57" s="258"/>
      <c r="TTX57" s="258"/>
      <c r="TTY57" s="258"/>
      <c r="TTZ57" s="258"/>
      <c r="TUA57" s="258"/>
      <c r="TUB57" s="258"/>
      <c r="TUC57" s="258"/>
      <c r="TUD57" s="258"/>
      <c r="TUE57" s="258"/>
      <c r="TUF57" s="258"/>
      <c r="TUG57" s="258"/>
      <c r="TUH57" s="258"/>
      <c r="TUI57" s="258"/>
      <c r="TUJ57" s="258"/>
      <c r="TUK57" s="258"/>
      <c r="TUL57" s="258"/>
      <c r="TUM57" s="258"/>
      <c r="TUN57" s="258"/>
      <c r="TUO57" s="258"/>
      <c r="TUP57" s="258"/>
      <c r="TUQ57" s="258"/>
      <c r="TUR57" s="258"/>
      <c r="TUS57" s="258"/>
      <c r="TUT57" s="258"/>
      <c r="TUU57" s="258"/>
      <c r="TUV57" s="258"/>
      <c r="TUW57" s="258"/>
      <c r="TUX57" s="258"/>
      <c r="TUY57" s="258"/>
      <c r="TUZ57" s="258"/>
      <c r="TVA57" s="258"/>
      <c r="TVB57" s="258"/>
      <c r="TVC57" s="258"/>
      <c r="TVD57" s="258"/>
      <c r="TVE57" s="258"/>
      <c r="TVF57" s="258"/>
      <c r="TVG57" s="258"/>
      <c r="TVH57" s="258"/>
      <c r="TVI57" s="258"/>
      <c r="TVJ57" s="258"/>
      <c r="TVK57" s="258"/>
      <c r="TVL57" s="258"/>
      <c r="TVM57" s="258"/>
      <c r="TVN57" s="258"/>
      <c r="TVO57" s="258"/>
      <c r="TVP57" s="258"/>
      <c r="TVQ57" s="258"/>
      <c r="TVR57" s="258"/>
      <c r="TVS57" s="258"/>
      <c r="TVT57" s="258"/>
      <c r="TVU57" s="258"/>
      <c r="TVV57" s="258"/>
      <c r="TVW57" s="258"/>
      <c r="TVX57" s="258"/>
      <c r="TVY57" s="258"/>
      <c r="TVZ57" s="258"/>
      <c r="TWA57" s="258"/>
      <c r="TWB57" s="258"/>
      <c r="TWC57" s="258"/>
      <c r="TWD57" s="258"/>
      <c r="TWE57" s="258"/>
      <c r="TWF57" s="258"/>
      <c r="TWG57" s="258"/>
      <c r="TWH57" s="258"/>
      <c r="TWI57" s="258"/>
      <c r="TWJ57" s="258"/>
      <c r="TWK57" s="258"/>
      <c r="TWL57" s="258"/>
      <c r="TWM57" s="258"/>
      <c r="TWN57" s="258"/>
      <c r="TWO57" s="258"/>
      <c r="TWP57" s="258"/>
      <c r="TWQ57" s="258"/>
      <c r="TWR57" s="258"/>
      <c r="TWS57" s="258"/>
      <c r="TWT57" s="258"/>
      <c r="TWU57" s="258"/>
      <c r="TWV57" s="258"/>
      <c r="TWW57" s="258"/>
      <c r="TWX57" s="258"/>
      <c r="TWY57" s="258"/>
      <c r="TWZ57" s="258"/>
      <c r="TXA57" s="258"/>
      <c r="TXB57" s="258"/>
      <c r="TXC57" s="258"/>
      <c r="TXD57" s="258"/>
      <c r="TXE57" s="258"/>
      <c r="TXF57" s="258"/>
      <c r="TXG57" s="258"/>
      <c r="TXH57" s="258"/>
      <c r="TXI57" s="258"/>
      <c r="TXJ57" s="258"/>
      <c r="TXK57" s="258"/>
      <c r="TXL57" s="258"/>
      <c r="TXM57" s="258"/>
      <c r="TXN57" s="258"/>
      <c r="TXO57" s="258"/>
      <c r="TXP57" s="258"/>
      <c r="TXQ57" s="258"/>
      <c r="TXR57" s="258"/>
      <c r="TXS57" s="258"/>
      <c r="TXT57" s="258"/>
      <c r="TXU57" s="258"/>
      <c r="TXV57" s="258"/>
      <c r="TXW57" s="258"/>
      <c r="TXX57" s="258"/>
      <c r="TXY57" s="258"/>
      <c r="TXZ57" s="258"/>
      <c r="TYA57" s="258"/>
      <c r="TYB57" s="258"/>
      <c r="TYC57" s="258"/>
      <c r="TYD57" s="258"/>
      <c r="TYE57" s="258"/>
      <c r="TYF57" s="258"/>
      <c r="TYG57" s="258"/>
      <c r="TYH57" s="258"/>
      <c r="TYI57" s="258"/>
      <c r="TYJ57" s="258"/>
      <c r="TYK57" s="258"/>
      <c r="TYL57" s="258"/>
      <c r="TYM57" s="258"/>
      <c r="TYN57" s="258"/>
      <c r="TYO57" s="258"/>
      <c r="TYP57" s="258"/>
      <c r="TYQ57" s="258"/>
      <c r="TYR57" s="258"/>
      <c r="TYS57" s="258"/>
      <c r="TYT57" s="258"/>
      <c r="TYU57" s="258"/>
      <c r="TYV57" s="258"/>
      <c r="TYW57" s="258"/>
      <c r="TYX57" s="258"/>
      <c r="TYY57" s="258"/>
      <c r="TYZ57" s="258"/>
      <c r="TZA57" s="258"/>
      <c r="TZB57" s="258"/>
      <c r="TZC57" s="258"/>
      <c r="TZD57" s="258"/>
      <c r="TZE57" s="258"/>
      <c r="TZF57" s="258"/>
      <c r="TZG57" s="258"/>
      <c r="TZH57" s="258"/>
      <c r="TZI57" s="258"/>
      <c r="TZJ57" s="258"/>
      <c r="TZK57" s="258"/>
      <c r="TZL57" s="258"/>
      <c r="TZM57" s="258"/>
      <c r="TZN57" s="258"/>
      <c r="TZO57" s="258"/>
      <c r="TZP57" s="258"/>
      <c r="TZQ57" s="258"/>
      <c r="TZR57" s="258"/>
      <c r="TZS57" s="258"/>
      <c r="TZT57" s="258"/>
      <c r="TZU57" s="258"/>
      <c r="TZV57" s="258"/>
      <c r="TZW57" s="258"/>
      <c r="TZX57" s="258"/>
      <c r="TZY57" s="258"/>
      <c r="TZZ57" s="258"/>
      <c r="UAA57" s="258"/>
      <c r="UAB57" s="258"/>
      <c r="UAC57" s="258"/>
      <c r="UAD57" s="258"/>
      <c r="UAE57" s="258"/>
      <c r="UAF57" s="258"/>
      <c r="UAG57" s="258"/>
      <c r="UAH57" s="258"/>
      <c r="UAI57" s="258"/>
      <c r="UAJ57" s="258"/>
      <c r="UAK57" s="258"/>
      <c r="UAL57" s="258"/>
      <c r="UAM57" s="258"/>
      <c r="UAN57" s="258"/>
      <c r="UAO57" s="258"/>
      <c r="UAP57" s="258"/>
      <c r="UAQ57" s="258"/>
      <c r="UAR57" s="258"/>
      <c r="UAS57" s="258"/>
      <c r="UAT57" s="258"/>
      <c r="UAU57" s="258"/>
      <c r="UAV57" s="258"/>
      <c r="UAW57" s="258"/>
      <c r="UAX57" s="258"/>
      <c r="UAY57" s="258"/>
      <c r="UAZ57" s="258"/>
      <c r="UBA57" s="258"/>
      <c r="UBB57" s="258"/>
      <c r="UBC57" s="258"/>
      <c r="UBD57" s="258"/>
      <c r="UBE57" s="258"/>
      <c r="UBF57" s="258"/>
      <c r="UBG57" s="258"/>
      <c r="UBH57" s="258"/>
      <c r="UBI57" s="258"/>
      <c r="UBJ57" s="258"/>
      <c r="UBK57" s="258"/>
      <c r="UBL57" s="258"/>
      <c r="UBM57" s="258"/>
      <c r="UBN57" s="258"/>
      <c r="UBO57" s="258"/>
      <c r="UBP57" s="258"/>
      <c r="UBQ57" s="258"/>
      <c r="UBR57" s="258"/>
      <c r="UBS57" s="258"/>
      <c r="UBT57" s="258"/>
      <c r="UBU57" s="258"/>
      <c r="UBV57" s="258"/>
      <c r="UBW57" s="258"/>
      <c r="UBX57" s="258"/>
      <c r="UBY57" s="258"/>
      <c r="UBZ57" s="258"/>
      <c r="UCA57" s="258"/>
      <c r="UCB57" s="258"/>
      <c r="UCC57" s="258"/>
      <c r="UCD57" s="258"/>
      <c r="UCE57" s="258"/>
      <c r="UCF57" s="258"/>
      <c r="UCG57" s="258"/>
      <c r="UCH57" s="258"/>
      <c r="UCI57" s="258"/>
      <c r="UCJ57" s="258"/>
      <c r="UCK57" s="258"/>
      <c r="UCL57" s="258"/>
      <c r="UCM57" s="258"/>
      <c r="UCN57" s="258"/>
      <c r="UCO57" s="258"/>
      <c r="UCP57" s="258"/>
      <c r="UCQ57" s="258"/>
      <c r="UCR57" s="258"/>
      <c r="UCS57" s="258"/>
      <c r="UCT57" s="258"/>
      <c r="UCU57" s="258"/>
      <c r="UCV57" s="258"/>
      <c r="UCW57" s="258"/>
      <c r="UCX57" s="258"/>
      <c r="UCY57" s="258"/>
      <c r="UCZ57" s="258"/>
      <c r="UDA57" s="258"/>
      <c r="UDB57" s="258"/>
      <c r="UDC57" s="258"/>
      <c r="UDD57" s="258"/>
      <c r="UDE57" s="258"/>
      <c r="UDF57" s="258"/>
      <c r="UDG57" s="258"/>
      <c r="UDH57" s="258"/>
      <c r="UDI57" s="258"/>
      <c r="UDJ57" s="258"/>
      <c r="UDK57" s="258"/>
      <c r="UDL57" s="258"/>
      <c r="UDM57" s="258"/>
      <c r="UDN57" s="258"/>
      <c r="UDO57" s="258"/>
      <c r="UDP57" s="258"/>
      <c r="UDQ57" s="258"/>
      <c r="UDR57" s="258"/>
      <c r="UDS57" s="258"/>
      <c r="UDT57" s="258"/>
      <c r="UDU57" s="258"/>
      <c r="UDV57" s="258"/>
      <c r="UDW57" s="258"/>
      <c r="UDX57" s="258"/>
      <c r="UDY57" s="258"/>
      <c r="UDZ57" s="258"/>
      <c r="UEA57" s="258"/>
      <c r="UEB57" s="258"/>
      <c r="UEC57" s="258"/>
      <c r="UED57" s="258"/>
      <c r="UEE57" s="258"/>
      <c r="UEF57" s="258"/>
      <c r="UEG57" s="258"/>
      <c r="UEH57" s="258"/>
      <c r="UEI57" s="258"/>
      <c r="UEJ57" s="258"/>
      <c r="UEK57" s="258"/>
      <c r="UEL57" s="258"/>
      <c r="UEM57" s="258"/>
      <c r="UEN57" s="258"/>
      <c r="UEO57" s="258"/>
      <c r="UEP57" s="258"/>
      <c r="UEQ57" s="258"/>
      <c r="UER57" s="258"/>
      <c r="UES57" s="258"/>
      <c r="UET57" s="258"/>
      <c r="UEU57" s="258"/>
      <c r="UEV57" s="258"/>
      <c r="UEW57" s="258"/>
      <c r="UEX57" s="258"/>
      <c r="UEY57" s="258"/>
      <c r="UEZ57" s="258"/>
      <c r="UFA57" s="258"/>
      <c r="UFB57" s="258"/>
      <c r="UFC57" s="258"/>
      <c r="UFD57" s="258"/>
      <c r="UFE57" s="258"/>
      <c r="UFF57" s="258"/>
      <c r="UFG57" s="258"/>
      <c r="UFH57" s="258"/>
      <c r="UFI57" s="258"/>
      <c r="UFJ57" s="258"/>
      <c r="UFK57" s="258"/>
      <c r="UFL57" s="258"/>
      <c r="UFM57" s="258"/>
      <c r="UFN57" s="258"/>
      <c r="UFO57" s="258"/>
      <c r="UFP57" s="258"/>
      <c r="UFQ57" s="258"/>
      <c r="UFR57" s="258"/>
      <c r="UFS57" s="258"/>
      <c r="UFT57" s="258"/>
      <c r="UFU57" s="258"/>
      <c r="UFV57" s="258"/>
      <c r="UFW57" s="258"/>
      <c r="UFX57" s="258"/>
      <c r="UFY57" s="258"/>
      <c r="UFZ57" s="258"/>
      <c r="UGA57" s="258"/>
      <c r="UGB57" s="258"/>
      <c r="UGC57" s="258"/>
      <c r="UGD57" s="258"/>
      <c r="UGE57" s="258"/>
      <c r="UGF57" s="258"/>
      <c r="UGG57" s="258"/>
      <c r="UGH57" s="258"/>
      <c r="UGI57" s="258"/>
      <c r="UGJ57" s="258"/>
      <c r="UGK57" s="258"/>
      <c r="UGL57" s="258"/>
      <c r="UGM57" s="258"/>
      <c r="UGN57" s="258"/>
      <c r="UGO57" s="258"/>
      <c r="UGP57" s="258"/>
      <c r="UGQ57" s="258"/>
      <c r="UGR57" s="258"/>
      <c r="UGS57" s="258"/>
      <c r="UGT57" s="258"/>
      <c r="UGU57" s="258"/>
      <c r="UGV57" s="258"/>
      <c r="UGW57" s="258"/>
      <c r="UGX57" s="258"/>
      <c r="UGY57" s="258"/>
      <c r="UGZ57" s="258"/>
      <c r="UHA57" s="258"/>
      <c r="UHB57" s="258"/>
      <c r="UHC57" s="258"/>
      <c r="UHD57" s="258"/>
      <c r="UHE57" s="258"/>
      <c r="UHF57" s="258"/>
      <c r="UHG57" s="258"/>
      <c r="UHH57" s="258"/>
      <c r="UHI57" s="258"/>
      <c r="UHJ57" s="258"/>
      <c r="UHK57" s="258"/>
      <c r="UHL57" s="258"/>
      <c r="UHM57" s="258"/>
      <c r="UHN57" s="258"/>
      <c r="UHO57" s="258"/>
      <c r="UHP57" s="258"/>
      <c r="UHQ57" s="258"/>
      <c r="UHR57" s="258"/>
      <c r="UHS57" s="258"/>
      <c r="UHT57" s="258"/>
      <c r="UHU57" s="258"/>
      <c r="UHV57" s="258"/>
      <c r="UHW57" s="258"/>
      <c r="UHX57" s="258"/>
      <c r="UHY57" s="258"/>
      <c r="UHZ57" s="258"/>
      <c r="UIA57" s="258"/>
      <c r="UIB57" s="258"/>
      <c r="UIC57" s="258"/>
      <c r="UID57" s="258"/>
      <c r="UIE57" s="258"/>
      <c r="UIF57" s="258"/>
      <c r="UIG57" s="258"/>
      <c r="UIH57" s="258"/>
      <c r="UII57" s="258"/>
      <c r="UIJ57" s="258"/>
      <c r="UIK57" s="258"/>
      <c r="UIL57" s="258"/>
      <c r="UIM57" s="258"/>
      <c r="UIN57" s="258"/>
      <c r="UIO57" s="258"/>
      <c r="UIP57" s="258"/>
      <c r="UIQ57" s="258"/>
      <c r="UIR57" s="258"/>
      <c r="UIS57" s="258"/>
      <c r="UIT57" s="258"/>
      <c r="UIU57" s="258"/>
      <c r="UIV57" s="258"/>
      <c r="UIW57" s="258"/>
      <c r="UIX57" s="258"/>
      <c r="UIY57" s="258"/>
      <c r="UIZ57" s="258"/>
      <c r="UJA57" s="258"/>
      <c r="UJB57" s="258"/>
      <c r="UJC57" s="258"/>
      <c r="UJD57" s="258"/>
      <c r="UJE57" s="258"/>
      <c r="UJF57" s="258"/>
      <c r="UJG57" s="258"/>
      <c r="UJH57" s="258"/>
      <c r="UJI57" s="258"/>
      <c r="UJJ57" s="258"/>
      <c r="UJK57" s="258"/>
      <c r="UJL57" s="258"/>
      <c r="UJM57" s="258"/>
      <c r="UJN57" s="258"/>
      <c r="UJO57" s="258"/>
      <c r="UJP57" s="258"/>
      <c r="UJQ57" s="258"/>
      <c r="UJR57" s="258"/>
      <c r="UJS57" s="258"/>
      <c r="UJT57" s="258"/>
      <c r="UJU57" s="258"/>
      <c r="UJV57" s="258"/>
      <c r="UJW57" s="258"/>
      <c r="UJX57" s="258"/>
      <c r="UJY57" s="258"/>
      <c r="UJZ57" s="258"/>
      <c r="UKA57" s="258"/>
      <c r="UKB57" s="258"/>
      <c r="UKC57" s="258"/>
      <c r="UKD57" s="258"/>
      <c r="UKE57" s="258"/>
      <c r="UKF57" s="258"/>
      <c r="UKG57" s="258"/>
      <c r="UKH57" s="258"/>
      <c r="UKI57" s="258"/>
      <c r="UKJ57" s="258"/>
      <c r="UKK57" s="258"/>
      <c r="UKL57" s="258"/>
      <c r="UKM57" s="258"/>
      <c r="UKN57" s="258"/>
      <c r="UKO57" s="258"/>
      <c r="UKP57" s="258"/>
      <c r="UKQ57" s="258"/>
      <c r="UKR57" s="258"/>
      <c r="UKS57" s="258"/>
      <c r="UKT57" s="258"/>
      <c r="UKU57" s="258"/>
      <c r="UKV57" s="258"/>
      <c r="UKW57" s="258"/>
      <c r="UKX57" s="258"/>
      <c r="UKY57" s="258"/>
      <c r="UKZ57" s="258"/>
      <c r="ULA57" s="258"/>
      <c r="ULB57" s="258"/>
      <c r="ULC57" s="258"/>
      <c r="ULD57" s="258"/>
      <c r="ULE57" s="258"/>
      <c r="ULF57" s="258"/>
      <c r="ULG57" s="258"/>
      <c r="ULH57" s="258"/>
      <c r="ULI57" s="258"/>
      <c r="ULJ57" s="258"/>
      <c r="ULK57" s="258"/>
      <c r="ULL57" s="258"/>
      <c r="ULM57" s="258"/>
      <c r="ULN57" s="258"/>
      <c r="ULO57" s="258"/>
      <c r="ULP57" s="258"/>
      <c r="ULQ57" s="258"/>
      <c r="ULR57" s="258"/>
      <c r="ULS57" s="258"/>
      <c r="ULT57" s="258"/>
      <c r="ULU57" s="258"/>
      <c r="ULV57" s="258"/>
      <c r="ULW57" s="258"/>
      <c r="ULX57" s="258"/>
      <c r="ULY57" s="258"/>
      <c r="ULZ57" s="258"/>
      <c r="UMA57" s="258"/>
      <c r="UMB57" s="258"/>
      <c r="UMC57" s="258"/>
      <c r="UMD57" s="258"/>
      <c r="UME57" s="258"/>
      <c r="UMF57" s="258"/>
      <c r="UMG57" s="258"/>
      <c r="UMH57" s="258"/>
      <c r="UMI57" s="258"/>
      <c r="UMJ57" s="258"/>
      <c r="UMK57" s="258"/>
      <c r="UML57" s="258"/>
      <c r="UMM57" s="258"/>
      <c r="UMN57" s="258"/>
      <c r="UMO57" s="258"/>
      <c r="UMP57" s="258"/>
      <c r="UMQ57" s="258"/>
      <c r="UMR57" s="258"/>
      <c r="UMS57" s="258"/>
      <c r="UMT57" s="258"/>
      <c r="UMU57" s="258"/>
      <c r="UMV57" s="258"/>
      <c r="UMW57" s="258"/>
      <c r="UMX57" s="258"/>
      <c r="UMY57" s="258"/>
      <c r="UMZ57" s="258"/>
      <c r="UNA57" s="258"/>
      <c r="UNB57" s="258"/>
      <c r="UNC57" s="258"/>
      <c r="UND57" s="258"/>
      <c r="UNE57" s="258"/>
      <c r="UNF57" s="258"/>
      <c r="UNG57" s="258"/>
      <c r="UNH57" s="258"/>
      <c r="UNI57" s="258"/>
      <c r="UNJ57" s="258"/>
      <c r="UNK57" s="258"/>
      <c r="UNL57" s="258"/>
      <c r="UNM57" s="258"/>
      <c r="UNN57" s="258"/>
      <c r="UNO57" s="258"/>
      <c r="UNP57" s="258"/>
      <c r="UNQ57" s="258"/>
      <c r="UNR57" s="258"/>
      <c r="UNS57" s="258"/>
      <c r="UNT57" s="258"/>
      <c r="UNU57" s="258"/>
      <c r="UNV57" s="258"/>
      <c r="UNW57" s="258"/>
      <c r="UNX57" s="258"/>
      <c r="UNY57" s="258"/>
      <c r="UNZ57" s="258"/>
      <c r="UOA57" s="258"/>
      <c r="UOB57" s="258"/>
      <c r="UOC57" s="258"/>
      <c r="UOD57" s="258"/>
      <c r="UOE57" s="258"/>
      <c r="UOF57" s="258"/>
      <c r="UOG57" s="258"/>
      <c r="UOH57" s="258"/>
      <c r="UOI57" s="258"/>
      <c r="UOJ57" s="258"/>
      <c r="UOK57" s="258"/>
      <c r="UOL57" s="258"/>
      <c r="UOM57" s="258"/>
      <c r="UON57" s="258"/>
      <c r="UOO57" s="258"/>
      <c r="UOP57" s="258"/>
      <c r="UOQ57" s="258"/>
      <c r="UOR57" s="258"/>
      <c r="UOS57" s="258"/>
      <c r="UOT57" s="258"/>
      <c r="UOU57" s="258"/>
      <c r="UOV57" s="258"/>
      <c r="UOW57" s="258"/>
      <c r="UOX57" s="258"/>
      <c r="UOY57" s="258"/>
      <c r="UOZ57" s="258"/>
      <c r="UPA57" s="258"/>
      <c r="UPB57" s="258"/>
      <c r="UPC57" s="258"/>
      <c r="UPD57" s="258"/>
      <c r="UPE57" s="258"/>
      <c r="UPF57" s="258"/>
      <c r="UPG57" s="258"/>
      <c r="UPH57" s="258"/>
      <c r="UPI57" s="258"/>
      <c r="UPJ57" s="258"/>
      <c r="UPK57" s="258"/>
      <c r="UPL57" s="258"/>
      <c r="UPM57" s="258"/>
      <c r="UPN57" s="258"/>
      <c r="UPO57" s="258"/>
      <c r="UPP57" s="258"/>
      <c r="UPQ57" s="258"/>
      <c r="UPR57" s="258"/>
      <c r="UPS57" s="258"/>
      <c r="UPT57" s="258"/>
      <c r="UPU57" s="258"/>
      <c r="UPV57" s="258"/>
      <c r="UPW57" s="258"/>
      <c r="UPX57" s="258"/>
      <c r="UPY57" s="258"/>
      <c r="UPZ57" s="258"/>
      <c r="UQA57" s="258"/>
      <c r="UQB57" s="258"/>
      <c r="UQC57" s="258"/>
      <c r="UQD57" s="258"/>
      <c r="UQE57" s="258"/>
      <c r="UQF57" s="258"/>
      <c r="UQG57" s="258"/>
      <c r="UQH57" s="258"/>
      <c r="UQI57" s="258"/>
      <c r="UQJ57" s="258"/>
      <c r="UQK57" s="258"/>
      <c r="UQL57" s="258"/>
      <c r="UQM57" s="258"/>
      <c r="UQN57" s="258"/>
      <c r="UQO57" s="258"/>
      <c r="UQP57" s="258"/>
      <c r="UQQ57" s="258"/>
      <c r="UQR57" s="258"/>
      <c r="UQS57" s="258"/>
      <c r="UQT57" s="258"/>
      <c r="UQU57" s="258"/>
      <c r="UQV57" s="258"/>
      <c r="UQW57" s="258"/>
      <c r="UQX57" s="258"/>
      <c r="UQY57" s="258"/>
      <c r="UQZ57" s="258"/>
      <c r="URA57" s="258"/>
      <c r="URB57" s="258"/>
      <c r="URC57" s="258"/>
      <c r="URD57" s="258"/>
      <c r="URE57" s="258"/>
      <c r="URF57" s="258"/>
      <c r="URG57" s="258"/>
      <c r="URH57" s="258"/>
      <c r="URI57" s="258"/>
      <c r="URJ57" s="258"/>
      <c r="URK57" s="258"/>
      <c r="URL57" s="258"/>
      <c r="URM57" s="258"/>
      <c r="URN57" s="258"/>
      <c r="URO57" s="258"/>
      <c r="URP57" s="258"/>
      <c r="URQ57" s="258"/>
      <c r="URR57" s="258"/>
      <c r="URS57" s="258"/>
      <c r="URT57" s="258"/>
      <c r="URU57" s="258"/>
      <c r="URV57" s="258"/>
      <c r="URW57" s="258"/>
      <c r="URX57" s="258"/>
      <c r="URY57" s="258"/>
      <c r="URZ57" s="258"/>
      <c r="USA57" s="258"/>
      <c r="USB57" s="258"/>
      <c r="USC57" s="258"/>
      <c r="USD57" s="258"/>
      <c r="USE57" s="258"/>
      <c r="USF57" s="258"/>
      <c r="USG57" s="258"/>
      <c r="USH57" s="258"/>
      <c r="USI57" s="258"/>
      <c r="USJ57" s="258"/>
      <c r="USK57" s="258"/>
      <c r="USL57" s="258"/>
      <c r="USM57" s="258"/>
      <c r="USN57" s="258"/>
      <c r="USO57" s="258"/>
      <c r="USP57" s="258"/>
      <c r="USQ57" s="258"/>
      <c r="USR57" s="258"/>
      <c r="USS57" s="258"/>
      <c r="UST57" s="258"/>
      <c r="USU57" s="258"/>
      <c r="USV57" s="258"/>
      <c r="USW57" s="258"/>
      <c r="USX57" s="258"/>
      <c r="USY57" s="258"/>
      <c r="USZ57" s="258"/>
      <c r="UTA57" s="258"/>
      <c r="UTB57" s="258"/>
      <c r="UTC57" s="258"/>
      <c r="UTD57" s="258"/>
      <c r="UTE57" s="258"/>
      <c r="UTF57" s="258"/>
      <c r="UTG57" s="258"/>
      <c r="UTH57" s="258"/>
      <c r="UTI57" s="258"/>
      <c r="UTJ57" s="258"/>
      <c r="UTK57" s="258"/>
      <c r="UTL57" s="258"/>
      <c r="UTM57" s="258"/>
      <c r="UTN57" s="258"/>
      <c r="UTO57" s="258"/>
      <c r="UTP57" s="258"/>
      <c r="UTQ57" s="258"/>
      <c r="UTR57" s="258"/>
      <c r="UTS57" s="258"/>
      <c r="UTT57" s="258"/>
      <c r="UTU57" s="258"/>
      <c r="UTV57" s="258"/>
      <c r="UTW57" s="258"/>
      <c r="UTX57" s="258"/>
      <c r="UTY57" s="258"/>
      <c r="UTZ57" s="258"/>
      <c r="UUA57" s="258"/>
      <c r="UUB57" s="258"/>
      <c r="UUC57" s="258"/>
      <c r="UUD57" s="258"/>
      <c r="UUE57" s="258"/>
      <c r="UUF57" s="258"/>
      <c r="UUG57" s="258"/>
      <c r="UUH57" s="258"/>
      <c r="UUI57" s="258"/>
      <c r="UUJ57" s="258"/>
      <c r="UUK57" s="258"/>
      <c r="UUL57" s="258"/>
      <c r="UUM57" s="258"/>
      <c r="UUN57" s="258"/>
      <c r="UUO57" s="258"/>
      <c r="UUP57" s="258"/>
      <c r="UUQ57" s="258"/>
      <c r="UUR57" s="258"/>
      <c r="UUS57" s="258"/>
      <c r="UUT57" s="258"/>
      <c r="UUU57" s="258"/>
      <c r="UUV57" s="258"/>
      <c r="UUW57" s="258"/>
      <c r="UUX57" s="258"/>
      <c r="UUY57" s="258"/>
      <c r="UUZ57" s="258"/>
      <c r="UVA57" s="258"/>
      <c r="UVB57" s="258"/>
      <c r="UVC57" s="258"/>
      <c r="UVD57" s="258"/>
      <c r="UVE57" s="258"/>
      <c r="UVF57" s="258"/>
      <c r="UVG57" s="258"/>
      <c r="UVH57" s="258"/>
      <c r="UVI57" s="258"/>
      <c r="UVJ57" s="258"/>
      <c r="UVK57" s="258"/>
      <c r="UVL57" s="258"/>
      <c r="UVM57" s="258"/>
      <c r="UVN57" s="258"/>
      <c r="UVO57" s="258"/>
      <c r="UVP57" s="258"/>
      <c r="UVQ57" s="258"/>
      <c r="UVR57" s="258"/>
      <c r="UVS57" s="258"/>
      <c r="UVT57" s="258"/>
      <c r="UVU57" s="258"/>
      <c r="UVV57" s="258"/>
      <c r="UVW57" s="258"/>
      <c r="UVX57" s="258"/>
      <c r="UVY57" s="258"/>
      <c r="UVZ57" s="258"/>
      <c r="UWA57" s="258"/>
      <c r="UWB57" s="258"/>
      <c r="UWC57" s="258"/>
      <c r="UWD57" s="258"/>
      <c r="UWE57" s="258"/>
      <c r="UWF57" s="258"/>
      <c r="UWG57" s="258"/>
      <c r="UWH57" s="258"/>
      <c r="UWI57" s="258"/>
      <c r="UWJ57" s="258"/>
      <c r="UWK57" s="258"/>
      <c r="UWL57" s="258"/>
      <c r="UWM57" s="258"/>
      <c r="UWN57" s="258"/>
      <c r="UWO57" s="258"/>
      <c r="UWP57" s="258"/>
      <c r="UWQ57" s="258"/>
      <c r="UWR57" s="258"/>
      <c r="UWS57" s="258"/>
      <c r="UWT57" s="258"/>
      <c r="UWU57" s="258"/>
      <c r="UWV57" s="258"/>
      <c r="UWW57" s="258"/>
      <c r="UWX57" s="258"/>
      <c r="UWY57" s="258"/>
      <c r="UWZ57" s="258"/>
      <c r="UXA57" s="258"/>
      <c r="UXB57" s="258"/>
      <c r="UXC57" s="258"/>
      <c r="UXD57" s="258"/>
      <c r="UXE57" s="258"/>
      <c r="UXF57" s="258"/>
      <c r="UXG57" s="258"/>
      <c r="UXH57" s="258"/>
      <c r="UXI57" s="258"/>
      <c r="UXJ57" s="258"/>
      <c r="UXK57" s="258"/>
      <c r="UXL57" s="258"/>
      <c r="UXM57" s="258"/>
      <c r="UXN57" s="258"/>
      <c r="UXO57" s="258"/>
      <c r="UXP57" s="258"/>
      <c r="UXQ57" s="258"/>
      <c r="UXR57" s="258"/>
      <c r="UXS57" s="258"/>
      <c r="UXT57" s="258"/>
      <c r="UXU57" s="258"/>
      <c r="UXV57" s="258"/>
      <c r="UXW57" s="258"/>
      <c r="UXX57" s="258"/>
      <c r="UXY57" s="258"/>
      <c r="UXZ57" s="258"/>
      <c r="UYA57" s="258"/>
      <c r="UYB57" s="258"/>
      <c r="UYC57" s="258"/>
      <c r="UYD57" s="258"/>
      <c r="UYE57" s="258"/>
      <c r="UYF57" s="258"/>
      <c r="UYG57" s="258"/>
      <c r="UYH57" s="258"/>
      <c r="UYI57" s="258"/>
      <c r="UYJ57" s="258"/>
      <c r="UYK57" s="258"/>
      <c r="UYL57" s="258"/>
      <c r="UYM57" s="258"/>
      <c r="UYN57" s="258"/>
      <c r="UYO57" s="258"/>
      <c r="UYP57" s="258"/>
      <c r="UYQ57" s="258"/>
      <c r="UYR57" s="258"/>
      <c r="UYS57" s="258"/>
      <c r="UYT57" s="258"/>
      <c r="UYU57" s="258"/>
      <c r="UYV57" s="258"/>
      <c r="UYW57" s="258"/>
      <c r="UYX57" s="258"/>
      <c r="UYY57" s="258"/>
      <c r="UYZ57" s="258"/>
      <c r="UZA57" s="258"/>
      <c r="UZB57" s="258"/>
      <c r="UZC57" s="258"/>
      <c r="UZD57" s="258"/>
      <c r="UZE57" s="258"/>
      <c r="UZF57" s="258"/>
      <c r="UZG57" s="258"/>
      <c r="UZH57" s="258"/>
      <c r="UZI57" s="258"/>
      <c r="UZJ57" s="258"/>
      <c r="UZK57" s="258"/>
      <c r="UZL57" s="258"/>
      <c r="UZM57" s="258"/>
      <c r="UZN57" s="258"/>
      <c r="UZO57" s="258"/>
      <c r="UZP57" s="258"/>
      <c r="UZQ57" s="258"/>
      <c r="UZR57" s="258"/>
      <c r="UZS57" s="258"/>
      <c r="UZT57" s="258"/>
      <c r="UZU57" s="258"/>
      <c r="UZV57" s="258"/>
      <c r="UZW57" s="258"/>
      <c r="UZX57" s="258"/>
      <c r="UZY57" s="258"/>
      <c r="UZZ57" s="258"/>
      <c r="VAA57" s="258"/>
      <c r="VAB57" s="258"/>
      <c r="VAC57" s="258"/>
      <c r="VAD57" s="258"/>
      <c r="VAE57" s="258"/>
      <c r="VAF57" s="258"/>
      <c r="VAG57" s="258"/>
      <c r="VAH57" s="258"/>
      <c r="VAI57" s="258"/>
      <c r="VAJ57" s="258"/>
      <c r="VAK57" s="258"/>
      <c r="VAL57" s="258"/>
      <c r="VAM57" s="258"/>
      <c r="VAN57" s="258"/>
      <c r="VAO57" s="258"/>
      <c r="VAP57" s="258"/>
      <c r="VAQ57" s="258"/>
      <c r="VAR57" s="258"/>
      <c r="VAS57" s="258"/>
      <c r="VAT57" s="258"/>
      <c r="VAU57" s="258"/>
      <c r="VAV57" s="258"/>
      <c r="VAW57" s="258"/>
      <c r="VAX57" s="258"/>
      <c r="VAY57" s="258"/>
      <c r="VAZ57" s="258"/>
      <c r="VBA57" s="258"/>
      <c r="VBB57" s="258"/>
      <c r="VBC57" s="258"/>
      <c r="VBD57" s="258"/>
      <c r="VBE57" s="258"/>
      <c r="VBF57" s="258"/>
      <c r="VBG57" s="258"/>
      <c r="VBH57" s="258"/>
      <c r="VBI57" s="258"/>
      <c r="VBJ57" s="258"/>
      <c r="VBK57" s="258"/>
      <c r="VBL57" s="258"/>
      <c r="VBM57" s="258"/>
      <c r="VBN57" s="258"/>
      <c r="VBO57" s="258"/>
      <c r="VBP57" s="258"/>
      <c r="VBQ57" s="258"/>
      <c r="VBR57" s="258"/>
      <c r="VBS57" s="258"/>
      <c r="VBT57" s="258"/>
      <c r="VBU57" s="258"/>
      <c r="VBV57" s="258"/>
      <c r="VBW57" s="258"/>
      <c r="VBX57" s="258"/>
      <c r="VBY57" s="258"/>
      <c r="VBZ57" s="258"/>
      <c r="VCA57" s="258"/>
      <c r="VCB57" s="258"/>
      <c r="VCC57" s="258"/>
      <c r="VCD57" s="258"/>
      <c r="VCE57" s="258"/>
      <c r="VCF57" s="258"/>
      <c r="VCG57" s="258"/>
      <c r="VCH57" s="258"/>
      <c r="VCI57" s="258"/>
      <c r="VCJ57" s="258"/>
      <c r="VCK57" s="258"/>
      <c r="VCL57" s="258"/>
      <c r="VCM57" s="258"/>
      <c r="VCN57" s="258"/>
      <c r="VCO57" s="258"/>
      <c r="VCP57" s="258"/>
      <c r="VCQ57" s="258"/>
      <c r="VCR57" s="258"/>
      <c r="VCS57" s="258"/>
      <c r="VCT57" s="258"/>
      <c r="VCU57" s="258"/>
      <c r="VCV57" s="258"/>
      <c r="VCW57" s="258"/>
      <c r="VCX57" s="258"/>
      <c r="VCY57" s="258"/>
      <c r="VCZ57" s="258"/>
      <c r="VDA57" s="258"/>
      <c r="VDB57" s="258"/>
      <c r="VDC57" s="258"/>
      <c r="VDD57" s="258"/>
      <c r="VDE57" s="258"/>
      <c r="VDF57" s="258"/>
      <c r="VDG57" s="258"/>
      <c r="VDH57" s="258"/>
      <c r="VDI57" s="258"/>
      <c r="VDJ57" s="258"/>
      <c r="VDK57" s="258"/>
      <c r="VDL57" s="258"/>
      <c r="VDM57" s="258"/>
      <c r="VDN57" s="258"/>
      <c r="VDO57" s="258"/>
      <c r="VDP57" s="258"/>
      <c r="VDQ57" s="258"/>
      <c r="VDR57" s="258"/>
      <c r="VDS57" s="258"/>
      <c r="VDT57" s="258"/>
      <c r="VDU57" s="258"/>
      <c r="VDV57" s="258"/>
      <c r="VDW57" s="258"/>
      <c r="VDX57" s="258"/>
      <c r="VDY57" s="258"/>
      <c r="VDZ57" s="258"/>
      <c r="VEA57" s="258"/>
      <c r="VEB57" s="258"/>
      <c r="VEC57" s="258"/>
      <c r="VED57" s="258"/>
      <c r="VEE57" s="258"/>
      <c r="VEF57" s="258"/>
      <c r="VEG57" s="258"/>
      <c r="VEH57" s="258"/>
      <c r="VEI57" s="258"/>
      <c r="VEJ57" s="258"/>
      <c r="VEK57" s="258"/>
      <c r="VEL57" s="258"/>
      <c r="VEM57" s="258"/>
      <c r="VEN57" s="258"/>
      <c r="VEO57" s="258"/>
      <c r="VEP57" s="258"/>
      <c r="VEQ57" s="258"/>
      <c r="VER57" s="258"/>
      <c r="VES57" s="258"/>
      <c r="VET57" s="258"/>
      <c r="VEU57" s="258"/>
      <c r="VEV57" s="258"/>
      <c r="VEW57" s="258"/>
      <c r="VEX57" s="258"/>
      <c r="VEY57" s="258"/>
      <c r="VEZ57" s="258"/>
      <c r="VFA57" s="258"/>
      <c r="VFB57" s="258"/>
      <c r="VFC57" s="258"/>
      <c r="VFD57" s="258"/>
      <c r="VFE57" s="258"/>
      <c r="VFF57" s="258"/>
      <c r="VFG57" s="258"/>
      <c r="VFH57" s="258"/>
      <c r="VFI57" s="258"/>
      <c r="VFJ57" s="258"/>
      <c r="VFK57" s="258"/>
      <c r="VFL57" s="258"/>
      <c r="VFM57" s="258"/>
      <c r="VFN57" s="258"/>
      <c r="VFO57" s="258"/>
      <c r="VFP57" s="258"/>
      <c r="VFQ57" s="258"/>
      <c r="VFR57" s="258"/>
      <c r="VFS57" s="258"/>
      <c r="VFT57" s="258"/>
      <c r="VFU57" s="258"/>
      <c r="VFV57" s="258"/>
      <c r="VFW57" s="258"/>
      <c r="VFX57" s="258"/>
      <c r="VFY57" s="258"/>
      <c r="VFZ57" s="258"/>
      <c r="VGA57" s="258"/>
      <c r="VGB57" s="258"/>
      <c r="VGC57" s="258"/>
      <c r="VGD57" s="258"/>
      <c r="VGE57" s="258"/>
      <c r="VGF57" s="258"/>
      <c r="VGG57" s="258"/>
      <c r="VGH57" s="258"/>
      <c r="VGI57" s="258"/>
      <c r="VGJ57" s="258"/>
      <c r="VGK57" s="258"/>
      <c r="VGL57" s="258"/>
      <c r="VGM57" s="258"/>
      <c r="VGN57" s="258"/>
      <c r="VGO57" s="258"/>
      <c r="VGP57" s="258"/>
      <c r="VGQ57" s="258"/>
      <c r="VGR57" s="258"/>
      <c r="VGS57" s="258"/>
      <c r="VGT57" s="258"/>
      <c r="VGU57" s="258"/>
      <c r="VGV57" s="258"/>
      <c r="VGW57" s="258"/>
      <c r="VGX57" s="258"/>
      <c r="VGY57" s="258"/>
      <c r="VGZ57" s="258"/>
      <c r="VHA57" s="258"/>
      <c r="VHB57" s="258"/>
      <c r="VHC57" s="258"/>
      <c r="VHD57" s="258"/>
      <c r="VHE57" s="258"/>
      <c r="VHF57" s="258"/>
      <c r="VHG57" s="258"/>
      <c r="VHH57" s="258"/>
      <c r="VHI57" s="258"/>
      <c r="VHJ57" s="258"/>
      <c r="VHK57" s="258"/>
      <c r="VHL57" s="258"/>
      <c r="VHM57" s="258"/>
      <c r="VHN57" s="258"/>
      <c r="VHO57" s="258"/>
      <c r="VHP57" s="258"/>
      <c r="VHQ57" s="258"/>
      <c r="VHR57" s="258"/>
      <c r="VHS57" s="258"/>
      <c r="VHT57" s="258"/>
      <c r="VHU57" s="258"/>
      <c r="VHV57" s="258"/>
      <c r="VHW57" s="258"/>
      <c r="VHX57" s="258"/>
      <c r="VHY57" s="258"/>
      <c r="VHZ57" s="258"/>
      <c r="VIA57" s="258"/>
      <c r="VIB57" s="258"/>
      <c r="VIC57" s="258"/>
      <c r="VID57" s="258"/>
      <c r="VIE57" s="258"/>
      <c r="VIF57" s="258"/>
      <c r="VIG57" s="258"/>
      <c r="VIH57" s="258"/>
      <c r="VII57" s="258"/>
      <c r="VIJ57" s="258"/>
      <c r="VIK57" s="258"/>
      <c r="VIL57" s="258"/>
      <c r="VIM57" s="258"/>
      <c r="VIN57" s="258"/>
      <c r="VIO57" s="258"/>
      <c r="VIP57" s="258"/>
      <c r="VIQ57" s="258"/>
      <c r="VIR57" s="258"/>
      <c r="VIS57" s="258"/>
      <c r="VIT57" s="258"/>
      <c r="VIU57" s="258"/>
      <c r="VIV57" s="258"/>
      <c r="VIW57" s="258"/>
      <c r="VIX57" s="258"/>
      <c r="VIY57" s="258"/>
      <c r="VIZ57" s="258"/>
      <c r="VJA57" s="258"/>
      <c r="VJB57" s="258"/>
      <c r="VJC57" s="258"/>
      <c r="VJD57" s="258"/>
      <c r="VJE57" s="258"/>
      <c r="VJF57" s="258"/>
      <c r="VJG57" s="258"/>
      <c r="VJH57" s="258"/>
      <c r="VJI57" s="258"/>
      <c r="VJJ57" s="258"/>
      <c r="VJK57" s="258"/>
      <c r="VJL57" s="258"/>
      <c r="VJM57" s="258"/>
      <c r="VJN57" s="258"/>
      <c r="VJO57" s="258"/>
      <c r="VJP57" s="258"/>
      <c r="VJQ57" s="258"/>
      <c r="VJR57" s="258"/>
      <c r="VJS57" s="258"/>
      <c r="VJT57" s="258"/>
      <c r="VJU57" s="258"/>
      <c r="VJV57" s="258"/>
      <c r="VJW57" s="258"/>
      <c r="VJX57" s="258"/>
      <c r="VJY57" s="258"/>
      <c r="VJZ57" s="258"/>
      <c r="VKA57" s="258"/>
      <c r="VKB57" s="258"/>
      <c r="VKC57" s="258"/>
      <c r="VKD57" s="258"/>
      <c r="VKE57" s="258"/>
      <c r="VKF57" s="258"/>
      <c r="VKG57" s="258"/>
      <c r="VKH57" s="258"/>
      <c r="VKI57" s="258"/>
      <c r="VKJ57" s="258"/>
      <c r="VKK57" s="258"/>
      <c r="VKL57" s="258"/>
      <c r="VKM57" s="258"/>
      <c r="VKN57" s="258"/>
      <c r="VKO57" s="258"/>
      <c r="VKP57" s="258"/>
      <c r="VKQ57" s="258"/>
      <c r="VKR57" s="258"/>
      <c r="VKS57" s="258"/>
      <c r="VKT57" s="258"/>
      <c r="VKU57" s="258"/>
      <c r="VKV57" s="258"/>
      <c r="VKW57" s="258"/>
      <c r="VKX57" s="258"/>
      <c r="VKY57" s="258"/>
      <c r="VKZ57" s="258"/>
      <c r="VLA57" s="258"/>
      <c r="VLB57" s="258"/>
      <c r="VLC57" s="258"/>
      <c r="VLD57" s="258"/>
      <c r="VLE57" s="258"/>
      <c r="VLF57" s="258"/>
      <c r="VLG57" s="258"/>
      <c r="VLH57" s="258"/>
      <c r="VLI57" s="258"/>
      <c r="VLJ57" s="258"/>
      <c r="VLK57" s="258"/>
      <c r="VLL57" s="258"/>
      <c r="VLM57" s="258"/>
      <c r="VLN57" s="258"/>
      <c r="VLO57" s="258"/>
      <c r="VLP57" s="258"/>
      <c r="VLQ57" s="258"/>
      <c r="VLR57" s="258"/>
      <c r="VLS57" s="258"/>
      <c r="VLT57" s="258"/>
      <c r="VLU57" s="258"/>
      <c r="VLV57" s="258"/>
      <c r="VLW57" s="258"/>
      <c r="VLX57" s="258"/>
      <c r="VLY57" s="258"/>
      <c r="VLZ57" s="258"/>
      <c r="VMA57" s="258"/>
      <c r="VMB57" s="258"/>
      <c r="VMC57" s="258"/>
      <c r="VMD57" s="258"/>
      <c r="VME57" s="258"/>
      <c r="VMF57" s="258"/>
      <c r="VMG57" s="258"/>
      <c r="VMH57" s="258"/>
      <c r="VMI57" s="258"/>
      <c r="VMJ57" s="258"/>
      <c r="VMK57" s="258"/>
      <c r="VML57" s="258"/>
      <c r="VMM57" s="258"/>
      <c r="VMN57" s="258"/>
      <c r="VMO57" s="258"/>
      <c r="VMP57" s="258"/>
      <c r="VMQ57" s="258"/>
      <c r="VMR57" s="258"/>
      <c r="VMS57" s="258"/>
      <c r="VMT57" s="258"/>
      <c r="VMU57" s="258"/>
      <c r="VMV57" s="258"/>
      <c r="VMW57" s="258"/>
      <c r="VMX57" s="258"/>
      <c r="VMY57" s="258"/>
      <c r="VMZ57" s="258"/>
      <c r="VNA57" s="258"/>
      <c r="VNB57" s="258"/>
      <c r="VNC57" s="258"/>
      <c r="VND57" s="258"/>
      <c r="VNE57" s="258"/>
      <c r="VNF57" s="258"/>
      <c r="VNG57" s="258"/>
      <c r="VNH57" s="258"/>
      <c r="VNI57" s="258"/>
      <c r="VNJ57" s="258"/>
      <c r="VNK57" s="258"/>
      <c r="VNL57" s="258"/>
      <c r="VNM57" s="258"/>
      <c r="VNN57" s="258"/>
      <c r="VNO57" s="258"/>
      <c r="VNP57" s="258"/>
      <c r="VNQ57" s="258"/>
      <c r="VNR57" s="258"/>
      <c r="VNS57" s="258"/>
      <c r="VNT57" s="258"/>
      <c r="VNU57" s="258"/>
      <c r="VNV57" s="258"/>
      <c r="VNW57" s="258"/>
      <c r="VNX57" s="258"/>
      <c r="VNY57" s="258"/>
      <c r="VNZ57" s="258"/>
      <c r="VOA57" s="258"/>
      <c r="VOB57" s="258"/>
      <c r="VOC57" s="258"/>
      <c r="VOD57" s="258"/>
      <c r="VOE57" s="258"/>
      <c r="VOF57" s="258"/>
      <c r="VOG57" s="258"/>
      <c r="VOH57" s="258"/>
      <c r="VOI57" s="258"/>
      <c r="VOJ57" s="258"/>
      <c r="VOK57" s="258"/>
      <c r="VOL57" s="258"/>
      <c r="VOM57" s="258"/>
      <c r="VON57" s="258"/>
      <c r="VOO57" s="258"/>
      <c r="VOP57" s="258"/>
      <c r="VOQ57" s="258"/>
      <c r="VOR57" s="258"/>
      <c r="VOS57" s="258"/>
      <c r="VOT57" s="258"/>
      <c r="VOU57" s="258"/>
      <c r="VOV57" s="258"/>
      <c r="VOW57" s="258"/>
      <c r="VOX57" s="258"/>
      <c r="VOY57" s="258"/>
      <c r="VOZ57" s="258"/>
      <c r="VPA57" s="258"/>
      <c r="VPB57" s="258"/>
      <c r="VPC57" s="258"/>
      <c r="VPD57" s="258"/>
      <c r="VPE57" s="258"/>
      <c r="VPF57" s="258"/>
      <c r="VPG57" s="258"/>
      <c r="VPH57" s="258"/>
      <c r="VPI57" s="258"/>
      <c r="VPJ57" s="258"/>
      <c r="VPK57" s="258"/>
      <c r="VPL57" s="258"/>
      <c r="VPM57" s="258"/>
      <c r="VPN57" s="258"/>
      <c r="VPO57" s="258"/>
      <c r="VPP57" s="258"/>
      <c r="VPQ57" s="258"/>
      <c r="VPR57" s="258"/>
      <c r="VPS57" s="258"/>
      <c r="VPT57" s="258"/>
      <c r="VPU57" s="258"/>
      <c r="VPV57" s="258"/>
      <c r="VPW57" s="258"/>
      <c r="VPX57" s="258"/>
      <c r="VPY57" s="258"/>
      <c r="VPZ57" s="258"/>
      <c r="VQA57" s="258"/>
      <c r="VQB57" s="258"/>
      <c r="VQC57" s="258"/>
      <c r="VQD57" s="258"/>
      <c r="VQE57" s="258"/>
      <c r="VQF57" s="258"/>
      <c r="VQG57" s="258"/>
      <c r="VQH57" s="258"/>
      <c r="VQI57" s="258"/>
      <c r="VQJ57" s="258"/>
      <c r="VQK57" s="258"/>
      <c r="VQL57" s="258"/>
      <c r="VQM57" s="258"/>
      <c r="VQN57" s="258"/>
      <c r="VQO57" s="258"/>
      <c r="VQP57" s="258"/>
      <c r="VQQ57" s="258"/>
      <c r="VQR57" s="258"/>
      <c r="VQS57" s="258"/>
      <c r="VQT57" s="258"/>
      <c r="VQU57" s="258"/>
      <c r="VQV57" s="258"/>
      <c r="VQW57" s="258"/>
      <c r="VQX57" s="258"/>
      <c r="VQY57" s="258"/>
      <c r="VQZ57" s="258"/>
      <c r="VRA57" s="258"/>
      <c r="VRB57" s="258"/>
      <c r="VRC57" s="258"/>
      <c r="VRD57" s="258"/>
      <c r="VRE57" s="258"/>
      <c r="VRF57" s="258"/>
      <c r="VRG57" s="258"/>
      <c r="VRH57" s="258"/>
      <c r="VRI57" s="258"/>
      <c r="VRJ57" s="258"/>
      <c r="VRK57" s="258"/>
      <c r="VRL57" s="258"/>
      <c r="VRM57" s="258"/>
      <c r="VRN57" s="258"/>
      <c r="VRO57" s="258"/>
      <c r="VRP57" s="258"/>
      <c r="VRQ57" s="258"/>
      <c r="VRR57" s="258"/>
      <c r="VRS57" s="258"/>
      <c r="VRT57" s="258"/>
      <c r="VRU57" s="258"/>
      <c r="VRV57" s="258"/>
      <c r="VRW57" s="258"/>
      <c r="VRX57" s="258"/>
      <c r="VRY57" s="258"/>
      <c r="VRZ57" s="258"/>
      <c r="VSA57" s="258"/>
      <c r="VSB57" s="258"/>
      <c r="VSC57" s="258"/>
      <c r="VSD57" s="258"/>
      <c r="VSE57" s="258"/>
      <c r="VSF57" s="258"/>
      <c r="VSG57" s="258"/>
      <c r="VSH57" s="258"/>
      <c r="VSI57" s="258"/>
      <c r="VSJ57" s="258"/>
      <c r="VSK57" s="258"/>
      <c r="VSL57" s="258"/>
      <c r="VSM57" s="258"/>
      <c r="VSN57" s="258"/>
      <c r="VSO57" s="258"/>
      <c r="VSP57" s="258"/>
      <c r="VSQ57" s="258"/>
      <c r="VSR57" s="258"/>
      <c r="VSS57" s="258"/>
      <c r="VST57" s="258"/>
      <c r="VSU57" s="258"/>
      <c r="VSV57" s="258"/>
      <c r="VSW57" s="258"/>
      <c r="VSX57" s="258"/>
      <c r="VSY57" s="258"/>
      <c r="VSZ57" s="258"/>
      <c r="VTA57" s="258"/>
      <c r="VTB57" s="258"/>
      <c r="VTC57" s="258"/>
      <c r="VTD57" s="258"/>
      <c r="VTE57" s="258"/>
      <c r="VTF57" s="258"/>
      <c r="VTG57" s="258"/>
      <c r="VTH57" s="258"/>
      <c r="VTI57" s="258"/>
      <c r="VTJ57" s="258"/>
      <c r="VTK57" s="258"/>
      <c r="VTL57" s="258"/>
      <c r="VTM57" s="258"/>
      <c r="VTN57" s="258"/>
      <c r="VTO57" s="258"/>
      <c r="VTP57" s="258"/>
      <c r="VTQ57" s="258"/>
      <c r="VTR57" s="258"/>
      <c r="VTS57" s="258"/>
      <c r="VTT57" s="258"/>
      <c r="VTU57" s="258"/>
      <c r="VTV57" s="258"/>
      <c r="VTW57" s="258"/>
      <c r="VTX57" s="258"/>
      <c r="VTY57" s="258"/>
      <c r="VTZ57" s="258"/>
      <c r="VUA57" s="258"/>
      <c r="VUB57" s="258"/>
      <c r="VUC57" s="258"/>
      <c r="VUD57" s="258"/>
      <c r="VUE57" s="258"/>
      <c r="VUF57" s="258"/>
      <c r="VUG57" s="258"/>
      <c r="VUH57" s="258"/>
      <c r="VUI57" s="258"/>
      <c r="VUJ57" s="258"/>
      <c r="VUK57" s="258"/>
      <c r="VUL57" s="258"/>
      <c r="VUM57" s="258"/>
      <c r="VUN57" s="258"/>
      <c r="VUO57" s="258"/>
      <c r="VUP57" s="258"/>
      <c r="VUQ57" s="258"/>
      <c r="VUR57" s="258"/>
      <c r="VUS57" s="258"/>
      <c r="VUT57" s="258"/>
      <c r="VUU57" s="258"/>
      <c r="VUV57" s="258"/>
      <c r="VUW57" s="258"/>
      <c r="VUX57" s="258"/>
      <c r="VUY57" s="258"/>
      <c r="VUZ57" s="258"/>
      <c r="VVA57" s="258"/>
      <c r="VVB57" s="258"/>
      <c r="VVC57" s="258"/>
      <c r="VVD57" s="258"/>
      <c r="VVE57" s="258"/>
      <c r="VVF57" s="258"/>
      <c r="VVG57" s="258"/>
      <c r="VVH57" s="258"/>
      <c r="VVI57" s="258"/>
      <c r="VVJ57" s="258"/>
      <c r="VVK57" s="258"/>
      <c r="VVL57" s="258"/>
      <c r="VVM57" s="258"/>
      <c r="VVN57" s="258"/>
      <c r="VVO57" s="258"/>
      <c r="VVP57" s="258"/>
      <c r="VVQ57" s="258"/>
      <c r="VVR57" s="258"/>
      <c r="VVS57" s="258"/>
      <c r="VVT57" s="258"/>
      <c r="VVU57" s="258"/>
      <c r="VVV57" s="258"/>
      <c r="VVW57" s="258"/>
      <c r="VVX57" s="258"/>
      <c r="VVY57" s="258"/>
      <c r="VVZ57" s="258"/>
      <c r="VWA57" s="258"/>
      <c r="VWB57" s="258"/>
      <c r="VWC57" s="258"/>
      <c r="VWD57" s="258"/>
      <c r="VWE57" s="258"/>
      <c r="VWF57" s="258"/>
      <c r="VWG57" s="258"/>
      <c r="VWH57" s="258"/>
      <c r="VWI57" s="258"/>
      <c r="VWJ57" s="258"/>
      <c r="VWK57" s="258"/>
      <c r="VWL57" s="258"/>
      <c r="VWM57" s="258"/>
      <c r="VWN57" s="258"/>
      <c r="VWO57" s="258"/>
      <c r="VWP57" s="258"/>
      <c r="VWQ57" s="258"/>
      <c r="VWR57" s="258"/>
      <c r="VWS57" s="258"/>
      <c r="VWT57" s="258"/>
      <c r="VWU57" s="258"/>
      <c r="VWV57" s="258"/>
      <c r="VWW57" s="258"/>
      <c r="VWX57" s="258"/>
      <c r="VWY57" s="258"/>
      <c r="VWZ57" s="258"/>
      <c r="VXA57" s="258"/>
      <c r="VXB57" s="258"/>
      <c r="VXC57" s="258"/>
      <c r="VXD57" s="258"/>
      <c r="VXE57" s="258"/>
      <c r="VXF57" s="258"/>
      <c r="VXG57" s="258"/>
      <c r="VXH57" s="258"/>
      <c r="VXI57" s="258"/>
      <c r="VXJ57" s="258"/>
      <c r="VXK57" s="258"/>
      <c r="VXL57" s="258"/>
      <c r="VXM57" s="258"/>
      <c r="VXN57" s="258"/>
      <c r="VXO57" s="258"/>
      <c r="VXP57" s="258"/>
      <c r="VXQ57" s="258"/>
      <c r="VXR57" s="258"/>
      <c r="VXS57" s="258"/>
      <c r="VXT57" s="258"/>
      <c r="VXU57" s="258"/>
      <c r="VXV57" s="258"/>
      <c r="VXW57" s="258"/>
      <c r="VXX57" s="258"/>
      <c r="VXY57" s="258"/>
      <c r="VXZ57" s="258"/>
      <c r="VYA57" s="258"/>
      <c r="VYB57" s="258"/>
      <c r="VYC57" s="258"/>
      <c r="VYD57" s="258"/>
      <c r="VYE57" s="258"/>
      <c r="VYF57" s="258"/>
      <c r="VYG57" s="258"/>
      <c r="VYH57" s="258"/>
      <c r="VYI57" s="258"/>
      <c r="VYJ57" s="258"/>
      <c r="VYK57" s="258"/>
      <c r="VYL57" s="258"/>
      <c r="VYM57" s="258"/>
      <c r="VYN57" s="258"/>
      <c r="VYO57" s="258"/>
      <c r="VYP57" s="258"/>
      <c r="VYQ57" s="258"/>
      <c r="VYR57" s="258"/>
      <c r="VYS57" s="258"/>
      <c r="VYT57" s="258"/>
      <c r="VYU57" s="258"/>
      <c r="VYV57" s="258"/>
      <c r="VYW57" s="258"/>
      <c r="VYX57" s="258"/>
      <c r="VYY57" s="258"/>
      <c r="VYZ57" s="258"/>
      <c r="VZA57" s="258"/>
      <c r="VZB57" s="258"/>
      <c r="VZC57" s="258"/>
      <c r="VZD57" s="258"/>
      <c r="VZE57" s="258"/>
      <c r="VZF57" s="258"/>
      <c r="VZG57" s="258"/>
      <c r="VZH57" s="258"/>
      <c r="VZI57" s="258"/>
      <c r="VZJ57" s="258"/>
      <c r="VZK57" s="258"/>
      <c r="VZL57" s="258"/>
      <c r="VZM57" s="258"/>
      <c r="VZN57" s="258"/>
      <c r="VZO57" s="258"/>
      <c r="VZP57" s="258"/>
      <c r="VZQ57" s="258"/>
      <c r="VZR57" s="258"/>
      <c r="VZS57" s="258"/>
      <c r="VZT57" s="258"/>
      <c r="VZU57" s="258"/>
      <c r="VZV57" s="258"/>
      <c r="VZW57" s="258"/>
      <c r="VZX57" s="258"/>
      <c r="VZY57" s="258"/>
      <c r="VZZ57" s="258"/>
      <c r="WAA57" s="258"/>
      <c r="WAB57" s="258"/>
      <c r="WAC57" s="258"/>
      <c r="WAD57" s="258"/>
      <c r="WAE57" s="258"/>
      <c r="WAF57" s="258"/>
      <c r="WAG57" s="258"/>
      <c r="WAH57" s="258"/>
      <c r="WAI57" s="258"/>
      <c r="WAJ57" s="258"/>
      <c r="WAK57" s="258"/>
      <c r="WAL57" s="258"/>
      <c r="WAM57" s="258"/>
      <c r="WAN57" s="258"/>
      <c r="WAO57" s="258"/>
      <c r="WAP57" s="258"/>
      <c r="WAQ57" s="258"/>
      <c r="WAR57" s="258"/>
      <c r="WAS57" s="258"/>
      <c r="WAT57" s="258"/>
      <c r="WAU57" s="258"/>
      <c r="WAV57" s="258"/>
      <c r="WAW57" s="258"/>
      <c r="WAX57" s="258"/>
      <c r="WAY57" s="258"/>
      <c r="WAZ57" s="258"/>
      <c r="WBA57" s="258"/>
      <c r="WBB57" s="258"/>
      <c r="WBC57" s="258"/>
      <c r="WBD57" s="258"/>
      <c r="WBE57" s="258"/>
      <c r="WBF57" s="258"/>
      <c r="WBG57" s="258"/>
      <c r="WBH57" s="258"/>
      <c r="WBI57" s="258"/>
      <c r="WBJ57" s="258"/>
      <c r="WBK57" s="258"/>
      <c r="WBL57" s="258"/>
      <c r="WBM57" s="258"/>
      <c r="WBN57" s="258"/>
      <c r="WBO57" s="258"/>
      <c r="WBP57" s="258"/>
      <c r="WBQ57" s="258"/>
      <c r="WBR57" s="258"/>
      <c r="WBS57" s="258"/>
      <c r="WBT57" s="258"/>
      <c r="WBU57" s="258"/>
      <c r="WBV57" s="258"/>
      <c r="WBW57" s="258"/>
      <c r="WBX57" s="258"/>
      <c r="WBY57" s="258"/>
      <c r="WBZ57" s="258"/>
      <c r="WCA57" s="258"/>
      <c r="WCB57" s="258"/>
      <c r="WCC57" s="258"/>
      <c r="WCD57" s="258"/>
      <c r="WCE57" s="258"/>
      <c r="WCF57" s="258"/>
      <c r="WCG57" s="258"/>
      <c r="WCH57" s="258"/>
      <c r="WCI57" s="258"/>
      <c r="WCJ57" s="258"/>
      <c r="WCK57" s="258"/>
      <c r="WCL57" s="258"/>
      <c r="WCM57" s="258"/>
      <c r="WCN57" s="258"/>
      <c r="WCO57" s="258"/>
      <c r="WCP57" s="258"/>
      <c r="WCQ57" s="258"/>
      <c r="WCR57" s="258"/>
      <c r="WCS57" s="258"/>
      <c r="WCT57" s="258"/>
      <c r="WCU57" s="258"/>
      <c r="WCV57" s="258"/>
      <c r="WCW57" s="258"/>
      <c r="WCX57" s="258"/>
      <c r="WCY57" s="258"/>
      <c r="WCZ57" s="258"/>
      <c r="WDA57" s="258"/>
      <c r="WDB57" s="258"/>
      <c r="WDC57" s="258"/>
      <c r="WDD57" s="258"/>
      <c r="WDE57" s="258"/>
      <c r="WDF57" s="258"/>
      <c r="WDG57" s="258"/>
      <c r="WDH57" s="258"/>
      <c r="WDI57" s="258"/>
      <c r="WDJ57" s="258"/>
      <c r="WDK57" s="258"/>
      <c r="WDL57" s="258"/>
      <c r="WDM57" s="258"/>
      <c r="WDN57" s="258"/>
      <c r="WDO57" s="258"/>
      <c r="WDP57" s="258"/>
      <c r="WDQ57" s="258"/>
      <c r="WDR57" s="258"/>
      <c r="WDS57" s="258"/>
      <c r="WDT57" s="258"/>
      <c r="WDU57" s="258"/>
      <c r="WDV57" s="258"/>
      <c r="WDW57" s="258"/>
      <c r="WDX57" s="258"/>
      <c r="WDY57" s="258"/>
      <c r="WDZ57" s="258"/>
      <c r="WEA57" s="258"/>
      <c r="WEB57" s="258"/>
      <c r="WEC57" s="258"/>
      <c r="WED57" s="258"/>
      <c r="WEE57" s="258"/>
      <c r="WEF57" s="258"/>
      <c r="WEG57" s="258"/>
      <c r="WEH57" s="258"/>
      <c r="WEI57" s="258"/>
      <c r="WEJ57" s="258"/>
      <c r="WEK57" s="258"/>
      <c r="WEL57" s="258"/>
      <c r="WEM57" s="258"/>
      <c r="WEN57" s="258"/>
      <c r="WEO57" s="258"/>
      <c r="WEP57" s="258"/>
      <c r="WEQ57" s="258"/>
      <c r="WER57" s="258"/>
      <c r="WES57" s="258"/>
      <c r="WET57" s="258"/>
      <c r="WEU57" s="258"/>
      <c r="WEV57" s="258"/>
      <c r="WEW57" s="258"/>
      <c r="WEX57" s="258"/>
      <c r="WEY57" s="258"/>
      <c r="WEZ57" s="258"/>
      <c r="WFA57" s="258"/>
      <c r="WFB57" s="258"/>
      <c r="WFC57" s="258"/>
      <c r="WFD57" s="258"/>
      <c r="WFE57" s="258"/>
      <c r="WFF57" s="258"/>
      <c r="WFG57" s="258"/>
      <c r="WFH57" s="258"/>
      <c r="WFI57" s="258"/>
      <c r="WFJ57" s="258"/>
      <c r="WFK57" s="258"/>
      <c r="WFL57" s="258"/>
      <c r="WFM57" s="258"/>
      <c r="WFN57" s="258"/>
      <c r="WFO57" s="258"/>
      <c r="WFP57" s="258"/>
      <c r="WFQ57" s="258"/>
      <c r="WFR57" s="258"/>
      <c r="WFS57" s="258"/>
      <c r="WFT57" s="258"/>
      <c r="WFU57" s="258"/>
      <c r="WFV57" s="258"/>
      <c r="WFW57" s="258"/>
      <c r="WFX57" s="258"/>
      <c r="WFY57" s="258"/>
      <c r="WFZ57" s="258"/>
      <c r="WGA57" s="258"/>
      <c r="WGB57" s="258"/>
      <c r="WGC57" s="258"/>
      <c r="WGD57" s="258"/>
      <c r="WGE57" s="258"/>
      <c r="WGF57" s="258"/>
      <c r="WGG57" s="258"/>
      <c r="WGH57" s="258"/>
      <c r="WGI57" s="258"/>
      <c r="WGJ57" s="258"/>
      <c r="WGK57" s="258"/>
      <c r="WGL57" s="258"/>
      <c r="WGM57" s="258"/>
      <c r="WGN57" s="258"/>
      <c r="WGO57" s="258"/>
      <c r="WGP57" s="258"/>
      <c r="WGQ57" s="258"/>
      <c r="WGR57" s="258"/>
      <c r="WGS57" s="258"/>
      <c r="WGT57" s="258"/>
      <c r="WGU57" s="258"/>
      <c r="WGV57" s="258"/>
      <c r="WGW57" s="258"/>
      <c r="WGX57" s="258"/>
      <c r="WGY57" s="258"/>
      <c r="WGZ57" s="258"/>
      <c r="WHA57" s="258"/>
      <c r="WHB57" s="258"/>
      <c r="WHC57" s="258"/>
      <c r="WHD57" s="258"/>
      <c r="WHE57" s="258"/>
      <c r="WHF57" s="258"/>
      <c r="WHG57" s="258"/>
      <c r="WHH57" s="258"/>
      <c r="WHI57" s="258"/>
      <c r="WHJ57" s="258"/>
      <c r="WHK57" s="258"/>
      <c r="WHL57" s="258"/>
      <c r="WHM57" s="258"/>
      <c r="WHN57" s="258"/>
      <c r="WHO57" s="258"/>
      <c r="WHP57" s="258"/>
      <c r="WHQ57" s="258"/>
      <c r="WHR57" s="258"/>
      <c r="WHS57" s="258"/>
      <c r="WHT57" s="258"/>
      <c r="WHU57" s="258"/>
      <c r="WHV57" s="258"/>
      <c r="WHW57" s="258"/>
      <c r="WHX57" s="258"/>
      <c r="WHY57" s="258"/>
      <c r="WHZ57" s="258"/>
      <c r="WIA57" s="258"/>
      <c r="WIB57" s="258"/>
      <c r="WIC57" s="258"/>
      <c r="WID57" s="258"/>
      <c r="WIE57" s="258"/>
      <c r="WIF57" s="258"/>
      <c r="WIG57" s="258"/>
      <c r="WIH57" s="258"/>
      <c r="WII57" s="258"/>
      <c r="WIJ57" s="258"/>
      <c r="WIK57" s="258"/>
      <c r="WIL57" s="258"/>
      <c r="WIM57" s="258"/>
      <c r="WIN57" s="258"/>
      <c r="WIO57" s="258"/>
      <c r="WIP57" s="258"/>
      <c r="WIQ57" s="258"/>
      <c r="WIR57" s="258"/>
      <c r="WIS57" s="258"/>
      <c r="WIT57" s="258"/>
      <c r="WIU57" s="258"/>
      <c r="WIV57" s="258"/>
      <c r="WIW57" s="258"/>
      <c r="WIX57" s="258"/>
      <c r="WIY57" s="258"/>
      <c r="WIZ57" s="258"/>
      <c r="WJA57" s="258"/>
      <c r="WJB57" s="258"/>
      <c r="WJC57" s="258"/>
      <c r="WJD57" s="258"/>
      <c r="WJE57" s="258"/>
      <c r="WJF57" s="258"/>
      <c r="WJG57" s="258"/>
      <c r="WJH57" s="258"/>
      <c r="WJI57" s="258"/>
      <c r="WJJ57" s="258"/>
      <c r="WJK57" s="258"/>
      <c r="WJL57" s="258"/>
      <c r="WJM57" s="258"/>
      <c r="WJN57" s="258"/>
      <c r="WJO57" s="258"/>
      <c r="WJP57" s="258"/>
      <c r="WJQ57" s="258"/>
      <c r="WJR57" s="258"/>
      <c r="WJS57" s="258"/>
      <c r="WJT57" s="258"/>
      <c r="WJU57" s="258"/>
      <c r="WJV57" s="258"/>
      <c r="WJW57" s="258"/>
      <c r="WJX57" s="258"/>
      <c r="WJY57" s="258"/>
      <c r="WJZ57" s="258"/>
      <c r="WKA57" s="258"/>
      <c r="WKB57" s="258"/>
      <c r="WKC57" s="258"/>
      <c r="WKD57" s="258"/>
      <c r="WKE57" s="258"/>
      <c r="WKF57" s="258"/>
      <c r="WKG57" s="258"/>
      <c r="WKH57" s="258"/>
      <c r="WKI57" s="258"/>
      <c r="WKJ57" s="258"/>
      <c r="WKK57" s="258"/>
      <c r="WKL57" s="258"/>
      <c r="WKM57" s="258"/>
      <c r="WKN57" s="258"/>
      <c r="WKO57" s="258"/>
      <c r="WKP57" s="258"/>
      <c r="WKQ57" s="258"/>
      <c r="WKR57" s="258"/>
      <c r="WKS57" s="258"/>
      <c r="WKT57" s="258"/>
      <c r="WKU57" s="258"/>
      <c r="WKV57" s="258"/>
      <c r="WKW57" s="258"/>
      <c r="WKX57" s="258"/>
      <c r="WKY57" s="258"/>
      <c r="WKZ57" s="258"/>
      <c r="WLA57" s="258"/>
      <c r="WLB57" s="258"/>
      <c r="WLC57" s="258"/>
      <c r="WLD57" s="258"/>
      <c r="WLE57" s="258"/>
      <c r="WLF57" s="258"/>
      <c r="WLG57" s="258"/>
      <c r="WLH57" s="258"/>
      <c r="WLI57" s="258"/>
      <c r="WLJ57" s="258"/>
      <c r="WLK57" s="258"/>
      <c r="WLL57" s="258"/>
      <c r="WLM57" s="258"/>
      <c r="WLN57" s="258"/>
      <c r="WLO57" s="258"/>
      <c r="WLP57" s="258"/>
      <c r="WLQ57" s="258"/>
      <c r="WLR57" s="258"/>
      <c r="WLS57" s="258"/>
      <c r="WLT57" s="258"/>
      <c r="WLU57" s="258"/>
      <c r="WLV57" s="258"/>
      <c r="WLW57" s="258"/>
      <c r="WLX57" s="258"/>
      <c r="WLY57" s="258"/>
      <c r="WLZ57" s="258"/>
      <c r="WMA57" s="258"/>
      <c r="WMB57" s="258"/>
      <c r="WMC57" s="258"/>
      <c r="WMD57" s="258"/>
      <c r="WME57" s="258"/>
      <c r="WMF57" s="258"/>
      <c r="WMG57" s="258"/>
      <c r="WMH57" s="258"/>
      <c r="WMI57" s="258"/>
      <c r="WMJ57" s="258"/>
      <c r="WMK57" s="258"/>
      <c r="WML57" s="258"/>
      <c r="WMM57" s="258"/>
      <c r="WMN57" s="258"/>
      <c r="WMO57" s="258"/>
      <c r="WMP57" s="258"/>
      <c r="WMQ57" s="258"/>
      <c r="WMR57" s="258"/>
      <c r="WMS57" s="258"/>
      <c r="WMT57" s="258"/>
      <c r="WMU57" s="258"/>
      <c r="WMV57" s="258"/>
      <c r="WMW57" s="258"/>
      <c r="WMX57" s="258"/>
      <c r="WMY57" s="258"/>
      <c r="WMZ57" s="258"/>
      <c r="WNA57" s="258"/>
      <c r="WNB57" s="258"/>
      <c r="WNC57" s="258"/>
      <c r="WND57" s="258"/>
      <c r="WNE57" s="258"/>
      <c r="WNF57" s="258"/>
      <c r="WNG57" s="258"/>
      <c r="WNH57" s="258"/>
      <c r="WNI57" s="258"/>
      <c r="WNJ57" s="258"/>
      <c r="WNK57" s="258"/>
      <c r="WNL57" s="258"/>
      <c r="WNM57" s="258"/>
      <c r="WNN57" s="258"/>
      <c r="WNO57" s="258"/>
      <c r="WNP57" s="258"/>
      <c r="WNQ57" s="258"/>
      <c r="WNR57" s="258"/>
      <c r="WNS57" s="258"/>
      <c r="WNT57" s="258"/>
      <c r="WNU57" s="258"/>
      <c r="WNV57" s="258"/>
      <c r="WNW57" s="258"/>
      <c r="WNX57" s="258"/>
      <c r="WNY57" s="258"/>
      <c r="WNZ57" s="258"/>
      <c r="WOA57" s="258"/>
      <c r="WOB57" s="258"/>
      <c r="WOC57" s="258"/>
      <c r="WOD57" s="258"/>
      <c r="WOE57" s="258"/>
      <c r="WOF57" s="258"/>
      <c r="WOG57" s="258"/>
      <c r="WOH57" s="258"/>
      <c r="WOI57" s="258"/>
      <c r="WOJ57" s="258"/>
      <c r="WOK57" s="258"/>
      <c r="WOL57" s="258"/>
      <c r="WOM57" s="258"/>
      <c r="WON57" s="258"/>
      <c r="WOO57" s="258"/>
      <c r="WOP57" s="258"/>
      <c r="WOQ57" s="258"/>
      <c r="WOR57" s="258"/>
      <c r="WOS57" s="258"/>
      <c r="WOT57" s="258"/>
      <c r="WOU57" s="258"/>
      <c r="WOV57" s="258"/>
      <c r="WOW57" s="258"/>
      <c r="WOX57" s="258"/>
      <c r="WOY57" s="258"/>
      <c r="WOZ57" s="258"/>
      <c r="WPA57" s="258"/>
      <c r="WPB57" s="258"/>
      <c r="WPC57" s="258"/>
      <c r="WPD57" s="258"/>
      <c r="WPE57" s="258"/>
      <c r="WPF57" s="258"/>
      <c r="WPG57" s="258"/>
      <c r="WPH57" s="258"/>
      <c r="WPI57" s="258"/>
      <c r="WPJ57" s="258"/>
      <c r="WPK57" s="258"/>
      <c r="WPL57" s="258"/>
      <c r="WPM57" s="258"/>
      <c r="WPN57" s="258"/>
      <c r="WPO57" s="258"/>
      <c r="WPP57" s="258"/>
      <c r="WPQ57" s="258"/>
      <c r="WPR57" s="258"/>
      <c r="WPS57" s="258"/>
      <c r="WPT57" s="258"/>
      <c r="WPU57" s="258"/>
      <c r="WPV57" s="258"/>
      <c r="WPW57" s="258"/>
      <c r="WPX57" s="258"/>
      <c r="WPY57" s="258"/>
      <c r="WPZ57" s="258"/>
      <c r="WQA57" s="258"/>
      <c r="WQB57" s="258"/>
      <c r="WQC57" s="258"/>
      <c r="WQD57" s="258"/>
      <c r="WQE57" s="258"/>
      <c r="WQF57" s="258"/>
      <c r="WQG57" s="258"/>
      <c r="WQH57" s="258"/>
      <c r="WQI57" s="258"/>
      <c r="WQJ57" s="258"/>
      <c r="WQK57" s="258"/>
      <c r="WQL57" s="258"/>
      <c r="WQM57" s="258"/>
      <c r="WQN57" s="258"/>
      <c r="WQO57" s="258"/>
      <c r="WQP57" s="258"/>
      <c r="WQQ57" s="258"/>
      <c r="WQR57" s="258"/>
      <c r="WQS57" s="258"/>
      <c r="WQT57" s="258"/>
      <c r="WQU57" s="258"/>
      <c r="WQV57" s="258"/>
      <c r="WQW57" s="258"/>
      <c r="WQX57" s="258"/>
      <c r="WQY57" s="258"/>
      <c r="WQZ57" s="258"/>
      <c r="WRA57" s="258"/>
      <c r="WRB57" s="258"/>
      <c r="WRC57" s="258"/>
      <c r="WRD57" s="258"/>
      <c r="WRE57" s="258"/>
      <c r="WRF57" s="258"/>
      <c r="WRG57" s="258"/>
      <c r="WRH57" s="258"/>
      <c r="WRI57" s="258"/>
      <c r="WRJ57" s="258"/>
      <c r="WRK57" s="258"/>
      <c r="WRL57" s="258"/>
      <c r="WRM57" s="258"/>
      <c r="WRN57" s="258"/>
      <c r="WRO57" s="258"/>
      <c r="WRP57" s="258"/>
      <c r="WRQ57" s="258"/>
      <c r="WRR57" s="258"/>
      <c r="WRS57" s="258"/>
      <c r="WRT57" s="258"/>
      <c r="WRU57" s="258"/>
      <c r="WRV57" s="258"/>
      <c r="WRW57" s="258"/>
      <c r="WRX57" s="258"/>
      <c r="WRY57" s="258"/>
      <c r="WRZ57" s="258"/>
      <c r="WSA57" s="258"/>
      <c r="WSB57" s="258"/>
      <c r="WSC57" s="258"/>
      <c r="WSD57" s="258"/>
      <c r="WSE57" s="258"/>
      <c r="WSF57" s="258"/>
      <c r="WSG57" s="258"/>
      <c r="WSH57" s="258"/>
      <c r="WSI57" s="258"/>
      <c r="WSJ57" s="258"/>
      <c r="WSK57" s="258"/>
      <c r="WSL57" s="258"/>
      <c r="WSM57" s="258"/>
      <c r="WSN57" s="258"/>
      <c r="WSO57" s="258"/>
      <c r="WSP57" s="258"/>
      <c r="WSQ57" s="258"/>
      <c r="WSR57" s="258"/>
      <c r="WSS57" s="258"/>
      <c r="WST57" s="258"/>
      <c r="WSU57" s="258"/>
      <c r="WSV57" s="258"/>
      <c r="WSW57" s="258"/>
      <c r="WSX57" s="258"/>
      <c r="WSY57" s="258"/>
      <c r="WSZ57" s="258"/>
      <c r="WTA57" s="258"/>
      <c r="WTB57" s="258"/>
      <c r="WTC57" s="258"/>
      <c r="WTD57" s="258"/>
      <c r="WTE57" s="258"/>
      <c r="WTF57" s="258"/>
      <c r="WTG57" s="258"/>
      <c r="WTH57" s="258"/>
      <c r="WTI57" s="258"/>
      <c r="WTJ57" s="258"/>
      <c r="WTK57" s="258"/>
      <c r="WTL57" s="258"/>
      <c r="WTM57" s="258"/>
      <c r="WTN57" s="258"/>
      <c r="WTO57" s="258"/>
      <c r="WTP57" s="258"/>
      <c r="WTQ57" s="258"/>
      <c r="WTR57" s="258"/>
      <c r="WTS57" s="258"/>
      <c r="WTT57" s="258"/>
      <c r="WTU57" s="258"/>
      <c r="WTV57" s="258"/>
      <c r="WTW57" s="258"/>
      <c r="WTX57" s="258"/>
      <c r="WTY57" s="258"/>
      <c r="WTZ57" s="258"/>
      <c r="WUA57" s="258"/>
      <c r="WUB57" s="258"/>
      <c r="WUC57" s="258"/>
      <c r="WUD57" s="258"/>
      <c r="WUE57" s="258"/>
      <c r="WUF57" s="258"/>
      <c r="WUG57" s="258"/>
      <c r="WUH57" s="258"/>
      <c r="WUI57" s="258"/>
      <c r="WUJ57" s="258"/>
      <c r="WUK57" s="258"/>
      <c r="WUL57" s="258"/>
      <c r="WUM57" s="258"/>
      <c r="WUN57" s="258"/>
      <c r="WUO57" s="258"/>
      <c r="WUP57" s="258"/>
      <c r="WUQ57" s="258"/>
      <c r="WUR57" s="258"/>
      <c r="WUS57" s="258"/>
      <c r="WUT57" s="258"/>
      <c r="WUU57" s="258"/>
      <c r="WUV57" s="258"/>
      <c r="WUW57" s="258"/>
      <c r="WUX57" s="258"/>
      <c r="WUY57" s="258"/>
      <c r="WUZ57" s="258"/>
      <c r="WVA57" s="258"/>
      <c r="WVB57" s="258"/>
      <c r="WVC57" s="258"/>
      <c r="WVD57" s="258"/>
      <c r="WVE57" s="258"/>
      <c r="WVF57" s="258"/>
      <c r="WVG57" s="258"/>
      <c r="WVH57" s="258"/>
      <c r="WVI57" s="258"/>
      <c r="WVJ57" s="258"/>
      <c r="WVK57" s="258"/>
      <c r="WVL57" s="258"/>
      <c r="WVM57" s="258"/>
      <c r="WVN57" s="258"/>
      <c r="WVO57" s="258"/>
      <c r="WVP57" s="258"/>
      <c r="WVQ57" s="258"/>
      <c r="WVR57" s="258"/>
      <c r="WVS57" s="258"/>
      <c r="WVT57" s="258"/>
      <c r="WVU57" s="258"/>
      <c r="WVV57" s="258"/>
      <c r="WVW57" s="258"/>
      <c r="WVX57" s="258"/>
      <c r="WVY57" s="258"/>
      <c r="WVZ57" s="258"/>
      <c r="WWA57" s="258"/>
      <c r="WWB57" s="258"/>
      <c r="WWC57" s="258"/>
      <c r="WWD57" s="258"/>
      <c r="WWE57" s="258"/>
      <c r="WWF57" s="258"/>
      <c r="WWG57" s="258"/>
      <c r="WWH57" s="258"/>
      <c r="WWI57" s="258"/>
      <c r="WWJ57" s="258"/>
      <c r="WWK57" s="258"/>
      <c r="WWL57" s="258"/>
      <c r="WWM57" s="258"/>
      <c r="WWN57" s="258"/>
      <c r="WWO57" s="258"/>
      <c r="WWP57" s="258"/>
      <c r="WWQ57" s="258"/>
      <c r="WWR57" s="258"/>
      <c r="WWS57" s="258"/>
      <c r="WWT57" s="258"/>
      <c r="WWU57" s="258"/>
      <c r="WWV57" s="258"/>
      <c r="WWW57" s="258"/>
      <c r="WWX57" s="258"/>
      <c r="WWY57" s="258"/>
      <c r="WWZ57" s="258"/>
      <c r="WXA57" s="258"/>
      <c r="WXB57" s="258"/>
      <c r="WXC57" s="258"/>
      <c r="WXD57" s="258"/>
      <c r="WXE57" s="258"/>
      <c r="WXF57" s="258"/>
      <c r="WXG57" s="258"/>
      <c r="WXH57" s="258"/>
      <c r="WXI57" s="258"/>
      <c r="WXJ57" s="258"/>
      <c r="WXK57" s="258"/>
      <c r="WXL57" s="258"/>
      <c r="WXM57" s="258"/>
      <c r="WXN57" s="258"/>
      <c r="WXO57" s="258"/>
      <c r="WXP57" s="258"/>
      <c r="WXQ57" s="258"/>
      <c r="WXR57" s="258"/>
      <c r="WXS57" s="258"/>
      <c r="WXT57" s="258"/>
      <c r="WXU57" s="258"/>
      <c r="WXV57" s="258"/>
      <c r="WXW57" s="258"/>
      <c r="WXX57" s="258"/>
      <c r="WXY57" s="258"/>
      <c r="WXZ57" s="258"/>
      <c r="WYA57" s="258"/>
      <c r="WYB57" s="258"/>
      <c r="WYC57" s="258"/>
      <c r="WYD57" s="258"/>
      <c r="WYE57" s="258"/>
      <c r="WYF57" s="258"/>
      <c r="WYG57" s="258"/>
      <c r="WYH57" s="258"/>
      <c r="WYI57" s="258"/>
      <c r="WYJ57" s="258"/>
      <c r="WYK57" s="258"/>
      <c r="WYL57" s="258"/>
      <c r="WYM57" s="258"/>
      <c r="WYN57" s="258"/>
      <c r="WYO57" s="258"/>
      <c r="WYP57" s="258"/>
      <c r="WYQ57" s="258"/>
      <c r="WYR57" s="258"/>
      <c r="WYS57" s="258"/>
      <c r="WYT57" s="258"/>
      <c r="WYU57" s="258"/>
      <c r="WYV57" s="258"/>
      <c r="WYW57" s="258"/>
      <c r="WYX57" s="258"/>
      <c r="WYY57" s="258"/>
      <c r="WYZ57" s="258"/>
      <c r="WZA57" s="258"/>
      <c r="WZB57" s="258"/>
      <c r="WZC57" s="258"/>
      <c r="WZD57" s="258"/>
      <c r="WZE57" s="258"/>
      <c r="WZF57" s="258"/>
      <c r="WZG57" s="258"/>
      <c r="WZH57" s="258"/>
      <c r="WZI57" s="258"/>
      <c r="WZJ57" s="258"/>
      <c r="WZK57" s="258"/>
      <c r="WZL57" s="258"/>
      <c r="WZM57" s="258"/>
      <c r="WZN57" s="258"/>
      <c r="WZO57" s="258"/>
      <c r="WZP57" s="258"/>
      <c r="WZQ57" s="258"/>
      <c r="WZR57" s="258"/>
      <c r="WZS57" s="258"/>
      <c r="WZT57" s="258"/>
      <c r="WZU57" s="258"/>
      <c r="WZV57" s="258"/>
      <c r="WZW57" s="258"/>
      <c r="WZX57" s="258"/>
      <c r="WZY57" s="258"/>
      <c r="WZZ57" s="258"/>
      <c r="XAA57" s="258"/>
      <c r="XAB57" s="258"/>
      <c r="XAC57" s="258"/>
      <c r="XAD57" s="258"/>
      <c r="XAE57" s="258"/>
      <c r="XAF57" s="258"/>
      <c r="XAG57" s="258"/>
      <c r="XAH57" s="258"/>
      <c r="XAI57" s="258"/>
      <c r="XAJ57" s="258"/>
      <c r="XAK57" s="258"/>
      <c r="XAL57" s="258"/>
      <c r="XAM57" s="258"/>
      <c r="XAN57" s="258"/>
      <c r="XAO57" s="258"/>
      <c r="XAP57" s="258"/>
      <c r="XAQ57" s="258"/>
      <c r="XAR57" s="258"/>
      <c r="XAS57" s="258"/>
      <c r="XAT57" s="258"/>
      <c r="XAU57" s="258"/>
      <c r="XAV57" s="258"/>
      <c r="XAW57" s="258"/>
      <c r="XAX57" s="258"/>
      <c r="XAY57" s="258"/>
      <c r="XAZ57" s="258"/>
      <c r="XBA57" s="258"/>
      <c r="XBB57" s="258"/>
      <c r="XBC57" s="258"/>
      <c r="XBD57" s="258"/>
      <c r="XBE57" s="258"/>
      <c r="XBF57" s="258"/>
      <c r="XBG57" s="258"/>
      <c r="XBH57" s="258"/>
      <c r="XBI57" s="258"/>
      <c r="XBJ57" s="258"/>
      <c r="XBK57" s="258"/>
      <c r="XBL57" s="258"/>
      <c r="XBM57" s="258"/>
      <c r="XBN57" s="258"/>
      <c r="XBO57" s="258"/>
      <c r="XBP57" s="258"/>
      <c r="XBQ57" s="258"/>
      <c r="XBR57" s="258"/>
      <c r="XBS57" s="258"/>
      <c r="XBT57" s="258"/>
      <c r="XBU57" s="258"/>
      <c r="XBV57" s="258"/>
      <c r="XBW57" s="258"/>
      <c r="XBX57" s="258"/>
      <c r="XBY57" s="258"/>
      <c r="XBZ57" s="258"/>
      <c r="XCA57" s="258"/>
      <c r="XCB57" s="258"/>
      <c r="XCC57" s="258"/>
      <c r="XCD57" s="258"/>
      <c r="XCE57" s="258"/>
      <c r="XCF57" s="258"/>
      <c r="XCG57" s="258"/>
      <c r="XCH57" s="258"/>
      <c r="XCI57" s="258"/>
      <c r="XCJ57" s="258"/>
      <c r="XCK57" s="258"/>
      <c r="XCL57" s="258"/>
      <c r="XCM57" s="258"/>
      <c r="XCN57" s="258"/>
      <c r="XCO57" s="258"/>
      <c r="XCP57" s="258"/>
      <c r="XCQ57" s="258"/>
      <c r="XCR57" s="258"/>
      <c r="XCS57" s="258"/>
      <c r="XCT57" s="258"/>
      <c r="XCU57" s="258"/>
      <c r="XCV57" s="258"/>
      <c r="XCW57" s="258"/>
      <c r="XCX57" s="258"/>
      <c r="XCY57" s="258"/>
      <c r="XCZ57" s="258"/>
      <c r="XDA57" s="258"/>
      <c r="XDB57" s="258"/>
      <c r="XDC57" s="258"/>
      <c r="XDD57" s="258"/>
      <c r="XDE57" s="258"/>
      <c r="XDF57" s="258"/>
      <c r="XDG57" s="258"/>
      <c r="XDH57" s="258"/>
      <c r="XDI57" s="258"/>
      <c r="XDJ57" s="258"/>
      <c r="XDK57" s="258"/>
      <c r="XDL57" s="258"/>
      <c r="XDM57" s="258"/>
      <c r="XDN57" s="258"/>
      <c r="XDO57" s="258"/>
      <c r="XDP57" s="258"/>
      <c r="XDQ57" s="258"/>
      <c r="XDR57" s="258"/>
      <c r="XDS57" s="258"/>
      <c r="XDT57" s="258"/>
      <c r="XDU57" s="258"/>
      <c r="XDV57" s="258"/>
      <c r="XDW57" s="258"/>
      <c r="XDX57" s="258"/>
      <c r="XDY57" s="258"/>
      <c r="XDZ57" s="258"/>
      <c r="XEA57" s="258"/>
      <c r="XEB57" s="258"/>
      <c r="XEC57" s="258"/>
      <c r="XED57" s="258"/>
      <c r="XEE57" s="258"/>
      <c r="XEF57" s="258"/>
      <c r="XEG57" s="258"/>
      <c r="XEH57" s="258"/>
      <c r="XEI57" s="258"/>
      <c r="XEJ57" s="258"/>
      <c r="XEK57" s="258"/>
      <c r="XEL57" s="258"/>
      <c r="XEM57" s="258"/>
      <c r="XEN57" s="258"/>
      <c r="XEO57" s="258"/>
      <c r="XEP57" s="258"/>
      <c r="XEQ57" s="258"/>
      <c r="XER57" s="258"/>
      <c r="XES57" s="258"/>
      <c r="XET57" s="258"/>
      <c r="XEU57" s="258"/>
      <c r="XEV57" s="258"/>
      <c r="XEW57" s="258"/>
      <c r="XEX57" s="258"/>
      <c r="XEY57" s="258"/>
      <c r="XEZ57" s="258"/>
      <c r="XFA57" s="258"/>
      <c r="XFB57" s="258"/>
      <c r="XFC57" s="258"/>
    </row>
    <row r="58" spans="1:16383" s="223" customFormat="1">
      <c r="A58" s="291" t="s">
        <v>102</v>
      </c>
      <c r="B58" s="292" t="s">
        <v>45</v>
      </c>
      <c r="C58" s="292" t="str">
        <f>PARAMETROS!$A$4</f>
        <v>Sindesp-MG</v>
      </c>
      <c r="D58" s="255" t="str">
        <f t="shared" si="0"/>
        <v>Visconde do Rio BrancoVigilante Armado - 12x36 h Diurno</v>
      </c>
      <c r="E58" s="54" t="s">
        <v>127</v>
      </c>
      <c r="F58" s="54" t="s">
        <v>128</v>
      </c>
      <c r="G58" s="253">
        <v>2</v>
      </c>
      <c r="H58" s="293">
        <v>1872.18</v>
      </c>
      <c r="I58" s="222">
        <f>VLOOKUP($C58,PARAMETROS!$A:$F,4,0)</f>
        <v>20.93</v>
      </c>
      <c r="J58" s="222">
        <f>VLOOKUP($C58,PARAMETROS!$A:$F,5,0)</f>
        <v>131.87</v>
      </c>
      <c r="K58" s="222">
        <f>VLOOKUP($C58,PARAMETROS!$A:$F,2,0)</f>
        <v>106.38</v>
      </c>
      <c r="L58" s="222">
        <f>VLOOKUP($C58,PARAMETROS!$A:$F,3,0)</f>
        <v>15.94</v>
      </c>
      <c r="M58" s="222">
        <f>PARAMETROS!$B$7</f>
        <v>14.98</v>
      </c>
      <c r="N58" s="222">
        <v>0</v>
      </c>
      <c r="O58" s="283">
        <f>VLOOKUP($C58,PARAMETROS!$A:$I,6,0)</f>
        <v>44197</v>
      </c>
      <c r="P58" s="279" t="str">
        <f>VLOOKUP($C58,PARAMETROS!$A:$I,7,0)</f>
        <v>-</v>
      </c>
      <c r="Q58" s="279" t="str">
        <f>VLOOKUP($C58,PARAMETROS!$A:$I,8,0)</f>
        <v>-</v>
      </c>
      <c r="R58" s="97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258"/>
      <c r="AS58" s="258"/>
      <c r="AT58" s="258"/>
      <c r="AU58" s="258"/>
      <c r="AV58" s="258"/>
      <c r="AW58" s="258"/>
      <c r="AX58" s="258"/>
      <c r="AY58" s="258"/>
      <c r="AZ58" s="258"/>
      <c r="BA58" s="258"/>
      <c r="BB58" s="258"/>
      <c r="BC58" s="258"/>
      <c r="BD58" s="258"/>
      <c r="BE58" s="258"/>
      <c r="BF58" s="258"/>
      <c r="BG58" s="258"/>
      <c r="BH58" s="258"/>
      <c r="BI58" s="258"/>
      <c r="BJ58" s="258"/>
      <c r="BK58" s="258"/>
      <c r="BL58" s="258"/>
      <c r="BM58" s="258"/>
      <c r="BN58" s="258"/>
      <c r="BO58" s="258"/>
      <c r="BP58" s="258"/>
      <c r="BQ58" s="258"/>
      <c r="BR58" s="258"/>
      <c r="BS58" s="258"/>
      <c r="BT58" s="258"/>
      <c r="BU58" s="258"/>
      <c r="BV58" s="258"/>
      <c r="BW58" s="258"/>
      <c r="BX58" s="258"/>
      <c r="BY58" s="258"/>
      <c r="BZ58" s="258"/>
      <c r="CA58" s="258"/>
      <c r="CB58" s="258"/>
      <c r="CC58" s="258"/>
      <c r="CD58" s="258"/>
      <c r="CE58" s="258"/>
      <c r="CF58" s="258"/>
      <c r="CG58" s="258"/>
      <c r="CH58" s="258"/>
      <c r="CI58" s="258"/>
      <c r="CJ58" s="258"/>
      <c r="CK58" s="258"/>
      <c r="CL58" s="258"/>
      <c r="CM58" s="258"/>
      <c r="CN58" s="258"/>
      <c r="CO58" s="258"/>
      <c r="CP58" s="258"/>
      <c r="CQ58" s="258"/>
      <c r="CR58" s="258"/>
      <c r="CS58" s="258"/>
      <c r="CT58" s="258"/>
      <c r="CU58" s="258"/>
      <c r="CV58" s="258"/>
      <c r="CW58" s="258"/>
      <c r="CX58" s="258"/>
      <c r="CY58" s="258"/>
      <c r="CZ58" s="258"/>
      <c r="DA58" s="258"/>
      <c r="DB58" s="258"/>
      <c r="DC58" s="258"/>
      <c r="DD58" s="258"/>
      <c r="DE58" s="258"/>
      <c r="DF58" s="258"/>
      <c r="DG58" s="258"/>
      <c r="DH58" s="258"/>
      <c r="DI58" s="258"/>
      <c r="DJ58" s="258"/>
      <c r="DK58" s="258"/>
      <c r="DL58" s="258"/>
      <c r="DM58" s="258"/>
      <c r="DN58" s="258"/>
      <c r="DO58" s="258"/>
      <c r="DP58" s="258"/>
      <c r="DQ58" s="258"/>
      <c r="DR58" s="258"/>
      <c r="DS58" s="258"/>
      <c r="DT58" s="258"/>
      <c r="DU58" s="258"/>
      <c r="DV58" s="258"/>
      <c r="DW58" s="258"/>
      <c r="DX58" s="258"/>
      <c r="DY58" s="258"/>
      <c r="DZ58" s="258"/>
      <c r="EA58" s="258"/>
      <c r="EB58" s="258"/>
      <c r="EC58" s="258"/>
      <c r="ED58" s="258"/>
      <c r="EE58" s="258"/>
      <c r="EF58" s="258"/>
      <c r="EG58" s="258"/>
      <c r="EH58" s="258"/>
      <c r="EI58" s="258"/>
      <c r="EJ58" s="258"/>
      <c r="EK58" s="258"/>
      <c r="EL58" s="258"/>
      <c r="EM58" s="258"/>
      <c r="EN58" s="258"/>
      <c r="EO58" s="258"/>
      <c r="EP58" s="258"/>
      <c r="EQ58" s="258"/>
      <c r="ER58" s="258"/>
      <c r="ES58" s="258"/>
      <c r="ET58" s="258"/>
      <c r="EU58" s="258"/>
      <c r="EV58" s="258"/>
      <c r="EW58" s="258"/>
      <c r="EX58" s="258"/>
      <c r="EY58" s="258"/>
      <c r="EZ58" s="258"/>
      <c r="FA58" s="258"/>
      <c r="FB58" s="258"/>
      <c r="FC58" s="258"/>
      <c r="FD58" s="258"/>
      <c r="FE58" s="258"/>
      <c r="FF58" s="258"/>
      <c r="FG58" s="258"/>
      <c r="FH58" s="258"/>
      <c r="FI58" s="258"/>
      <c r="FJ58" s="258"/>
      <c r="FK58" s="258"/>
      <c r="FL58" s="258"/>
      <c r="FM58" s="258"/>
      <c r="FN58" s="258"/>
      <c r="FO58" s="258"/>
      <c r="FP58" s="258"/>
      <c r="FQ58" s="258"/>
      <c r="FR58" s="258"/>
      <c r="FS58" s="258"/>
      <c r="FT58" s="258"/>
      <c r="FU58" s="258"/>
      <c r="FV58" s="258"/>
      <c r="FW58" s="258"/>
      <c r="FX58" s="258"/>
      <c r="FY58" s="258"/>
      <c r="FZ58" s="258"/>
      <c r="GA58" s="258"/>
      <c r="GB58" s="258"/>
      <c r="GC58" s="258"/>
      <c r="GD58" s="258"/>
      <c r="GE58" s="258"/>
      <c r="GF58" s="258"/>
      <c r="GG58" s="258"/>
      <c r="GH58" s="258"/>
      <c r="GI58" s="258"/>
      <c r="GJ58" s="258"/>
      <c r="GK58" s="258"/>
      <c r="GL58" s="258"/>
      <c r="GM58" s="258"/>
      <c r="GN58" s="258"/>
      <c r="GO58" s="258"/>
      <c r="GP58" s="258"/>
      <c r="GQ58" s="258"/>
      <c r="GR58" s="258"/>
      <c r="GS58" s="258"/>
      <c r="GT58" s="258"/>
      <c r="GU58" s="258"/>
      <c r="GV58" s="258"/>
      <c r="GW58" s="258"/>
      <c r="GX58" s="258"/>
      <c r="GY58" s="258"/>
      <c r="GZ58" s="258"/>
      <c r="HA58" s="258"/>
      <c r="HB58" s="258"/>
      <c r="HC58" s="258"/>
      <c r="HD58" s="258"/>
      <c r="HE58" s="258"/>
      <c r="HF58" s="258"/>
      <c r="HG58" s="258"/>
      <c r="HH58" s="258"/>
      <c r="HI58" s="258"/>
      <c r="HJ58" s="258"/>
      <c r="HK58" s="258"/>
      <c r="HL58" s="258"/>
      <c r="HM58" s="258"/>
      <c r="HN58" s="258"/>
      <c r="HO58" s="258"/>
      <c r="HP58" s="258"/>
      <c r="HQ58" s="258"/>
      <c r="HR58" s="258"/>
      <c r="HS58" s="258"/>
      <c r="HT58" s="258"/>
      <c r="HU58" s="258"/>
      <c r="HV58" s="258"/>
      <c r="HW58" s="258"/>
      <c r="HX58" s="258"/>
      <c r="HY58" s="258"/>
      <c r="HZ58" s="258"/>
      <c r="IA58" s="258"/>
      <c r="IB58" s="258"/>
      <c r="IC58" s="258"/>
      <c r="ID58" s="258"/>
      <c r="IE58" s="258"/>
      <c r="IF58" s="258"/>
      <c r="IG58" s="258"/>
      <c r="IH58" s="258"/>
      <c r="II58" s="258"/>
      <c r="IJ58" s="258"/>
      <c r="IK58" s="258"/>
      <c r="IL58" s="258"/>
      <c r="IM58" s="258"/>
      <c r="IN58" s="258"/>
      <c r="IO58" s="258"/>
      <c r="IP58" s="258"/>
      <c r="IQ58" s="258"/>
      <c r="IR58" s="258"/>
      <c r="IS58" s="258"/>
      <c r="IT58" s="258"/>
      <c r="IU58" s="258"/>
      <c r="IV58" s="258"/>
      <c r="IW58" s="258"/>
      <c r="IX58" s="258"/>
      <c r="IY58" s="258"/>
      <c r="IZ58" s="258"/>
      <c r="JA58" s="258"/>
      <c r="JB58" s="258"/>
      <c r="JC58" s="258"/>
      <c r="JD58" s="258"/>
      <c r="JE58" s="258"/>
      <c r="JF58" s="258"/>
      <c r="JG58" s="258"/>
      <c r="JH58" s="258"/>
      <c r="JI58" s="258"/>
      <c r="JJ58" s="258"/>
      <c r="JK58" s="258"/>
      <c r="JL58" s="258"/>
      <c r="JM58" s="258"/>
      <c r="JN58" s="258"/>
      <c r="JO58" s="258"/>
      <c r="JP58" s="258"/>
      <c r="JQ58" s="258"/>
      <c r="JR58" s="258"/>
      <c r="JS58" s="258"/>
      <c r="JT58" s="258"/>
      <c r="JU58" s="258"/>
      <c r="JV58" s="258"/>
      <c r="JW58" s="258"/>
      <c r="JX58" s="258"/>
      <c r="JY58" s="258"/>
      <c r="JZ58" s="258"/>
      <c r="KA58" s="258"/>
      <c r="KB58" s="258"/>
      <c r="KC58" s="258"/>
      <c r="KD58" s="258"/>
      <c r="KE58" s="258"/>
      <c r="KF58" s="258"/>
      <c r="KG58" s="258"/>
      <c r="KH58" s="258"/>
      <c r="KI58" s="258"/>
      <c r="KJ58" s="258"/>
      <c r="KK58" s="258"/>
      <c r="KL58" s="258"/>
      <c r="KM58" s="258"/>
      <c r="KN58" s="258"/>
      <c r="KO58" s="258"/>
      <c r="KP58" s="258"/>
      <c r="KQ58" s="258"/>
      <c r="KR58" s="258"/>
      <c r="KS58" s="258"/>
      <c r="KT58" s="258"/>
      <c r="KU58" s="258"/>
      <c r="KV58" s="258"/>
      <c r="KW58" s="258"/>
      <c r="KX58" s="258"/>
      <c r="KY58" s="258"/>
      <c r="KZ58" s="258"/>
      <c r="LA58" s="258"/>
      <c r="LB58" s="258"/>
      <c r="LC58" s="258"/>
      <c r="LD58" s="258"/>
      <c r="LE58" s="258"/>
      <c r="LF58" s="258"/>
      <c r="LG58" s="258"/>
      <c r="LH58" s="258"/>
      <c r="LI58" s="258"/>
      <c r="LJ58" s="258"/>
      <c r="LK58" s="258"/>
      <c r="LL58" s="258"/>
      <c r="LM58" s="258"/>
      <c r="LN58" s="258"/>
      <c r="LO58" s="258"/>
      <c r="LP58" s="258"/>
      <c r="LQ58" s="258"/>
      <c r="LR58" s="258"/>
      <c r="LS58" s="258"/>
      <c r="LT58" s="258"/>
      <c r="LU58" s="258"/>
      <c r="LV58" s="258"/>
      <c r="LW58" s="258"/>
      <c r="LX58" s="258"/>
      <c r="LY58" s="258"/>
      <c r="LZ58" s="258"/>
      <c r="MA58" s="258"/>
      <c r="MB58" s="258"/>
      <c r="MC58" s="258"/>
      <c r="MD58" s="258"/>
      <c r="ME58" s="258"/>
      <c r="MF58" s="258"/>
      <c r="MG58" s="258"/>
      <c r="MH58" s="258"/>
      <c r="MI58" s="258"/>
      <c r="MJ58" s="258"/>
      <c r="MK58" s="258"/>
      <c r="ML58" s="258"/>
      <c r="MM58" s="258"/>
      <c r="MN58" s="258"/>
      <c r="MO58" s="258"/>
      <c r="MP58" s="258"/>
      <c r="MQ58" s="258"/>
      <c r="MR58" s="258"/>
      <c r="MS58" s="258"/>
      <c r="MT58" s="258"/>
      <c r="MU58" s="258"/>
      <c r="MV58" s="258"/>
      <c r="MW58" s="258"/>
      <c r="MX58" s="258"/>
      <c r="MY58" s="258"/>
      <c r="MZ58" s="258"/>
      <c r="NA58" s="258"/>
      <c r="NB58" s="258"/>
      <c r="NC58" s="258"/>
      <c r="ND58" s="258"/>
      <c r="NE58" s="258"/>
      <c r="NF58" s="258"/>
      <c r="NG58" s="258"/>
      <c r="NH58" s="258"/>
      <c r="NI58" s="258"/>
      <c r="NJ58" s="258"/>
      <c r="NK58" s="258"/>
      <c r="NL58" s="258"/>
      <c r="NM58" s="258"/>
      <c r="NN58" s="258"/>
      <c r="NO58" s="258"/>
      <c r="NP58" s="258"/>
      <c r="NQ58" s="258"/>
      <c r="NR58" s="258"/>
      <c r="NS58" s="258"/>
      <c r="NT58" s="258"/>
      <c r="NU58" s="258"/>
      <c r="NV58" s="258"/>
      <c r="NW58" s="258"/>
      <c r="NX58" s="258"/>
      <c r="NY58" s="258"/>
      <c r="NZ58" s="258"/>
      <c r="OA58" s="258"/>
      <c r="OB58" s="258"/>
      <c r="OC58" s="258"/>
      <c r="OD58" s="258"/>
      <c r="OE58" s="258"/>
      <c r="OF58" s="258"/>
      <c r="OG58" s="258"/>
      <c r="OH58" s="258"/>
      <c r="OI58" s="258"/>
      <c r="OJ58" s="258"/>
      <c r="OK58" s="258"/>
      <c r="OL58" s="258"/>
      <c r="OM58" s="258"/>
      <c r="ON58" s="258"/>
      <c r="OO58" s="258"/>
      <c r="OP58" s="258"/>
      <c r="OQ58" s="258"/>
      <c r="OR58" s="258"/>
      <c r="OS58" s="258"/>
      <c r="OT58" s="258"/>
      <c r="OU58" s="258"/>
      <c r="OV58" s="258"/>
      <c r="OW58" s="258"/>
      <c r="OX58" s="258"/>
      <c r="OY58" s="258"/>
      <c r="OZ58" s="258"/>
      <c r="PA58" s="258"/>
      <c r="PB58" s="258"/>
      <c r="PC58" s="258"/>
      <c r="PD58" s="258"/>
      <c r="PE58" s="258"/>
      <c r="PF58" s="258"/>
      <c r="PG58" s="258"/>
      <c r="PH58" s="258"/>
      <c r="PI58" s="258"/>
      <c r="PJ58" s="258"/>
      <c r="PK58" s="258"/>
      <c r="PL58" s="258"/>
      <c r="PM58" s="258"/>
      <c r="PN58" s="258"/>
      <c r="PO58" s="258"/>
      <c r="PP58" s="258"/>
      <c r="PQ58" s="258"/>
      <c r="PR58" s="258"/>
      <c r="PS58" s="258"/>
      <c r="PT58" s="258"/>
      <c r="PU58" s="258"/>
      <c r="PV58" s="258"/>
      <c r="PW58" s="258"/>
      <c r="PX58" s="258"/>
      <c r="PY58" s="258"/>
      <c r="PZ58" s="258"/>
      <c r="QA58" s="258"/>
      <c r="QB58" s="258"/>
      <c r="QC58" s="258"/>
      <c r="QD58" s="258"/>
      <c r="QE58" s="258"/>
      <c r="QF58" s="258"/>
      <c r="QG58" s="258"/>
      <c r="QH58" s="258"/>
      <c r="QI58" s="258"/>
      <c r="QJ58" s="258"/>
      <c r="QK58" s="258"/>
      <c r="QL58" s="258"/>
      <c r="QM58" s="258"/>
      <c r="QN58" s="258"/>
      <c r="QO58" s="258"/>
      <c r="QP58" s="258"/>
      <c r="QQ58" s="258"/>
      <c r="QR58" s="258"/>
      <c r="QS58" s="258"/>
      <c r="QT58" s="258"/>
      <c r="QU58" s="258"/>
      <c r="QV58" s="258"/>
      <c r="QW58" s="258"/>
      <c r="QX58" s="258"/>
      <c r="QY58" s="258"/>
      <c r="QZ58" s="258"/>
      <c r="RA58" s="258"/>
      <c r="RB58" s="258"/>
      <c r="RC58" s="258"/>
      <c r="RD58" s="258"/>
      <c r="RE58" s="258"/>
      <c r="RF58" s="258"/>
      <c r="RG58" s="258"/>
      <c r="RH58" s="258"/>
      <c r="RI58" s="258"/>
      <c r="RJ58" s="258"/>
      <c r="RK58" s="258"/>
      <c r="RL58" s="258"/>
      <c r="RM58" s="258"/>
      <c r="RN58" s="258"/>
      <c r="RO58" s="258"/>
      <c r="RP58" s="258"/>
      <c r="RQ58" s="258"/>
      <c r="RR58" s="258"/>
      <c r="RS58" s="258"/>
      <c r="RT58" s="258"/>
      <c r="RU58" s="258"/>
      <c r="RV58" s="258"/>
      <c r="RW58" s="258"/>
      <c r="RX58" s="258"/>
      <c r="RY58" s="258"/>
      <c r="RZ58" s="258"/>
      <c r="SA58" s="258"/>
      <c r="SB58" s="258"/>
      <c r="SC58" s="258"/>
      <c r="SD58" s="258"/>
      <c r="SE58" s="258"/>
      <c r="SF58" s="258"/>
      <c r="SG58" s="258"/>
      <c r="SH58" s="258"/>
      <c r="SI58" s="258"/>
      <c r="SJ58" s="258"/>
      <c r="SK58" s="258"/>
      <c r="SL58" s="258"/>
      <c r="SM58" s="258"/>
      <c r="SN58" s="258"/>
      <c r="SO58" s="258"/>
      <c r="SP58" s="258"/>
      <c r="SQ58" s="258"/>
      <c r="SR58" s="258"/>
      <c r="SS58" s="258"/>
      <c r="ST58" s="258"/>
      <c r="SU58" s="258"/>
      <c r="SV58" s="258"/>
      <c r="SW58" s="258"/>
      <c r="SX58" s="258"/>
      <c r="SY58" s="258"/>
      <c r="SZ58" s="258"/>
      <c r="TA58" s="258"/>
      <c r="TB58" s="258"/>
      <c r="TC58" s="258"/>
      <c r="TD58" s="258"/>
      <c r="TE58" s="258"/>
      <c r="TF58" s="258"/>
      <c r="TG58" s="258"/>
      <c r="TH58" s="258"/>
      <c r="TI58" s="258"/>
      <c r="TJ58" s="258"/>
      <c r="TK58" s="258"/>
      <c r="TL58" s="258"/>
      <c r="TM58" s="258"/>
      <c r="TN58" s="258"/>
      <c r="TO58" s="258"/>
      <c r="TP58" s="258"/>
      <c r="TQ58" s="258"/>
      <c r="TR58" s="258"/>
      <c r="TS58" s="258"/>
      <c r="TT58" s="258"/>
      <c r="TU58" s="258"/>
      <c r="TV58" s="258"/>
      <c r="TW58" s="258"/>
      <c r="TX58" s="258"/>
      <c r="TY58" s="258"/>
      <c r="TZ58" s="258"/>
      <c r="UA58" s="258"/>
      <c r="UB58" s="258"/>
      <c r="UC58" s="258"/>
      <c r="UD58" s="258"/>
      <c r="UE58" s="258"/>
      <c r="UF58" s="258"/>
      <c r="UG58" s="258"/>
      <c r="UH58" s="258"/>
      <c r="UI58" s="258"/>
      <c r="UJ58" s="258"/>
      <c r="UK58" s="258"/>
      <c r="UL58" s="258"/>
      <c r="UM58" s="258"/>
      <c r="UN58" s="258"/>
      <c r="UO58" s="258"/>
      <c r="UP58" s="258"/>
      <c r="UQ58" s="258"/>
      <c r="UR58" s="258"/>
      <c r="US58" s="258"/>
      <c r="UT58" s="258"/>
      <c r="UU58" s="258"/>
      <c r="UV58" s="258"/>
      <c r="UW58" s="258"/>
      <c r="UX58" s="258"/>
      <c r="UY58" s="258"/>
      <c r="UZ58" s="258"/>
      <c r="VA58" s="258"/>
      <c r="VB58" s="258"/>
      <c r="VC58" s="258"/>
      <c r="VD58" s="258"/>
      <c r="VE58" s="258"/>
      <c r="VF58" s="258"/>
      <c r="VG58" s="258"/>
      <c r="VH58" s="258"/>
      <c r="VI58" s="258"/>
      <c r="VJ58" s="258"/>
      <c r="VK58" s="258"/>
      <c r="VL58" s="258"/>
      <c r="VM58" s="258"/>
      <c r="VN58" s="258"/>
      <c r="VO58" s="258"/>
      <c r="VP58" s="258"/>
      <c r="VQ58" s="258"/>
      <c r="VR58" s="258"/>
      <c r="VS58" s="258"/>
      <c r="VT58" s="258"/>
      <c r="VU58" s="258"/>
      <c r="VV58" s="258"/>
      <c r="VW58" s="258"/>
      <c r="VX58" s="258"/>
      <c r="VY58" s="258"/>
      <c r="VZ58" s="258"/>
      <c r="WA58" s="258"/>
      <c r="WB58" s="258"/>
      <c r="WC58" s="258"/>
      <c r="WD58" s="258"/>
      <c r="WE58" s="258"/>
      <c r="WF58" s="258"/>
      <c r="WG58" s="258"/>
      <c r="WH58" s="258"/>
      <c r="WI58" s="258"/>
      <c r="WJ58" s="258"/>
      <c r="WK58" s="258"/>
      <c r="WL58" s="258"/>
      <c r="WM58" s="258"/>
      <c r="WN58" s="258"/>
      <c r="WO58" s="258"/>
      <c r="WP58" s="258"/>
      <c r="WQ58" s="258"/>
      <c r="WR58" s="258"/>
      <c r="WS58" s="258"/>
      <c r="WT58" s="258"/>
      <c r="WU58" s="258"/>
      <c r="WV58" s="258"/>
      <c r="WW58" s="258"/>
      <c r="WX58" s="258"/>
      <c r="WY58" s="258"/>
      <c r="WZ58" s="258"/>
      <c r="XA58" s="258"/>
      <c r="XB58" s="258"/>
      <c r="XC58" s="258"/>
      <c r="XD58" s="258"/>
      <c r="XE58" s="258"/>
      <c r="XF58" s="258"/>
      <c r="XG58" s="258"/>
      <c r="XH58" s="258"/>
      <c r="XI58" s="258"/>
      <c r="XJ58" s="258"/>
      <c r="XK58" s="258"/>
      <c r="XL58" s="258"/>
      <c r="XM58" s="258"/>
      <c r="XN58" s="258"/>
      <c r="XO58" s="258"/>
      <c r="XP58" s="258"/>
      <c r="XQ58" s="258"/>
      <c r="XR58" s="258"/>
      <c r="XS58" s="258"/>
      <c r="XT58" s="258"/>
      <c r="XU58" s="258"/>
      <c r="XV58" s="258"/>
      <c r="XW58" s="258"/>
      <c r="XX58" s="258"/>
      <c r="XY58" s="258"/>
      <c r="XZ58" s="258"/>
      <c r="YA58" s="258"/>
      <c r="YB58" s="258"/>
      <c r="YC58" s="258"/>
      <c r="YD58" s="258"/>
      <c r="YE58" s="258"/>
      <c r="YF58" s="258"/>
      <c r="YG58" s="258"/>
      <c r="YH58" s="258"/>
      <c r="YI58" s="258"/>
      <c r="YJ58" s="258"/>
      <c r="YK58" s="258"/>
      <c r="YL58" s="258"/>
      <c r="YM58" s="258"/>
      <c r="YN58" s="258"/>
      <c r="YO58" s="258"/>
      <c r="YP58" s="258"/>
      <c r="YQ58" s="258"/>
      <c r="YR58" s="258"/>
      <c r="YS58" s="258"/>
      <c r="YT58" s="258"/>
      <c r="YU58" s="258"/>
      <c r="YV58" s="258"/>
      <c r="YW58" s="258"/>
      <c r="YX58" s="258"/>
      <c r="YY58" s="258"/>
      <c r="YZ58" s="258"/>
      <c r="ZA58" s="258"/>
      <c r="ZB58" s="258"/>
      <c r="ZC58" s="258"/>
      <c r="ZD58" s="258"/>
      <c r="ZE58" s="258"/>
      <c r="ZF58" s="258"/>
      <c r="ZG58" s="258"/>
      <c r="ZH58" s="258"/>
      <c r="ZI58" s="258"/>
      <c r="ZJ58" s="258"/>
      <c r="ZK58" s="258"/>
      <c r="ZL58" s="258"/>
      <c r="ZM58" s="258"/>
      <c r="ZN58" s="258"/>
      <c r="ZO58" s="258"/>
      <c r="ZP58" s="258"/>
      <c r="ZQ58" s="258"/>
      <c r="ZR58" s="258"/>
      <c r="ZS58" s="258"/>
      <c r="ZT58" s="258"/>
      <c r="ZU58" s="258"/>
      <c r="ZV58" s="258"/>
      <c r="ZW58" s="258"/>
      <c r="ZX58" s="258"/>
      <c r="ZY58" s="258"/>
      <c r="ZZ58" s="258"/>
      <c r="AAA58" s="258"/>
      <c r="AAB58" s="258"/>
      <c r="AAC58" s="258"/>
      <c r="AAD58" s="258"/>
      <c r="AAE58" s="258"/>
      <c r="AAF58" s="258"/>
      <c r="AAG58" s="258"/>
      <c r="AAH58" s="258"/>
      <c r="AAI58" s="258"/>
      <c r="AAJ58" s="258"/>
      <c r="AAK58" s="258"/>
      <c r="AAL58" s="258"/>
      <c r="AAM58" s="258"/>
      <c r="AAN58" s="258"/>
      <c r="AAO58" s="258"/>
      <c r="AAP58" s="258"/>
      <c r="AAQ58" s="258"/>
      <c r="AAR58" s="258"/>
      <c r="AAS58" s="258"/>
      <c r="AAT58" s="258"/>
      <c r="AAU58" s="258"/>
      <c r="AAV58" s="258"/>
      <c r="AAW58" s="258"/>
      <c r="AAX58" s="258"/>
      <c r="AAY58" s="258"/>
      <c r="AAZ58" s="258"/>
      <c r="ABA58" s="258"/>
      <c r="ABB58" s="258"/>
      <c r="ABC58" s="258"/>
      <c r="ABD58" s="258"/>
      <c r="ABE58" s="258"/>
      <c r="ABF58" s="258"/>
      <c r="ABG58" s="258"/>
      <c r="ABH58" s="258"/>
      <c r="ABI58" s="258"/>
      <c r="ABJ58" s="258"/>
      <c r="ABK58" s="258"/>
      <c r="ABL58" s="258"/>
      <c r="ABM58" s="258"/>
      <c r="ABN58" s="258"/>
      <c r="ABO58" s="258"/>
      <c r="ABP58" s="258"/>
      <c r="ABQ58" s="258"/>
      <c r="ABR58" s="258"/>
      <c r="ABS58" s="258"/>
      <c r="ABT58" s="258"/>
      <c r="ABU58" s="258"/>
      <c r="ABV58" s="258"/>
      <c r="ABW58" s="258"/>
      <c r="ABX58" s="258"/>
      <c r="ABY58" s="258"/>
      <c r="ABZ58" s="258"/>
      <c r="ACA58" s="258"/>
      <c r="ACB58" s="258"/>
      <c r="ACC58" s="258"/>
      <c r="ACD58" s="258"/>
      <c r="ACE58" s="258"/>
      <c r="ACF58" s="258"/>
      <c r="ACG58" s="258"/>
      <c r="ACH58" s="258"/>
      <c r="ACI58" s="258"/>
      <c r="ACJ58" s="258"/>
      <c r="ACK58" s="258"/>
      <c r="ACL58" s="258"/>
      <c r="ACM58" s="258"/>
      <c r="ACN58" s="258"/>
      <c r="ACO58" s="258"/>
      <c r="ACP58" s="258"/>
      <c r="ACQ58" s="258"/>
      <c r="ACR58" s="258"/>
      <c r="ACS58" s="258"/>
      <c r="ACT58" s="258"/>
      <c r="ACU58" s="258"/>
      <c r="ACV58" s="258"/>
      <c r="ACW58" s="258"/>
      <c r="ACX58" s="258"/>
      <c r="ACY58" s="258"/>
      <c r="ACZ58" s="258"/>
      <c r="ADA58" s="258"/>
      <c r="ADB58" s="258"/>
      <c r="ADC58" s="258"/>
      <c r="ADD58" s="258"/>
      <c r="ADE58" s="258"/>
      <c r="ADF58" s="258"/>
      <c r="ADG58" s="258"/>
      <c r="ADH58" s="258"/>
      <c r="ADI58" s="258"/>
      <c r="ADJ58" s="258"/>
      <c r="ADK58" s="258"/>
      <c r="ADL58" s="258"/>
      <c r="ADM58" s="258"/>
      <c r="ADN58" s="258"/>
      <c r="ADO58" s="258"/>
      <c r="ADP58" s="258"/>
      <c r="ADQ58" s="258"/>
      <c r="ADR58" s="258"/>
      <c r="ADS58" s="258"/>
      <c r="ADT58" s="258"/>
      <c r="ADU58" s="258"/>
      <c r="ADV58" s="258"/>
      <c r="ADW58" s="258"/>
      <c r="ADX58" s="258"/>
      <c r="ADY58" s="258"/>
      <c r="ADZ58" s="258"/>
      <c r="AEA58" s="258"/>
      <c r="AEB58" s="258"/>
      <c r="AEC58" s="258"/>
      <c r="AED58" s="258"/>
      <c r="AEE58" s="258"/>
      <c r="AEF58" s="258"/>
      <c r="AEG58" s="258"/>
      <c r="AEH58" s="258"/>
      <c r="AEI58" s="258"/>
      <c r="AEJ58" s="258"/>
      <c r="AEK58" s="258"/>
      <c r="AEL58" s="258"/>
      <c r="AEM58" s="258"/>
      <c r="AEN58" s="258"/>
      <c r="AEO58" s="258"/>
      <c r="AEP58" s="258"/>
      <c r="AEQ58" s="258"/>
      <c r="AER58" s="258"/>
      <c r="AES58" s="258"/>
      <c r="AET58" s="258"/>
      <c r="AEU58" s="258"/>
      <c r="AEV58" s="258"/>
      <c r="AEW58" s="258"/>
      <c r="AEX58" s="258"/>
      <c r="AEY58" s="258"/>
      <c r="AEZ58" s="258"/>
      <c r="AFA58" s="258"/>
      <c r="AFB58" s="258"/>
      <c r="AFC58" s="258"/>
      <c r="AFD58" s="258"/>
      <c r="AFE58" s="258"/>
      <c r="AFF58" s="258"/>
      <c r="AFG58" s="258"/>
      <c r="AFH58" s="258"/>
      <c r="AFI58" s="258"/>
      <c r="AFJ58" s="258"/>
      <c r="AFK58" s="258"/>
      <c r="AFL58" s="258"/>
      <c r="AFM58" s="258"/>
      <c r="AFN58" s="258"/>
      <c r="AFO58" s="258"/>
      <c r="AFP58" s="258"/>
      <c r="AFQ58" s="258"/>
      <c r="AFR58" s="258"/>
      <c r="AFS58" s="258"/>
      <c r="AFT58" s="258"/>
      <c r="AFU58" s="258"/>
      <c r="AFV58" s="258"/>
      <c r="AFW58" s="258"/>
      <c r="AFX58" s="258"/>
      <c r="AFY58" s="258"/>
      <c r="AFZ58" s="258"/>
      <c r="AGA58" s="258"/>
      <c r="AGB58" s="258"/>
      <c r="AGC58" s="258"/>
      <c r="AGD58" s="258"/>
      <c r="AGE58" s="258"/>
      <c r="AGF58" s="258"/>
      <c r="AGG58" s="258"/>
      <c r="AGH58" s="258"/>
      <c r="AGI58" s="258"/>
      <c r="AGJ58" s="258"/>
      <c r="AGK58" s="258"/>
      <c r="AGL58" s="258"/>
      <c r="AGM58" s="258"/>
      <c r="AGN58" s="258"/>
      <c r="AGO58" s="258"/>
      <c r="AGP58" s="258"/>
      <c r="AGQ58" s="258"/>
      <c r="AGR58" s="258"/>
      <c r="AGS58" s="258"/>
      <c r="AGT58" s="258"/>
      <c r="AGU58" s="258"/>
      <c r="AGV58" s="258"/>
      <c r="AGW58" s="258"/>
      <c r="AGX58" s="258"/>
      <c r="AGY58" s="258"/>
      <c r="AGZ58" s="258"/>
      <c r="AHA58" s="258"/>
      <c r="AHB58" s="258"/>
      <c r="AHC58" s="258"/>
      <c r="AHD58" s="258"/>
      <c r="AHE58" s="258"/>
      <c r="AHF58" s="258"/>
      <c r="AHG58" s="258"/>
      <c r="AHH58" s="258"/>
      <c r="AHI58" s="258"/>
      <c r="AHJ58" s="258"/>
      <c r="AHK58" s="258"/>
      <c r="AHL58" s="258"/>
      <c r="AHM58" s="258"/>
      <c r="AHN58" s="258"/>
      <c r="AHO58" s="258"/>
      <c r="AHP58" s="258"/>
      <c r="AHQ58" s="258"/>
      <c r="AHR58" s="258"/>
      <c r="AHS58" s="258"/>
      <c r="AHT58" s="258"/>
      <c r="AHU58" s="258"/>
      <c r="AHV58" s="258"/>
      <c r="AHW58" s="258"/>
      <c r="AHX58" s="258"/>
      <c r="AHY58" s="258"/>
      <c r="AHZ58" s="258"/>
      <c r="AIA58" s="258"/>
      <c r="AIB58" s="258"/>
      <c r="AIC58" s="258"/>
      <c r="AID58" s="258"/>
      <c r="AIE58" s="258"/>
      <c r="AIF58" s="258"/>
      <c r="AIG58" s="258"/>
      <c r="AIH58" s="258"/>
      <c r="AII58" s="258"/>
      <c r="AIJ58" s="258"/>
      <c r="AIK58" s="258"/>
      <c r="AIL58" s="258"/>
      <c r="AIM58" s="258"/>
      <c r="AIN58" s="258"/>
      <c r="AIO58" s="258"/>
      <c r="AIP58" s="258"/>
      <c r="AIQ58" s="258"/>
      <c r="AIR58" s="258"/>
      <c r="AIS58" s="258"/>
      <c r="AIT58" s="258"/>
      <c r="AIU58" s="258"/>
      <c r="AIV58" s="258"/>
      <c r="AIW58" s="258"/>
      <c r="AIX58" s="258"/>
      <c r="AIY58" s="258"/>
      <c r="AIZ58" s="258"/>
      <c r="AJA58" s="258"/>
      <c r="AJB58" s="258"/>
      <c r="AJC58" s="258"/>
      <c r="AJD58" s="258"/>
      <c r="AJE58" s="258"/>
      <c r="AJF58" s="258"/>
      <c r="AJG58" s="258"/>
      <c r="AJH58" s="258"/>
      <c r="AJI58" s="258"/>
      <c r="AJJ58" s="258"/>
      <c r="AJK58" s="258"/>
      <c r="AJL58" s="258"/>
      <c r="AJM58" s="258"/>
      <c r="AJN58" s="258"/>
      <c r="AJO58" s="258"/>
      <c r="AJP58" s="258"/>
      <c r="AJQ58" s="258"/>
      <c r="AJR58" s="258"/>
      <c r="AJS58" s="258"/>
      <c r="AJT58" s="258"/>
      <c r="AJU58" s="258"/>
      <c r="AJV58" s="258"/>
      <c r="AJW58" s="258"/>
      <c r="AJX58" s="258"/>
      <c r="AJY58" s="258"/>
      <c r="AJZ58" s="258"/>
      <c r="AKA58" s="258"/>
      <c r="AKB58" s="258"/>
      <c r="AKC58" s="258"/>
      <c r="AKD58" s="258"/>
      <c r="AKE58" s="258"/>
      <c r="AKF58" s="258"/>
      <c r="AKG58" s="258"/>
      <c r="AKH58" s="258"/>
      <c r="AKI58" s="258"/>
      <c r="AKJ58" s="258"/>
      <c r="AKK58" s="258"/>
      <c r="AKL58" s="258"/>
      <c r="AKM58" s="258"/>
      <c r="AKN58" s="258"/>
      <c r="AKO58" s="258"/>
      <c r="AKP58" s="258"/>
      <c r="AKQ58" s="258"/>
      <c r="AKR58" s="258"/>
      <c r="AKS58" s="258"/>
      <c r="AKT58" s="258"/>
      <c r="AKU58" s="258"/>
      <c r="AKV58" s="258"/>
      <c r="AKW58" s="258"/>
      <c r="AKX58" s="258"/>
      <c r="AKY58" s="258"/>
      <c r="AKZ58" s="258"/>
      <c r="ALA58" s="258"/>
      <c r="ALB58" s="258"/>
      <c r="ALC58" s="258"/>
      <c r="ALD58" s="258"/>
      <c r="ALE58" s="258"/>
      <c r="ALF58" s="258"/>
      <c r="ALG58" s="258"/>
      <c r="ALH58" s="258"/>
      <c r="ALI58" s="258"/>
      <c r="ALJ58" s="258"/>
      <c r="ALK58" s="258"/>
      <c r="ALL58" s="258"/>
      <c r="ALM58" s="258"/>
      <c r="ALN58" s="258"/>
      <c r="ALO58" s="258"/>
      <c r="ALP58" s="258"/>
      <c r="ALQ58" s="258"/>
      <c r="ALR58" s="258"/>
      <c r="ALS58" s="258"/>
      <c r="ALT58" s="258"/>
      <c r="ALU58" s="258"/>
      <c r="ALV58" s="258"/>
      <c r="ALW58" s="258"/>
      <c r="ALX58" s="258"/>
      <c r="ALY58" s="258"/>
      <c r="ALZ58" s="258"/>
      <c r="AMA58" s="258"/>
      <c r="AMB58" s="258"/>
      <c r="AMC58" s="258"/>
      <c r="AMD58" s="258"/>
      <c r="AME58" s="258"/>
      <c r="AMF58" s="258"/>
      <c r="AMG58" s="258"/>
      <c r="AMH58" s="258"/>
      <c r="AMI58" s="258"/>
      <c r="AMJ58" s="258"/>
      <c r="AMK58" s="258"/>
      <c r="AML58" s="258"/>
      <c r="AMM58" s="258"/>
      <c r="AMN58" s="258"/>
      <c r="AMO58" s="258"/>
      <c r="AMP58" s="258"/>
      <c r="AMQ58" s="258"/>
      <c r="AMR58" s="258"/>
      <c r="AMS58" s="258"/>
      <c r="AMT58" s="258"/>
      <c r="AMU58" s="258"/>
      <c r="AMV58" s="258"/>
      <c r="AMW58" s="258"/>
      <c r="AMX58" s="258"/>
      <c r="AMY58" s="258"/>
      <c r="AMZ58" s="258"/>
      <c r="ANA58" s="258"/>
      <c r="ANB58" s="258"/>
      <c r="ANC58" s="258"/>
      <c r="AND58" s="258"/>
      <c r="ANE58" s="258"/>
      <c r="ANF58" s="258"/>
      <c r="ANG58" s="258"/>
      <c r="ANH58" s="258"/>
      <c r="ANI58" s="258"/>
      <c r="ANJ58" s="258"/>
      <c r="ANK58" s="258"/>
      <c r="ANL58" s="258"/>
      <c r="ANM58" s="258"/>
      <c r="ANN58" s="258"/>
      <c r="ANO58" s="258"/>
      <c r="ANP58" s="258"/>
      <c r="ANQ58" s="258"/>
      <c r="ANR58" s="258"/>
      <c r="ANS58" s="258"/>
      <c r="ANT58" s="258"/>
      <c r="ANU58" s="258"/>
      <c r="ANV58" s="258"/>
      <c r="ANW58" s="258"/>
      <c r="ANX58" s="258"/>
      <c r="ANY58" s="258"/>
      <c r="ANZ58" s="258"/>
      <c r="AOA58" s="258"/>
      <c r="AOB58" s="258"/>
      <c r="AOC58" s="258"/>
      <c r="AOD58" s="258"/>
      <c r="AOE58" s="258"/>
      <c r="AOF58" s="258"/>
      <c r="AOG58" s="258"/>
      <c r="AOH58" s="258"/>
      <c r="AOI58" s="258"/>
      <c r="AOJ58" s="258"/>
      <c r="AOK58" s="258"/>
      <c r="AOL58" s="258"/>
      <c r="AOM58" s="258"/>
      <c r="AON58" s="258"/>
      <c r="AOO58" s="258"/>
      <c r="AOP58" s="258"/>
      <c r="AOQ58" s="258"/>
      <c r="AOR58" s="258"/>
      <c r="AOS58" s="258"/>
      <c r="AOT58" s="258"/>
      <c r="AOU58" s="258"/>
      <c r="AOV58" s="258"/>
      <c r="AOW58" s="258"/>
      <c r="AOX58" s="258"/>
      <c r="AOY58" s="258"/>
      <c r="AOZ58" s="258"/>
      <c r="APA58" s="258"/>
      <c r="APB58" s="258"/>
      <c r="APC58" s="258"/>
      <c r="APD58" s="258"/>
      <c r="APE58" s="258"/>
      <c r="APF58" s="258"/>
      <c r="APG58" s="258"/>
      <c r="APH58" s="258"/>
      <c r="API58" s="258"/>
      <c r="APJ58" s="258"/>
      <c r="APK58" s="258"/>
      <c r="APL58" s="258"/>
      <c r="APM58" s="258"/>
      <c r="APN58" s="258"/>
      <c r="APO58" s="258"/>
      <c r="APP58" s="258"/>
      <c r="APQ58" s="258"/>
      <c r="APR58" s="258"/>
      <c r="APS58" s="258"/>
      <c r="APT58" s="258"/>
      <c r="APU58" s="258"/>
      <c r="APV58" s="258"/>
      <c r="APW58" s="258"/>
      <c r="APX58" s="258"/>
      <c r="APY58" s="258"/>
      <c r="APZ58" s="258"/>
      <c r="AQA58" s="258"/>
      <c r="AQB58" s="258"/>
      <c r="AQC58" s="258"/>
      <c r="AQD58" s="258"/>
      <c r="AQE58" s="258"/>
      <c r="AQF58" s="258"/>
      <c r="AQG58" s="258"/>
      <c r="AQH58" s="258"/>
      <c r="AQI58" s="258"/>
      <c r="AQJ58" s="258"/>
      <c r="AQK58" s="258"/>
      <c r="AQL58" s="258"/>
      <c r="AQM58" s="258"/>
      <c r="AQN58" s="258"/>
      <c r="AQO58" s="258"/>
      <c r="AQP58" s="258"/>
      <c r="AQQ58" s="258"/>
      <c r="AQR58" s="258"/>
      <c r="AQS58" s="258"/>
      <c r="AQT58" s="258"/>
      <c r="AQU58" s="258"/>
      <c r="AQV58" s="258"/>
      <c r="AQW58" s="258"/>
      <c r="AQX58" s="258"/>
      <c r="AQY58" s="258"/>
      <c r="AQZ58" s="258"/>
      <c r="ARA58" s="258"/>
      <c r="ARB58" s="258"/>
      <c r="ARC58" s="258"/>
      <c r="ARD58" s="258"/>
      <c r="ARE58" s="258"/>
      <c r="ARF58" s="258"/>
      <c r="ARG58" s="258"/>
      <c r="ARH58" s="258"/>
      <c r="ARI58" s="258"/>
      <c r="ARJ58" s="258"/>
      <c r="ARK58" s="258"/>
      <c r="ARL58" s="258"/>
      <c r="ARM58" s="258"/>
      <c r="ARN58" s="258"/>
      <c r="ARO58" s="258"/>
      <c r="ARP58" s="258"/>
      <c r="ARQ58" s="258"/>
      <c r="ARR58" s="258"/>
      <c r="ARS58" s="258"/>
      <c r="ART58" s="258"/>
      <c r="ARU58" s="258"/>
      <c r="ARV58" s="258"/>
      <c r="ARW58" s="258"/>
      <c r="ARX58" s="258"/>
      <c r="ARY58" s="258"/>
      <c r="ARZ58" s="258"/>
      <c r="ASA58" s="258"/>
      <c r="ASB58" s="258"/>
      <c r="ASC58" s="258"/>
      <c r="ASD58" s="258"/>
      <c r="ASE58" s="258"/>
      <c r="ASF58" s="258"/>
      <c r="ASG58" s="258"/>
      <c r="ASH58" s="258"/>
      <c r="ASI58" s="258"/>
      <c r="ASJ58" s="258"/>
      <c r="ASK58" s="258"/>
      <c r="ASL58" s="258"/>
      <c r="ASM58" s="258"/>
      <c r="ASN58" s="258"/>
      <c r="ASO58" s="258"/>
      <c r="ASP58" s="258"/>
      <c r="ASQ58" s="258"/>
      <c r="ASR58" s="258"/>
      <c r="ASS58" s="258"/>
      <c r="AST58" s="258"/>
      <c r="ASU58" s="258"/>
      <c r="ASV58" s="258"/>
      <c r="ASW58" s="258"/>
      <c r="ASX58" s="258"/>
      <c r="ASY58" s="258"/>
      <c r="ASZ58" s="258"/>
      <c r="ATA58" s="258"/>
      <c r="ATB58" s="258"/>
      <c r="ATC58" s="258"/>
      <c r="ATD58" s="258"/>
      <c r="ATE58" s="258"/>
      <c r="ATF58" s="258"/>
      <c r="ATG58" s="258"/>
      <c r="ATH58" s="258"/>
      <c r="ATI58" s="258"/>
      <c r="ATJ58" s="258"/>
      <c r="ATK58" s="258"/>
      <c r="ATL58" s="258"/>
      <c r="ATM58" s="258"/>
      <c r="ATN58" s="258"/>
      <c r="ATO58" s="258"/>
      <c r="ATP58" s="258"/>
      <c r="ATQ58" s="258"/>
      <c r="ATR58" s="258"/>
      <c r="ATS58" s="258"/>
      <c r="ATT58" s="258"/>
      <c r="ATU58" s="258"/>
      <c r="ATV58" s="258"/>
      <c r="ATW58" s="258"/>
      <c r="ATX58" s="258"/>
      <c r="ATY58" s="258"/>
      <c r="ATZ58" s="258"/>
      <c r="AUA58" s="258"/>
      <c r="AUB58" s="258"/>
      <c r="AUC58" s="258"/>
      <c r="AUD58" s="258"/>
      <c r="AUE58" s="258"/>
      <c r="AUF58" s="258"/>
      <c r="AUG58" s="258"/>
      <c r="AUH58" s="258"/>
      <c r="AUI58" s="258"/>
      <c r="AUJ58" s="258"/>
      <c r="AUK58" s="258"/>
      <c r="AUL58" s="258"/>
      <c r="AUM58" s="258"/>
      <c r="AUN58" s="258"/>
      <c r="AUO58" s="258"/>
      <c r="AUP58" s="258"/>
      <c r="AUQ58" s="258"/>
      <c r="AUR58" s="258"/>
      <c r="AUS58" s="258"/>
      <c r="AUT58" s="258"/>
      <c r="AUU58" s="258"/>
      <c r="AUV58" s="258"/>
      <c r="AUW58" s="258"/>
      <c r="AUX58" s="258"/>
      <c r="AUY58" s="258"/>
      <c r="AUZ58" s="258"/>
      <c r="AVA58" s="258"/>
      <c r="AVB58" s="258"/>
      <c r="AVC58" s="258"/>
      <c r="AVD58" s="258"/>
      <c r="AVE58" s="258"/>
      <c r="AVF58" s="258"/>
      <c r="AVG58" s="258"/>
      <c r="AVH58" s="258"/>
      <c r="AVI58" s="258"/>
      <c r="AVJ58" s="258"/>
      <c r="AVK58" s="258"/>
      <c r="AVL58" s="258"/>
      <c r="AVM58" s="258"/>
      <c r="AVN58" s="258"/>
      <c r="AVO58" s="258"/>
      <c r="AVP58" s="258"/>
      <c r="AVQ58" s="258"/>
      <c r="AVR58" s="258"/>
      <c r="AVS58" s="258"/>
      <c r="AVT58" s="258"/>
      <c r="AVU58" s="258"/>
      <c r="AVV58" s="258"/>
      <c r="AVW58" s="258"/>
      <c r="AVX58" s="258"/>
      <c r="AVY58" s="258"/>
      <c r="AVZ58" s="258"/>
      <c r="AWA58" s="258"/>
      <c r="AWB58" s="258"/>
      <c r="AWC58" s="258"/>
      <c r="AWD58" s="258"/>
      <c r="AWE58" s="258"/>
      <c r="AWF58" s="258"/>
      <c r="AWG58" s="258"/>
      <c r="AWH58" s="258"/>
      <c r="AWI58" s="258"/>
      <c r="AWJ58" s="258"/>
      <c r="AWK58" s="258"/>
      <c r="AWL58" s="258"/>
      <c r="AWM58" s="258"/>
      <c r="AWN58" s="258"/>
      <c r="AWO58" s="258"/>
      <c r="AWP58" s="258"/>
      <c r="AWQ58" s="258"/>
      <c r="AWR58" s="258"/>
      <c r="AWS58" s="258"/>
      <c r="AWT58" s="258"/>
      <c r="AWU58" s="258"/>
      <c r="AWV58" s="258"/>
      <c r="AWW58" s="258"/>
      <c r="AWX58" s="258"/>
      <c r="AWY58" s="258"/>
      <c r="AWZ58" s="258"/>
      <c r="AXA58" s="258"/>
      <c r="AXB58" s="258"/>
      <c r="AXC58" s="258"/>
      <c r="AXD58" s="258"/>
      <c r="AXE58" s="258"/>
      <c r="AXF58" s="258"/>
      <c r="AXG58" s="258"/>
      <c r="AXH58" s="258"/>
      <c r="AXI58" s="258"/>
      <c r="AXJ58" s="258"/>
      <c r="AXK58" s="258"/>
      <c r="AXL58" s="258"/>
      <c r="AXM58" s="258"/>
      <c r="AXN58" s="258"/>
      <c r="AXO58" s="258"/>
      <c r="AXP58" s="258"/>
      <c r="AXQ58" s="258"/>
      <c r="AXR58" s="258"/>
      <c r="AXS58" s="258"/>
      <c r="AXT58" s="258"/>
      <c r="AXU58" s="258"/>
      <c r="AXV58" s="258"/>
      <c r="AXW58" s="258"/>
      <c r="AXX58" s="258"/>
      <c r="AXY58" s="258"/>
      <c r="AXZ58" s="258"/>
      <c r="AYA58" s="258"/>
      <c r="AYB58" s="258"/>
      <c r="AYC58" s="258"/>
      <c r="AYD58" s="258"/>
      <c r="AYE58" s="258"/>
      <c r="AYF58" s="258"/>
      <c r="AYG58" s="258"/>
      <c r="AYH58" s="258"/>
      <c r="AYI58" s="258"/>
      <c r="AYJ58" s="258"/>
      <c r="AYK58" s="258"/>
      <c r="AYL58" s="258"/>
      <c r="AYM58" s="258"/>
      <c r="AYN58" s="258"/>
      <c r="AYO58" s="258"/>
      <c r="AYP58" s="258"/>
      <c r="AYQ58" s="258"/>
      <c r="AYR58" s="258"/>
      <c r="AYS58" s="258"/>
      <c r="AYT58" s="258"/>
      <c r="AYU58" s="258"/>
      <c r="AYV58" s="258"/>
      <c r="AYW58" s="258"/>
      <c r="AYX58" s="258"/>
      <c r="AYY58" s="258"/>
      <c r="AYZ58" s="258"/>
      <c r="AZA58" s="258"/>
      <c r="AZB58" s="258"/>
      <c r="AZC58" s="258"/>
      <c r="AZD58" s="258"/>
      <c r="AZE58" s="258"/>
      <c r="AZF58" s="258"/>
      <c r="AZG58" s="258"/>
      <c r="AZH58" s="258"/>
      <c r="AZI58" s="258"/>
      <c r="AZJ58" s="258"/>
      <c r="AZK58" s="258"/>
      <c r="AZL58" s="258"/>
      <c r="AZM58" s="258"/>
      <c r="AZN58" s="258"/>
      <c r="AZO58" s="258"/>
      <c r="AZP58" s="258"/>
      <c r="AZQ58" s="258"/>
      <c r="AZR58" s="258"/>
      <c r="AZS58" s="258"/>
      <c r="AZT58" s="258"/>
      <c r="AZU58" s="258"/>
      <c r="AZV58" s="258"/>
      <c r="AZW58" s="258"/>
      <c r="AZX58" s="258"/>
      <c r="AZY58" s="258"/>
      <c r="AZZ58" s="258"/>
      <c r="BAA58" s="258"/>
      <c r="BAB58" s="258"/>
      <c r="BAC58" s="258"/>
      <c r="BAD58" s="258"/>
      <c r="BAE58" s="258"/>
      <c r="BAF58" s="258"/>
      <c r="BAG58" s="258"/>
      <c r="BAH58" s="258"/>
      <c r="BAI58" s="258"/>
      <c r="BAJ58" s="258"/>
      <c r="BAK58" s="258"/>
      <c r="BAL58" s="258"/>
      <c r="BAM58" s="258"/>
      <c r="BAN58" s="258"/>
      <c r="BAO58" s="258"/>
      <c r="BAP58" s="258"/>
      <c r="BAQ58" s="258"/>
      <c r="BAR58" s="258"/>
      <c r="BAS58" s="258"/>
      <c r="BAT58" s="258"/>
      <c r="BAU58" s="258"/>
      <c r="BAV58" s="258"/>
      <c r="BAW58" s="258"/>
      <c r="BAX58" s="258"/>
      <c r="BAY58" s="258"/>
      <c r="BAZ58" s="258"/>
      <c r="BBA58" s="258"/>
      <c r="BBB58" s="258"/>
      <c r="BBC58" s="258"/>
      <c r="BBD58" s="258"/>
      <c r="BBE58" s="258"/>
      <c r="BBF58" s="258"/>
      <c r="BBG58" s="258"/>
      <c r="BBH58" s="258"/>
      <c r="BBI58" s="258"/>
      <c r="BBJ58" s="258"/>
      <c r="BBK58" s="258"/>
      <c r="BBL58" s="258"/>
      <c r="BBM58" s="258"/>
      <c r="BBN58" s="258"/>
      <c r="BBO58" s="258"/>
      <c r="BBP58" s="258"/>
      <c r="BBQ58" s="258"/>
      <c r="BBR58" s="258"/>
      <c r="BBS58" s="258"/>
      <c r="BBT58" s="258"/>
      <c r="BBU58" s="258"/>
      <c r="BBV58" s="258"/>
      <c r="BBW58" s="258"/>
      <c r="BBX58" s="258"/>
      <c r="BBY58" s="258"/>
      <c r="BBZ58" s="258"/>
      <c r="BCA58" s="258"/>
      <c r="BCB58" s="258"/>
      <c r="BCC58" s="258"/>
      <c r="BCD58" s="258"/>
      <c r="BCE58" s="258"/>
      <c r="BCF58" s="258"/>
      <c r="BCG58" s="258"/>
      <c r="BCH58" s="258"/>
      <c r="BCI58" s="258"/>
      <c r="BCJ58" s="258"/>
      <c r="BCK58" s="258"/>
      <c r="BCL58" s="258"/>
      <c r="BCM58" s="258"/>
      <c r="BCN58" s="258"/>
      <c r="BCO58" s="258"/>
      <c r="BCP58" s="258"/>
      <c r="BCQ58" s="258"/>
      <c r="BCR58" s="258"/>
      <c r="BCS58" s="258"/>
      <c r="BCT58" s="258"/>
      <c r="BCU58" s="258"/>
      <c r="BCV58" s="258"/>
      <c r="BCW58" s="258"/>
      <c r="BCX58" s="258"/>
      <c r="BCY58" s="258"/>
      <c r="BCZ58" s="258"/>
      <c r="BDA58" s="258"/>
      <c r="BDB58" s="258"/>
      <c r="BDC58" s="258"/>
      <c r="BDD58" s="258"/>
      <c r="BDE58" s="258"/>
      <c r="BDF58" s="258"/>
      <c r="BDG58" s="258"/>
      <c r="BDH58" s="258"/>
      <c r="BDI58" s="258"/>
      <c r="BDJ58" s="258"/>
      <c r="BDK58" s="258"/>
      <c r="BDL58" s="258"/>
      <c r="BDM58" s="258"/>
      <c r="BDN58" s="258"/>
      <c r="BDO58" s="258"/>
      <c r="BDP58" s="258"/>
      <c r="BDQ58" s="258"/>
      <c r="BDR58" s="258"/>
      <c r="BDS58" s="258"/>
      <c r="BDT58" s="258"/>
      <c r="BDU58" s="258"/>
      <c r="BDV58" s="258"/>
      <c r="BDW58" s="258"/>
      <c r="BDX58" s="258"/>
      <c r="BDY58" s="258"/>
      <c r="BDZ58" s="258"/>
      <c r="BEA58" s="258"/>
      <c r="BEB58" s="258"/>
      <c r="BEC58" s="258"/>
      <c r="BED58" s="258"/>
      <c r="BEE58" s="258"/>
      <c r="BEF58" s="258"/>
      <c r="BEG58" s="258"/>
      <c r="BEH58" s="258"/>
      <c r="BEI58" s="258"/>
      <c r="BEJ58" s="258"/>
      <c r="BEK58" s="258"/>
      <c r="BEL58" s="258"/>
      <c r="BEM58" s="258"/>
      <c r="BEN58" s="258"/>
      <c r="BEO58" s="258"/>
      <c r="BEP58" s="258"/>
      <c r="BEQ58" s="258"/>
      <c r="BER58" s="258"/>
      <c r="BES58" s="258"/>
      <c r="BET58" s="258"/>
      <c r="BEU58" s="258"/>
      <c r="BEV58" s="258"/>
      <c r="BEW58" s="258"/>
      <c r="BEX58" s="258"/>
      <c r="BEY58" s="258"/>
      <c r="BEZ58" s="258"/>
      <c r="BFA58" s="258"/>
      <c r="BFB58" s="258"/>
      <c r="BFC58" s="258"/>
      <c r="BFD58" s="258"/>
      <c r="BFE58" s="258"/>
      <c r="BFF58" s="258"/>
      <c r="BFG58" s="258"/>
      <c r="BFH58" s="258"/>
      <c r="BFI58" s="258"/>
      <c r="BFJ58" s="258"/>
      <c r="BFK58" s="258"/>
      <c r="BFL58" s="258"/>
      <c r="BFM58" s="258"/>
      <c r="BFN58" s="258"/>
      <c r="BFO58" s="258"/>
      <c r="BFP58" s="258"/>
      <c r="BFQ58" s="258"/>
      <c r="BFR58" s="258"/>
      <c r="BFS58" s="258"/>
      <c r="BFT58" s="258"/>
      <c r="BFU58" s="258"/>
      <c r="BFV58" s="258"/>
      <c r="BFW58" s="258"/>
      <c r="BFX58" s="258"/>
      <c r="BFY58" s="258"/>
      <c r="BFZ58" s="258"/>
      <c r="BGA58" s="258"/>
      <c r="BGB58" s="258"/>
      <c r="BGC58" s="258"/>
      <c r="BGD58" s="258"/>
      <c r="BGE58" s="258"/>
      <c r="BGF58" s="258"/>
      <c r="BGG58" s="258"/>
      <c r="BGH58" s="258"/>
      <c r="BGI58" s="258"/>
      <c r="BGJ58" s="258"/>
      <c r="BGK58" s="258"/>
      <c r="BGL58" s="258"/>
      <c r="BGM58" s="258"/>
      <c r="BGN58" s="258"/>
      <c r="BGO58" s="258"/>
      <c r="BGP58" s="258"/>
      <c r="BGQ58" s="258"/>
      <c r="BGR58" s="258"/>
      <c r="BGS58" s="258"/>
      <c r="BGT58" s="258"/>
      <c r="BGU58" s="258"/>
      <c r="BGV58" s="258"/>
      <c r="BGW58" s="258"/>
      <c r="BGX58" s="258"/>
      <c r="BGY58" s="258"/>
      <c r="BGZ58" s="258"/>
      <c r="BHA58" s="258"/>
      <c r="BHB58" s="258"/>
      <c r="BHC58" s="258"/>
      <c r="BHD58" s="258"/>
      <c r="BHE58" s="258"/>
      <c r="BHF58" s="258"/>
      <c r="BHG58" s="258"/>
      <c r="BHH58" s="258"/>
      <c r="BHI58" s="258"/>
      <c r="BHJ58" s="258"/>
      <c r="BHK58" s="258"/>
      <c r="BHL58" s="258"/>
      <c r="BHM58" s="258"/>
      <c r="BHN58" s="258"/>
      <c r="BHO58" s="258"/>
      <c r="BHP58" s="258"/>
      <c r="BHQ58" s="258"/>
      <c r="BHR58" s="258"/>
      <c r="BHS58" s="258"/>
      <c r="BHT58" s="258"/>
      <c r="BHU58" s="258"/>
      <c r="BHV58" s="258"/>
      <c r="BHW58" s="258"/>
      <c r="BHX58" s="258"/>
      <c r="BHY58" s="258"/>
      <c r="BHZ58" s="258"/>
      <c r="BIA58" s="258"/>
      <c r="BIB58" s="258"/>
      <c r="BIC58" s="258"/>
      <c r="BID58" s="258"/>
      <c r="BIE58" s="258"/>
      <c r="BIF58" s="258"/>
      <c r="BIG58" s="258"/>
      <c r="BIH58" s="258"/>
      <c r="BII58" s="258"/>
      <c r="BIJ58" s="258"/>
      <c r="BIK58" s="258"/>
      <c r="BIL58" s="258"/>
      <c r="BIM58" s="258"/>
      <c r="BIN58" s="258"/>
      <c r="BIO58" s="258"/>
      <c r="BIP58" s="258"/>
      <c r="BIQ58" s="258"/>
      <c r="BIR58" s="258"/>
      <c r="BIS58" s="258"/>
      <c r="BIT58" s="258"/>
      <c r="BIU58" s="258"/>
      <c r="BIV58" s="258"/>
      <c r="BIW58" s="258"/>
      <c r="BIX58" s="258"/>
      <c r="BIY58" s="258"/>
      <c r="BIZ58" s="258"/>
      <c r="BJA58" s="258"/>
      <c r="BJB58" s="258"/>
      <c r="BJC58" s="258"/>
      <c r="BJD58" s="258"/>
      <c r="BJE58" s="258"/>
      <c r="BJF58" s="258"/>
      <c r="BJG58" s="258"/>
      <c r="BJH58" s="258"/>
      <c r="BJI58" s="258"/>
      <c r="BJJ58" s="258"/>
      <c r="BJK58" s="258"/>
      <c r="BJL58" s="258"/>
      <c r="BJM58" s="258"/>
      <c r="BJN58" s="258"/>
      <c r="BJO58" s="258"/>
      <c r="BJP58" s="258"/>
      <c r="BJQ58" s="258"/>
      <c r="BJR58" s="258"/>
      <c r="BJS58" s="258"/>
      <c r="BJT58" s="258"/>
      <c r="BJU58" s="258"/>
      <c r="BJV58" s="258"/>
      <c r="BJW58" s="258"/>
      <c r="BJX58" s="258"/>
      <c r="BJY58" s="258"/>
      <c r="BJZ58" s="258"/>
      <c r="BKA58" s="258"/>
      <c r="BKB58" s="258"/>
      <c r="BKC58" s="258"/>
      <c r="BKD58" s="258"/>
      <c r="BKE58" s="258"/>
      <c r="BKF58" s="258"/>
      <c r="BKG58" s="258"/>
      <c r="BKH58" s="258"/>
      <c r="BKI58" s="258"/>
      <c r="BKJ58" s="258"/>
      <c r="BKK58" s="258"/>
      <c r="BKL58" s="258"/>
      <c r="BKM58" s="258"/>
      <c r="BKN58" s="258"/>
      <c r="BKO58" s="258"/>
      <c r="BKP58" s="258"/>
      <c r="BKQ58" s="258"/>
      <c r="BKR58" s="258"/>
      <c r="BKS58" s="258"/>
      <c r="BKT58" s="258"/>
      <c r="BKU58" s="258"/>
      <c r="BKV58" s="258"/>
      <c r="BKW58" s="258"/>
      <c r="BKX58" s="258"/>
      <c r="BKY58" s="258"/>
      <c r="BKZ58" s="258"/>
      <c r="BLA58" s="258"/>
      <c r="BLB58" s="258"/>
      <c r="BLC58" s="258"/>
      <c r="BLD58" s="258"/>
      <c r="BLE58" s="258"/>
      <c r="BLF58" s="258"/>
      <c r="BLG58" s="258"/>
      <c r="BLH58" s="258"/>
      <c r="BLI58" s="258"/>
      <c r="BLJ58" s="258"/>
      <c r="BLK58" s="258"/>
      <c r="BLL58" s="258"/>
      <c r="BLM58" s="258"/>
      <c r="BLN58" s="258"/>
      <c r="BLO58" s="258"/>
      <c r="BLP58" s="258"/>
      <c r="BLQ58" s="258"/>
      <c r="BLR58" s="258"/>
      <c r="BLS58" s="258"/>
      <c r="BLT58" s="258"/>
      <c r="BLU58" s="258"/>
      <c r="BLV58" s="258"/>
      <c r="BLW58" s="258"/>
      <c r="BLX58" s="258"/>
      <c r="BLY58" s="258"/>
      <c r="BLZ58" s="258"/>
      <c r="BMA58" s="258"/>
      <c r="BMB58" s="258"/>
      <c r="BMC58" s="258"/>
      <c r="BMD58" s="258"/>
      <c r="BME58" s="258"/>
      <c r="BMF58" s="258"/>
      <c r="BMG58" s="258"/>
      <c r="BMH58" s="258"/>
      <c r="BMI58" s="258"/>
      <c r="BMJ58" s="258"/>
      <c r="BMK58" s="258"/>
      <c r="BML58" s="258"/>
      <c r="BMM58" s="258"/>
      <c r="BMN58" s="258"/>
      <c r="BMO58" s="258"/>
      <c r="BMP58" s="258"/>
      <c r="BMQ58" s="258"/>
      <c r="BMR58" s="258"/>
      <c r="BMS58" s="258"/>
      <c r="BMT58" s="258"/>
      <c r="BMU58" s="258"/>
      <c r="BMV58" s="258"/>
      <c r="BMW58" s="258"/>
      <c r="BMX58" s="258"/>
      <c r="BMY58" s="258"/>
      <c r="BMZ58" s="258"/>
      <c r="BNA58" s="258"/>
      <c r="BNB58" s="258"/>
      <c r="BNC58" s="258"/>
      <c r="BND58" s="258"/>
      <c r="BNE58" s="258"/>
      <c r="BNF58" s="258"/>
      <c r="BNG58" s="258"/>
      <c r="BNH58" s="258"/>
      <c r="BNI58" s="258"/>
      <c r="BNJ58" s="258"/>
      <c r="BNK58" s="258"/>
      <c r="BNL58" s="258"/>
      <c r="BNM58" s="258"/>
      <c r="BNN58" s="258"/>
      <c r="BNO58" s="258"/>
      <c r="BNP58" s="258"/>
      <c r="BNQ58" s="258"/>
      <c r="BNR58" s="258"/>
      <c r="BNS58" s="258"/>
      <c r="BNT58" s="258"/>
      <c r="BNU58" s="258"/>
      <c r="BNV58" s="258"/>
      <c r="BNW58" s="258"/>
      <c r="BNX58" s="258"/>
      <c r="BNY58" s="258"/>
      <c r="BNZ58" s="258"/>
      <c r="BOA58" s="258"/>
      <c r="BOB58" s="258"/>
      <c r="BOC58" s="258"/>
      <c r="BOD58" s="258"/>
      <c r="BOE58" s="258"/>
      <c r="BOF58" s="258"/>
      <c r="BOG58" s="258"/>
      <c r="BOH58" s="258"/>
      <c r="BOI58" s="258"/>
      <c r="BOJ58" s="258"/>
      <c r="BOK58" s="258"/>
      <c r="BOL58" s="258"/>
      <c r="BOM58" s="258"/>
      <c r="BON58" s="258"/>
      <c r="BOO58" s="258"/>
      <c r="BOP58" s="258"/>
      <c r="BOQ58" s="258"/>
      <c r="BOR58" s="258"/>
      <c r="BOS58" s="258"/>
      <c r="BOT58" s="258"/>
      <c r="BOU58" s="258"/>
      <c r="BOV58" s="258"/>
      <c r="BOW58" s="258"/>
      <c r="BOX58" s="258"/>
      <c r="BOY58" s="258"/>
      <c r="BOZ58" s="258"/>
      <c r="BPA58" s="258"/>
      <c r="BPB58" s="258"/>
      <c r="BPC58" s="258"/>
      <c r="BPD58" s="258"/>
      <c r="BPE58" s="258"/>
      <c r="BPF58" s="258"/>
      <c r="BPG58" s="258"/>
      <c r="BPH58" s="258"/>
      <c r="BPI58" s="258"/>
      <c r="BPJ58" s="258"/>
      <c r="BPK58" s="258"/>
      <c r="BPL58" s="258"/>
      <c r="BPM58" s="258"/>
      <c r="BPN58" s="258"/>
      <c r="BPO58" s="258"/>
      <c r="BPP58" s="258"/>
      <c r="BPQ58" s="258"/>
      <c r="BPR58" s="258"/>
      <c r="BPS58" s="258"/>
      <c r="BPT58" s="258"/>
      <c r="BPU58" s="258"/>
      <c r="BPV58" s="258"/>
      <c r="BPW58" s="258"/>
      <c r="BPX58" s="258"/>
      <c r="BPY58" s="258"/>
      <c r="BPZ58" s="258"/>
      <c r="BQA58" s="258"/>
      <c r="BQB58" s="258"/>
      <c r="BQC58" s="258"/>
      <c r="BQD58" s="258"/>
      <c r="BQE58" s="258"/>
      <c r="BQF58" s="258"/>
      <c r="BQG58" s="258"/>
      <c r="BQH58" s="258"/>
      <c r="BQI58" s="258"/>
      <c r="BQJ58" s="258"/>
      <c r="BQK58" s="258"/>
      <c r="BQL58" s="258"/>
      <c r="BQM58" s="258"/>
      <c r="BQN58" s="258"/>
      <c r="BQO58" s="258"/>
      <c r="BQP58" s="258"/>
      <c r="BQQ58" s="258"/>
      <c r="BQR58" s="258"/>
      <c r="BQS58" s="258"/>
      <c r="BQT58" s="258"/>
      <c r="BQU58" s="258"/>
      <c r="BQV58" s="258"/>
      <c r="BQW58" s="258"/>
      <c r="BQX58" s="258"/>
      <c r="BQY58" s="258"/>
      <c r="BQZ58" s="258"/>
      <c r="BRA58" s="258"/>
      <c r="BRB58" s="258"/>
      <c r="BRC58" s="258"/>
      <c r="BRD58" s="258"/>
      <c r="BRE58" s="258"/>
      <c r="BRF58" s="258"/>
      <c r="BRG58" s="258"/>
      <c r="BRH58" s="258"/>
      <c r="BRI58" s="258"/>
      <c r="BRJ58" s="258"/>
      <c r="BRK58" s="258"/>
      <c r="BRL58" s="258"/>
      <c r="BRM58" s="258"/>
      <c r="BRN58" s="258"/>
      <c r="BRO58" s="258"/>
      <c r="BRP58" s="258"/>
      <c r="BRQ58" s="258"/>
      <c r="BRR58" s="258"/>
      <c r="BRS58" s="258"/>
      <c r="BRT58" s="258"/>
      <c r="BRU58" s="258"/>
      <c r="BRV58" s="258"/>
      <c r="BRW58" s="258"/>
      <c r="BRX58" s="258"/>
      <c r="BRY58" s="258"/>
      <c r="BRZ58" s="258"/>
      <c r="BSA58" s="258"/>
      <c r="BSB58" s="258"/>
      <c r="BSC58" s="258"/>
      <c r="BSD58" s="258"/>
      <c r="BSE58" s="258"/>
      <c r="BSF58" s="258"/>
      <c r="BSG58" s="258"/>
      <c r="BSH58" s="258"/>
      <c r="BSI58" s="258"/>
      <c r="BSJ58" s="258"/>
      <c r="BSK58" s="258"/>
      <c r="BSL58" s="258"/>
      <c r="BSM58" s="258"/>
      <c r="BSN58" s="258"/>
      <c r="BSO58" s="258"/>
      <c r="BSP58" s="258"/>
      <c r="BSQ58" s="258"/>
      <c r="BSR58" s="258"/>
      <c r="BSS58" s="258"/>
      <c r="BST58" s="258"/>
      <c r="BSU58" s="258"/>
      <c r="BSV58" s="258"/>
      <c r="BSW58" s="258"/>
      <c r="BSX58" s="258"/>
      <c r="BSY58" s="258"/>
      <c r="BSZ58" s="258"/>
      <c r="BTA58" s="258"/>
      <c r="BTB58" s="258"/>
      <c r="BTC58" s="258"/>
      <c r="BTD58" s="258"/>
      <c r="BTE58" s="258"/>
      <c r="BTF58" s="258"/>
      <c r="BTG58" s="258"/>
      <c r="BTH58" s="258"/>
      <c r="BTI58" s="258"/>
      <c r="BTJ58" s="258"/>
      <c r="BTK58" s="258"/>
      <c r="BTL58" s="258"/>
      <c r="BTM58" s="258"/>
      <c r="BTN58" s="258"/>
      <c r="BTO58" s="258"/>
      <c r="BTP58" s="258"/>
      <c r="BTQ58" s="258"/>
      <c r="BTR58" s="258"/>
      <c r="BTS58" s="258"/>
      <c r="BTT58" s="258"/>
      <c r="BTU58" s="258"/>
      <c r="BTV58" s="258"/>
      <c r="BTW58" s="258"/>
      <c r="BTX58" s="258"/>
      <c r="BTY58" s="258"/>
      <c r="BTZ58" s="258"/>
      <c r="BUA58" s="258"/>
      <c r="BUB58" s="258"/>
      <c r="BUC58" s="258"/>
      <c r="BUD58" s="258"/>
      <c r="BUE58" s="258"/>
      <c r="BUF58" s="258"/>
      <c r="BUG58" s="258"/>
      <c r="BUH58" s="258"/>
      <c r="BUI58" s="258"/>
      <c r="BUJ58" s="258"/>
      <c r="BUK58" s="258"/>
      <c r="BUL58" s="258"/>
      <c r="BUM58" s="258"/>
      <c r="BUN58" s="258"/>
      <c r="BUO58" s="258"/>
      <c r="BUP58" s="258"/>
      <c r="BUQ58" s="258"/>
      <c r="BUR58" s="258"/>
      <c r="BUS58" s="258"/>
      <c r="BUT58" s="258"/>
      <c r="BUU58" s="258"/>
      <c r="BUV58" s="258"/>
      <c r="BUW58" s="258"/>
      <c r="BUX58" s="258"/>
      <c r="BUY58" s="258"/>
      <c r="BUZ58" s="258"/>
      <c r="BVA58" s="258"/>
      <c r="BVB58" s="258"/>
      <c r="BVC58" s="258"/>
      <c r="BVD58" s="258"/>
      <c r="BVE58" s="258"/>
      <c r="BVF58" s="258"/>
      <c r="BVG58" s="258"/>
      <c r="BVH58" s="258"/>
      <c r="BVI58" s="258"/>
      <c r="BVJ58" s="258"/>
      <c r="BVK58" s="258"/>
      <c r="BVL58" s="258"/>
      <c r="BVM58" s="258"/>
      <c r="BVN58" s="258"/>
      <c r="BVO58" s="258"/>
      <c r="BVP58" s="258"/>
      <c r="BVQ58" s="258"/>
      <c r="BVR58" s="258"/>
      <c r="BVS58" s="258"/>
      <c r="BVT58" s="258"/>
      <c r="BVU58" s="258"/>
      <c r="BVV58" s="258"/>
      <c r="BVW58" s="258"/>
      <c r="BVX58" s="258"/>
      <c r="BVY58" s="258"/>
      <c r="BVZ58" s="258"/>
      <c r="BWA58" s="258"/>
      <c r="BWB58" s="258"/>
      <c r="BWC58" s="258"/>
      <c r="BWD58" s="258"/>
      <c r="BWE58" s="258"/>
      <c r="BWF58" s="258"/>
      <c r="BWG58" s="258"/>
      <c r="BWH58" s="258"/>
      <c r="BWI58" s="258"/>
      <c r="BWJ58" s="258"/>
      <c r="BWK58" s="258"/>
      <c r="BWL58" s="258"/>
      <c r="BWM58" s="258"/>
      <c r="BWN58" s="258"/>
      <c r="BWO58" s="258"/>
      <c r="BWP58" s="258"/>
      <c r="BWQ58" s="258"/>
      <c r="BWR58" s="258"/>
      <c r="BWS58" s="258"/>
      <c r="BWT58" s="258"/>
      <c r="BWU58" s="258"/>
      <c r="BWV58" s="258"/>
      <c r="BWW58" s="258"/>
      <c r="BWX58" s="258"/>
      <c r="BWY58" s="258"/>
      <c r="BWZ58" s="258"/>
      <c r="BXA58" s="258"/>
      <c r="BXB58" s="258"/>
      <c r="BXC58" s="258"/>
      <c r="BXD58" s="258"/>
      <c r="BXE58" s="258"/>
      <c r="BXF58" s="258"/>
      <c r="BXG58" s="258"/>
      <c r="BXH58" s="258"/>
      <c r="BXI58" s="258"/>
      <c r="BXJ58" s="258"/>
      <c r="BXK58" s="258"/>
      <c r="BXL58" s="258"/>
      <c r="BXM58" s="258"/>
      <c r="BXN58" s="258"/>
      <c r="BXO58" s="258"/>
      <c r="BXP58" s="258"/>
      <c r="BXQ58" s="258"/>
      <c r="BXR58" s="258"/>
      <c r="BXS58" s="258"/>
      <c r="BXT58" s="258"/>
      <c r="BXU58" s="258"/>
      <c r="BXV58" s="258"/>
      <c r="BXW58" s="258"/>
      <c r="BXX58" s="258"/>
      <c r="BXY58" s="258"/>
      <c r="BXZ58" s="258"/>
      <c r="BYA58" s="258"/>
      <c r="BYB58" s="258"/>
      <c r="BYC58" s="258"/>
      <c r="BYD58" s="258"/>
      <c r="BYE58" s="258"/>
      <c r="BYF58" s="258"/>
      <c r="BYG58" s="258"/>
      <c r="BYH58" s="258"/>
      <c r="BYI58" s="258"/>
      <c r="BYJ58" s="258"/>
      <c r="BYK58" s="258"/>
      <c r="BYL58" s="258"/>
      <c r="BYM58" s="258"/>
      <c r="BYN58" s="258"/>
      <c r="BYO58" s="258"/>
      <c r="BYP58" s="258"/>
      <c r="BYQ58" s="258"/>
      <c r="BYR58" s="258"/>
      <c r="BYS58" s="258"/>
      <c r="BYT58" s="258"/>
      <c r="BYU58" s="258"/>
      <c r="BYV58" s="258"/>
      <c r="BYW58" s="258"/>
      <c r="BYX58" s="258"/>
      <c r="BYY58" s="258"/>
      <c r="BYZ58" s="258"/>
      <c r="BZA58" s="258"/>
      <c r="BZB58" s="258"/>
      <c r="BZC58" s="258"/>
      <c r="BZD58" s="258"/>
      <c r="BZE58" s="258"/>
      <c r="BZF58" s="258"/>
      <c r="BZG58" s="258"/>
      <c r="BZH58" s="258"/>
      <c r="BZI58" s="258"/>
      <c r="BZJ58" s="258"/>
      <c r="BZK58" s="258"/>
      <c r="BZL58" s="258"/>
      <c r="BZM58" s="258"/>
      <c r="BZN58" s="258"/>
      <c r="BZO58" s="258"/>
      <c r="BZP58" s="258"/>
      <c r="BZQ58" s="258"/>
      <c r="BZR58" s="258"/>
      <c r="BZS58" s="258"/>
      <c r="BZT58" s="258"/>
      <c r="BZU58" s="258"/>
      <c r="BZV58" s="258"/>
      <c r="BZW58" s="258"/>
      <c r="BZX58" s="258"/>
      <c r="BZY58" s="258"/>
      <c r="BZZ58" s="258"/>
      <c r="CAA58" s="258"/>
      <c r="CAB58" s="258"/>
      <c r="CAC58" s="258"/>
      <c r="CAD58" s="258"/>
      <c r="CAE58" s="258"/>
      <c r="CAF58" s="258"/>
      <c r="CAG58" s="258"/>
      <c r="CAH58" s="258"/>
      <c r="CAI58" s="258"/>
      <c r="CAJ58" s="258"/>
      <c r="CAK58" s="258"/>
      <c r="CAL58" s="258"/>
      <c r="CAM58" s="258"/>
      <c r="CAN58" s="258"/>
      <c r="CAO58" s="258"/>
      <c r="CAP58" s="258"/>
      <c r="CAQ58" s="258"/>
      <c r="CAR58" s="258"/>
      <c r="CAS58" s="258"/>
      <c r="CAT58" s="258"/>
      <c r="CAU58" s="258"/>
      <c r="CAV58" s="258"/>
      <c r="CAW58" s="258"/>
      <c r="CAX58" s="258"/>
      <c r="CAY58" s="258"/>
      <c r="CAZ58" s="258"/>
      <c r="CBA58" s="258"/>
      <c r="CBB58" s="258"/>
      <c r="CBC58" s="258"/>
      <c r="CBD58" s="258"/>
      <c r="CBE58" s="258"/>
      <c r="CBF58" s="258"/>
      <c r="CBG58" s="258"/>
      <c r="CBH58" s="258"/>
      <c r="CBI58" s="258"/>
      <c r="CBJ58" s="258"/>
      <c r="CBK58" s="258"/>
      <c r="CBL58" s="258"/>
      <c r="CBM58" s="258"/>
      <c r="CBN58" s="258"/>
      <c r="CBO58" s="258"/>
      <c r="CBP58" s="258"/>
      <c r="CBQ58" s="258"/>
      <c r="CBR58" s="258"/>
      <c r="CBS58" s="258"/>
      <c r="CBT58" s="258"/>
      <c r="CBU58" s="258"/>
      <c r="CBV58" s="258"/>
      <c r="CBW58" s="258"/>
      <c r="CBX58" s="258"/>
      <c r="CBY58" s="258"/>
      <c r="CBZ58" s="258"/>
      <c r="CCA58" s="258"/>
      <c r="CCB58" s="258"/>
      <c r="CCC58" s="258"/>
      <c r="CCD58" s="258"/>
      <c r="CCE58" s="258"/>
      <c r="CCF58" s="258"/>
      <c r="CCG58" s="258"/>
      <c r="CCH58" s="258"/>
      <c r="CCI58" s="258"/>
      <c r="CCJ58" s="258"/>
      <c r="CCK58" s="258"/>
      <c r="CCL58" s="258"/>
      <c r="CCM58" s="258"/>
      <c r="CCN58" s="258"/>
      <c r="CCO58" s="258"/>
      <c r="CCP58" s="258"/>
      <c r="CCQ58" s="258"/>
      <c r="CCR58" s="258"/>
      <c r="CCS58" s="258"/>
      <c r="CCT58" s="258"/>
      <c r="CCU58" s="258"/>
      <c r="CCV58" s="258"/>
      <c r="CCW58" s="258"/>
      <c r="CCX58" s="258"/>
      <c r="CCY58" s="258"/>
      <c r="CCZ58" s="258"/>
      <c r="CDA58" s="258"/>
      <c r="CDB58" s="258"/>
      <c r="CDC58" s="258"/>
      <c r="CDD58" s="258"/>
      <c r="CDE58" s="258"/>
      <c r="CDF58" s="258"/>
      <c r="CDG58" s="258"/>
      <c r="CDH58" s="258"/>
      <c r="CDI58" s="258"/>
      <c r="CDJ58" s="258"/>
      <c r="CDK58" s="258"/>
      <c r="CDL58" s="258"/>
      <c r="CDM58" s="258"/>
      <c r="CDN58" s="258"/>
      <c r="CDO58" s="258"/>
      <c r="CDP58" s="258"/>
      <c r="CDQ58" s="258"/>
      <c r="CDR58" s="258"/>
      <c r="CDS58" s="258"/>
      <c r="CDT58" s="258"/>
      <c r="CDU58" s="258"/>
      <c r="CDV58" s="258"/>
      <c r="CDW58" s="258"/>
      <c r="CDX58" s="258"/>
      <c r="CDY58" s="258"/>
      <c r="CDZ58" s="258"/>
      <c r="CEA58" s="258"/>
      <c r="CEB58" s="258"/>
      <c r="CEC58" s="258"/>
      <c r="CED58" s="258"/>
      <c r="CEE58" s="258"/>
      <c r="CEF58" s="258"/>
      <c r="CEG58" s="258"/>
      <c r="CEH58" s="258"/>
      <c r="CEI58" s="258"/>
      <c r="CEJ58" s="258"/>
      <c r="CEK58" s="258"/>
      <c r="CEL58" s="258"/>
      <c r="CEM58" s="258"/>
      <c r="CEN58" s="258"/>
      <c r="CEO58" s="258"/>
      <c r="CEP58" s="258"/>
      <c r="CEQ58" s="258"/>
      <c r="CER58" s="258"/>
      <c r="CES58" s="258"/>
      <c r="CET58" s="258"/>
      <c r="CEU58" s="258"/>
      <c r="CEV58" s="258"/>
      <c r="CEW58" s="258"/>
      <c r="CEX58" s="258"/>
      <c r="CEY58" s="258"/>
      <c r="CEZ58" s="258"/>
      <c r="CFA58" s="258"/>
      <c r="CFB58" s="258"/>
      <c r="CFC58" s="258"/>
      <c r="CFD58" s="258"/>
      <c r="CFE58" s="258"/>
      <c r="CFF58" s="258"/>
      <c r="CFG58" s="258"/>
      <c r="CFH58" s="258"/>
      <c r="CFI58" s="258"/>
      <c r="CFJ58" s="258"/>
      <c r="CFK58" s="258"/>
      <c r="CFL58" s="258"/>
      <c r="CFM58" s="258"/>
      <c r="CFN58" s="258"/>
      <c r="CFO58" s="258"/>
      <c r="CFP58" s="258"/>
      <c r="CFQ58" s="258"/>
      <c r="CFR58" s="258"/>
      <c r="CFS58" s="258"/>
      <c r="CFT58" s="258"/>
      <c r="CFU58" s="258"/>
      <c r="CFV58" s="258"/>
      <c r="CFW58" s="258"/>
      <c r="CFX58" s="258"/>
      <c r="CFY58" s="258"/>
      <c r="CFZ58" s="258"/>
      <c r="CGA58" s="258"/>
      <c r="CGB58" s="258"/>
      <c r="CGC58" s="258"/>
      <c r="CGD58" s="258"/>
      <c r="CGE58" s="258"/>
      <c r="CGF58" s="258"/>
      <c r="CGG58" s="258"/>
      <c r="CGH58" s="258"/>
      <c r="CGI58" s="258"/>
      <c r="CGJ58" s="258"/>
      <c r="CGK58" s="258"/>
      <c r="CGL58" s="258"/>
      <c r="CGM58" s="258"/>
      <c r="CGN58" s="258"/>
      <c r="CGO58" s="258"/>
      <c r="CGP58" s="258"/>
      <c r="CGQ58" s="258"/>
      <c r="CGR58" s="258"/>
      <c r="CGS58" s="258"/>
      <c r="CGT58" s="258"/>
      <c r="CGU58" s="258"/>
      <c r="CGV58" s="258"/>
      <c r="CGW58" s="258"/>
      <c r="CGX58" s="258"/>
      <c r="CGY58" s="258"/>
      <c r="CGZ58" s="258"/>
      <c r="CHA58" s="258"/>
      <c r="CHB58" s="258"/>
      <c r="CHC58" s="258"/>
      <c r="CHD58" s="258"/>
      <c r="CHE58" s="258"/>
      <c r="CHF58" s="258"/>
      <c r="CHG58" s="258"/>
      <c r="CHH58" s="258"/>
      <c r="CHI58" s="258"/>
      <c r="CHJ58" s="258"/>
      <c r="CHK58" s="258"/>
      <c r="CHL58" s="258"/>
      <c r="CHM58" s="258"/>
      <c r="CHN58" s="258"/>
      <c r="CHO58" s="258"/>
      <c r="CHP58" s="258"/>
      <c r="CHQ58" s="258"/>
      <c r="CHR58" s="258"/>
      <c r="CHS58" s="258"/>
      <c r="CHT58" s="258"/>
      <c r="CHU58" s="258"/>
      <c r="CHV58" s="258"/>
      <c r="CHW58" s="258"/>
      <c r="CHX58" s="258"/>
      <c r="CHY58" s="258"/>
      <c r="CHZ58" s="258"/>
      <c r="CIA58" s="258"/>
      <c r="CIB58" s="258"/>
      <c r="CIC58" s="258"/>
      <c r="CID58" s="258"/>
      <c r="CIE58" s="258"/>
      <c r="CIF58" s="258"/>
      <c r="CIG58" s="258"/>
      <c r="CIH58" s="258"/>
      <c r="CII58" s="258"/>
      <c r="CIJ58" s="258"/>
      <c r="CIK58" s="258"/>
      <c r="CIL58" s="258"/>
      <c r="CIM58" s="258"/>
      <c r="CIN58" s="258"/>
      <c r="CIO58" s="258"/>
      <c r="CIP58" s="258"/>
      <c r="CIQ58" s="258"/>
      <c r="CIR58" s="258"/>
      <c r="CIS58" s="258"/>
      <c r="CIT58" s="258"/>
      <c r="CIU58" s="258"/>
      <c r="CIV58" s="258"/>
      <c r="CIW58" s="258"/>
      <c r="CIX58" s="258"/>
      <c r="CIY58" s="258"/>
      <c r="CIZ58" s="258"/>
      <c r="CJA58" s="258"/>
      <c r="CJB58" s="258"/>
      <c r="CJC58" s="258"/>
      <c r="CJD58" s="258"/>
      <c r="CJE58" s="258"/>
      <c r="CJF58" s="258"/>
      <c r="CJG58" s="258"/>
      <c r="CJH58" s="258"/>
      <c r="CJI58" s="258"/>
      <c r="CJJ58" s="258"/>
      <c r="CJK58" s="258"/>
      <c r="CJL58" s="258"/>
      <c r="CJM58" s="258"/>
      <c r="CJN58" s="258"/>
      <c r="CJO58" s="258"/>
      <c r="CJP58" s="258"/>
      <c r="CJQ58" s="258"/>
      <c r="CJR58" s="258"/>
      <c r="CJS58" s="258"/>
      <c r="CJT58" s="258"/>
      <c r="CJU58" s="258"/>
      <c r="CJV58" s="258"/>
      <c r="CJW58" s="258"/>
      <c r="CJX58" s="258"/>
      <c r="CJY58" s="258"/>
      <c r="CJZ58" s="258"/>
      <c r="CKA58" s="258"/>
      <c r="CKB58" s="258"/>
      <c r="CKC58" s="258"/>
      <c r="CKD58" s="258"/>
      <c r="CKE58" s="258"/>
      <c r="CKF58" s="258"/>
      <c r="CKG58" s="258"/>
      <c r="CKH58" s="258"/>
      <c r="CKI58" s="258"/>
      <c r="CKJ58" s="258"/>
      <c r="CKK58" s="258"/>
      <c r="CKL58" s="258"/>
      <c r="CKM58" s="258"/>
      <c r="CKN58" s="258"/>
      <c r="CKO58" s="258"/>
      <c r="CKP58" s="258"/>
      <c r="CKQ58" s="258"/>
      <c r="CKR58" s="258"/>
      <c r="CKS58" s="258"/>
      <c r="CKT58" s="258"/>
      <c r="CKU58" s="258"/>
      <c r="CKV58" s="258"/>
      <c r="CKW58" s="258"/>
      <c r="CKX58" s="258"/>
      <c r="CKY58" s="258"/>
      <c r="CKZ58" s="258"/>
      <c r="CLA58" s="258"/>
      <c r="CLB58" s="258"/>
      <c r="CLC58" s="258"/>
      <c r="CLD58" s="258"/>
      <c r="CLE58" s="258"/>
      <c r="CLF58" s="258"/>
      <c r="CLG58" s="258"/>
      <c r="CLH58" s="258"/>
      <c r="CLI58" s="258"/>
      <c r="CLJ58" s="258"/>
      <c r="CLK58" s="258"/>
      <c r="CLL58" s="258"/>
      <c r="CLM58" s="258"/>
      <c r="CLN58" s="258"/>
      <c r="CLO58" s="258"/>
      <c r="CLP58" s="258"/>
      <c r="CLQ58" s="258"/>
      <c r="CLR58" s="258"/>
      <c r="CLS58" s="258"/>
      <c r="CLT58" s="258"/>
      <c r="CLU58" s="258"/>
      <c r="CLV58" s="258"/>
      <c r="CLW58" s="258"/>
      <c r="CLX58" s="258"/>
      <c r="CLY58" s="258"/>
      <c r="CLZ58" s="258"/>
      <c r="CMA58" s="258"/>
      <c r="CMB58" s="258"/>
      <c r="CMC58" s="258"/>
      <c r="CMD58" s="258"/>
      <c r="CME58" s="258"/>
      <c r="CMF58" s="258"/>
      <c r="CMG58" s="258"/>
      <c r="CMH58" s="258"/>
      <c r="CMI58" s="258"/>
      <c r="CMJ58" s="258"/>
      <c r="CMK58" s="258"/>
      <c r="CML58" s="258"/>
      <c r="CMM58" s="258"/>
      <c r="CMN58" s="258"/>
      <c r="CMO58" s="258"/>
      <c r="CMP58" s="258"/>
      <c r="CMQ58" s="258"/>
      <c r="CMR58" s="258"/>
      <c r="CMS58" s="258"/>
      <c r="CMT58" s="258"/>
      <c r="CMU58" s="258"/>
      <c r="CMV58" s="258"/>
      <c r="CMW58" s="258"/>
      <c r="CMX58" s="258"/>
      <c r="CMY58" s="258"/>
      <c r="CMZ58" s="258"/>
      <c r="CNA58" s="258"/>
      <c r="CNB58" s="258"/>
      <c r="CNC58" s="258"/>
      <c r="CND58" s="258"/>
      <c r="CNE58" s="258"/>
      <c r="CNF58" s="258"/>
      <c r="CNG58" s="258"/>
      <c r="CNH58" s="258"/>
      <c r="CNI58" s="258"/>
      <c r="CNJ58" s="258"/>
      <c r="CNK58" s="258"/>
      <c r="CNL58" s="258"/>
      <c r="CNM58" s="258"/>
      <c r="CNN58" s="258"/>
      <c r="CNO58" s="258"/>
      <c r="CNP58" s="258"/>
      <c r="CNQ58" s="258"/>
      <c r="CNR58" s="258"/>
      <c r="CNS58" s="258"/>
      <c r="CNT58" s="258"/>
      <c r="CNU58" s="258"/>
      <c r="CNV58" s="258"/>
      <c r="CNW58" s="258"/>
      <c r="CNX58" s="258"/>
      <c r="CNY58" s="258"/>
      <c r="CNZ58" s="258"/>
      <c r="COA58" s="258"/>
      <c r="COB58" s="258"/>
      <c r="COC58" s="258"/>
      <c r="COD58" s="258"/>
      <c r="COE58" s="258"/>
      <c r="COF58" s="258"/>
      <c r="COG58" s="258"/>
      <c r="COH58" s="258"/>
      <c r="COI58" s="258"/>
      <c r="COJ58" s="258"/>
      <c r="COK58" s="258"/>
      <c r="COL58" s="258"/>
      <c r="COM58" s="258"/>
      <c r="CON58" s="258"/>
      <c r="COO58" s="258"/>
      <c r="COP58" s="258"/>
      <c r="COQ58" s="258"/>
      <c r="COR58" s="258"/>
      <c r="COS58" s="258"/>
      <c r="COT58" s="258"/>
      <c r="COU58" s="258"/>
      <c r="COV58" s="258"/>
      <c r="COW58" s="258"/>
      <c r="COX58" s="258"/>
      <c r="COY58" s="258"/>
      <c r="COZ58" s="258"/>
      <c r="CPA58" s="258"/>
      <c r="CPB58" s="258"/>
      <c r="CPC58" s="258"/>
      <c r="CPD58" s="258"/>
      <c r="CPE58" s="258"/>
      <c r="CPF58" s="258"/>
      <c r="CPG58" s="258"/>
      <c r="CPH58" s="258"/>
      <c r="CPI58" s="258"/>
      <c r="CPJ58" s="258"/>
      <c r="CPK58" s="258"/>
      <c r="CPL58" s="258"/>
      <c r="CPM58" s="258"/>
      <c r="CPN58" s="258"/>
      <c r="CPO58" s="258"/>
      <c r="CPP58" s="258"/>
      <c r="CPQ58" s="258"/>
      <c r="CPR58" s="258"/>
      <c r="CPS58" s="258"/>
      <c r="CPT58" s="258"/>
      <c r="CPU58" s="258"/>
      <c r="CPV58" s="258"/>
      <c r="CPW58" s="258"/>
      <c r="CPX58" s="258"/>
      <c r="CPY58" s="258"/>
      <c r="CPZ58" s="258"/>
      <c r="CQA58" s="258"/>
      <c r="CQB58" s="258"/>
      <c r="CQC58" s="258"/>
      <c r="CQD58" s="258"/>
      <c r="CQE58" s="258"/>
      <c r="CQF58" s="258"/>
      <c r="CQG58" s="258"/>
      <c r="CQH58" s="258"/>
      <c r="CQI58" s="258"/>
      <c r="CQJ58" s="258"/>
      <c r="CQK58" s="258"/>
      <c r="CQL58" s="258"/>
      <c r="CQM58" s="258"/>
      <c r="CQN58" s="258"/>
      <c r="CQO58" s="258"/>
      <c r="CQP58" s="258"/>
      <c r="CQQ58" s="258"/>
      <c r="CQR58" s="258"/>
      <c r="CQS58" s="258"/>
      <c r="CQT58" s="258"/>
      <c r="CQU58" s="258"/>
      <c r="CQV58" s="258"/>
      <c r="CQW58" s="258"/>
      <c r="CQX58" s="258"/>
      <c r="CQY58" s="258"/>
      <c r="CQZ58" s="258"/>
      <c r="CRA58" s="258"/>
      <c r="CRB58" s="258"/>
      <c r="CRC58" s="258"/>
      <c r="CRD58" s="258"/>
      <c r="CRE58" s="258"/>
      <c r="CRF58" s="258"/>
      <c r="CRG58" s="258"/>
      <c r="CRH58" s="258"/>
      <c r="CRI58" s="258"/>
      <c r="CRJ58" s="258"/>
      <c r="CRK58" s="258"/>
      <c r="CRL58" s="258"/>
      <c r="CRM58" s="258"/>
      <c r="CRN58" s="258"/>
      <c r="CRO58" s="258"/>
      <c r="CRP58" s="258"/>
      <c r="CRQ58" s="258"/>
      <c r="CRR58" s="258"/>
      <c r="CRS58" s="258"/>
      <c r="CRT58" s="258"/>
      <c r="CRU58" s="258"/>
      <c r="CRV58" s="258"/>
      <c r="CRW58" s="258"/>
      <c r="CRX58" s="258"/>
      <c r="CRY58" s="258"/>
      <c r="CRZ58" s="258"/>
      <c r="CSA58" s="258"/>
      <c r="CSB58" s="258"/>
      <c r="CSC58" s="258"/>
      <c r="CSD58" s="258"/>
      <c r="CSE58" s="258"/>
      <c r="CSF58" s="258"/>
      <c r="CSG58" s="258"/>
      <c r="CSH58" s="258"/>
      <c r="CSI58" s="258"/>
      <c r="CSJ58" s="258"/>
      <c r="CSK58" s="258"/>
      <c r="CSL58" s="258"/>
      <c r="CSM58" s="258"/>
      <c r="CSN58" s="258"/>
      <c r="CSO58" s="258"/>
      <c r="CSP58" s="258"/>
      <c r="CSQ58" s="258"/>
      <c r="CSR58" s="258"/>
      <c r="CSS58" s="258"/>
      <c r="CST58" s="258"/>
      <c r="CSU58" s="258"/>
      <c r="CSV58" s="258"/>
      <c r="CSW58" s="258"/>
      <c r="CSX58" s="258"/>
      <c r="CSY58" s="258"/>
      <c r="CSZ58" s="258"/>
      <c r="CTA58" s="258"/>
      <c r="CTB58" s="258"/>
      <c r="CTC58" s="258"/>
      <c r="CTD58" s="258"/>
      <c r="CTE58" s="258"/>
      <c r="CTF58" s="258"/>
      <c r="CTG58" s="258"/>
      <c r="CTH58" s="258"/>
      <c r="CTI58" s="258"/>
      <c r="CTJ58" s="258"/>
      <c r="CTK58" s="258"/>
      <c r="CTL58" s="258"/>
      <c r="CTM58" s="258"/>
      <c r="CTN58" s="258"/>
      <c r="CTO58" s="258"/>
      <c r="CTP58" s="258"/>
      <c r="CTQ58" s="258"/>
      <c r="CTR58" s="258"/>
      <c r="CTS58" s="258"/>
      <c r="CTT58" s="258"/>
      <c r="CTU58" s="258"/>
      <c r="CTV58" s="258"/>
      <c r="CTW58" s="258"/>
      <c r="CTX58" s="258"/>
      <c r="CTY58" s="258"/>
      <c r="CTZ58" s="258"/>
      <c r="CUA58" s="258"/>
      <c r="CUB58" s="258"/>
      <c r="CUC58" s="258"/>
      <c r="CUD58" s="258"/>
      <c r="CUE58" s="258"/>
      <c r="CUF58" s="258"/>
      <c r="CUG58" s="258"/>
      <c r="CUH58" s="258"/>
      <c r="CUI58" s="258"/>
      <c r="CUJ58" s="258"/>
      <c r="CUK58" s="258"/>
      <c r="CUL58" s="258"/>
      <c r="CUM58" s="258"/>
      <c r="CUN58" s="258"/>
      <c r="CUO58" s="258"/>
      <c r="CUP58" s="258"/>
      <c r="CUQ58" s="258"/>
      <c r="CUR58" s="258"/>
      <c r="CUS58" s="258"/>
      <c r="CUT58" s="258"/>
      <c r="CUU58" s="258"/>
      <c r="CUV58" s="258"/>
      <c r="CUW58" s="258"/>
      <c r="CUX58" s="258"/>
      <c r="CUY58" s="258"/>
      <c r="CUZ58" s="258"/>
      <c r="CVA58" s="258"/>
      <c r="CVB58" s="258"/>
      <c r="CVC58" s="258"/>
      <c r="CVD58" s="258"/>
      <c r="CVE58" s="258"/>
      <c r="CVF58" s="258"/>
      <c r="CVG58" s="258"/>
      <c r="CVH58" s="258"/>
      <c r="CVI58" s="258"/>
      <c r="CVJ58" s="258"/>
      <c r="CVK58" s="258"/>
      <c r="CVL58" s="258"/>
      <c r="CVM58" s="258"/>
      <c r="CVN58" s="258"/>
      <c r="CVO58" s="258"/>
      <c r="CVP58" s="258"/>
      <c r="CVQ58" s="258"/>
      <c r="CVR58" s="258"/>
      <c r="CVS58" s="258"/>
      <c r="CVT58" s="258"/>
      <c r="CVU58" s="258"/>
      <c r="CVV58" s="258"/>
      <c r="CVW58" s="258"/>
      <c r="CVX58" s="258"/>
      <c r="CVY58" s="258"/>
      <c r="CVZ58" s="258"/>
      <c r="CWA58" s="258"/>
      <c r="CWB58" s="258"/>
      <c r="CWC58" s="258"/>
      <c r="CWD58" s="258"/>
      <c r="CWE58" s="258"/>
      <c r="CWF58" s="258"/>
      <c r="CWG58" s="258"/>
      <c r="CWH58" s="258"/>
      <c r="CWI58" s="258"/>
      <c r="CWJ58" s="258"/>
      <c r="CWK58" s="258"/>
      <c r="CWL58" s="258"/>
      <c r="CWM58" s="258"/>
      <c r="CWN58" s="258"/>
      <c r="CWO58" s="258"/>
      <c r="CWP58" s="258"/>
      <c r="CWQ58" s="258"/>
      <c r="CWR58" s="258"/>
      <c r="CWS58" s="258"/>
      <c r="CWT58" s="258"/>
      <c r="CWU58" s="258"/>
      <c r="CWV58" s="258"/>
      <c r="CWW58" s="258"/>
      <c r="CWX58" s="258"/>
      <c r="CWY58" s="258"/>
      <c r="CWZ58" s="258"/>
      <c r="CXA58" s="258"/>
      <c r="CXB58" s="258"/>
      <c r="CXC58" s="258"/>
      <c r="CXD58" s="258"/>
      <c r="CXE58" s="258"/>
      <c r="CXF58" s="258"/>
      <c r="CXG58" s="258"/>
      <c r="CXH58" s="258"/>
      <c r="CXI58" s="258"/>
      <c r="CXJ58" s="258"/>
      <c r="CXK58" s="258"/>
      <c r="CXL58" s="258"/>
      <c r="CXM58" s="258"/>
      <c r="CXN58" s="258"/>
      <c r="CXO58" s="258"/>
      <c r="CXP58" s="258"/>
      <c r="CXQ58" s="258"/>
      <c r="CXR58" s="258"/>
      <c r="CXS58" s="258"/>
      <c r="CXT58" s="258"/>
      <c r="CXU58" s="258"/>
      <c r="CXV58" s="258"/>
      <c r="CXW58" s="258"/>
      <c r="CXX58" s="258"/>
      <c r="CXY58" s="258"/>
      <c r="CXZ58" s="258"/>
      <c r="CYA58" s="258"/>
      <c r="CYB58" s="258"/>
      <c r="CYC58" s="258"/>
      <c r="CYD58" s="258"/>
      <c r="CYE58" s="258"/>
      <c r="CYF58" s="258"/>
      <c r="CYG58" s="258"/>
      <c r="CYH58" s="258"/>
      <c r="CYI58" s="258"/>
      <c r="CYJ58" s="258"/>
      <c r="CYK58" s="258"/>
      <c r="CYL58" s="258"/>
      <c r="CYM58" s="258"/>
      <c r="CYN58" s="258"/>
      <c r="CYO58" s="258"/>
      <c r="CYP58" s="258"/>
      <c r="CYQ58" s="258"/>
      <c r="CYR58" s="258"/>
      <c r="CYS58" s="258"/>
      <c r="CYT58" s="258"/>
      <c r="CYU58" s="258"/>
      <c r="CYV58" s="258"/>
      <c r="CYW58" s="258"/>
      <c r="CYX58" s="258"/>
      <c r="CYY58" s="258"/>
      <c r="CYZ58" s="258"/>
      <c r="CZA58" s="258"/>
      <c r="CZB58" s="258"/>
      <c r="CZC58" s="258"/>
      <c r="CZD58" s="258"/>
      <c r="CZE58" s="258"/>
      <c r="CZF58" s="258"/>
      <c r="CZG58" s="258"/>
      <c r="CZH58" s="258"/>
      <c r="CZI58" s="258"/>
      <c r="CZJ58" s="258"/>
      <c r="CZK58" s="258"/>
      <c r="CZL58" s="258"/>
      <c r="CZM58" s="258"/>
      <c r="CZN58" s="258"/>
      <c r="CZO58" s="258"/>
      <c r="CZP58" s="258"/>
      <c r="CZQ58" s="258"/>
      <c r="CZR58" s="258"/>
      <c r="CZS58" s="258"/>
      <c r="CZT58" s="258"/>
      <c r="CZU58" s="258"/>
      <c r="CZV58" s="258"/>
      <c r="CZW58" s="258"/>
      <c r="CZX58" s="258"/>
      <c r="CZY58" s="258"/>
      <c r="CZZ58" s="258"/>
      <c r="DAA58" s="258"/>
      <c r="DAB58" s="258"/>
      <c r="DAC58" s="258"/>
      <c r="DAD58" s="258"/>
      <c r="DAE58" s="258"/>
      <c r="DAF58" s="258"/>
      <c r="DAG58" s="258"/>
      <c r="DAH58" s="258"/>
      <c r="DAI58" s="258"/>
      <c r="DAJ58" s="258"/>
      <c r="DAK58" s="258"/>
      <c r="DAL58" s="258"/>
      <c r="DAM58" s="258"/>
      <c r="DAN58" s="258"/>
      <c r="DAO58" s="258"/>
      <c r="DAP58" s="258"/>
      <c r="DAQ58" s="258"/>
      <c r="DAR58" s="258"/>
      <c r="DAS58" s="258"/>
      <c r="DAT58" s="258"/>
      <c r="DAU58" s="258"/>
      <c r="DAV58" s="258"/>
      <c r="DAW58" s="258"/>
      <c r="DAX58" s="258"/>
      <c r="DAY58" s="258"/>
      <c r="DAZ58" s="258"/>
      <c r="DBA58" s="258"/>
      <c r="DBB58" s="258"/>
      <c r="DBC58" s="258"/>
      <c r="DBD58" s="258"/>
      <c r="DBE58" s="258"/>
      <c r="DBF58" s="258"/>
      <c r="DBG58" s="258"/>
      <c r="DBH58" s="258"/>
      <c r="DBI58" s="258"/>
      <c r="DBJ58" s="258"/>
      <c r="DBK58" s="258"/>
      <c r="DBL58" s="258"/>
      <c r="DBM58" s="258"/>
      <c r="DBN58" s="258"/>
      <c r="DBO58" s="258"/>
      <c r="DBP58" s="258"/>
      <c r="DBQ58" s="258"/>
      <c r="DBR58" s="258"/>
      <c r="DBS58" s="258"/>
      <c r="DBT58" s="258"/>
      <c r="DBU58" s="258"/>
      <c r="DBV58" s="258"/>
      <c r="DBW58" s="258"/>
      <c r="DBX58" s="258"/>
      <c r="DBY58" s="258"/>
      <c r="DBZ58" s="258"/>
      <c r="DCA58" s="258"/>
      <c r="DCB58" s="258"/>
      <c r="DCC58" s="258"/>
      <c r="DCD58" s="258"/>
      <c r="DCE58" s="258"/>
      <c r="DCF58" s="258"/>
      <c r="DCG58" s="258"/>
      <c r="DCH58" s="258"/>
      <c r="DCI58" s="258"/>
      <c r="DCJ58" s="258"/>
      <c r="DCK58" s="258"/>
      <c r="DCL58" s="258"/>
      <c r="DCM58" s="258"/>
      <c r="DCN58" s="258"/>
      <c r="DCO58" s="258"/>
      <c r="DCP58" s="258"/>
      <c r="DCQ58" s="258"/>
      <c r="DCR58" s="258"/>
      <c r="DCS58" s="258"/>
      <c r="DCT58" s="258"/>
      <c r="DCU58" s="258"/>
      <c r="DCV58" s="258"/>
      <c r="DCW58" s="258"/>
      <c r="DCX58" s="258"/>
      <c r="DCY58" s="258"/>
      <c r="DCZ58" s="258"/>
      <c r="DDA58" s="258"/>
      <c r="DDB58" s="258"/>
      <c r="DDC58" s="258"/>
      <c r="DDD58" s="258"/>
      <c r="DDE58" s="258"/>
      <c r="DDF58" s="258"/>
      <c r="DDG58" s="258"/>
      <c r="DDH58" s="258"/>
      <c r="DDI58" s="258"/>
      <c r="DDJ58" s="258"/>
      <c r="DDK58" s="258"/>
      <c r="DDL58" s="258"/>
      <c r="DDM58" s="258"/>
      <c r="DDN58" s="258"/>
      <c r="DDO58" s="258"/>
      <c r="DDP58" s="258"/>
      <c r="DDQ58" s="258"/>
      <c r="DDR58" s="258"/>
      <c r="DDS58" s="258"/>
      <c r="DDT58" s="258"/>
      <c r="DDU58" s="258"/>
      <c r="DDV58" s="258"/>
      <c r="DDW58" s="258"/>
      <c r="DDX58" s="258"/>
      <c r="DDY58" s="258"/>
      <c r="DDZ58" s="258"/>
      <c r="DEA58" s="258"/>
      <c r="DEB58" s="258"/>
      <c r="DEC58" s="258"/>
      <c r="DED58" s="258"/>
      <c r="DEE58" s="258"/>
      <c r="DEF58" s="258"/>
      <c r="DEG58" s="258"/>
      <c r="DEH58" s="258"/>
      <c r="DEI58" s="258"/>
      <c r="DEJ58" s="258"/>
      <c r="DEK58" s="258"/>
      <c r="DEL58" s="258"/>
      <c r="DEM58" s="258"/>
      <c r="DEN58" s="258"/>
      <c r="DEO58" s="258"/>
      <c r="DEP58" s="258"/>
      <c r="DEQ58" s="258"/>
      <c r="DER58" s="258"/>
      <c r="DES58" s="258"/>
      <c r="DET58" s="258"/>
      <c r="DEU58" s="258"/>
      <c r="DEV58" s="258"/>
      <c r="DEW58" s="258"/>
      <c r="DEX58" s="258"/>
      <c r="DEY58" s="258"/>
      <c r="DEZ58" s="258"/>
      <c r="DFA58" s="258"/>
      <c r="DFB58" s="258"/>
      <c r="DFC58" s="258"/>
      <c r="DFD58" s="258"/>
      <c r="DFE58" s="258"/>
      <c r="DFF58" s="258"/>
      <c r="DFG58" s="258"/>
      <c r="DFH58" s="258"/>
      <c r="DFI58" s="258"/>
      <c r="DFJ58" s="258"/>
      <c r="DFK58" s="258"/>
      <c r="DFL58" s="258"/>
      <c r="DFM58" s="258"/>
      <c r="DFN58" s="258"/>
      <c r="DFO58" s="258"/>
      <c r="DFP58" s="258"/>
      <c r="DFQ58" s="258"/>
      <c r="DFR58" s="258"/>
      <c r="DFS58" s="258"/>
      <c r="DFT58" s="258"/>
      <c r="DFU58" s="258"/>
      <c r="DFV58" s="258"/>
      <c r="DFW58" s="258"/>
      <c r="DFX58" s="258"/>
      <c r="DFY58" s="258"/>
      <c r="DFZ58" s="258"/>
      <c r="DGA58" s="258"/>
      <c r="DGB58" s="258"/>
      <c r="DGC58" s="258"/>
      <c r="DGD58" s="258"/>
      <c r="DGE58" s="258"/>
      <c r="DGF58" s="258"/>
      <c r="DGG58" s="258"/>
      <c r="DGH58" s="258"/>
      <c r="DGI58" s="258"/>
      <c r="DGJ58" s="258"/>
      <c r="DGK58" s="258"/>
      <c r="DGL58" s="258"/>
      <c r="DGM58" s="258"/>
      <c r="DGN58" s="258"/>
      <c r="DGO58" s="258"/>
      <c r="DGP58" s="258"/>
      <c r="DGQ58" s="258"/>
      <c r="DGR58" s="258"/>
      <c r="DGS58" s="258"/>
      <c r="DGT58" s="258"/>
      <c r="DGU58" s="258"/>
      <c r="DGV58" s="258"/>
      <c r="DGW58" s="258"/>
      <c r="DGX58" s="258"/>
      <c r="DGY58" s="258"/>
      <c r="DGZ58" s="258"/>
      <c r="DHA58" s="258"/>
      <c r="DHB58" s="258"/>
      <c r="DHC58" s="258"/>
      <c r="DHD58" s="258"/>
      <c r="DHE58" s="258"/>
      <c r="DHF58" s="258"/>
      <c r="DHG58" s="258"/>
      <c r="DHH58" s="258"/>
      <c r="DHI58" s="258"/>
      <c r="DHJ58" s="258"/>
      <c r="DHK58" s="258"/>
      <c r="DHL58" s="258"/>
      <c r="DHM58" s="258"/>
      <c r="DHN58" s="258"/>
      <c r="DHO58" s="258"/>
      <c r="DHP58" s="258"/>
      <c r="DHQ58" s="258"/>
      <c r="DHR58" s="258"/>
      <c r="DHS58" s="258"/>
      <c r="DHT58" s="258"/>
      <c r="DHU58" s="258"/>
      <c r="DHV58" s="258"/>
      <c r="DHW58" s="258"/>
      <c r="DHX58" s="258"/>
      <c r="DHY58" s="258"/>
      <c r="DHZ58" s="258"/>
      <c r="DIA58" s="258"/>
      <c r="DIB58" s="258"/>
      <c r="DIC58" s="258"/>
      <c r="DID58" s="258"/>
      <c r="DIE58" s="258"/>
      <c r="DIF58" s="258"/>
      <c r="DIG58" s="258"/>
      <c r="DIH58" s="258"/>
      <c r="DII58" s="258"/>
      <c r="DIJ58" s="258"/>
      <c r="DIK58" s="258"/>
      <c r="DIL58" s="258"/>
      <c r="DIM58" s="258"/>
      <c r="DIN58" s="258"/>
      <c r="DIO58" s="258"/>
      <c r="DIP58" s="258"/>
      <c r="DIQ58" s="258"/>
      <c r="DIR58" s="258"/>
      <c r="DIS58" s="258"/>
      <c r="DIT58" s="258"/>
      <c r="DIU58" s="258"/>
      <c r="DIV58" s="258"/>
      <c r="DIW58" s="258"/>
      <c r="DIX58" s="258"/>
      <c r="DIY58" s="258"/>
      <c r="DIZ58" s="258"/>
      <c r="DJA58" s="258"/>
      <c r="DJB58" s="258"/>
      <c r="DJC58" s="258"/>
      <c r="DJD58" s="258"/>
      <c r="DJE58" s="258"/>
      <c r="DJF58" s="258"/>
      <c r="DJG58" s="258"/>
      <c r="DJH58" s="258"/>
      <c r="DJI58" s="258"/>
      <c r="DJJ58" s="258"/>
      <c r="DJK58" s="258"/>
      <c r="DJL58" s="258"/>
      <c r="DJM58" s="258"/>
      <c r="DJN58" s="258"/>
      <c r="DJO58" s="258"/>
      <c r="DJP58" s="258"/>
      <c r="DJQ58" s="258"/>
      <c r="DJR58" s="258"/>
      <c r="DJS58" s="258"/>
      <c r="DJT58" s="258"/>
      <c r="DJU58" s="258"/>
      <c r="DJV58" s="258"/>
      <c r="DJW58" s="258"/>
      <c r="DJX58" s="258"/>
      <c r="DJY58" s="258"/>
      <c r="DJZ58" s="258"/>
      <c r="DKA58" s="258"/>
      <c r="DKB58" s="258"/>
      <c r="DKC58" s="258"/>
      <c r="DKD58" s="258"/>
      <c r="DKE58" s="258"/>
      <c r="DKF58" s="258"/>
      <c r="DKG58" s="258"/>
      <c r="DKH58" s="258"/>
      <c r="DKI58" s="258"/>
      <c r="DKJ58" s="258"/>
      <c r="DKK58" s="258"/>
      <c r="DKL58" s="258"/>
      <c r="DKM58" s="258"/>
      <c r="DKN58" s="258"/>
      <c r="DKO58" s="258"/>
      <c r="DKP58" s="258"/>
      <c r="DKQ58" s="258"/>
      <c r="DKR58" s="258"/>
      <c r="DKS58" s="258"/>
      <c r="DKT58" s="258"/>
      <c r="DKU58" s="258"/>
      <c r="DKV58" s="258"/>
      <c r="DKW58" s="258"/>
      <c r="DKX58" s="258"/>
      <c r="DKY58" s="258"/>
      <c r="DKZ58" s="258"/>
      <c r="DLA58" s="258"/>
      <c r="DLB58" s="258"/>
      <c r="DLC58" s="258"/>
      <c r="DLD58" s="258"/>
      <c r="DLE58" s="258"/>
      <c r="DLF58" s="258"/>
      <c r="DLG58" s="258"/>
      <c r="DLH58" s="258"/>
      <c r="DLI58" s="258"/>
      <c r="DLJ58" s="258"/>
      <c r="DLK58" s="258"/>
      <c r="DLL58" s="258"/>
      <c r="DLM58" s="258"/>
      <c r="DLN58" s="258"/>
      <c r="DLO58" s="258"/>
      <c r="DLP58" s="258"/>
      <c r="DLQ58" s="258"/>
      <c r="DLR58" s="258"/>
      <c r="DLS58" s="258"/>
      <c r="DLT58" s="258"/>
      <c r="DLU58" s="258"/>
      <c r="DLV58" s="258"/>
      <c r="DLW58" s="258"/>
      <c r="DLX58" s="258"/>
      <c r="DLY58" s="258"/>
      <c r="DLZ58" s="258"/>
      <c r="DMA58" s="258"/>
      <c r="DMB58" s="258"/>
      <c r="DMC58" s="258"/>
      <c r="DMD58" s="258"/>
      <c r="DME58" s="258"/>
      <c r="DMF58" s="258"/>
      <c r="DMG58" s="258"/>
      <c r="DMH58" s="258"/>
      <c r="DMI58" s="258"/>
      <c r="DMJ58" s="258"/>
      <c r="DMK58" s="258"/>
      <c r="DML58" s="258"/>
      <c r="DMM58" s="258"/>
      <c r="DMN58" s="258"/>
      <c r="DMO58" s="258"/>
      <c r="DMP58" s="258"/>
      <c r="DMQ58" s="258"/>
      <c r="DMR58" s="258"/>
      <c r="DMS58" s="258"/>
      <c r="DMT58" s="258"/>
      <c r="DMU58" s="258"/>
      <c r="DMV58" s="258"/>
      <c r="DMW58" s="258"/>
      <c r="DMX58" s="258"/>
      <c r="DMY58" s="258"/>
      <c r="DMZ58" s="258"/>
      <c r="DNA58" s="258"/>
      <c r="DNB58" s="258"/>
      <c r="DNC58" s="258"/>
      <c r="DND58" s="258"/>
      <c r="DNE58" s="258"/>
      <c r="DNF58" s="258"/>
      <c r="DNG58" s="258"/>
      <c r="DNH58" s="258"/>
      <c r="DNI58" s="258"/>
      <c r="DNJ58" s="258"/>
      <c r="DNK58" s="258"/>
      <c r="DNL58" s="258"/>
      <c r="DNM58" s="258"/>
      <c r="DNN58" s="258"/>
      <c r="DNO58" s="258"/>
      <c r="DNP58" s="258"/>
      <c r="DNQ58" s="258"/>
      <c r="DNR58" s="258"/>
      <c r="DNS58" s="258"/>
      <c r="DNT58" s="258"/>
      <c r="DNU58" s="258"/>
      <c r="DNV58" s="258"/>
      <c r="DNW58" s="258"/>
      <c r="DNX58" s="258"/>
      <c r="DNY58" s="258"/>
      <c r="DNZ58" s="258"/>
      <c r="DOA58" s="258"/>
      <c r="DOB58" s="258"/>
      <c r="DOC58" s="258"/>
      <c r="DOD58" s="258"/>
      <c r="DOE58" s="258"/>
      <c r="DOF58" s="258"/>
      <c r="DOG58" s="258"/>
      <c r="DOH58" s="258"/>
      <c r="DOI58" s="258"/>
      <c r="DOJ58" s="258"/>
      <c r="DOK58" s="258"/>
      <c r="DOL58" s="258"/>
      <c r="DOM58" s="258"/>
      <c r="DON58" s="258"/>
      <c r="DOO58" s="258"/>
      <c r="DOP58" s="258"/>
      <c r="DOQ58" s="258"/>
      <c r="DOR58" s="258"/>
      <c r="DOS58" s="258"/>
      <c r="DOT58" s="258"/>
      <c r="DOU58" s="258"/>
      <c r="DOV58" s="258"/>
      <c r="DOW58" s="258"/>
      <c r="DOX58" s="258"/>
      <c r="DOY58" s="258"/>
      <c r="DOZ58" s="258"/>
      <c r="DPA58" s="258"/>
      <c r="DPB58" s="258"/>
      <c r="DPC58" s="258"/>
      <c r="DPD58" s="258"/>
      <c r="DPE58" s="258"/>
      <c r="DPF58" s="258"/>
      <c r="DPG58" s="258"/>
      <c r="DPH58" s="258"/>
      <c r="DPI58" s="258"/>
      <c r="DPJ58" s="258"/>
      <c r="DPK58" s="258"/>
      <c r="DPL58" s="258"/>
      <c r="DPM58" s="258"/>
      <c r="DPN58" s="258"/>
      <c r="DPO58" s="258"/>
      <c r="DPP58" s="258"/>
      <c r="DPQ58" s="258"/>
      <c r="DPR58" s="258"/>
      <c r="DPS58" s="258"/>
      <c r="DPT58" s="258"/>
      <c r="DPU58" s="258"/>
      <c r="DPV58" s="258"/>
      <c r="DPW58" s="258"/>
      <c r="DPX58" s="258"/>
      <c r="DPY58" s="258"/>
      <c r="DPZ58" s="258"/>
      <c r="DQA58" s="258"/>
      <c r="DQB58" s="258"/>
      <c r="DQC58" s="258"/>
      <c r="DQD58" s="258"/>
      <c r="DQE58" s="258"/>
      <c r="DQF58" s="258"/>
      <c r="DQG58" s="258"/>
      <c r="DQH58" s="258"/>
      <c r="DQI58" s="258"/>
      <c r="DQJ58" s="258"/>
      <c r="DQK58" s="258"/>
      <c r="DQL58" s="258"/>
      <c r="DQM58" s="258"/>
      <c r="DQN58" s="258"/>
      <c r="DQO58" s="258"/>
      <c r="DQP58" s="258"/>
      <c r="DQQ58" s="258"/>
      <c r="DQR58" s="258"/>
      <c r="DQS58" s="258"/>
      <c r="DQT58" s="258"/>
      <c r="DQU58" s="258"/>
      <c r="DQV58" s="258"/>
      <c r="DQW58" s="258"/>
      <c r="DQX58" s="258"/>
      <c r="DQY58" s="258"/>
      <c r="DQZ58" s="258"/>
      <c r="DRA58" s="258"/>
      <c r="DRB58" s="258"/>
      <c r="DRC58" s="258"/>
      <c r="DRD58" s="258"/>
      <c r="DRE58" s="258"/>
      <c r="DRF58" s="258"/>
      <c r="DRG58" s="258"/>
      <c r="DRH58" s="258"/>
      <c r="DRI58" s="258"/>
      <c r="DRJ58" s="258"/>
      <c r="DRK58" s="258"/>
      <c r="DRL58" s="258"/>
      <c r="DRM58" s="258"/>
      <c r="DRN58" s="258"/>
      <c r="DRO58" s="258"/>
      <c r="DRP58" s="258"/>
      <c r="DRQ58" s="258"/>
      <c r="DRR58" s="258"/>
      <c r="DRS58" s="258"/>
      <c r="DRT58" s="258"/>
      <c r="DRU58" s="258"/>
      <c r="DRV58" s="258"/>
      <c r="DRW58" s="258"/>
      <c r="DRX58" s="258"/>
      <c r="DRY58" s="258"/>
      <c r="DRZ58" s="258"/>
      <c r="DSA58" s="258"/>
      <c r="DSB58" s="258"/>
      <c r="DSC58" s="258"/>
      <c r="DSD58" s="258"/>
      <c r="DSE58" s="258"/>
      <c r="DSF58" s="258"/>
      <c r="DSG58" s="258"/>
      <c r="DSH58" s="258"/>
      <c r="DSI58" s="258"/>
      <c r="DSJ58" s="258"/>
      <c r="DSK58" s="258"/>
      <c r="DSL58" s="258"/>
      <c r="DSM58" s="258"/>
      <c r="DSN58" s="258"/>
      <c r="DSO58" s="258"/>
      <c r="DSP58" s="258"/>
      <c r="DSQ58" s="258"/>
      <c r="DSR58" s="258"/>
      <c r="DSS58" s="258"/>
      <c r="DST58" s="258"/>
      <c r="DSU58" s="258"/>
      <c r="DSV58" s="258"/>
      <c r="DSW58" s="258"/>
      <c r="DSX58" s="258"/>
      <c r="DSY58" s="258"/>
      <c r="DSZ58" s="258"/>
      <c r="DTA58" s="258"/>
      <c r="DTB58" s="258"/>
      <c r="DTC58" s="258"/>
      <c r="DTD58" s="258"/>
      <c r="DTE58" s="258"/>
      <c r="DTF58" s="258"/>
      <c r="DTG58" s="258"/>
      <c r="DTH58" s="258"/>
      <c r="DTI58" s="258"/>
      <c r="DTJ58" s="258"/>
      <c r="DTK58" s="258"/>
      <c r="DTL58" s="258"/>
      <c r="DTM58" s="258"/>
      <c r="DTN58" s="258"/>
      <c r="DTO58" s="258"/>
      <c r="DTP58" s="258"/>
      <c r="DTQ58" s="258"/>
      <c r="DTR58" s="258"/>
      <c r="DTS58" s="258"/>
      <c r="DTT58" s="258"/>
      <c r="DTU58" s="258"/>
      <c r="DTV58" s="258"/>
      <c r="DTW58" s="258"/>
      <c r="DTX58" s="258"/>
      <c r="DTY58" s="258"/>
      <c r="DTZ58" s="258"/>
      <c r="DUA58" s="258"/>
      <c r="DUB58" s="258"/>
      <c r="DUC58" s="258"/>
      <c r="DUD58" s="258"/>
      <c r="DUE58" s="258"/>
      <c r="DUF58" s="258"/>
      <c r="DUG58" s="258"/>
      <c r="DUH58" s="258"/>
      <c r="DUI58" s="258"/>
      <c r="DUJ58" s="258"/>
      <c r="DUK58" s="258"/>
      <c r="DUL58" s="258"/>
      <c r="DUM58" s="258"/>
      <c r="DUN58" s="258"/>
      <c r="DUO58" s="258"/>
      <c r="DUP58" s="258"/>
      <c r="DUQ58" s="258"/>
      <c r="DUR58" s="258"/>
      <c r="DUS58" s="258"/>
      <c r="DUT58" s="258"/>
      <c r="DUU58" s="258"/>
      <c r="DUV58" s="258"/>
      <c r="DUW58" s="258"/>
      <c r="DUX58" s="258"/>
      <c r="DUY58" s="258"/>
      <c r="DUZ58" s="258"/>
      <c r="DVA58" s="258"/>
      <c r="DVB58" s="258"/>
      <c r="DVC58" s="258"/>
      <c r="DVD58" s="258"/>
      <c r="DVE58" s="258"/>
      <c r="DVF58" s="258"/>
      <c r="DVG58" s="258"/>
      <c r="DVH58" s="258"/>
      <c r="DVI58" s="258"/>
      <c r="DVJ58" s="258"/>
      <c r="DVK58" s="258"/>
      <c r="DVL58" s="258"/>
      <c r="DVM58" s="258"/>
      <c r="DVN58" s="258"/>
      <c r="DVO58" s="258"/>
      <c r="DVP58" s="258"/>
      <c r="DVQ58" s="258"/>
      <c r="DVR58" s="258"/>
      <c r="DVS58" s="258"/>
      <c r="DVT58" s="258"/>
      <c r="DVU58" s="258"/>
      <c r="DVV58" s="258"/>
      <c r="DVW58" s="258"/>
      <c r="DVX58" s="258"/>
      <c r="DVY58" s="258"/>
      <c r="DVZ58" s="258"/>
      <c r="DWA58" s="258"/>
      <c r="DWB58" s="258"/>
      <c r="DWC58" s="258"/>
      <c r="DWD58" s="258"/>
      <c r="DWE58" s="258"/>
      <c r="DWF58" s="258"/>
      <c r="DWG58" s="258"/>
      <c r="DWH58" s="258"/>
      <c r="DWI58" s="258"/>
      <c r="DWJ58" s="258"/>
      <c r="DWK58" s="258"/>
      <c r="DWL58" s="258"/>
      <c r="DWM58" s="258"/>
      <c r="DWN58" s="258"/>
      <c r="DWO58" s="258"/>
      <c r="DWP58" s="258"/>
      <c r="DWQ58" s="258"/>
      <c r="DWR58" s="258"/>
      <c r="DWS58" s="258"/>
      <c r="DWT58" s="258"/>
      <c r="DWU58" s="258"/>
      <c r="DWV58" s="258"/>
      <c r="DWW58" s="258"/>
      <c r="DWX58" s="258"/>
      <c r="DWY58" s="258"/>
      <c r="DWZ58" s="258"/>
      <c r="DXA58" s="258"/>
      <c r="DXB58" s="258"/>
      <c r="DXC58" s="258"/>
      <c r="DXD58" s="258"/>
      <c r="DXE58" s="258"/>
      <c r="DXF58" s="258"/>
      <c r="DXG58" s="258"/>
      <c r="DXH58" s="258"/>
      <c r="DXI58" s="258"/>
      <c r="DXJ58" s="258"/>
      <c r="DXK58" s="258"/>
      <c r="DXL58" s="258"/>
      <c r="DXM58" s="258"/>
      <c r="DXN58" s="258"/>
      <c r="DXO58" s="258"/>
      <c r="DXP58" s="258"/>
      <c r="DXQ58" s="258"/>
      <c r="DXR58" s="258"/>
      <c r="DXS58" s="258"/>
      <c r="DXT58" s="258"/>
      <c r="DXU58" s="258"/>
      <c r="DXV58" s="258"/>
      <c r="DXW58" s="258"/>
      <c r="DXX58" s="258"/>
      <c r="DXY58" s="258"/>
      <c r="DXZ58" s="258"/>
      <c r="DYA58" s="258"/>
      <c r="DYB58" s="258"/>
      <c r="DYC58" s="258"/>
      <c r="DYD58" s="258"/>
      <c r="DYE58" s="258"/>
      <c r="DYF58" s="258"/>
      <c r="DYG58" s="258"/>
      <c r="DYH58" s="258"/>
      <c r="DYI58" s="258"/>
      <c r="DYJ58" s="258"/>
      <c r="DYK58" s="258"/>
      <c r="DYL58" s="258"/>
      <c r="DYM58" s="258"/>
      <c r="DYN58" s="258"/>
      <c r="DYO58" s="258"/>
      <c r="DYP58" s="258"/>
      <c r="DYQ58" s="258"/>
      <c r="DYR58" s="258"/>
      <c r="DYS58" s="258"/>
      <c r="DYT58" s="258"/>
      <c r="DYU58" s="258"/>
      <c r="DYV58" s="258"/>
      <c r="DYW58" s="258"/>
      <c r="DYX58" s="258"/>
      <c r="DYY58" s="258"/>
      <c r="DYZ58" s="258"/>
      <c r="DZA58" s="258"/>
      <c r="DZB58" s="258"/>
      <c r="DZC58" s="258"/>
      <c r="DZD58" s="258"/>
      <c r="DZE58" s="258"/>
      <c r="DZF58" s="258"/>
      <c r="DZG58" s="258"/>
      <c r="DZH58" s="258"/>
      <c r="DZI58" s="258"/>
      <c r="DZJ58" s="258"/>
      <c r="DZK58" s="258"/>
      <c r="DZL58" s="258"/>
      <c r="DZM58" s="258"/>
      <c r="DZN58" s="258"/>
      <c r="DZO58" s="258"/>
      <c r="DZP58" s="258"/>
      <c r="DZQ58" s="258"/>
      <c r="DZR58" s="258"/>
      <c r="DZS58" s="258"/>
      <c r="DZT58" s="258"/>
      <c r="DZU58" s="258"/>
      <c r="DZV58" s="258"/>
      <c r="DZW58" s="258"/>
      <c r="DZX58" s="258"/>
      <c r="DZY58" s="258"/>
      <c r="DZZ58" s="258"/>
      <c r="EAA58" s="258"/>
      <c r="EAB58" s="258"/>
      <c r="EAC58" s="258"/>
      <c r="EAD58" s="258"/>
      <c r="EAE58" s="258"/>
      <c r="EAF58" s="258"/>
      <c r="EAG58" s="258"/>
      <c r="EAH58" s="258"/>
      <c r="EAI58" s="258"/>
      <c r="EAJ58" s="258"/>
      <c r="EAK58" s="258"/>
      <c r="EAL58" s="258"/>
      <c r="EAM58" s="258"/>
      <c r="EAN58" s="258"/>
      <c r="EAO58" s="258"/>
      <c r="EAP58" s="258"/>
      <c r="EAQ58" s="258"/>
      <c r="EAR58" s="258"/>
      <c r="EAS58" s="258"/>
      <c r="EAT58" s="258"/>
      <c r="EAU58" s="258"/>
      <c r="EAV58" s="258"/>
      <c r="EAW58" s="258"/>
      <c r="EAX58" s="258"/>
      <c r="EAY58" s="258"/>
      <c r="EAZ58" s="258"/>
      <c r="EBA58" s="258"/>
      <c r="EBB58" s="258"/>
      <c r="EBC58" s="258"/>
      <c r="EBD58" s="258"/>
      <c r="EBE58" s="258"/>
      <c r="EBF58" s="258"/>
      <c r="EBG58" s="258"/>
      <c r="EBH58" s="258"/>
      <c r="EBI58" s="258"/>
      <c r="EBJ58" s="258"/>
      <c r="EBK58" s="258"/>
      <c r="EBL58" s="258"/>
      <c r="EBM58" s="258"/>
      <c r="EBN58" s="258"/>
      <c r="EBO58" s="258"/>
      <c r="EBP58" s="258"/>
      <c r="EBQ58" s="258"/>
      <c r="EBR58" s="258"/>
      <c r="EBS58" s="258"/>
      <c r="EBT58" s="258"/>
      <c r="EBU58" s="258"/>
      <c r="EBV58" s="258"/>
      <c r="EBW58" s="258"/>
      <c r="EBX58" s="258"/>
      <c r="EBY58" s="258"/>
      <c r="EBZ58" s="258"/>
      <c r="ECA58" s="258"/>
      <c r="ECB58" s="258"/>
      <c r="ECC58" s="258"/>
      <c r="ECD58" s="258"/>
      <c r="ECE58" s="258"/>
      <c r="ECF58" s="258"/>
      <c r="ECG58" s="258"/>
      <c r="ECH58" s="258"/>
      <c r="ECI58" s="258"/>
      <c r="ECJ58" s="258"/>
      <c r="ECK58" s="258"/>
      <c r="ECL58" s="258"/>
      <c r="ECM58" s="258"/>
      <c r="ECN58" s="258"/>
      <c r="ECO58" s="258"/>
      <c r="ECP58" s="258"/>
      <c r="ECQ58" s="258"/>
      <c r="ECR58" s="258"/>
      <c r="ECS58" s="258"/>
      <c r="ECT58" s="258"/>
      <c r="ECU58" s="258"/>
      <c r="ECV58" s="258"/>
      <c r="ECW58" s="258"/>
      <c r="ECX58" s="258"/>
      <c r="ECY58" s="258"/>
      <c r="ECZ58" s="258"/>
      <c r="EDA58" s="258"/>
      <c r="EDB58" s="258"/>
      <c r="EDC58" s="258"/>
      <c r="EDD58" s="258"/>
      <c r="EDE58" s="258"/>
      <c r="EDF58" s="258"/>
      <c r="EDG58" s="258"/>
      <c r="EDH58" s="258"/>
      <c r="EDI58" s="258"/>
      <c r="EDJ58" s="258"/>
      <c r="EDK58" s="258"/>
      <c r="EDL58" s="258"/>
      <c r="EDM58" s="258"/>
      <c r="EDN58" s="258"/>
      <c r="EDO58" s="258"/>
      <c r="EDP58" s="258"/>
      <c r="EDQ58" s="258"/>
      <c r="EDR58" s="258"/>
      <c r="EDS58" s="258"/>
      <c r="EDT58" s="258"/>
      <c r="EDU58" s="258"/>
      <c r="EDV58" s="258"/>
      <c r="EDW58" s="258"/>
      <c r="EDX58" s="258"/>
      <c r="EDY58" s="258"/>
      <c r="EDZ58" s="258"/>
      <c r="EEA58" s="258"/>
      <c r="EEB58" s="258"/>
      <c r="EEC58" s="258"/>
      <c r="EED58" s="258"/>
      <c r="EEE58" s="258"/>
      <c r="EEF58" s="258"/>
      <c r="EEG58" s="258"/>
      <c r="EEH58" s="258"/>
      <c r="EEI58" s="258"/>
      <c r="EEJ58" s="258"/>
      <c r="EEK58" s="258"/>
      <c r="EEL58" s="258"/>
      <c r="EEM58" s="258"/>
      <c r="EEN58" s="258"/>
      <c r="EEO58" s="258"/>
      <c r="EEP58" s="258"/>
      <c r="EEQ58" s="258"/>
      <c r="EER58" s="258"/>
      <c r="EES58" s="258"/>
      <c r="EET58" s="258"/>
      <c r="EEU58" s="258"/>
      <c r="EEV58" s="258"/>
      <c r="EEW58" s="258"/>
      <c r="EEX58" s="258"/>
      <c r="EEY58" s="258"/>
      <c r="EEZ58" s="258"/>
      <c r="EFA58" s="258"/>
      <c r="EFB58" s="258"/>
      <c r="EFC58" s="258"/>
      <c r="EFD58" s="258"/>
      <c r="EFE58" s="258"/>
      <c r="EFF58" s="258"/>
      <c r="EFG58" s="258"/>
      <c r="EFH58" s="258"/>
      <c r="EFI58" s="258"/>
      <c r="EFJ58" s="258"/>
      <c r="EFK58" s="258"/>
      <c r="EFL58" s="258"/>
      <c r="EFM58" s="258"/>
      <c r="EFN58" s="258"/>
      <c r="EFO58" s="258"/>
      <c r="EFP58" s="258"/>
      <c r="EFQ58" s="258"/>
      <c r="EFR58" s="258"/>
      <c r="EFS58" s="258"/>
      <c r="EFT58" s="258"/>
      <c r="EFU58" s="258"/>
      <c r="EFV58" s="258"/>
      <c r="EFW58" s="258"/>
      <c r="EFX58" s="258"/>
      <c r="EFY58" s="258"/>
      <c r="EFZ58" s="258"/>
      <c r="EGA58" s="258"/>
      <c r="EGB58" s="258"/>
      <c r="EGC58" s="258"/>
      <c r="EGD58" s="258"/>
      <c r="EGE58" s="258"/>
      <c r="EGF58" s="258"/>
      <c r="EGG58" s="258"/>
      <c r="EGH58" s="258"/>
      <c r="EGI58" s="258"/>
      <c r="EGJ58" s="258"/>
      <c r="EGK58" s="258"/>
      <c r="EGL58" s="258"/>
      <c r="EGM58" s="258"/>
      <c r="EGN58" s="258"/>
      <c r="EGO58" s="258"/>
      <c r="EGP58" s="258"/>
      <c r="EGQ58" s="258"/>
      <c r="EGR58" s="258"/>
      <c r="EGS58" s="258"/>
      <c r="EGT58" s="258"/>
      <c r="EGU58" s="258"/>
      <c r="EGV58" s="258"/>
      <c r="EGW58" s="258"/>
      <c r="EGX58" s="258"/>
      <c r="EGY58" s="258"/>
      <c r="EGZ58" s="258"/>
      <c r="EHA58" s="258"/>
      <c r="EHB58" s="258"/>
      <c r="EHC58" s="258"/>
      <c r="EHD58" s="258"/>
      <c r="EHE58" s="258"/>
      <c r="EHF58" s="258"/>
      <c r="EHG58" s="258"/>
      <c r="EHH58" s="258"/>
      <c r="EHI58" s="258"/>
      <c r="EHJ58" s="258"/>
      <c r="EHK58" s="258"/>
      <c r="EHL58" s="258"/>
      <c r="EHM58" s="258"/>
      <c r="EHN58" s="258"/>
      <c r="EHO58" s="258"/>
      <c r="EHP58" s="258"/>
      <c r="EHQ58" s="258"/>
      <c r="EHR58" s="258"/>
      <c r="EHS58" s="258"/>
      <c r="EHT58" s="258"/>
      <c r="EHU58" s="258"/>
      <c r="EHV58" s="258"/>
      <c r="EHW58" s="258"/>
      <c r="EHX58" s="258"/>
      <c r="EHY58" s="258"/>
      <c r="EHZ58" s="258"/>
      <c r="EIA58" s="258"/>
      <c r="EIB58" s="258"/>
      <c r="EIC58" s="258"/>
      <c r="EID58" s="258"/>
      <c r="EIE58" s="258"/>
      <c r="EIF58" s="258"/>
      <c r="EIG58" s="258"/>
      <c r="EIH58" s="258"/>
      <c r="EII58" s="258"/>
      <c r="EIJ58" s="258"/>
      <c r="EIK58" s="258"/>
      <c r="EIL58" s="258"/>
      <c r="EIM58" s="258"/>
      <c r="EIN58" s="258"/>
      <c r="EIO58" s="258"/>
      <c r="EIP58" s="258"/>
      <c r="EIQ58" s="258"/>
      <c r="EIR58" s="258"/>
      <c r="EIS58" s="258"/>
      <c r="EIT58" s="258"/>
      <c r="EIU58" s="258"/>
      <c r="EIV58" s="258"/>
      <c r="EIW58" s="258"/>
      <c r="EIX58" s="258"/>
      <c r="EIY58" s="258"/>
      <c r="EIZ58" s="258"/>
      <c r="EJA58" s="258"/>
      <c r="EJB58" s="258"/>
      <c r="EJC58" s="258"/>
      <c r="EJD58" s="258"/>
      <c r="EJE58" s="258"/>
      <c r="EJF58" s="258"/>
      <c r="EJG58" s="258"/>
      <c r="EJH58" s="258"/>
      <c r="EJI58" s="258"/>
      <c r="EJJ58" s="258"/>
      <c r="EJK58" s="258"/>
      <c r="EJL58" s="258"/>
      <c r="EJM58" s="258"/>
      <c r="EJN58" s="258"/>
      <c r="EJO58" s="258"/>
      <c r="EJP58" s="258"/>
      <c r="EJQ58" s="258"/>
      <c r="EJR58" s="258"/>
      <c r="EJS58" s="258"/>
      <c r="EJT58" s="258"/>
      <c r="EJU58" s="258"/>
      <c r="EJV58" s="258"/>
      <c r="EJW58" s="258"/>
      <c r="EJX58" s="258"/>
      <c r="EJY58" s="258"/>
      <c r="EJZ58" s="258"/>
      <c r="EKA58" s="258"/>
      <c r="EKB58" s="258"/>
      <c r="EKC58" s="258"/>
      <c r="EKD58" s="258"/>
      <c r="EKE58" s="258"/>
      <c r="EKF58" s="258"/>
      <c r="EKG58" s="258"/>
      <c r="EKH58" s="258"/>
      <c r="EKI58" s="258"/>
      <c r="EKJ58" s="258"/>
      <c r="EKK58" s="258"/>
      <c r="EKL58" s="258"/>
      <c r="EKM58" s="258"/>
      <c r="EKN58" s="258"/>
      <c r="EKO58" s="258"/>
      <c r="EKP58" s="258"/>
      <c r="EKQ58" s="258"/>
      <c r="EKR58" s="258"/>
      <c r="EKS58" s="258"/>
      <c r="EKT58" s="258"/>
      <c r="EKU58" s="258"/>
      <c r="EKV58" s="258"/>
      <c r="EKW58" s="258"/>
      <c r="EKX58" s="258"/>
      <c r="EKY58" s="258"/>
      <c r="EKZ58" s="258"/>
      <c r="ELA58" s="258"/>
      <c r="ELB58" s="258"/>
      <c r="ELC58" s="258"/>
      <c r="ELD58" s="258"/>
      <c r="ELE58" s="258"/>
      <c r="ELF58" s="258"/>
      <c r="ELG58" s="258"/>
      <c r="ELH58" s="258"/>
      <c r="ELI58" s="258"/>
      <c r="ELJ58" s="258"/>
      <c r="ELK58" s="258"/>
      <c r="ELL58" s="258"/>
      <c r="ELM58" s="258"/>
      <c r="ELN58" s="258"/>
      <c r="ELO58" s="258"/>
      <c r="ELP58" s="258"/>
      <c r="ELQ58" s="258"/>
      <c r="ELR58" s="258"/>
      <c r="ELS58" s="258"/>
      <c r="ELT58" s="258"/>
      <c r="ELU58" s="258"/>
      <c r="ELV58" s="258"/>
      <c r="ELW58" s="258"/>
      <c r="ELX58" s="258"/>
      <c r="ELY58" s="258"/>
      <c r="ELZ58" s="258"/>
      <c r="EMA58" s="258"/>
      <c r="EMB58" s="258"/>
      <c r="EMC58" s="258"/>
      <c r="EMD58" s="258"/>
      <c r="EME58" s="258"/>
      <c r="EMF58" s="258"/>
      <c r="EMG58" s="258"/>
      <c r="EMH58" s="258"/>
      <c r="EMI58" s="258"/>
      <c r="EMJ58" s="258"/>
      <c r="EMK58" s="258"/>
      <c r="EML58" s="258"/>
      <c r="EMM58" s="258"/>
      <c r="EMN58" s="258"/>
      <c r="EMO58" s="258"/>
      <c r="EMP58" s="258"/>
      <c r="EMQ58" s="258"/>
      <c r="EMR58" s="258"/>
      <c r="EMS58" s="258"/>
      <c r="EMT58" s="258"/>
      <c r="EMU58" s="258"/>
      <c r="EMV58" s="258"/>
      <c r="EMW58" s="258"/>
      <c r="EMX58" s="258"/>
      <c r="EMY58" s="258"/>
      <c r="EMZ58" s="258"/>
      <c r="ENA58" s="258"/>
      <c r="ENB58" s="258"/>
      <c r="ENC58" s="258"/>
      <c r="END58" s="258"/>
      <c r="ENE58" s="258"/>
      <c r="ENF58" s="258"/>
      <c r="ENG58" s="258"/>
      <c r="ENH58" s="258"/>
      <c r="ENI58" s="258"/>
      <c r="ENJ58" s="258"/>
      <c r="ENK58" s="258"/>
      <c r="ENL58" s="258"/>
      <c r="ENM58" s="258"/>
      <c r="ENN58" s="258"/>
      <c r="ENO58" s="258"/>
      <c r="ENP58" s="258"/>
      <c r="ENQ58" s="258"/>
      <c r="ENR58" s="258"/>
      <c r="ENS58" s="258"/>
      <c r="ENT58" s="258"/>
      <c r="ENU58" s="258"/>
      <c r="ENV58" s="258"/>
      <c r="ENW58" s="258"/>
      <c r="ENX58" s="258"/>
      <c r="ENY58" s="258"/>
      <c r="ENZ58" s="258"/>
      <c r="EOA58" s="258"/>
      <c r="EOB58" s="258"/>
      <c r="EOC58" s="258"/>
      <c r="EOD58" s="258"/>
      <c r="EOE58" s="258"/>
      <c r="EOF58" s="258"/>
      <c r="EOG58" s="258"/>
      <c r="EOH58" s="258"/>
      <c r="EOI58" s="258"/>
      <c r="EOJ58" s="258"/>
      <c r="EOK58" s="258"/>
      <c r="EOL58" s="258"/>
      <c r="EOM58" s="258"/>
      <c r="EON58" s="258"/>
      <c r="EOO58" s="258"/>
      <c r="EOP58" s="258"/>
      <c r="EOQ58" s="258"/>
      <c r="EOR58" s="258"/>
      <c r="EOS58" s="258"/>
      <c r="EOT58" s="258"/>
      <c r="EOU58" s="258"/>
      <c r="EOV58" s="258"/>
      <c r="EOW58" s="258"/>
      <c r="EOX58" s="258"/>
      <c r="EOY58" s="258"/>
      <c r="EOZ58" s="258"/>
      <c r="EPA58" s="258"/>
      <c r="EPB58" s="258"/>
      <c r="EPC58" s="258"/>
      <c r="EPD58" s="258"/>
      <c r="EPE58" s="258"/>
      <c r="EPF58" s="258"/>
      <c r="EPG58" s="258"/>
      <c r="EPH58" s="258"/>
      <c r="EPI58" s="258"/>
      <c r="EPJ58" s="258"/>
      <c r="EPK58" s="258"/>
      <c r="EPL58" s="258"/>
      <c r="EPM58" s="258"/>
      <c r="EPN58" s="258"/>
      <c r="EPO58" s="258"/>
      <c r="EPP58" s="258"/>
      <c r="EPQ58" s="258"/>
      <c r="EPR58" s="258"/>
      <c r="EPS58" s="258"/>
      <c r="EPT58" s="258"/>
      <c r="EPU58" s="258"/>
      <c r="EPV58" s="258"/>
      <c r="EPW58" s="258"/>
      <c r="EPX58" s="258"/>
      <c r="EPY58" s="258"/>
      <c r="EPZ58" s="258"/>
      <c r="EQA58" s="258"/>
      <c r="EQB58" s="258"/>
      <c r="EQC58" s="258"/>
      <c r="EQD58" s="258"/>
      <c r="EQE58" s="258"/>
      <c r="EQF58" s="258"/>
      <c r="EQG58" s="258"/>
      <c r="EQH58" s="258"/>
      <c r="EQI58" s="258"/>
      <c r="EQJ58" s="258"/>
      <c r="EQK58" s="258"/>
      <c r="EQL58" s="258"/>
      <c r="EQM58" s="258"/>
      <c r="EQN58" s="258"/>
      <c r="EQO58" s="258"/>
      <c r="EQP58" s="258"/>
      <c r="EQQ58" s="258"/>
      <c r="EQR58" s="258"/>
      <c r="EQS58" s="258"/>
      <c r="EQT58" s="258"/>
      <c r="EQU58" s="258"/>
      <c r="EQV58" s="258"/>
      <c r="EQW58" s="258"/>
      <c r="EQX58" s="258"/>
      <c r="EQY58" s="258"/>
      <c r="EQZ58" s="258"/>
      <c r="ERA58" s="258"/>
      <c r="ERB58" s="258"/>
      <c r="ERC58" s="258"/>
      <c r="ERD58" s="258"/>
      <c r="ERE58" s="258"/>
      <c r="ERF58" s="258"/>
      <c r="ERG58" s="258"/>
      <c r="ERH58" s="258"/>
      <c r="ERI58" s="258"/>
      <c r="ERJ58" s="258"/>
      <c r="ERK58" s="258"/>
      <c r="ERL58" s="258"/>
      <c r="ERM58" s="258"/>
      <c r="ERN58" s="258"/>
      <c r="ERO58" s="258"/>
      <c r="ERP58" s="258"/>
      <c r="ERQ58" s="258"/>
      <c r="ERR58" s="258"/>
      <c r="ERS58" s="258"/>
      <c r="ERT58" s="258"/>
      <c r="ERU58" s="258"/>
      <c r="ERV58" s="258"/>
      <c r="ERW58" s="258"/>
      <c r="ERX58" s="258"/>
      <c r="ERY58" s="258"/>
      <c r="ERZ58" s="258"/>
      <c r="ESA58" s="258"/>
      <c r="ESB58" s="258"/>
      <c r="ESC58" s="258"/>
      <c r="ESD58" s="258"/>
      <c r="ESE58" s="258"/>
      <c r="ESF58" s="258"/>
      <c r="ESG58" s="258"/>
      <c r="ESH58" s="258"/>
      <c r="ESI58" s="258"/>
      <c r="ESJ58" s="258"/>
      <c r="ESK58" s="258"/>
      <c r="ESL58" s="258"/>
      <c r="ESM58" s="258"/>
      <c r="ESN58" s="258"/>
      <c r="ESO58" s="258"/>
      <c r="ESP58" s="258"/>
      <c r="ESQ58" s="258"/>
      <c r="ESR58" s="258"/>
      <c r="ESS58" s="258"/>
      <c r="EST58" s="258"/>
      <c r="ESU58" s="258"/>
      <c r="ESV58" s="258"/>
      <c r="ESW58" s="258"/>
      <c r="ESX58" s="258"/>
      <c r="ESY58" s="258"/>
      <c r="ESZ58" s="258"/>
      <c r="ETA58" s="258"/>
      <c r="ETB58" s="258"/>
      <c r="ETC58" s="258"/>
      <c r="ETD58" s="258"/>
      <c r="ETE58" s="258"/>
      <c r="ETF58" s="258"/>
      <c r="ETG58" s="258"/>
      <c r="ETH58" s="258"/>
      <c r="ETI58" s="258"/>
      <c r="ETJ58" s="258"/>
      <c r="ETK58" s="258"/>
      <c r="ETL58" s="258"/>
      <c r="ETM58" s="258"/>
      <c r="ETN58" s="258"/>
      <c r="ETO58" s="258"/>
      <c r="ETP58" s="258"/>
      <c r="ETQ58" s="258"/>
      <c r="ETR58" s="258"/>
      <c r="ETS58" s="258"/>
      <c r="ETT58" s="258"/>
      <c r="ETU58" s="258"/>
      <c r="ETV58" s="258"/>
      <c r="ETW58" s="258"/>
      <c r="ETX58" s="258"/>
      <c r="ETY58" s="258"/>
      <c r="ETZ58" s="258"/>
      <c r="EUA58" s="258"/>
      <c r="EUB58" s="258"/>
      <c r="EUC58" s="258"/>
      <c r="EUD58" s="258"/>
      <c r="EUE58" s="258"/>
      <c r="EUF58" s="258"/>
      <c r="EUG58" s="258"/>
      <c r="EUH58" s="258"/>
      <c r="EUI58" s="258"/>
      <c r="EUJ58" s="258"/>
      <c r="EUK58" s="258"/>
      <c r="EUL58" s="258"/>
      <c r="EUM58" s="258"/>
      <c r="EUN58" s="258"/>
      <c r="EUO58" s="258"/>
      <c r="EUP58" s="258"/>
      <c r="EUQ58" s="258"/>
      <c r="EUR58" s="258"/>
      <c r="EUS58" s="258"/>
      <c r="EUT58" s="258"/>
      <c r="EUU58" s="258"/>
      <c r="EUV58" s="258"/>
      <c r="EUW58" s="258"/>
      <c r="EUX58" s="258"/>
      <c r="EUY58" s="258"/>
      <c r="EUZ58" s="258"/>
      <c r="EVA58" s="258"/>
      <c r="EVB58" s="258"/>
      <c r="EVC58" s="258"/>
      <c r="EVD58" s="258"/>
      <c r="EVE58" s="258"/>
      <c r="EVF58" s="258"/>
      <c r="EVG58" s="258"/>
      <c r="EVH58" s="258"/>
      <c r="EVI58" s="258"/>
      <c r="EVJ58" s="258"/>
      <c r="EVK58" s="258"/>
      <c r="EVL58" s="258"/>
      <c r="EVM58" s="258"/>
      <c r="EVN58" s="258"/>
      <c r="EVO58" s="258"/>
      <c r="EVP58" s="258"/>
      <c r="EVQ58" s="258"/>
      <c r="EVR58" s="258"/>
      <c r="EVS58" s="258"/>
      <c r="EVT58" s="258"/>
      <c r="EVU58" s="258"/>
      <c r="EVV58" s="258"/>
      <c r="EVW58" s="258"/>
      <c r="EVX58" s="258"/>
      <c r="EVY58" s="258"/>
      <c r="EVZ58" s="258"/>
      <c r="EWA58" s="258"/>
      <c r="EWB58" s="258"/>
      <c r="EWC58" s="258"/>
      <c r="EWD58" s="258"/>
      <c r="EWE58" s="258"/>
      <c r="EWF58" s="258"/>
      <c r="EWG58" s="258"/>
      <c r="EWH58" s="258"/>
      <c r="EWI58" s="258"/>
      <c r="EWJ58" s="258"/>
      <c r="EWK58" s="258"/>
      <c r="EWL58" s="258"/>
      <c r="EWM58" s="258"/>
      <c r="EWN58" s="258"/>
      <c r="EWO58" s="258"/>
      <c r="EWP58" s="258"/>
      <c r="EWQ58" s="258"/>
      <c r="EWR58" s="258"/>
      <c r="EWS58" s="258"/>
      <c r="EWT58" s="258"/>
      <c r="EWU58" s="258"/>
      <c r="EWV58" s="258"/>
      <c r="EWW58" s="258"/>
      <c r="EWX58" s="258"/>
      <c r="EWY58" s="258"/>
      <c r="EWZ58" s="258"/>
      <c r="EXA58" s="258"/>
      <c r="EXB58" s="258"/>
      <c r="EXC58" s="258"/>
      <c r="EXD58" s="258"/>
      <c r="EXE58" s="258"/>
      <c r="EXF58" s="258"/>
      <c r="EXG58" s="258"/>
      <c r="EXH58" s="258"/>
      <c r="EXI58" s="258"/>
      <c r="EXJ58" s="258"/>
      <c r="EXK58" s="258"/>
      <c r="EXL58" s="258"/>
      <c r="EXM58" s="258"/>
      <c r="EXN58" s="258"/>
      <c r="EXO58" s="258"/>
      <c r="EXP58" s="258"/>
      <c r="EXQ58" s="258"/>
      <c r="EXR58" s="258"/>
      <c r="EXS58" s="258"/>
      <c r="EXT58" s="258"/>
      <c r="EXU58" s="258"/>
      <c r="EXV58" s="258"/>
      <c r="EXW58" s="258"/>
      <c r="EXX58" s="258"/>
      <c r="EXY58" s="258"/>
      <c r="EXZ58" s="258"/>
      <c r="EYA58" s="258"/>
      <c r="EYB58" s="258"/>
      <c r="EYC58" s="258"/>
      <c r="EYD58" s="258"/>
      <c r="EYE58" s="258"/>
      <c r="EYF58" s="258"/>
      <c r="EYG58" s="258"/>
      <c r="EYH58" s="258"/>
      <c r="EYI58" s="258"/>
      <c r="EYJ58" s="258"/>
      <c r="EYK58" s="258"/>
      <c r="EYL58" s="258"/>
      <c r="EYM58" s="258"/>
      <c r="EYN58" s="258"/>
      <c r="EYO58" s="258"/>
      <c r="EYP58" s="258"/>
      <c r="EYQ58" s="258"/>
      <c r="EYR58" s="258"/>
      <c r="EYS58" s="258"/>
      <c r="EYT58" s="258"/>
      <c r="EYU58" s="258"/>
      <c r="EYV58" s="258"/>
      <c r="EYW58" s="258"/>
      <c r="EYX58" s="258"/>
      <c r="EYY58" s="258"/>
      <c r="EYZ58" s="258"/>
      <c r="EZA58" s="258"/>
      <c r="EZB58" s="258"/>
      <c r="EZC58" s="258"/>
      <c r="EZD58" s="258"/>
      <c r="EZE58" s="258"/>
      <c r="EZF58" s="258"/>
      <c r="EZG58" s="258"/>
      <c r="EZH58" s="258"/>
      <c r="EZI58" s="258"/>
      <c r="EZJ58" s="258"/>
      <c r="EZK58" s="258"/>
      <c r="EZL58" s="258"/>
      <c r="EZM58" s="258"/>
      <c r="EZN58" s="258"/>
      <c r="EZO58" s="258"/>
      <c r="EZP58" s="258"/>
      <c r="EZQ58" s="258"/>
      <c r="EZR58" s="258"/>
      <c r="EZS58" s="258"/>
      <c r="EZT58" s="258"/>
      <c r="EZU58" s="258"/>
      <c r="EZV58" s="258"/>
      <c r="EZW58" s="258"/>
      <c r="EZX58" s="258"/>
      <c r="EZY58" s="258"/>
      <c r="EZZ58" s="258"/>
      <c r="FAA58" s="258"/>
      <c r="FAB58" s="258"/>
      <c r="FAC58" s="258"/>
      <c r="FAD58" s="258"/>
      <c r="FAE58" s="258"/>
      <c r="FAF58" s="258"/>
      <c r="FAG58" s="258"/>
      <c r="FAH58" s="258"/>
      <c r="FAI58" s="258"/>
      <c r="FAJ58" s="258"/>
      <c r="FAK58" s="258"/>
      <c r="FAL58" s="258"/>
      <c r="FAM58" s="258"/>
      <c r="FAN58" s="258"/>
      <c r="FAO58" s="258"/>
      <c r="FAP58" s="258"/>
      <c r="FAQ58" s="258"/>
      <c r="FAR58" s="258"/>
      <c r="FAS58" s="258"/>
      <c r="FAT58" s="258"/>
      <c r="FAU58" s="258"/>
      <c r="FAV58" s="258"/>
      <c r="FAW58" s="258"/>
      <c r="FAX58" s="258"/>
      <c r="FAY58" s="258"/>
      <c r="FAZ58" s="258"/>
      <c r="FBA58" s="258"/>
      <c r="FBB58" s="258"/>
      <c r="FBC58" s="258"/>
      <c r="FBD58" s="258"/>
      <c r="FBE58" s="258"/>
      <c r="FBF58" s="258"/>
      <c r="FBG58" s="258"/>
      <c r="FBH58" s="258"/>
      <c r="FBI58" s="258"/>
      <c r="FBJ58" s="258"/>
      <c r="FBK58" s="258"/>
      <c r="FBL58" s="258"/>
      <c r="FBM58" s="258"/>
      <c r="FBN58" s="258"/>
      <c r="FBO58" s="258"/>
      <c r="FBP58" s="258"/>
      <c r="FBQ58" s="258"/>
      <c r="FBR58" s="258"/>
      <c r="FBS58" s="258"/>
      <c r="FBT58" s="258"/>
      <c r="FBU58" s="258"/>
      <c r="FBV58" s="258"/>
      <c r="FBW58" s="258"/>
      <c r="FBX58" s="258"/>
      <c r="FBY58" s="258"/>
      <c r="FBZ58" s="258"/>
      <c r="FCA58" s="258"/>
      <c r="FCB58" s="258"/>
      <c r="FCC58" s="258"/>
      <c r="FCD58" s="258"/>
      <c r="FCE58" s="258"/>
      <c r="FCF58" s="258"/>
      <c r="FCG58" s="258"/>
      <c r="FCH58" s="258"/>
      <c r="FCI58" s="258"/>
      <c r="FCJ58" s="258"/>
      <c r="FCK58" s="258"/>
      <c r="FCL58" s="258"/>
      <c r="FCM58" s="258"/>
      <c r="FCN58" s="258"/>
      <c r="FCO58" s="258"/>
      <c r="FCP58" s="258"/>
      <c r="FCQ58" s="258"/>
      <c r="FCR58" s="258"/>
      <c r="FCS58" s="258"/>
      <c r="FCT58" s="258"/>
      <c r="FCU58" s="258"/>
      <c r="FCV58" s="258"/>
      <c r="FCW58" s="258"/>
      <c r="FCX58" s="258"/>
      <c r="FCY58" s="258"/>
      <c r="FCZ58" s="258"/>
      <c r="FDA58" s="258"/>
      <c r="FDB58" s="258"/>
      <c r="FDC58" s="258"/>
      <c r="FDD58" s="258"/>
      <c r="FDE58" s="258"/>
      <c r="FDF58" s="258"/>
      <c r="FDG58" s="258"/>
      <c r="FDH58" s="258"/>
      <c r="FDI58" s="258"/>
      <c r="FDJ58" s="258"/>
      <c r="FDK58" s="258"/>
      <c r="FDL58" s="258"/>
      <c r="FDM58" s="258"/>
      <c r="FDN58" s="258"/>
      <c r="FDO58" s="258"/>
      <c r="FDP58" s="258"/>
      <c r="FDQ58" s="258"/>
      <c r="FDR58" s="258"/>
      <c r="FDS58" s="258"/>
      <c r="FDT58" s="258"/>
      <c r="FDU58" s="258"/>
      <c r="FDV58" s="258"/>
      <c r="FDW58" s="258"/>
      <c r="FDX58" s="258"/>
      <c r="FDY58" s="258"/>
      <c r="FDZ58" s="258"/>
      <c r="FEA58" s="258"/>
      <c r="FEB58" s="258"/>
      <c r="FEC58" s="258"/>
      <c r="FED58" s="258"/>
      <c r="FEE58" s="258"/>
      <c r="FEF58" s="258"/>
      <c r="FEG58" s="258"/>
      <c r="FEH58" s="258"/>
      <c r="FEI58" s="258"/>
      <c r="FEJ58" s="258"/>
      <c r="FEK58" s="258"/>
      <c r="FEL58" s="258"/>
      <c r="FEM58" s="258"/>
      <c r="FEN58" s="258"/>
      <c r="FEO58" s="258"/>
      <c r="FEP58" s="258"/>
      <c r="FEQ58" s="258"/>
      <c r="FER58" s="258"/>
      <c r="FES58" s="258"/>
      <c r="FET58" s="258"/>
      <c r="FEU58" s="258"/>
      <c r="FEV58" s="258"/>
      <c r="FEW58" s="258"/>
      <c r="FEX58" s="258"/>
      <c r="FEY58" s="258"/>
      <c r="FEZ58" s="258"/>
      <c r="FFA58" s="258"/>
      <c r="FFB58" s="258"/>
      <c r="FFC58" s="258"/>
      <c r="FFD58" s="258"/>
      <c r="FFE58" s="258"/>
      <c r="FFF58" s="258"/>
      <c r="FFG58" s="258"/>
      <c r="FFH58" s="258"/>
      <c r="FFI58" s="258"/>
      <c r="FFJ58" s="258"/>
      <c r="FFK58" s="258"/>
      <c r="FFL58" s="258"/>
      <c r="FFM58" s="258"/>
      <c r="FFN58" s="258"/>
      <c r="FFO58" s="258"/>
      <c r="FFP58" s="258"/>
      <c r="FFQ58" s="258"/>
      <c r="FFR58" s="258"/>
      <c r="FFS58" s="258"/>
      <c r="FFT58" s="258"/>
      <c r="FFU58" s="258"/>
      <c r="FFV58" s="258"/>
      <c r="FFW58" s="258"/>
      <c r="FFX58" s="258"/>
      <c r="FFY58" s="258"/>
      <c r="FFZ58" s="258"/>
      <c r="FGA58" s="258"/>
      <c r="FGB58" s="258"/>
      <c r="FGC58" s="258"/>
      <c r="FGD58" s="258"/>
      <c r="FGE58" s="258"/>
      <c r="FGF58" s="258"/>
      <c r="FGG58" s="258"/>
      <c r="FGH58" s="258"/>
      <c r="FGI58" s="258"/>
      <c r="FGJ58" s="258"/>
      <c r="FGK58" s="258"/>
      <c r="FGL58" s="258"/>
      <c r="FGM58" s="258"/>
      <c r="FGN58" s="258"/>
      <c r="FGO58" s="258"/>
      <c r="FGP58" s="258"/>
      <c r="FGQ58" s="258"/>
      <c r="FGR58" s="258"/>
      <c r="FGS58" s="258"/>
      <c r="FGT58" s="258"/>
      <c r="FGU58" s="258"/>
      <c r="FGV58" s="258"/>
      <c r="FGW58" s="258"/>
      <c r="FGX58" s="258"/>
      <c r="FGY58" s="258"/>
      <c r="FGZ58" s="258"/>
      <c r="FHA58" s="258"/>
      <c r="FHB58" s="258"/>
      <c r="FHC58" s="258"/>
      <c r="FHD58" s="258"/>
      <c r="FHE58" s="258"/>
      <c r="FHF58" s="258"/>
      <c r="FHG58" s="258"/>
      <c r="FHH58" s="258"/>
      <c r="FHI58" s="258"/>
      <c r="FHJ58" s="258"/>
      <c r="FHK58" s="258"/>
      <c r="FHL58" s="258"/>
      <c r="FHM58" s="258"/>
      <c r="FHN58" s="258"/>
      <c r="FHO58" s="258"/>
      <c r="FHP58" s="258"/>
      <c r="FHQ58" s="258"/>
      <c r="FHR58" s="258"/>
      <c r="FHS58" s="258"/>
      <c r="FHT58" s="258"/>
      <c r="FHU58" s="258"/>
      <c r="FHV58" s="258"/>
      <c r="FHW58" s="258"/>
      <c r="FHX58" s="258"/>
      <c r="FHY58" s="258"/>
      <c r="FHZ58" s="258"/>
      <c r="FIA58" s="258"/>
      <c r="FIB58" s="258"/>
      <c r="FIC58" s="258"/>
      <c r="FID58" s="258"/>
      <c r="FIE58" s="258"/>
      <c r="FIF58" s="258"/>
      <c r="FIG58" s="258"/>
      <c r="FIH58" s="258"/>
      <c r="FII58" s="258"/>
      <c r="FIJ58" s="258"/>
      <c r="FIK58" s="258"/>
      <c r="FIL58" s="258"/>
      <c r="FIM58" s="258"/>
      <c r="FIN58" s="258"/>
      <c r="FIO58" s="258"/>
      <c r="FIP58" s="258"/>
      <c r="FIQ58" s="258"/>
      <c r="FIR58" s="258"/>
      <c r="FIS58" s="258"/>
      <c r="FIT58" s="258"/>
      <c r="FIU58" s="258"/>
      <c r="FIV58" s="258"/>
      <c r="FIW58" s="258"/>
      <c r="FIX58" s="258"/>
      <c r="FIY58" s="258"/>
      <c r="FIZ58" s="258"/>
      <c r="FJA58" s="258"/>
      <c r="FJB58" s="258"/>
      <c r="FJC58" s="258"/>
      <c r="FJD58" s="258"/>
      <c r="FJE58" s="258"/>
      <c r="FJF58" s="258"/>
      <c r="FJG58" s="258"/>
      <c r="FJH58" s="258"/>
      <c r="FJI58" s="258"/>
      <c r="FJJ58" s="258"/>
      <c r="FJK58" s="258"/>
      <c r="FJL58" s="258"/>
      <c r="FJM58" s="258"/>
      <c r="FJN58" s="258"/>
      <c r="FJO58" s="258"/>
      <c r="FJP58" s="258"/>
      <c r="FJQ58" s="258"/>
      <c r="FJR58" s="258"/>
      <c r="FJS58" s="258"/>
      <c r="FJT58" s="258"/>
      <c r="FJU58" s="258"/>
      <c r="FJV58" s="258"/>
      <c r="FJW58" s="258"/>
      <c r="FJX58" s="258"/>
      <c r="FJY58" s="258"/>
      <c r="FJZ58" s="258"/>
      <c r="FKA58" s="258"/>
      <c r="FKB58" s="258"/>
      <c r="FKC58" s="258"/>
      <c r="FKD58" s="258"/>
      <c r="FKE58" s="258"/>
      <c r="FKF58" s="258"/>
      <c r="FKG58" s="258"/>
      <c r="FKH58" s="258"/>
      <c r="FKI58" s="258"/>
      <c r="FKJ58" s="258"/>
      <c r="FKK58" s="258"/>
      <c r="FKL58" s="258"/>
      <c r="FKM58" s="258"/>
      <c r="FKN58" s="258"/>
      <c r="FKO58" s="258"/>
      <c r="FKP58" s="258"/>
      <c r="FKQ58" s="258"/>
      <c r="FKR58" s="258"/>
      <c r="FKS58" s="258"/>
      <c r="FKT58" s="258"/>
      <c r="FKU58" s="258"/>
      <c r="FKV58" s="258"/>
      <c r="FKW58" s="258"/>
      <c r="FKX58" s="258"/>
      <c r="FKY58" s="258"/>
      <c r="FKZ58" s="258"/>
      <c r="FLA58" s="258"/>
      <c r="FLB58" s="258"/>
      <c r="FLC58" s="258"/>
      <c r="FLD58" s="258"/>
      <c r="FLE58" s="258"/>
      <c r="FLF58" s="258"/>
      <c r="FLG58" s="258"/>
      <c r="FLH58" s="258"/>
      <c r="FLI58" s="258"/>
      <c r="FLJ58" s="258"/>
      <c r="FLK58" s="258"/>
      <c r="FLL58" s="258"/>
      <c r="FLM58" s="258"/>
      <c r="FLN58" s="258"/>
      <c r="FLO58" s="258"/>
      <c r="FLP58" s="258"/>
      <c r="FLQ58" s="258"/>
      <c r="FLR58" s="258"/>
      <c r="FLS58" s="258"/>
      <c r="FLT58" s="258"/>
      <c r="FLU58" s="258"/>
      <c r="FLV58" s="258"/>
      <c r="FLW58" s="258"/>
      <c r="FLX58" s="258"/>
      <c r="FLY58" s="258"/>
      <c r="FLZ58" s="258"/>
      <c r="FMA58" s="258"/>
      <c r="FMB58" s="258"/>
      <c r="FMC58" s="258"/>
      <c r="FMD58" s="258"/>
      <c r="FME58" s="258"/>
      <c r="FMF58" s="258"/>
      <c r="FMG58" s="258"/>
      <c r="FMH58" s="258"/>
      <c r="FMI58" s="258"/>
      <c r="FMJ58" s="258"/>
      <c r="FMK58" s="258"/>
      <c r="FML58" s="258"/>
      <c r="FMM58" s="258"/>
      <c r="FMN58" s="258"/>
      <c r="FMO58" s="258"/>
      <c r="FMP58" s="258"/>
      <c r="FMQ58" s="258"/>
      <c r="FMR58" s="258"/>
      <c r="FMS58" s="258"/>
      <c r="FMT58" s="258"/>
      <c r="FMU58" s="258"/>
      <c r="FMV58" s="258"/>
      <c r="FMW58" s="258"/>
      <c r="FMX58" s="258"/>
      <c r="FMY58" s="258"/>
      <c r="FMZ58" s="258"/>
      <c r="FNA58" s="258"/>
      <c r="FNB58" s="258"/>
      <c r="FNC58" s="258"/>
      <c r="FND58" s="258"/>
      <c r="FNE58" s="258"/>
      <c r="FNF58" s="258"/>
      <c r="FNG58" s="258"/>
      <c r="FNH58" s="258"/>
      <c r="FNI58" s="258"/>
      <c r="FNJ58" s="258"/>
      <c r="FNK58" s="258"/>
      <c r="FNL58" s="258"/>
      <c r="FNM58" s="258"/>
      <c r="FNN58" s="258"/>
      <c r="FNO58" s="258"/>
      <c r="FNP58" s="258"/>
      <c r="FNQ58" s="258"/>
      <c r="FNR58" s="258"/>
      <c r="FNS58" s="258"/>
      <c r="FNT58" s="258"/>
      <c r="FNU58" s="258"/>
      <c r="FNV58" s="258"/>
      <c r="FNW58" s="258"/>
      <c r="FNX58" s="258"/>
      <c r="FNY58" s="258"/>
      <c r="FNZ58" s="258"/>
      <c r="FOA58" s="258"/>
      <c r="FOB58" s="258"/>
      <c r="FOC58" s="258"/>
      <c r="FOD58" s="258"/>
      <c r="FOE58" s="258"/>
      <c r="FOF58" s="258"/>
      <c r="FOG58" s="258"/>
      <c r="FOH58" s="258"/>
      <c r="FOI58" s="258"/>
      <c r="FOJ58" s="258"/>
      <c r="FOK58" s="258"/>
      <c r="FOL58" s="258"/>
      <c r="FOM58" s="258"/>
      <c r="FON58" s="258"/>
      <c r="FOO58" s="258"/>
      <c r="FOP58" s="258"/>
      <c r="FOQ58" s="258"/>
      <c r="FOR58" s="258"/>
      <c r="FOS58" s="258"/>
      <c r="FOT58" s="258"/>
      <c r="FOU58" s="258"/>
      <c r="FOV58" s="258"/>
      <c r="FOW58" s="258"/>
      <c r="FOX58" s="258"/>
      <c r="FOY58" s="258"/>
      <c r="FOZ58" s="258"/>
      <c r="FPA58" s="258"/>
      <c r="FPB58" s="258"/>
      <c r="FPC58" s="258"/>
      <c r="FPD58" s="258"/>
      <c r="FPE58" s="258"/>
      <c r="FPF58" s="258"/>
      <c r="FPG58" s="258"/>
      <c r="FPH58" s="258"/>
      <c r="FPI58" s="258"/>
      <c r="FPJ58" s="258"/>
      <c r="FPK58" s="258"/>
      <c r="FPL58" s="258"/>
      <c r="FPM58" s="258"/>
      <c r="FPN58" s="258"/>
      <c r="FPO58" s="258"/>
      <c r="FPP58" s="258"/>
      <c r="FPQ58" s="258"/>
      <c r="FPR58" s="258"/>
      <c r="FPS58" s="258"/>
      <c r="FPT58" s="258"/>
      <c r="FPU58" s="258"/>
      <c r="FPV58" s="258"/>
      <c r="FPW58" s="258"/>
      <c r="FPX58" s="258"/>
      <c r="FPY58" s="258"/>
      <c r="FPZ58" s="258"/>
      <c r="FQA58" s="258"/>
      <c r="FQB58" s="258"/>
      <c r="FQC58" s="258"/>
      <c r="FQD58" s="258"/>
      <c r="FQE58" s="258"/>
      <c r="FQF58" s="258"/>
      <c r="FQG58" s="258"/>
      <c r="FQH58" s="258"/>
      <c r="FQI58" s="258"/>
      <c r="FQJ58" s="258"/>
      <c r="FQK58" s="258"/>
      <c r="FQL58" s="258"/>
      <c r="FQM58" s="258"/>
      <c r="FQN58" s="258"/>
      <c r="FQO58" s="258"/>
      <c r="FQP58" s="258"/>
      <c r="FQQ58" s="258"/>
      <c r="FQR58" s="258"/>
      <c r="FQS58" s="258"/>
      <c r="FQT58" s="258"/>
      <c r="FQU58" s="258"/>
      <c r="FQV58" s="258"/>
      <c r="FQW58" s="258"/>
      <c r="FQX58" s="258"/>
      <c r="FQY58" s="258"/>
      <c r="FQZ58" s="258"/>
      <c r="FRA58" s="258"/>
      <c r="FRB58" s="258"/>
      <c r="FRC58" s="258"/>
      <c r="FRD58" s="258"/>
      <c r="FRE58" s="258"/>
      <c r="FRF58" s="258"/>
      <c r="FRG58" s="258"/>
      <c r="FRH58" s="258"/>
      <c r="FRI58" s="258"/>
      <c r="FRJ58" s="258"/>
      <c r="FRK58" s="258"/>
      <c r="FRL58" s="258"/>
      <c r="FRM58" s="258"/>
      <c r="FRN58" s="258"/>
      <c r="FRO58" s="258"/>
      <c r="FRP58" s="258"/>
      <c r="FRQ58" s="258"/>
      <c r="FRR58" s="258"/>
      <c r="FRS58" s="258"/>
      <c r="FRT58" s="258"/>
      <c r="FRU58" s="258"/>
      <c r="FRV58" s="258"/>
      <c r="FRW58" s="258"/>
      <c r="FRX58" s="258"/>
      <c r="FRY58" s="258"/>
      <c r="FRZ58" s="258"/>
      <c r="FSA58" s="258"/>
      <c r="FSB58" s="258"/>
      <c r="FSC58" s="258"/>
      <c r="FSD58" s="258"/>
      <c r="FSE58" s="258"/>
      <c r="FSF58" s="258"/>
      <c r="FSG58" s="258"/>
      <c r="FSH58" s="258"/>
      <c r="FSI58" s="258"/>
      <c r="FSJ58" s="258"/>
      <c r="FSK58" s="258"/>
      <c r="FSL58" s="258"/>
      <c r="FSM58" s="258"/>
      <c r="FSN58" s="258"/>
      <c r="FSO58" s="258"/>
      <c r="FSP58" s="258"/>
      <c r="FSQ58" s="258"/>
      <c r="FSR58" s="258"/>
      <c r="FSS58" s="258"/>
      <c r="FST58" s="258"/>
      <c r="FSU58" s="258"/>
      <c r="FSV58" s="258"/>
      <c r="FSW58" s="258"/>
      <c r="FSX58" s="258"/>
      <c r="FSY58" s="258"/>
      <c r="FSZ58" s="258"/>
      <c r="FTA58" s="258"/>
      <c r="FTB58" s="258"/>
      <c r="FTC58" s="258"/>
      <c r="FTD58" s="258"/>
      <c r="FTE58" s="258"/>
      <c r="FTF58" s="258"/>
      <c r="FTG58" s="258"/>
      <c r="FTH58" s="258"/>
      <c r="FTI58" s="258"/>
      <c r="FTJ58" s="258"/>
      <c r="FTK58" s="258"/>
      <c r="FTL58" s="258"/>
      <c r="FTM58" s="258"/>
      <c r="FTN58" s="258"/>
      <c r="FTO58" s="258"/>
      <c r="FTP58" s="258"/>
      <c r="FTQ58" s="258"/>
      <c r="FTR58" s="258"/>
      <c r="FTS58" s="258"/>
      <c r="FTT58" s="258"/>
      <c r="FTU58" s="258"/>
      <c r="FTV58" s="258"/>
      <c r="FTW58" s="258"/>
      <c r="FTX58" s="258"/>
      <c r="FTY58" s="258"/>
      <c r="FTZ58" s="258"/>
      <c r="FUA58" s="258"/>
      <c r="FUB58" s="258"/>
      <c r="FUC58" s="258"/>
      <c r="FUD58" s="258"/>
      <c r="FUE58" s="258"/>
      <c r="FUF58" s="258"/>
      <c r="FUG58" s="258"/>
      <c r="FUH58" s="258"/>
      <c r="FUI58" s="258"/>
      <c r="FUJ58" s="258"/>
      <c r="FUK58" s="258"/>
      <c r="FUL58" s="258"/>
      <c r="FUM58" s="258"/>
      <c r="FUN58" s="258"/>
      <c r="FUO58" s="258"/>
      <c r="FUP58" s="258"/>
      <c r="FUQ58" s="258"/>
      <c r="FUR58" s="258"/>
      <c r="FUS58" s="258"/>
      <c r="FUT58" s="258"/>
      <c r="FUU58" s="258"/>
      <c r="FUV58" s="258"/>
      <c r="FUW58" s="258"/>
      <c r="FUX58" s="258"/>
      <c r="FUY58" s="258"/>
      <c r="FUZ58" s="258"/>
      <c r="FVA58" s="258"/>
      <c r="FVB58" s="258"/>
      <c r="FVC58" s="258"/>
      <c r="FVD58" s="258"/>
      <c r="FVE58" s="258"/>
      <c r="FVF58" s="258"/>
      <c r="FVG58" s="258"/>
      <c r="FVH58" s="258"/>
      <c r="FVI58" s="258"/>
      <c r="FVJ58" s="258"/>
      <c r="FVK58" s="258"/>
      <c r="FVL58" s="258"/>
      <c r="FVM58" s="258"/>
      <c r="FVN58" s="258"/>
      <c r="FVO58" s="258"/>
      <c r="FVP58" s="258"/>
      <c r="FVQ58" s="258"/>
      <c r="FVR58" s="258"/>
      <c r="FVS58" s="258"/>
      <c r="FVT58" s="258"/>
      <c r="FVU58" s="258"/>
      <c r="FVV58" s="258"/>
      <c r="FVW58" s="258"/>
      <c r="FVX58" s="258"/>
      <c r="FVY58" s="258"/>
      <c r="FVZ58" s="258"/>
      <c r="FWA58" s="258"/>
      <c r="FWB58" s="258"/>
      <c r="FWC58" s="258"/>
      <c r="FWD58" s="258"/>
      <c r="FWE58" s="258"/>
      <c r="FWF58" s="258"/>
      <c r="FWG58" s="258"/>
      <c r="FWH58" s="258"/>
      <c r="FWI58" s="258"/>
      <c r="FWJ58" s="258"/>
      <c r="FWK58" s="258"/>
      <c r="FWL58" s="258"/>
      <c r="FWM58" s="258"/>
      <c r="FWN58" s="258"/>
      <c r="FWO58" s="258"/>
      <c r="FWP58" s="258"/>
      <c r="FWQ58" s="258"/>
      <c r="FWR58" s="258"/>
      <c r="FWS58" s="258"/>
      <c r="FWT58" s="258"/>
      <c r="FWU58" s="258"/>
      <c r="FWV58" s="258"/>
      <c r="FWW58" s="258"/>
      <c r="FWX58" s="258"/>
      <c r="FWY58" s="258"/>
      <c r="FWZ58" s="258"/>
      <c r="FXA58" s="258"/>
      <c r="FXB58" s="258"/>
      <c r="FXC58" s="258"/>
      <c r="FXD58" s="258"/>
      <c r="FXE58" s="258"/>
      <c r="FXF58" s="258"/>
      <c r="FXG58" s="258"/>
      <c r="FXH58" s="258"/>
      <c r="FXI58" s="258"/>
      <c r="FXJ58" s="258"/>
      <c r="FXK58" s="258"/>
      <c r="FXL58" s="258"/>
      <c r="FXM58" s="258"/>
      <c r="FXN58" s="258"/>
      <c r="FXO58" s="258"/>
      <c r="FXP58" s="258"/>
      <c r="FXQ58" s="258"/>
      <c r="FXR58" s="258"/>
      <c r="FXS58" s="258"/>
      <c r="FXT58" s="258"/>
      <c r="FXU58" s="258"/>
      <c r="FXV58" s="258"/>
      <c r="FXW58" s="258"/>
      <c r="FXX58" s="258"/>
      <c r="FXY58" s="258"/>
      <c r="FXZ58" s="258"/>
      <c r="FYA58" s="258"/>
      <c r="FYB58" s="258"/>
      <c r="FYC58" s="258"/>
      <c r="FYD58" s="258"/>
      <c r="FYE58" s="258"/>
      <c r="FYF58" s="258"/>
      <c r="FYG58" s="258"/>
      <c r="FYH58" s="258"/>
      <c r="FYI58" s="258"/>
      <c r="FYJ58" s="258"/>
      <c r="FYK58" s="258"/>
      <c r="FYL58" s="258"/>
      <c r="FYM58" s="258"/>
      <c r="FYN58" s="258"/>
      <c r="FYO58" s="258"/>
      <c r="FYP58" s="258"/>
      <c r="FYQ58" s="258"/>
      <c r="FYR58" s="258"/>
      <c r="FYS58" s="258"/>
      <c r="FYT58" s="258"/>
      <c r="FYU58" s="258"/>
      <c r="FYV58" s="258"/>
      <c r="FYW58" s="258"/>
      <c r="FYX58" s="258"/>
      <c r="FYY58" s="258"/>
      <c r="FYZ58" s="258"/>
      <c r="FZA58" s="258"/>
      <c r="FZB58" s="258"/>
      <c r="FZC58" s="258"/>
      <c r="FZD58" s="258"/>
      <c r="FZE58" s="258"/>
      <c r="FZF58" s="258"/>
      <c r="FZG58" s="258"/>
      <c r="FZH58" s="258"/>
      <c r="FZI58" s="258"/>
      <c r="FZJ58" s="258"/>
      <c r="FZK58" s="258"/>
      <c r="FZL58" s="258"/>
      <c r="FZM58" s="258"/>
      <c r="FZN58" s="258"/>
      <c r="FZO58" s="258"/>
      <c r="FZP58" s="258"/>
      <c r="FZQ58" s="258"/>
      <c r="FZR58" s="258"/>
      <c r="FZS58" s="258"/>
      <c r="FZT58" s="258"/>
      <c r="FZU58" s="258"/>
      <c r="FZV58" s="258"/>
      <c r="FZW58" s="258"/>
      <c r="FZX58" s="258"/>
      <c r="FZY58" s="258"/>
      <c r="FZZ58" s="258"/>
      <c r="GAA58" s="258"/>
      <c r="GAB58" s="258"/>
      <c r="GAC58" s="258"/>
      <c r="GAD58" s="258"/>
      <c r="GAE58" s="258"/>
      <c r="GAF58" s="258"/>
      <c r="GAG58" s="258"/>
      <c r="GAH58" s="258"/>
      <c r="GAI58" s="258"/>
      <c r="GAJ58" s="258"/>
      <c r="GAK58" s="258"/>
      <c r="GAL58" s="258"/>
      <c r="GAM58" s="258"/>
      <c r="GAN58" s="258"/>
      <c r="GAO58" s="258"/>
      <c r="GAP58" s="258"/>
      <c r="GAQ58" s="258"/>
      <c r="GAR58" s="258"/>
      <c r="GAS58" s="258"/>
      <c r="GAT58" s="258"/>
      <c r="GAU58" s="258"/>
      <c r="GAV58" s="258"/>
      <c r="GAW58" s="258"/>
      <c r="GAX58" s="258"/>
      <c r="GAY58" s="258"/>
      <c r="GAZ58" s="258"/>
      <c r="GBA58" s="258"/>
      <c r="GBB58" s="258"/>
      <c r="GBC58" s="258"/>
      <c r="GBD58" s="258"/>
      <c r="GBE58" s="258"/>
      <c r="GBF58" s="258"/>
      <c r="GBG58" s="258"/>
      <c r="GBH58" s="258"/>
      <c r="GBI58" s="258"/>
      <c r="GBJ58" s="258"/>
      <c r="GBK58" s="258"/>
      <c r="GBL58" s="258"/>
      <c r="GBM58" s="258"/>
      <c r="GBN58" s="258"/>
      <c r="GBO58" s="258"/>
      <c r="GBP58" s="258"/>
      <c r="GBQ58" s="258"/>
      <c r="GBR58" s="258"/>
      <c r="GBS58" s="258"/>
      <c r="GBT58" s="258"/>
      <c r="GBU58" s="258"/>
      <c r="GBV58" s="258"/>
      <c r="GBW58" s="258"/>
      <c r="GBX58" s="258"/>
      <c r="GBY58" s="258"/>
      <c r="GBZ58" s="258"/>
      <c r="GCA58" s="258"/>
      <c r="GCB58" s="258"/>
      <c r="GCC58" s="258"/>
      <c r="GCD58" s="258"/>
      <c r="GCE58" s="258"/>
      <c r="GCF58" s="258"/>
      <c r="GCG58" s="258"/>
      <c r="GCH58" s="258"/>
      <c r="GCI58" s="258"/>
      <c r="GCJ58" s="258"/>
      <c r="GCK58" s="258"/>
      <c r="GCL58" s="258"/>
      <c r="GCM58" s="258"/>
      <c r="GCN58" s="258"/>
      <c r="GCO58" s="258"/>
      <c r="GCP58" s="258"/>
      <c r="GCQ58" s="258"/>
      <c r="GCR58" s="258"/>
      <c r="GCS58" s="258"/>
      <c r="GCT58" s="258"/>
      <c r="GCU58" s="258"/>
      <c r="GCV58" s="258"/>
      <c r="GCW58" s="258"/>
      <c r="GCX58" s="258"/>
      <c r="GCY58" s="258"/>
      <c r="GCZ58" s="258"/>
      <c r="GDA58" s="258"/>
      <c r="GDB58" s="258"/>
      <c r="GDC58" s="258"/>
      <c r="GDD58" s="258"/>
      <c r="GDE58" s="258"/>
      <c r="GDF58" s="258"/>
      <c r="GDG58" s="258"/>
      <c r="GDH58" s="258"/>
      <c r="GDI58" s="258"/>
      <c r="GDJ58" s="258"/>
      <c r="GDK58" s="258"/>
      <c r="GDL58" s="258"/>
      <c r="GDM58" s="258"/>
      <c r="GDN58" s="258"/>
      <c r="GDO58" s="258"/>
      <c r="GDP58" s="258"/>
      <c r="GDQ58" s="258"/>
      <c r="GDR58" s="258"/>
      <c r="GDS58" s="258"/>
      <c r="GDT58" s="258"/>
      <c r="GDU58" s="258"/>
      <c r="GDV58" s="258"/>
      <c r="GDW58" s="258"/>
      <c r="GDX58" s="258"/>
      <c r="GDY58" s="258"/>
      <c r="GDZ58" s="258"/>
      <c r="GEA58" s="258"/>
      <c r="GEB58" s="258"/>
      <c r="GEC58" s="258"/>
      <c r="GED58" s="258"/>
      <c r="GEE58" s="258"/>
      <c r="GEF58" s="258"/>
      <c r="GEG58" s="258"/>
      <c r="GEH58" s="258"/>
      <c r="GEI58" s="258"/>
      <c r="GEJ58" s="258"/>
      <c r="GEK58" s="258"/>
      <c r="GEL58" s="258"/>
      <c r="GEM58" s="258"/>
      <c r="GEN58" s="258"/>
      <c r="GEO58" s="258"/>
      <c r="GEP58" s="258"/>
      <c r="GEQ58" s="258"/>
      <c r="GER58" s="258"/>
      <c r="GES58" s="258"/>
      <c r="GET58" s="258"/>
      <c r="GEU58" s="258"/>
      <c r="GEV58" s="258"/>
      <c r="GEW58" s="258"/>
      <c r="GEX58" s="258"/>
      <c r="GEY58" s="258"/>
      <c r="GEZ58" s="258"/>
      <c r="GFA58" s="258"/>
      <c r="GFB58" s="258"/>
      <c r="GFC58" s="258"/>
      <c r="GFD58" s="258"/>
      <c r="GFE58" s="258"/>
      <c r="GFF58" s="258"/>
      <c r="GFG58" s="258"/>
      <c r="GFH58" s="258"/>
      <c r="GFI58" s="258"/>
      <c r="GFJ58" s="258"/>
      <c r="GFK58" s="258"/>
      <c r="GFL58" s="258"/>
      <c r="GFM58" s="258"/>
      <c r="GFN58" s="258"/>
      <c r="GFO58" s="258"/>
      <c r="GFP58" s="258"/>
      <c r="GFQ58" s="258"/>
      <c r="GFR58" s="258"/>
      <c r="GFS58" s="258"/>
      <c r="GFT58" s="258"/>
      <c r="GFU58" s="258"/>
      <c r="GFV58" s="258"/>
      <c r="GFW58" s="258"/>
      <c r="GFX58" s="258"/>
      <c r="GFY58" s="258"/>
      <c r="GFZ58" s="258"/>
      <c r="GGA58" s="258"/>
      <c r="GGB58" s="258"/>
      <c r="GGC58" s="258"/>
      <c r="GGD58" s="258"/>
      <c r="GGE58" s="258"/>
      <c r="GGF58" s="258"/>
      <c r="GGG58" s="258"/>
      <c r="GGH58" s="258"/>
      <c r="GGI58" s="258"/>
      <c r="GGJ58" s="258"/>
      <c r="GGK58" s="258"/>
      <c r="GGL58" s="258"/>
      <c r="GGM58" s="258"/>
      <c r="GGN58" s="258"/>
      <c r="GGO58" s="258"/>
      <c r="GGP58" s="258"/>
      <c r="GGQ58" s="258"/>
      <c r="GGR58" s="258"/>
      <c r="GGS58" s="258"/>
      <c r="GGT58" s="258"/>
      <c r="GGU58" s="258"/>
      <c r="GGV58" s="258"/>
      <c r="GGW58" s="258"/>
      <c r="GGX58" s="258"/>
      <c r="GGY58" s="258"/>
      <c r="GGZ58" s="258"/>
      <c r="GHA58" s="258"/>
      <c r="GHB58" s="258"/>
      <c r="GHC58" s="258"/>
      <c r="GHD58" s="258"/>
      <c r="GHE58" s="258"/>
      <c r="GHF58" s="258"/>
      <c r="GHG58" s="258"/>
      <c r="GHH58" s="258"/>
      <c r="GHI58" s="258"/>
      <c r="GHJ58" s="258"/>
      <c r="GHK58" s="258"/>
      <c r="GHL58" s="258"/>
      <c r="GHM58" s="258"/>
      <c r="GHN58" s="258"/>
      <c r="GHO58" s="258"/>
      <c r="GHP58" s="258"/>
      <c r="GHQ58" s="258"/>
      <c r="GHR58" s="258"/>
      <c r="GHS58" s="258"/>
      <c r="GHT58" s="258"/>
      <c r="GHU58" s="258"/>
      <c r="GHV58" s="258"/>
      <c r="GHW58" s="258"/>
      <c r="GHX58" s="258"/>
      <c r="GHY58" s="258"/>
      <c r="GHZ58" s="258"/>
      <c r="GIA58" s="258"/>
      <c r="GIB58" s="258"/>
      <c r="GIC58" s="258"/>
      <c r="GID58" s="258"/>
      <c r="GIE58" s="258"/>
      <c r="GIF58" s="258"/>
      <c r="GIG58" s="258"/>
      <c r="GIH58" s="258"/>
      <c r="GII58" s="258"/>
      <c r="GIJ58" s="258"/>
      <c r="GIK58" s="258"/>
      <c r="GIL58" s="258"/>
      <c r="GIM58" s="258"/>
      <c r="GIN58" s="258"/>
      <c r="GIO58" s="258"/>
      <c r="GIP58" s="258"/>
      <c r="GIQ58" s="258"/>
      <c r="GIR58" s="258"/>
      <c r="GIS58" s="258"/>
      <c r="GIT58" s="258"/>
      <c r="GIU58" s="258"/>
      <c r="GIV58" s="258"/>
      <c r="GIW58" s="258"/>
      <c r="GIX58" s="258"/>
      <c r="GIY58" s="258"/>
      <c r="GIZ58" s="258"/>
      <c r="GJA58" s="258"/>
      <c r="GJB58" s="258"/>
      <c r="GJC58" s="258"/>
      <c r="GJD58" s="258"/>
      <c r="GJE58" s="258"/>
      <c r="GJF58" s="258"/>
      <c r="GJG58" s="258"/>
      <c r="GJH58" s="258"/>
      <c r="GJI58" s="258"/>
      <c r="GJJ58" s="258"/>
      <c r="GJK58" s="258"/>
      <c r="GJL58" s="258"/>
      <c r="GJM58" s="258"/>
      <c r="GJN58" s="258"/>
      <c r="GJO58" s="258"/>
      <c r="GJP58" s="258"/>
      <c r="GJQ58" s="258"/>
      <c r="GJR58" s="258"/>
      <c r="GJS58" s="258"/>
      <c r="GJT58" s="258"/>
      <c r="GJU58" s="258"/>
      <c r="GJV58" s="258"/>
      <c r="GJW58" s="258"/>
      <c r="GJX58" s="258"/>
      <c r="GJY58" s="258"/>
      <c r="GJZ58" s="258"/>
      <c r="GKA58" s="258"/>
      <c r="GKB58" s="258"/>
      <c r="GKC58" s="258"/>
      <c r="GKD58" s="258"/>
      <c r="GKE58" s="258"/>
      <c r="GKF58" s="258"/>
      <c r="GKG58" s="258"/>
      <c r="GKH58" s="258"/>
      <c r="GKI58" s="258"/>
      <c r="GKJ58" s="258"/>
      <c r="GKK58" s="258"/>
      <c r="GKL58" s="258"/>
      <c r="GKM58" s="258"/>
      <c r="GKN58" s="258"/>
      <c r="GKO58" s="258"/>
      <c r="GKP58" s="258"/>
      <c r="GKQ58" s="258"/>
      <c r="GKR58" s="258"/>
      <c r="GKS58" s="258"/>
      <c r="GKT58" s="258"/>
      <c r="GKU58" s="258"/>
      <c r="GKV58" s="258"/>
      <c r="GKW58" s="258"/>
      <c r="GKX58" s="258"/>
      <c r="GKY58" s="258"/>
      <c r="GKZ58" s="258"/>
      <c r="GLA58" s="258"/>
      <c r="GLB58" s="258"/>
      <c r="GLC58" s="258"/>
      <c r="GLD58" s="258"/>
      <c r="GLE58" s="258"/>
      <c r="GLF58" s="258"/>
      <c r="GLG58" s="258"/>
      <c r="GLH58" s="258"/>
      <c r="GLI58" s="258"/>
      <c r="GLJ58" s="258"/>
      <c r="GLK58" s="258"/>
      <c r="GLL58" s="258"/>
      <c r="GLM58" s="258"/>
      <c r="GLN58" s="258"/>
      <c r="GLO58" s="258"/>
      <c r="GLP58" s="258"/>
      <c r="GLQ58" s="258"/>
      <c r="GLR58" s="258"/>
      <c r="GLS58" s="258"/>
      <c r="GLT58" s="258"/>
      <c r="GLU58" s="258"/>
      <c r="GLV58" s="258"/>
      <c r="GLW58" s="258"/>
      <c r="GLX58" s="258"/>
      <c r="GLY58" s="258"/>
      <c r="GLZ58" s="258"/>
      <c r="GMA58" s="258"/>
      <c r="GMB58" s="258"/>
      <c r="GMC58" s="258"/>
      <c r="GMD58" s="258"/>
      <c r="GME58" s="258"/>
      <c r="GMF58" s="258"/>
      <c r="GMG58" s="258"/>
      <c r="GMH58" s="258"/>
      <c r="GMI58" s="258"/>
      <c r="GMJ58" s="258"/>
      <c r="GMK58" s="258"/>
      <c r="GML58" s="258"/>
      <c r="GMM58" s="258"/>
      <c r="GMN58" s="258"/>
      <c r="GMO58" s="258"/>
      <c r="GMP58" s="258"/>
      <c r="GMQ58" s="258"/>
      <c r="GMR58" s="258"/>
      <c r="GMS58" s="258"/>
      <c r="GMT58" s="258"/>
      <c r="GMU58" s="258"/>
      <c r="GMV58" s="258"/>
      <c r="GMW58" s="258"/>
      <c r="GMX58" s="258"/>
      <c r="GMY58" s="258"/>
      <c r="GMZ58" s="258"/>
      <c r="GNA58" s="258"/>
      <c r="GNB58" s="258"/>
      <c r="GNC58" s="258"/>
      <c r="GND58" s="258"/>
      <c r="GNE58" s="258"/>
      <c r="GNF58" s="258"/>
      <c r="GNG58" s="258"/>
      <c r="GNH58" s="258"/>
      <c r="GNI58" s="258"/>
      <c r="GNJ58" s="258"/>
      <c r="GNK58" s="258"/>
      <c r="GNL58" s="258"/>
      <c r="GNM58" s="258"/>
      <c r="GNN58" s="258"/>
      <c r="GNO58" s="258"/>
      <c r="GNP58" s="258"/>
      <c r="GNQ58" s="258"/>
      <c r="GNR58" s="258"/>
      <c r="GNS58" s="258"/>
      <c r="GNT58" s="258"/>
      <c r="GNU58" s="258"/>
      <c r="GNV58" s="258"/>
      <c r="GNW58" s="258"/>
      <c r="GNX58" s="258"/>
      <c r="GNY58" s="258"/>
      <c r="GNZ58" s="258"/>
      <c r="GOA58" s="258"/>
      <c r="GOB58" s="258"/>
      <c r="GOC58" s="258"/>
      <c r="GOD58" s="258"/>
      <c r="GOE58" s="258"/>
      <c r="GOF58" s="258"/>
      <c r="GOG58" s="258"/>
      <c r="GOH58" s="258"/>
      <c r="GOI58" s="258"/>
      <c r="GOJ58" s="258"/>
      <c r="GOK58" s="258"/>
      <c r="GOL58" s="258"/>
      <c r="GOM58" s="258"/>
      <c r="GON58" s="258"/>
      <c r="GOO58" s="258"/>
      <c r="GOP58" s="258"/>
      <c r="GOQ58" s="258"/>
      <c r="GOR58" s="258"/>
      <c r="GOS58" s="258"/>
      <c r="GOT58" s="258"/>
      <c r="GOU58" s="258"/>
      <c r="GOV58" s="258"/>
      <c r="GOW58" s="258"/>
      <c r="GOX58" s="258"/>
      <c r="GOY58" s="258"/>
      <c r="GOZ58" s="258"/>
      <c r="GPA58" s="258"/>
      <c r="GPB58" s="258"/>
      <c r="GPC58" s="258"/>
      <c r="GPD58" s="258"/>
      <c r="GPE58" s="258"/>
      <c r="GPF58" s="258"/>
      <c r="GPG58" s="258"/>
      <c r="GPH58" s="258"/>
      <c r="GPI58" s="258"/>
      <c r="GPJ58" s="258"/>
      <c r="GPK58" s="258"/>
      <c r="GPL58" s="258"/>
      <c r="GPM58" s="258"/>
      <c r="GPN58" s="258"/>
      <c r="GPO58" s="258"/>
      <c r="GPP58" s="258"/>
      <c r="GPQ58" s="258"/>
      <c r="GPR58" s="258"/>
      <c r="GPS58" s="258"/>
      <c r="GPT58" s="258"/>
      <c r="GPU58" s="258"/>
      <c r="GPV58" s="258"/>
      <c r="GPW58" s="258"/>
      <c r="GPX58" s="258"/>
      <c r="GPY58" s="258"/>
      <c r="GPZ58" s="258"/>
      <c r="GQA58" s="258"/>
      <c r="GQB58" s="258"/>
      <c r="GQC58" s="258"/>
      <c r="GQD58" s="258"/>
      <c r="GQE58" s="258"/>
      <c r="GQF58" s="258"/>
      <c r="GQG58" s="258"/>
      <c r="GQH58" s="258"/>
      <c r="GQI58" s="258"/>
      <c r="GQJ58" s="258"/>
      <c r="GQK58" s="258"/>
      <c r="GQL58" s="258"/>
      <c r="GQM58" s="258"/>
      <c r="GQN58" s="258"/>
      <c r="GQO58" s="258"/>
      <c r="GQP58" s="258"/>
      <c r="GQQ58" s="258"/>
      <c r="GQR58" s="258"/>
      <c r="GQS58" s="258"/>
      <c r="GQT58" s="258"/>
      <c r="GQU58" s="258"/>
      <c r="GQV58" s="258"/>
      <c r="GQW58" s="258"/>
      <c r="GQX58" s="258"/>
      <c r="GQY58" s="258"/>
      <c r="GQZ58" s="258"/>
      <c r="GRA58" s="258"/>
      <c r="GRB58" s="258"/>
      <c r="GRC58" s="258"/>
      <c r="GRD58" s="258"/>
      <c r="GRE58" s="258"/>
      <c r="GRF58" s="258"/>
      <c r="GRG58" s="258"/>
      <c r="GRH58" s="258"/>
      <c r="GRI58" s="258"/>
      <c r="GRJ58" s="258"/>
      <c r="GRK58" s="258"/>
      <c r="GRL58" s="258"/>
      <c r="GRM58" s="258"/>
      <c r="GRN58" s="258"/>
      <c r="GRO58" s="258"/>
      <c r="GRP58" s="258"/>
      <c r="GRQ58" s="258"/>
      <c r="GRR58" s="258"/>
      <c r="GRS58" s="258"/>
      <c r="GRT58" s="258"/>
      <c r="GRU58" s="258"/>
      <c r="GRV58" s="258"/>
      <c r="GRW58" s="258"/>
      <c r="GRX58" s="258"/>
      <c r="GRY58" s="258"/>
      <c r="GRZ58" s="258"/>
      <c r="GSA58" s="258"/>
      <c r="GSB58" s="258"/>
      <c r="GSC58" s="258"/>
      <c r="GSD58" s="258"/>
      <c r="GSE58" s="258"/>
      <c r="GSF58" s="258"/>
      <c r="GSG58" s="258"/>
      <c r="GSH58" s="258"/>
      <c r="GSI58" s="258"/>
      <c r="GSJ58" s="258"/>
      <c r="GSK58" s="258"/>
      <c r="GSL58" s="258"/>
      <c r="GSM58" s="258"/>
      <c r="GSN58" s="258"/>
      <c r="GSO58" s="258"/>
      <c r="GSP58" s="258"/>
      <c r="GSQ58" s="258"/>
      <c r="GSR58" s="258"/>
      <c r="GSS58" s="258"/>
      <c r="GST58" s="258"/>
      <c r="GSU58" s="258"/>
      <c r="GSV58" s="258"/>
      <c r="GSW58" s="258"/>
      <c r="GSX58" s="258"/>
      <c r="GSY58" s="258"/>
      <c r="GSZ58" s="258"/>
      <c r="GTA58" s="258"/>
      <c r="GTB58" s="258"/>
      <c r="GTC58" s="258"/>
      <c r="GTD58" s="258"/>
      <c r="GTE58" s="258"/>
      <c r="GTF58" s="258"/>
      <c r="GTG58" s="258"/>
      <c r="GTH58" s="258"/>
      <c r="GTI58" s="258"/>
      <c r="GTJ58" s="258"/>
      <c r="GTK58" s="258"/>
      <c r="GTL58" s="258"/>
      <c r="GTM58" s="258"/>
      <c r="GTN58" s="258"/>
      <c r="GTO58" s="258"/>
      <c r="GTP58" s="258"/>
      <c r="GTQ58" s="258"/>
      <c r="GTR58" s="258"/>
      <c r="GTS58" s="258"/>
      <c r="GTT58" s="258"/>
      <c r="GTU58" s="258"/>
      <c r="GTV58" s="258"/>
      <c r="GTW58" s="258"/>
      <c r="GTX58" s="258"/>
      <c r="GTY58" s="258"/>
      <c r="GTZ58" s="258"/>
      <c r="GUA58" s="258"/>
      <c r="GUB58" s="258"/>
      <c r="GUC58" s="258"/>
      <c r="GUD58" s="258"/>
      <c r="GUE58" s="258"/>
      <c r="GUF58" s="258"/>
      <c r="GUG58" s="258"/>
      <c r="GUH58" s="258"/>
      <c r="GUI58" s="258"/>
      <c r="GUJ58" s="258"/>
      <c r="GUK58" s="258"/>
      <c r="GUL58" s="258"/>
      <c r="GUM58" s="258"/>
      <c r="GUN58" s="258"/>
      <c r="GUO58" s="258"/>
      <c r="GUP58" s="258"/>
      <c r="GUQ58" s="258"/>
      <c r="GUR58" s="258"/>
      <c r="GUS58" s="258"/>
      <c r="GUT58" s="258"/>
      <c r="GUU58" s="258"/>
      <c r="GUV58" s="258"/>
      <c r="GUW58" s="258"/>
      <c r="GUX58" s="258"/>
      <c r="GUY58" s="258"/>
      <c r="GUZ58" s="258"/>
      <c r="GVA58" s="258"/>
      <c r="GVB58" s="258"/>
      <c r="GVC58" s="258"/>
      <c r="GVD58" s="258"/>
      <c r="GVE58" s="258"/>
      <c r="GVF58" s="258"/>
      <c r="GVG58" s="258"/>
      <c r="GVH58" s="258"/>
      <c r="GVI58" s="258"/>
      <c r="GVJ58" s="258"/>
      <c r="GVK58" s="258"/>
      <c r="GVL58" s="258"/>
      <c r="GVM58" s="258"/>
      <c r="GVN58" s="258"/>
      <c r="GVO58" s="258"/>
      <c r="GVP58" s="258"/>
      <c r="GVQ58" s="258"/>
      <c r="GVR58" s="258"/>
      <c r="GVS58" s="258"/>
      <c r="GVT58" s="258"/>
      <c r="GVU58" s="258"/>
      <c r="GVV58" s="258"/>
      <c r="GVW58" s="258"/>
      <c r="GVX58" s="258"/>
      <c r="GVY58" s="258"/>
      <c r="GVZ58" s="258"/>
      <c r="GWA58" s="258"/>
      <c r="GWB58" s="258"/>
      <c r="GWC58" s="258"/>
      <c r="GWD58" s="258"/>
      <c r="GWE58" s="258"/>
      <c r="GWF58" s="258"/>
      <c r="GWG58" s="258"/>
      <c r="GWH58" s="258"/>
      <c r="GWI58" s="258"/>
      <c r="GWJ58" s="258"/>
      <c r="GWK58" s="258"/>
      <c r="GWL58" s="258"/>
      <c r="GWM58" s="258"/>
      <c r="GWN58" s="258"/>
      <c r="GWO58" s="258"/>
      <c r="GWP58" s="258"/>
      <c r="GWQ58" s="258"/>
      <c r="GWR58" s="258"/>
      <c r="GWS58" s="258"/>
      <c r="GWT58" s="258"/>
      <c r="GWU58" s="258"/>
      <c r="GWV58" s="258"/>
      <c r="GWW58" s="258"/>
      <c r="GWX58" s="258"/>
      <c r="GWY58" s="258"/>
      <c r="GWZ58" s="258"/>
      <c r="GXA58" s="258"/>
      <c r="GXB58" s="258"/>
      <c r="GXC58" s="258"/>
      <c r="GXD58" s="258"/>
      <c r="GXE58" s="258"/>
      <c r="GXF58" s="258"/>
      <c r="GXG58" s="258"/>
      <c r="GXH58" s="258"/>
      <c r="GXI58" s="258"/>
      <c r="GXJ58" s="258"/>
      <c r="GXK58" s="258"/>
      <c r="GXL58" s="258"/>
      <c r="GXM58" s="258"/>
      <c r="GXN58" s="258"/>
      <c r="GXO58" s="258"/>
      <c r="GXP58" s="258"/>
      <c r="GXQ58" s="258"/>
      <c r="GXR58" s="258"/>
      <c r="GXS58" s="258"/>
      <c r="GXT58" s="258"/>
      <c r="GXU58" s="258"/>
      <c r="GXV58" s="258"/>
      <c r="GXW58" s="258"/>
      <c r="GXX58" s="258"/>
      <c r="GXY58" s="258"/>
      <c r="GXZ58" s="258"/>
      <c r="GYA58" s="258"/>
      <c r="GYB58" s="258"/>
      <c r="GYC58" s="258"/>
      <c r="GYD58" s="258"/>
      <c r="GYE58" s="258"/>
      <c r="GYF58" s="258"/>
      <c r="GYG58" s="258"/>
      <c r="GYH58" s="258"/>
      <c r="GYI58" s="258"/>
      <c r="GYJ58" s="258"/>
      <c r="GYK58" s="258"/>
      <c r="GYL58" s="258"/>
      <c r="GYM58" s="258"/>
      <c r="GYN58" s="258"/>
      <c r="GYO58" s="258"/>
      <c r="GYP58" s="258"/>
      <c r="GYQ58" s="258"/>
      <c r="GYR58" s="258"/>
      <c r="GYS58" s="258"/>
      <c r="GYT58" s="258"/>
      <c r="GYU58" s="258"/>
      <c r="GYV58" s="258"/>
      <c r="GYW58" s="258"/>
      <c r="GYX58" s="258"/>
      <c r="GYY58" s="258"/>
      <c r="GYZ58" s="258"/>
      <c r="GZA58" s="258"/>
      <c r="GZB58" s="258"/>
      <c r="GZC58" s="258"/>
      <c r="GZD58" s="258"/>
      <c r="GZE58" s="258"/>
      <c r="GZF58" s="258"/>
      <c r="GZG58" s="258"/>
      <c r="GZH58" s="258"/>
      <c r="GZI58" s="258"/>
      <c r="GZJ58" s="258"/>
      <c r="GZK58" s="258"/>
      <c r="GZL58" s="258"/>
      <c r="GZM58" s="258"/>
      <c r="GZN58" s="258"/>
      <c r="GZO58" s="258"/>
      <c r="GZP58" s="258"/>
      <c r="GZQ58" s="258"/>
      <c r="GZR58" s="258"/>
      <c r="GZS58" s="258"/>
      <c r="GZT58" s="258"/>
      <c r="GZU58" s="258"/>
      <c r="GZV58" s="258"/>
      <c r="GZW58" s="258"/>
      <c r="GZX58" s="258"/>
      <c r="GZY58" s="258"/>
      <c r="GZZ58" s="258"/>
      <c r="HAA58" s="258"/>
      <c r="HAB58" s="258"/>
      <c r="HAC58" s="258"/>
      <c r="HAD58" s="258"/>
      <c r="HAE58" s="258"/>
      <c r="HAF58" s="258"/>
      <c r="HAG58" s="258"/>
      <c r="HAH58" s="258"/>
      <c r="HAI58" s="258"/>
      <c r="HAJ58" s="258"/>
      <c r="HAK58" s="258"/>
      <c r="HAL58" s="258"/>
      <c r="HAM58" s="258"/>
      <c r="HAN58" s="258"/>
      <c r="HAO58" s="258"/>
      <c r="HAP58" s="258"/>
      <c r="HAQ58" s="258"/>
      <c r="HAR58" s="258"/>
      <c r="HAS58" s="258"/>
      <c r="HAT58" s="258"/>
      <c r="HAU58" s="258"/>
      <c r="HAV58" s="258"/>
      <c r="HAW58" s="258"/>
      <c r="HAX58" s="258"/>
      <c r="HAY58" s="258"/>
      <c r="HAZ58" s="258"/>
      <c r="HBA58" s="258"/>
      <c r="HBB58" s="258"/>
      <c r="HBC58" s="258"/>
      <c r="HBD58" s="258"/>
      <c r="HBE58" s="258"/>
      <c r="HBF58" s="258"/>
      <c r="HBG58" s="258"/>
      <c r="HBH58" s="258"/>
      <c r="HBI58" s="258"/>
      <c r="HBJ58" s="258"/>
      <c r="HBK58" s="258"/>
      <c r="HBL58" s="258"/>
      <c r="HBM58" s="258"/>
      <c r="HBN58" s="258"/>
      <c r="HBO58" s="258"/>
      <c r="HBP58" s="258"/>
      <c r="HBQ58" s="258"/>
      <c r="HBR58" s="258"/>
      <c r="HBS58" s="258"/>
      <c r="HBT58" s="258"/>
      <c r="HBU58" s="258"/>
      <c r="HBV58" s="258"/>
      <c r="HBW58" s="258"/>
      <c r="HBX58" s="258"/>
      <c r="HBY58" s="258"/>
      <c r="HBZ58" s="258"/>
      <c r="HCA58" s="258"/>
      <c r="HCB58" s="258"/>
      <c r="HCC58" s="258"/>
      <c r="HCD58" s="258"/>
      <c r="HCE58" s="258"/>
      <c r="HCF58" s="258"/>
      <c r="HCG58" s="258"/>
      <c r="HCH58" s="258"/>
      <c r="HCI58" s="258"/>
      <c r="HCJ58" s="258"/>
      <c r="HCK58" s="258"/>
      <c r="HCL58" s="258"/>
      <c r="HCM58" s="258"/>
      <c r="HCN58" s="258"/>
      <c r="HCO58" s="258"/>
      <c r="HCP58" s="258"/>
      <c r="HCQ58" s="258"/>
      <c r="HCR58" s="258"/>
      <c r="HCS58" s="258"/>
      <c r="HCT58" s="258"/>
      <c r="HCU58" s="258"/>
      <c r="HCV58" s="258"/>
      <c r="HCW58" s="258"/>
      <c r="HCX58" s="258"/>
      <c r="HCY58" s="258"/>
      <c r="HCZ58" s="258"/>
      <c r="HDA58" s="258"/>
      <c r="HDB58" s="258"/>
      <c r="HDC58" s="258"/>
      <c r="HDD58" s="258"/>
      <c r="HDE58" s="258"/>
      <c r="HDF58" s="258"/>
      <c r="HDG58" s="258"/>
      <c r="HDH58" s="258"/>
      <c r="HDI58" s="258"/>
      <c r="HDJ58" s="258"/>
      <c r="HDK58" s="258"/>
      <c r="HDL58" s="258"/>
      <c r="HDM58" s="258"/>
      <c r="HDN58" s="258"/>
      <c r="HDO58" s="258"/>
      <c r="HDP58" s="258"/>
      <c r="HDQ58" s="258"/>
      <c r="HDR58" s="258"/>
      <c r="HDS58" s="258"/>
      <c r="HDT58" s="258"/>
      <c r="HDU58" s="258"/>
      <c r="HDV58" s="258"/>
      <c r="HDW58" s="258"/>
      <c r="HDX58" s="258"/>
      <c r="HDY58" s="258"/>
      <c r="HDZ58" s="258"/>
      <c r="HEA58" s="258"/>
      <c r="HEB58" s="258"/>
      <c r="HEC58" s="258"/>
      <c r="HED58" s="258"/>
      <c r="HEE58" s="258"/>
      <c r="HEF58" s="258"/>
      <c r="HEG58" s="258"/>
      <c r="HEH58" s="258"/>
      <c r="HEI58" s="258"/>
      <c r="HEJ58" s="258"/>
      <c r="HEK58" s="258"/>
      <c r="HEL58" s="258"/>
      <c r="HEM58" s="258"/>
      <c r="HEN58" s="258"/>
      <c r="HEO58" s="258"/>
      <c r="HEP58" s="258"/>
      <c r="HEQ58" s="258"/>
      <c r="HER58" s="258"/>
      <c r="HES58" s="258"/>
      <c r="HET58" s="258"/>
      <c r="HEU58" s="258"/>
      <c r="HEV58" s="258"/>
      <c r="HEW58" s="258"/>
      <c r="HEX58" s="258"/>
      <c r="HEY58" s="258"/>
      <c r="HEZ58" s="258"/>
      <c r="HFA58" s="258"/>
      <c r="HFB58" s="258"/>
      <c r="HFC58" s="258"/>
      <c r="HFD58" s="258"/>
      <c r="HFE58" s="258"/>
      <c r="HFF58" s="258"/>
      <c r="HFG58" s="258"/>
      <c r="HFH58" s="258"/>
      <c r="HFI58" s="258"/>
      <c r="HFJ58" s="258"/>
      <c r="HFK58" s="258"/>
      <c r="HFL58" s="258"/>
      <c r="HFM58" s="258"/>
      <c r="HFN58" s="258"/>
      <c r="HFO58" s="258"/>
      <c r="HFP58" s="258"/>
      <c r="HFQ58" s="258"/>
      <c r="HFR58" s="258"/>
      <c r="HFS58" s="258"/>
      <c r="HFT58" s="258"/>
      <c r="HFU58" s="258"/>
      <c r="HFV58" s="258"/>
      <c r="HFW58" s="258"/>
      <c r="HFX58" s="258"/>
      <c r="HFY58" s="258"/>
      <c r="HFZ58" s="258"/>
      <c r="HGA58" s="258"/>
      <c r="HGB58" s="258"/>
      <c r="HGC58" s="258"/>
      <c r="HGD58" s="258"/>
      <c r="HGE58" s="258"/>
      <c r="HGF58" s="258"/>
      <c r="HGG58" s="258"/>
      <c r="HGH58" s="258"/>
      <c r="HGI58" s="258"/>
      <c r="HGJ58" s="258"/>
      <c r="HGK58" s="258"/>
      <c r="HGL58" s="258"/>
      <c r="HGM58" s="258"/>
      <c r="HGN58" s="258"/>
      <c r="HGO58" s="258"/>
      <c r="HGP58" s="258"/>
      <c r="HGQ58" s="258"/>
      <c r="HGR58" s="258"/>
      <c r="HGS58" s="258"/>
      <c r="HGT58" s="258"/>
      <c r="HGU58" s="258"/>
      <c r="HGV58" s="258"/>
      <c r="HGW58" s="258"/>
      <c r="HGX58" s="258"/>
      <c r="HGY58" s="258"/>
      <c r="HGZ58" s="258"/>
      <c r="HHA58" s="258"/>
      <c r="HHB58" s="258"/>
      <c r="HHC58" s="258"/>
      <c r="HHD58" s="258"/>
      <c r="HHE58" s="258"/>
      <c r="HHF58" s="258"/>
      <c r="HHG58" s="258"/>
      <c r="HHH58" s="258"/>
      <c r="HHI58" s="258"/>
      <c r="HHJ58" s="258"/>
      <c r="HHK58" s="258"/>
      <c r="HHL58" s="258"/>
      <c r="HHM58" s="258"/>
      <c r="HHN58" s="258"/>
      <c r="HHO58" s="258"/>
      <c r="HHP58" s="258"/>
      <c r="HHQ58" s="258"/>
      <c r="HHR58" s="258"/>
      <c r="HHS58" s="258"/>
      <c r="HHT58" s="258"/>
      <c r="HHU58" s="258"/>
      <c r="HHV58" s="258"/>
      <c r="HHW58" s="258"/>
      <c r="HHX58" s="258"/>
      <c r="HHY58" s="258"/>
      <c r="HHZ58" s="258"/>
      <c r="HIA58" s="258"/>
      <c r="HIB58" s="258"/>
      <c r="HIC58" s="258"/>
      <c r="HID58" s="258"/>
      <c r="HIE58" s="258"/>
      <c r="HIF58" s="258"/>
      <c r="HIG58" s="258"/>
      <c r="HIH58" s="258"/>
      <c r="HII58" s="258"/>
      <c r="HIJ58" s="258"/>
      <c r="HIK58" s="258"/>
      <c r="HIL58" s="258"/>
      <c r="HIM58" s="258"/>
      <c r="HIN58" s="258"/>
      <c r="HIO58" s="258"/>
      <c r="HIP58" s="258"/>
      <c r="HIQ58" s="258"/>
      <c r="HIR58" s="258"/>
      <c r="HIS58" s="258"/>
      <c r="HIT58" s="258"/>
      <c r="HIU58" s="258"/>
      <c r="HIV58" s="258"/>
      <c r="HIW58" s="258"/>
      <c r="HIX58" s="258"/>
      <c r="HIY58" s="258"/>
      <c r="HIZ58" s="258"/>
      <c r="HJA58" s="258"/>
      <c r="HJB58" s="258"/>
      <c r="HJC58" s="258"/>
      <c r="HJD58" s="258"/>
      <c r="HJE58" s="258"/>
      <c r="HJF58" s="258"/>
      <c r="HJG58" s="258"/>
      <c r="HJH58" s="258"/>
      <c r="HJI58" s="258"/>
      <c r="HJJ58" s="258"/>
      <c r="HJK58" s="258"/>
      <c r="HJL58" s="258"/>
      <c r="HJM58" s="258"/>
      <c r="HJN58" s="258"/>
      <c r="HJO58" s="258"/>
      <c r="HJP58" s="258"/>
      <c r="HJQ58" s="258"/>
      <c r="HJR58" s="258"/>
      <c r="HJS58" s="258"/>
      <c r="HJT58" s="258"/>
      <c r="HJU58" s="258"/>
      <c r="HJV58" s="258"/>
      <c r="HJW58" s="258"/>
      <c r="HJX58" s="258"/>
      <c r="HJY58" s="258"/>
      <c r="HJZ58" s="258"/>
      <c r="HKA58" s="258"/>
      <c r="HKB58" s="258"/>
      <c r="HKC58" s="258"/>
      <c r="HKD58" s="258"/>
      <c r="HKE58" s="258"/>
      <c r="HKF58" s="258"/>
      <c r="HKG58" s="258"/>
      <c r="HKH58" s="258"/>
      <c r="HKI58" s="258"/>
      <c r="HKJ58" s="258"/>
      <c r="HKK58" s="258"/>
      <c r="HKL58" s="258"/>
      <c r="HKM58" s="258"/>
      <c r="HKN58" s="258"/>
      <c r="HKO58" s="258"/>
      <c r="HKP58" s="258"/>
      <c r="HKQ58" s="258"/>
      <c r="HKR58" s="258"/>
      <c r="HKS58" s="258"/>
      <c r="HKT58" s="258"/>
      <c r="HKU58" s="258"/>
      <c r="HKV58" s="258"/>
      <c r="HKW58" s="258"/>
      <c r="HKX58" s="258"/>
      <c r="HKY58" s="258"/>
      <c r="HKZ58" s="258"/>
      <c r="HLA58" s="258"/>
      <c r="HLB58" s="258"/>
      <c r="HLC58" s="258"/>
      <c r="HLD58" s="258"/>
      <c r="HLE58" s="258"/>
      <c r="HLF58" s="258"/>
      <c r="HLG58" s="258"/>
      <c r="HLH58" s="258"/>
      <c r="HLI58" s="258"/>
      <c r="HLJ58" s="258"/>
      <c r="HLK58" s="258"/>
      <c r="HLL58" s="258"/>
      <c r="HLM58" s="258"/>
      <c r="HLN58" s="258"/>
      <c r="HLO58" s="258"/>
      <c r="HLP58" s="258"/>
      <c r="HLQ58" s="258"/>
      <c r="HLR58" s="258"/>
      <c r="HLS58" s="258"/>
      <c r="HLT58" s="258"/>
      <c r="HLU58" s="258"/>
      <c r="HLV58" s="258"/>
      <c r="HLW58" s="258"/>
      <c r="HLX58" s="258"/>
      <c r="HLY58" s="258"/>
      <c r="HLZ58" s="258"/>
      <c r="HMA58" s="258"/>
      <c r="HMB58" s="258"/>
      <c r="HMC58" s="258"/>
      <c r="HMD58" s="258"/>
      <c r="HME58" s="258"/>
      <c r="HMF58" s="258"/>
      <c r="HMG58" s="258"/>
      <c r="HMH58" s="258"/>
      <c r="HMI58" s="258"/>
      <c r="HMJ58" s="258"/>
      <c r="HMK58" s="258"/>
      <c r="HML58" s="258"/>
      <c r="HMM58" s="258"/>
      <c r="HMN58" s="258"/>
      <c r="HMO58" s="258"/>
      <c r="HMP58" s="258"/>
      <c r="HMQ58" s="258"/>
      <c r="HMR58" s="258"/>
      <c r="HMS58" s="258"/>
      <c r="HMT58" s="258"/>
      <c r="HMU58" s="258"/>
      <c r="HMV58" s="258"/>
      <c r="HMW58" s="258"/>
      <c r="HMX58" s="258"/>
      <c r="HMY58" s="258"/>
      <c r="HMZ58" s="258"/>
      <c r="HNA58" s="258"/>
      <c r="HNB58" s="258"/>
      <c r="HNC58" s="258"/>
      <c r="HND58" s="258"/>
      <c r="HNE58" s="258"/>
      <c r="HNF58" s="258"/>
      <c r="HNG58" s="258"/>
      <c r="HNH58" s="258"/>
      <c r="HNI58" s="258"/>
      <c r="HNJ58" s="258"/>
      <c r="HNK58" s="258"/>
      <c r="HNL58" s="258"/>
      <c r="HNM58" s="258"/>
      <c r="HNN58" s="258"/>
      <c r="HNO58" s="258"/>
      <c r="HNP58" s="258"/>
      <c r="HNQ58" s="258"/>
      <c r="HNR58" s="258"/>
      <c r="HNS58" s="258"/>
      <c r="HNT58" s="258"/>
      <c r="HNU58" s="258"/>
      <c r="HNV58" s="258"/>
      <c r="HNW58" s="258"/>
      <c r="HNX58" s="258"/>
      <c r="HNY58" s="258"/>
      <c r="HNZ58" s="258"/>
      <c r="HOA58" s="258"/>
      <c r="HOB58" s="258"/>
      <c r="HOC58" s="258"/>
      <c r="HOD58" s="258"/>
      <c r="HOE58" s="258"/>
      <c r="HOF58" s="258"/>
      <c r="HOG58" s="258"/>
      <c r="HOH58" s="258"/>
      <c r="HOI58" s="258"/>
      <c r="HOJ58" s="258"/>
      <c r="HOK58" s="258"/>
      <c r="HOL58" s="258"/>
      <c r="HOM58" s="258"/>
      <c r="HON58" s="258"/>
      <c r="HOO58" s="258"/>
      <c r="HOP58" s="258"/>
      <c r="HOQ58" s="258"/>
      <c r="HOR58" s="258"/>
      <c r="HOS58" s="258"/>
      <c r="HOT58" s="258"/>
      <c r="HOU58" s="258"/>
      <c r="HOV58" s="258"/>
      <c r="HOW58" s="258"/>
      <c r="HOX58" s="258"/>
      <c r="HOY58" s="258"/>
      <c r="HOZ58" s="258"/>
      <c r="HPA58" s="258"/>
      <c r="HPB58" s="258"/>
      <c r="HPC58" s="258"/>
      <c r="HPD58" s="258"/>
      <c r="HPE58" s="258"/>
      <c r="HPF58" s="258"/>
      <c r="HPG58" s="258"/>
      <c r="HPH58" s="258"/>
      <c r="HPI58" s="258"/>
      <c r="HPJ58" s="258"/>
      <c r="HPK58" s="258"/>
      <c r="HPL58" s="258"/>
      <c r="HPM58" s="258"/>
      <c r="HPN58" s="258"/>
      <c r="HPO58" s="258"/>
      <c r="HPP58" s="258"/>
      <c r="HPQ58" s="258"/>
      <c r="HPR58" s="258"/>
      <c r="HPS58" s="258"/>
      <c r="HPT58" s="258"/>
      <c r="HPU58" s="258"/>
      <c r="HPV58" s="258"/>
      <c r="HPW58" s="258"/>
      <c r="HPX58" s="258"/>
      <c r="HPY58" s="258"/>
      <c r="HPZ58" s="258"/>
      <c r="HQA58" s="258"/>
      <c r="HQB58" s="258"/>
      <c r="HQC58" s="258"/>
      <c r="HQD58" s="258"/>
      <c r="HQE58" s="258"/>
      <c r="HQF58" s="258"/>
      <c r="HQG58" s="258"/>
      <c r="HQH58" s="258"/>
      <c r="HQI58" s="258"/>
      <c r="HQJ58" s="258"/>
      <c r="HQK58" s="258"/>
      <c r="HQL58" s="258"/>
      <c r="HQM58" s="258"/>
      <c r="HQN58" s="258"/>
      <c r="HQO58" s="258"/>
      <c r="HQP58" s="258"/>
      <c r="HQQ58" s="258"/>
      <c r="HQR58" s="258"/>
      <c r="HQS58" s="258"/>
      <c r="HQT58" s="258"/>
      <c r="HQU58" s="258"/>
      <c r="HQV58" s="258"/>
      <c r="HQW58" s="258"/>
      <c r="HQX58" s="258"/>
      <c r="HQY58" s="258"/>
      <c r="HQZ58" s="258"/>
      <c r="HRA58" s="258"/>
      <c r="HRB58" s="258"/>
      <c r="HRC58" s="258"/>
      <c r="HRD58" s="258"/>
      <c r="HRE58" s="258"/>
      <c r="HRF58" s="258"/>
      <c r="HRG58" s="258"/>
      <c r="HRH58" s="258"/>
      <c r="HRI58" s="258"/>
      <c r="HRJ58" s="258"/>
      <c r="HRK58" s="258"/>
      <c r="HRL58" s="258"/>
      <c r="HRM58" s="258"/>
      <c r="HRN58" s="258"/>
      <c r="HRO58" s="258"/>
      <c r="HRP58" s="258"/>
      <c r="HRQ58" s="258"/>
      <c r="HRR58" s="258"/>
      <c r="HRS58" s="258"/>
      <c r="HRT58" s="258"/>
      <c r="HRU58" s="258"/>
      <c r="HRV58" s="258"/>
      <c r="HRW58" s="258"/>
      <c r="HRX58" s="258"/>
      <c r="HRY58" s="258"/>
      <c r="HRZ58" s="258"/>
      <c r="HSA58" s="258"/>
      <c r="HSB58" s="258"/>
      <c r="HSC58" s="258"/>
      <c r="HSD58" s="258"/>
      <c r="HSE58" s="258"/>
      <c r="HSF58" s="258"/>
      <c r="HSG58" s="258"/>
      <c r="HSH58" s="258"/>
      <c r="HSI58" s="258"/>
      <c r="HSJ58" s="258"/>
      <c r="HSK58" s="258"/>
      <c r="HSL58" s="258"/>
      <c r="HSM58" s="258"/>
      <c r="HSN58" s="258"/>
      <c r="HSO58" s="258"/>
      <c r="HSP58" s="258"/>
      <c r="HSQ58" s="258"/>
      <c r="HSR58" s="258"/>
      <c r="HSS58" s="258"/>
      <c r="HST58" s="258"/>
      <c r="HSU58" s="258"/>
      <c r="HSV58" s="258"/>
      <c r="HSW58" s="258"/>
      <c r="HSX58" s="258"/>
      <c r="HSY58" s="258"/>
      <c r="HSZ58" s="258"/>
      <c r="HTA58" s="258"/>
      <c r="HTB58" s="258"/>
      <c r="HTC58" s="258"/>
      <c r="HTD58" s="258"/>
      <c r="HTE58" s="258"/>
      <c r="HTF58" s="258"/>
      <c r="HTG58" s="258"/>
      <c r="HTH58" s="258"/>
      <c r="HTI58" s="258"/>
      <c r="HTJ58" s="258"/>
      <c r="HTK58" s="258"/>
      <c r="HTL58" s="258"/>
      <c r="HTM58" s="258"/>
      <c r="HTN58" s="258"/>
      <c r="HTO58" s="258"/>
      <c r="HTP58" s="258"/>
      <c r="HTQ58" s="258"/>
      <c r="HTR58" s="258"/>
      <c r="HTS58" s="258"/>
      <c r="HTT58" s="258"/>
      <c r="HTU58" s="258"/>
      <c r="HTV58" s="258"/>
      <c r="HTW58" s="258"/>
      <c r="HTX58" s="258"/>
      <c r="HTY58" s="258"/>
      <c r="HTZ58" s="258"/>
      <c r="HUA58" s="258"/>
      <c r="HUB58" s="258"/>
      <c r="HUC58" s="258"/>
      <c r="HUD58" s="258"/>
      <c r="HUE58" s="258"/>
      <c r="HUF58" s="258"/>
      <c r="HUG58" s="258"/>
      <c r="HUH58" s="258"/>
      <c r="HUI58" s="258"/>
      <c r="HUJ58" s="258"/>
      <c r="HUK58" s="258"/>
      <c r="HUL58" s="258"/>
      <c r="HUM58" s="258"/>
      <c r="HUN58" s="258"/>
      <c r="HUO58" s="258"/>
      <c r="HUP58" s="258"/>
      <c r="HUQ58" s="258"/>
      <c r="HUR58" s="258"/>
      <c r="HUS58" s="258"/>
      <c r="HUT58" s="258"/>
      <c r="HUU58" s="258"/>
      <c r="HUV58" s="258"/>
      <c r="HUW58" s="258"/>
      <c r="HUX58" s="258"/>
      <c r="HUY58" s="258"/>
      <c r="HUZ58" s="258"/>
      <c r="HVA58" s="258"/>
      <c r="HVB58" s="258"/>
      <c r="HVC58" s="258"/>
      <c r="HVD58" s="258"/>
      <c r="HVE58" s="258"/>
      <c r="HVF58" s="258"/>
      <c r="HVG58" s="258"/>
      <c r="HVH58" s="258"/>
      <c r="HVI58" s="258"/>
      <c r="HVJ58" s="258"/>
      <c r="HVK58" s="258"/>
      <c r="HVL58" s="258"/>
      <c r="HVM58" s="258"/>
      <c r="HVN58" s="258"/>
      <c r="HVO58" s="258"/>
      <c r="HVP58" s="258"/>
      <c r="HVQ58" s="258"/>
      <c r="HVR58" s="258"/>
      <c r="HVS58" s="258"/>
      <c r="HVT58" s="258"/>
      <c r="HVU58" s="258"/>
      <c r="HVV58" s="258"/>
      <c r="HVW58" s="258"/>
      <c r="HVX58" s="258"/>
      <c r="HVY58" s="258"/>
      <c r="HVZ58" s="258"/>
      <c r="HWA58" s="258"/>
      <c r="HWB58" s="258"/>
      <c r="HWC58" s="258"/>
      <c r="HWD58" s="258"/>
      <c r="HWE58" s="258"/>
      <c r="HWF58" s="258"/>
      <c r="HWG58" s="258"/>
      <c r="HWH58" s="258"/>
      <c r="HWI58" s="258"/>
      <c r="HWJ58" s="258"/>
      <c r="HWK58" s="258"/>
      <c r="HWL58" s="258"/>
      <c r="HWM58" s="258"/>
      <c r="HWN58" s="258"/>
      <c r="HWO58" s="258"/>
      <c r="HWP58" s="258"/>
      <c r="HWQ58" s="258"/>
      <c r="HWR58" s="258"/>
      <c r="HWS58" s="258"/>
      <c r="HWT58" s="258"/>
      <c r="HWU58" s="258"/>
      <c r="HWV58" s="258"/>
      <c r="HWW58" s="258"/>
      <c r="HWX58" s="258"/>
      <c r="HWY58" s="258"/>
      <c r="HWZ58" s="258"/>
      <c r="HXA58" s="258"/>
      <c r="HXB58" s="258"/>
      <c r="HXC58" s="258"/>
      <c r="HXD58" s="258"/>
      <c r="HXE58" s="258"/>
      <c r="HXF58" s="258"/>
      <c r="HXG58" s="258"/>
      <c r="HXH58" s="258"/>
      <c r="HXI58" s="258"/>
      <c r="HXJ58" s="258"/>
      <c r="HXK58" s="258"/>
      <c r="HXL58" s="258"/>
      <c r="HXM58" s="258"/>
      <c r="HXN58" s="258"/>
      <c r="HXO58" s="258"/>
      <c r="HXP58" s="258"/>
      <c r="HXQ58" s="258"/>
      <c r="HXR58" s="258"/>
      <c r="HXS58" s="258"/>
      <c r="HXT58" s="258"/>
      <c r="HXU58" s="258"/>
      <c r="HXV58" s="258"/>
      <c r="HXW58" s="258"/>
      <c r="HXX58" s="258"/>
      <c r="HXY58" s="258"/>
      <c r="HXZ58" s="258"/>
      <c r="HYA58" s="258"/>
      <c r="HYB58" s="258"/>
      <c r="HYC58" s="258"/>
      <c r="HYD58" s="258"/>
      <c r="HYE58" s="258"/>
      <c r="HYF58" s="258"/>
      <c r="HYG58" s="258"/>
      <c r="HYH58" s="258"/>
      <c r="HYI58" s="258"/>
      <c r="HYJ58" s="258"/>
      <c r="HYK58" s="258"/>
      <c r="HYL58" s="258"/>
      <c r="HYM58" s="258"/>
      <c r="HYN58" s="258"/>
      <c r="HYO58" s="258"/>
      <c r="HYP58" s="258"/>
      <c r="HYQ58" s="258"/>
      <c r="HYR58" s="258"/>
      <c r="HYS58" s="258"/>
      <c r="HYT58" s="258"/>
      <c r="HYU58" s="258"/>
      <c r="HYV58" s="258"/>
      <c r="HYW58" s="258"/>
      <c r="HYX58" s="258"/>
      <c r="HYY58" s="258"/>
      <c r="HYZ58" s="258"/>
      <c r="HZA58" s="258"/>
      <c r="HZB58" s="258"/>
      <c r="HZC58" s="258"/>
      <c r="HZD58" s="258"/>
      <c r="HZE58" s="258"/>
      <c r="HZF58" s="258"/>
      <c r="HZG58" s="258"/>
      <c r="HZH58" s="258"/>
      <c r="HZI58" s="258"/>
      <c r="HZJ58" s="258"/>
      <c r="HZK58" s="258"/>
      <c r="HZL58" s="258"/>
      <c r="HZM58" s="258"/>
      <c r="HZN58" s="258"/>
      <c r="HZO58" s="258"/>
      <c r="HZP58" s="258"/>
      <c r="HZQ58" s="258"/>
      <c r="HZR58" s="258"/>
      <c r="HZS58" s="258"/>
      <c r="HZT58" s="258"/>
      <c r="HZU58" s="258"/>
      <c r="HZV58" s="258"/>
      <c r="HZW58" s="258"/>
      <c r="HZX58" s="258"/>
      <c r="HZY58" s="258"/>
      <c r="HZZ58" s="258"/>
      <c r="IAA58" s="258"/>
      <c r="IAB58" s="258"/>
      <c r="IAC58" s="258"/>
      <c r="IAD58" s="258"/>
      <c r="IAE58" s="258"/>
      <c r="IAF58" s="258"/>
      <c r="IAG58" s="258"/>
      <c r="IAH58" s="258"/>
      <c r="IAI58" s="258"/>
      <c r="IAJ58" s="258"/>
      <c r="IAK58" s="258"/>
      <c r="IAL58" s="258"/>
      <c r="IAM58" s="258"/>
      <c r="IAN58" s="258"/>
      <c r="IAO58" s="258"/>
      <c r="IAP58" s="258"/>
      <c r="IAQ58" s="258"/>
      <c r="IAR58" s="258"/>
      <c r="IAS58" s="258"/>
      <c r="IAT58" s="258"/>
      <c r="IAU58" s="258"/>
      <c r="IAV58" s="258"/>
      <c r="IAW58" s="258"/>
      <c r="IAX58" s="258"/>
      <c r="IAY58" s="258"/>
      <c r="IAZ58" s="258"/>
      <c r="IBA58" s="258"/>
      <c r="IBB58" s="258"/>
      <c r="IBC58" s="258"/>
      <c r="IBD58" s="258"/>
      <c r="IBE58" s="258"/>
      <c r="IBF58" s="258"/>
      <c r="IBG58" s="258"/>
      <c r="IBH58" s="258"/>
      <c r="IBI58" s="258"/>
      <c r="IBJ58" s="258"/>
      <c r="IBK58" s="258"/>
      <c r="IBL58" s="258"/>
      <c r="IBM58" s="258"/>
      <c r="IBN58" s="258"/>
      <c r="IBO58" s="258"/>
      <c r="IBP58" s="258"/>
      <c r="IBQ58" s="258"/>
      <c r="IBR58" s="258"/>
      <c r="IBS58" s="258"/>
      <c r="IBT58" s="258"/>
      <c r="IBU58" s="258"/>
      <c r="IBV58" s="258"/>
      <c r="IBW58" s="258"/>
      <c r="IBX58" s="258"/>
      <c r="IBY58" s="258"/>
      <c r="IBZ58" s="258"/>
      <c r="ICA58" s="258"/>
      <c r="ICB58" s="258"/>
      <c r="ICC58" s="258"/>
      <c r="ICD58" s="258"/>
      <c r="ICE58" s="258"/>
      <c r="ICF58" s="258"/>
      <c r="ICG58" s="258"/>
      <c r="ICH58" s="258"/>
      <c r="ICI58" s="258"/>
      <c r="ICJ58" s="258"/>
      <c r="ICK58" s="258"/>
      <c r="ICL58" s="258"/>
      <c r="ICM58" s="258"/>
      <c r="ICN58" s="258"/>
      <c r="ICO58" s="258"/>
      <c r="ICP58" s="258"/>
      <c r="ICQ58" s="258"/>
      <c r="ICR58" s="258"/>
      <c r="ICS58" s="258"/>
      <c r="ICT58" s="258"/>
      <c r="ICU58" s="258"/>
      <c r="ICV58" s="258"/>
      <c r="ICW58" s="258"/>
      <c r="ICX58" s="258"/>
      <c r="ICY58" s="258"/>
      <c r="ICZ58" s="258"/>
      <c r="IDA58" s="258"/>
      <c r="IDB58" s="258"/>
      <c r="IDC58" s="258"/>
      <c r="IDD58" s="258"/>
      <c r="IDE58" s="258"/>
      <c r="IDF58" s="258"/>
      <c r="IDG58" s="258"/>
      <c r="IDH58" s="258"/>
      <c r="IDI58" s="258"/>
      <c r="IDJ58" s="258"/>
      <c r="IDK58" s="258"/>
      <c r="IDL58" s="258"/>
      <c r="IDM58" s="258"/>
      <c r="IDN58" s="258"/>
      <c r="IDO58" s="258"/>
      <c r="IDP58" s="258"/>
      <c r="IDQ58" s="258"/>
      <c r="IDR58" s="258"/>
      <c r="IDS58" s="258"/>
      <c r="IDT58" s="258"/>
      <c r="IDU58" s="258"/>
      <c r="IDV58" s="258"/>
      <c r="IDW58" s="258"/>
      <c r="IDX58" s="258"/>
      <c r="IDY58" s="258"/>
      <c r="IDZ58" s="258"/>
      <c r="IEA58" s="258"/>
      <c r="IEB58" s="258"/>
      <c r="IEC58" s="258"/>
      <c r="IED58" s="258"/>
      <c r="IEE58" s="258"/>
      <c r="IEF58" s="258"/>
      <c r="IEG58" s="258"/>
      <c r="IEH58" s="258"/>
      <c r="IEI58" s="258"/>
      <c r="IEJ58" s="258"/>
      <c r="IEK58" s="258"/>
      <c r="IEL58" s="258"/>
      <c r="IEM58" s="258"/>
      <c r="IEN58" s="258"/>
      <c r="IEO58" s="258"/>
      <c r="IEP58" s="258"/>
      <c r="IEQ58" s="258"/>
      <c r="IER58" s="258"/>
      <c r="IES58" s="258"/>
      <c r="IET58" s="258"/>
      <c r="IEU58" s="258"/>
      <c r="IEV58" s="258"/>
      <c r="IEW58" s="258"/>
      <c r="IEX58" s="258"/>
      <c r="IEY58" s="258"/>
      <c r="IEZ58" s="258"/>
      <c r="IFA58" s="258"/>
      <c r="IFB58" s="258"/>
      <c r="IFC58" s="258"/>
      <c r="IFD58" s="258"/>
      <c r="IFE58" s="258"/>
      <c r="IFF58" s="258"/>
      <c r="IFG58" s="258"/>
      <c r="IFH58" s="258"/>
      <c r="IFI58" s="258"/>
      <c r="IFJ58" s="258"/>
      <c r="IFK58" s="258"/>
      <c r="IFL58" s="258"/>
      <c r="IFM58" s="258"/>
      <c r="IFN58" s="258"/>
      <c r="IFO58" s="258"/>
      <c r="IFP58" s="258"/>
      <c r="IFQ58" s="258"/>
      <c r="IFR58" s="258"/>
      <c r="IFS58" s="258"/>
      <c r="IFT58" s="258"/>
      <c r="IFU58" s="258"/>
      <c r="IFV58" s="258"/>
      <c r="IFW58" s="258"/>
      <c r="IFX58" s="258"/>
      <c r="IFY58" s="258"/>
      <c r="IFZ58" s="258"/>
      <c r="IGA58" s="258"/>
      <c r="IGB58" s="258"/>
      <c r="IGC58" s="258"/>
      <c r="IGD58" s="258"/>
      <c r="IGE58" s="258"/>
      <c r="IGF58" s="258"/>
      <c r="IGG58" s="258"/>
      <c r="IGH58" s="258"/>
      <c r="IGI58" s="258"/>
      <c r="IGJ58" s="258"/>
      <c r="IGK58" s="258"/>
      <c r="IGL58" s="258"/>
      <c r="IGM58" s="258"/>
      <c r="IGN58" s="258"/>
      <c r="IGO58" s="258"/>
      <c r="IGP58" s="258"/>
      <c r="IGQ58" s="258"/>
      <c r="IGR58" s="258"/>
      <c r="IGS58" s="258"/>
      <c r="IGT58" s="258"/>
      <c r="IGU58" s="258"/>
      <c r="IGV58" s="258"/>
      <c r="IGW58" s="258"/>
      <c r="IGX58" s="258"/>
      <c r="IGY58" s="258"/>
      <c r="IGZ58" s="258"/>
      <c r="IHA58" s="258"/>
      <c r="IHB58" s="258"/>
      <c r="IHC58" s="258"/>
      <c r="IHD58" s="258"/>
      <c r="IHE58" s="258"/>
      <c r="IHF58" s="258"/>
      <c r="IHG58" s="258"/>
      <c r="IHH58" s="258"/>
      <c r="IHI58" s="258"/>
      <c r="IHJ58" s="258"/>
      <c r="IHK58" s="258"/>
      <c r="IHL58" s="258"/>
      <c r="IHM58" s="258"/>
      <c r="IHN58" s="258"/>
      <c r="IHO58" s="258"/>
      <c r="IHP58" s="258"/>
      <c r="IHQ58" s="258"/>
      <c r="IHR58" s="258"/>
      <c r="IHS58" s="258"/>
      <c r="IHT58" s="258"/>
      <c r="IHU58" s="258"/>
      <c r="IHV58" s="258"/>
      <c r="IHW58" s="258"/>
      <c r="IHX58" s="258"/>
      <c r="IHY58" s="258"/>
      <c r="IHZ58" s="258"/>
      <c r="IIA58" s="258"/>
      <c r="IIB58" s="258"/>
      <c r="IIC58" s="258"/>
      <c r="IID58" s="258"/>
      <c r="IIE58" s="258"/>
      <c r="IIF58" s="258"/>
      <c r="IIG58" s="258"/>
      <c r="IIH58" s="258"/>
      <c r="III58" s="258"/>
      <c r="IIJ58" s="258"/>
      <c r="IIK58" s="258"/>
      <c r="IIL58" s="258"/>
      <c r="IIM58" s="258"/>
      <c r="IIN58" s="258"/>
      <c r="IIO58" s="258"/>
      <c r="IIP58" s="258"/>
      <c r="IIQ58" s="258"/>
      <c r="IIR58" s="258"/>
      <c r="IIS58" s="258"/>
      <c r="IIT58" s="258"/>
      <c r="IIU58" s="258"/>
      <c r="IIV58" s="258"/>
      <c r="IIW58" s="258"/>
      <c r="IIX58" s="258"/>
      <c r="IIY58" s="258"/>
      <c r="IIZ58" s="258"/>
      <c r="IJA58" s="258"/>
      <c r="IJB58" s="258"/>
      <c r="IJC58" s="258"/>
      <c r="IJD58" s="258"/>
      <c r="IJE58" s="258"/>
      <c r="IJF58" s="258"/>
      <c r="IJG58" s="258"/>
      <c r="IJH58" s="258"/>
      <c r="IJI58" s="258"/>
      <c r="IJJ58" s="258"/>
      <c r="IJK58" s="258"/>
      <c r="IJL58" s="258"/>
      <c r="IJM58" s="258"/>
      <c r="IJN58" s="258"/>
      <c r="IJO58" s="258"/>
      <c r="IJP58" s="258"/>
      <c r="IJQ58" s="258"/>
      <c r="IJR58" s="258"/>
      <c r="IJS58" s="258"/>
      <c r="IJT58" s="258"/>
      <c r="IJU58" s="258"/>
      <c r="IJV58" s="258"/>
      <c r="IJW58" s="258"/>
      <c r="IJX58" s="258"/>
      <c r="IJY58" s="258"/>
      <c r="IJZ58" s="258"/>
      <c r="IKA58" s="258"/>
      <c r="IKB58" s="258"/>
      <c r="IKC58" s="258"/>
      <c r="IKD58" s="258"/>
      <c r="IKE58" s="258"/>
      <c r="IKF58" s="258"/>
      <c r="IKG58" s="258"/>
      <c r="IKH58" s="258"/>
      <c r="IKI58" s="258"/>
      <c r="IKJ58" s="258"/>
      <c r="IKK58" s="258"/>
      <c r="IKL58" s="258"/>
      <c r="IKM58" s="258"/>
      <c r="IKN58" s="258"/>
      <c r="IKO58" s="258"/>
      <c r="IKP58" s="258"/>
      <c r="IKQ58" s="258"/>
      <c r="IKR58" s="258"/>
      <c r="IKS58" s="258"/>
      <c r="IKT58" s="258"/>
      <c r="IKU58" s="258"/>
      <c r="IKV58" s="258"/>
      <c r="IKW58" s="258"/>
      <c r="IKX58" s="258"/>
      <c r="IKY58" s="258"/>
      <c r="IKZ58" s="258"/>
      <c r="ILA58" s="258"/>
      <c r="ILB58" s="258"/>
      <c r="ILC58" s="258"/>
      <c r="ILD58" s="258"/>
      <c r="ILE58" s="258"/>
      <c r="ILF58" s="258"/>
      <c r="ILG58" s="258"/>
      <c r="ILH58" s="258"/>
      <c r="ILI58" s="258"/>
      <c r="ILJ58" s="258"/>
      <c r="ILK58" s="258"/>
      <c r="ILL58" s="258"/>
      <c r="ILM58" s="258"/>
      <c r="ILN58" s="258"/>
      <c r="ILO58" s="258"/>
      <c r="ILP58" s="258"/>
      <c r="ILQ58" s="258"/>
      <c r="ILR58" s="258"/>
      <c r="ILS58" s="258"/>
      <c r="ILT58" s="258"/>
      <c r="ILU58" s="258"/>
      <c r="ILV58" s="258"/>
      <c r="ILW58" s="258"/>
      <c r="ILX58" s="258"/>
      <c r="ILY58" s="258"/>
      <c r="ILZ58" s="258"/>
      <c r="IMA58" s="258"/>
      <c r="IMB58" s="258"/>
      <c r="IMC58" s="258"/>
      <c r="IMD58" s="258"/>
      <c r="IME58" s="258"/>
      <c r="IMF58" s="258"/>
      <c r="IMG58" s="258"/>
      <c r="IMH58" s="258"/>
      <c r="IMI58" s="258"/>
      <c r="IMJ58" s="258"/>
      <c r="IMK58" s="258"/>
      <c r="IML58" s="258"/>
      <c r="IMM58" s="258"/>
      <c r="IMN58" s="258"/>
      <c r="IMO58" s="258"/>
      <c r="IMP58" s="258"/>
      <c r="IMQ58" s="258"/>
      <c r="IMR58" s="258"/>
      <c r="IMS58" s="258"/>
      <c r="IMT58" s="258"/>
      <c r="IMU58" s="258"/>
      <c r="IMV58" s="258"/>
      <c r="IMW58" s="258"/>
      <c r="IMX58" s="258"/>
      <c r="IMY58" s="258"/>
      <c r="IMZ58" s="258"/>
      <c r="INA58" s="258"/>
      <c r="INB58" s="258"/>
      <c r="INC58" s="258"/>
      <c r="IND58" s="258"/>
      <c r="INE58" s="258"/>
      <c r="INF58" s="258"/>
      <c r="ING58" s="258"/>
      <c r="INH58" s="258"/>
      <c r="INI58" s="258"/>
      <c r="INJ58" s="258"/>
      <c r="INK58" s="258"/>
      <c r="INL58" s="258"/>
      <c r="INM58" s="258"/>
      <c r="INN58" s="258"/>
      <c r="INO58" s="258"/>
      <c r="INP58" s="258"/>
      <c r="INQ58" s="258"/>
      <c r="INR58" s="258"/>
      <c r="INS58" s="258"/>
      <c r="INT58" s="258"/>
      <c r="INU58" s="258"/>
      <c r="INV58" s="258"/>
      <c r="INW58" s="258"/>
      <c r="INX58" s="258"/>
      <c r="INY58" s="258"/>
      <c r="INZ58" s="258"/>
      <c r="IOA58" s="258"/>
      <c r="IOB58" s="258"/>
      <c r="IOC58" s="258"/>
      <c r="IOD58" s="258"/>
      <c r="IOE58" s="258"/>
      <c r="IOF58" s="258"/>
      <c r="IOG58" s="258"/>
      <c r="IOH58" s="258"/>
      <c r="IOI58" s="258"/>
      <c r="IOJ58" s="258"/>
      <c r="IOK58" s="258"/>
      <c r="IOL58" s="258"/>
      <c r="IOM58" s="258"/>
      <c r="ION58" s="258"/>
      <c r="IOO58" s="258"/>
      <c r="IOP58" s="258"/>
      <c r="IOQ58" s="258"/>
      <c r="IOR58" s="258"/>
      <c r="IOS58" s="258"/>
      <c r="IOT58" s="258"/>
      <c r="IOU58" s="258"/>
      <c r="IOV58" s="258"/>
      <c r="IOW58" s="258"/>
      <c r="IOX58" s="258"/>
      <c r="IOY58" s="258"/>
      <c r="IOZ58" s="258"/>
      <c r="IPA58" s="258"/>
      <c r="IPB58" s="258"/>
      <c r="IPC58" s="258"/>
      <c r="IPD58" s="258"/>
      <c r="IPE58" s="258"/>
      <c r="IPF58" s="258"/>
      <c r="IPG58" s="258"/>
      <c r="IPH58" s="258"/>
      <c r="IPI58" s="258"/>
      <c r="IPJ58" s="258"/>
      <c r="IPK58" s="258"/>
      <c r="IPL58" s="258"/>
      <c r="IPM58" s="258"/>
      <c r="IPN58" s="258"/>
      <c r="IPO58" s="258"/>
      <c r="IPP58" s="258"/>
      <c r="IPQ58" s="258"/>
      <c r="IPR58" s="258"/>
      <c r="IPS58" s="258"/>
      <c r="IPT58" s="258"/>
      <c r="IPU58" s="258"/>
      <c r="IPV58" s="258"/>
      <c r="IPW58" s="258"/>
      <c r="IPX58" s="258"/>
      <c r="IPY58" s="258"/>
      <c r="IPZ58" s="258"/>
      <c r="IQA58" s="258"/>
      <c r="IQB58" s="258"/>
      <c r="IQC58" s="258"/>
      <c r="IQD58" s="258"/>
      <c r="IQE58" s="258"/>
      <c r="IQF58" s="258"/>
      <c r="IQG58" s="258"/>
      <c r="IQH58" s="258"/>
      <c r="IQI58" s="258"/>
      <c r="IQJ58" s="258"/>
      <c r="IQK58" s="258"/>
      <c r="IQL58" s="258"/>
      <c r="IQM58" s="258"/>
      <c r="IQN58" s="258"/>
      <c r="IQO58" s="258"/>
      <c r="IQP58" s="258"/>
      <c r="IQQ58" s="258"/>
      <c r="IQR58" s="258"/>
      <c r="IQS58" s="258"/>
      <c r="IQT58" s="258"/>
      <c r="IQU58" s="258"/>
      <c r="IQV58" s="258"/>
      <c r="IQW58" s="258"/>
      <c r="IQX58" s="258"/>
      <c r="IQY58" s="258"/>
      <c r="IQZ58" s="258"/>
      <c r="IRA58" s="258"/>
      <c r="IRB58" s="258"/>
      <c r="IRC58" s="258"/>
      <c r="IRD58" s="258"/>
      <c r="IRE58" s="258"/>
      <c r="IRF58" s="258"/>
      <c r="IRG58" s="258"/>
      <c r="IRH58" s="258"/>
      <c r="IRI58" s="258"/>
      <c r="IRJ58" s="258"/>
      <c r="IRK58" s="258"/>
      <c r="IRL58" s="258"/>
      <c r="IRM58" s="258"/>
      <c r="IRN58" s="258"/>
      <c r="IRO58" s="258"/>
      <c r="IRP58" s="258"/>
      <c r="IRQ58" s="258"/>
      <c r="IRR58" s="258"/>
      <c r="IRS58" s="258"/>
      <c r="IRT58" s="258"/>
      <c r="IRU58" s="258"/>
      <c r="IRV58" s="258"/>
      <c r="IRW58" s="258"/>
      <c r="IRX58" s="258"/>
      <c r="IRY58" s="258"/>
      <c r="IRZ58" s="258"/>
      <c r="ISA58" s="258"/>
      <c r="ISB58" s="258"/>
      <c r="ISC58" s="258"/>
      <c r="ISD58" s="258"/>
      <c r="ISE58" s="258"/>
      <c r="ISF58" s="258"/>
      <c r="ISG58" s="258"/>
      <c r="ISH58" s="258"/>
      <c r="ISI58" s="258"/>
      <c r="ISJ58" s="258"/>
      <c r="ISK58" s="258"/>
      <c r="ISL58" s="258"/>
      <c r="ISM58" s="258"/>
      <c r="ISN58" s="258"/>
      <c r="ISO58" s="258"/>
      <c r="ISP58" s="258"/>
      <c r="ISQ58" s="258"/>
      <c r="ISR58" s="258"/>
      <c r="ISS58" s="258"/>
      <c r="IST58" s="258"/>
      <c r="ISU58" s="258"/>
      <c r="ISV58" s="258"/>
      <c r="ISW58" s="258"/>
      <c r="ISX58" s="258"/>
      <c r="ISY58" s="258"/>
      <c r="ISZ58" s="258"/>
      <c r="ITA58" s="258"/>
      <c r="ITB58" s="258"/>
      <c r="ITC58" s="258"/>
      <c r="ITD58" s="258"/>
      <c r="ITE58" s="258"/>
      <c r="ITF58" s="258"/>
      <c r="ITG58" s="258"/>
      <c r="ITH58" s="258"/>
      <c r="ITI58" s="258"/>
      <c r="ITJ58" s="258"/>
      <c r="ITK58" s="258"/>
      <c r="ITL58" s="258"/>
      <c r="ITM58" s="258"/>
      <c r="ITN58" s="258"/>
      <c r="ITO58" s="258"/>
      <c r="ITP58" s="258"/>
      <c r="ITQ58" s="258"/>
      <c r="ITR58" s="258"/>
      <c r="ITS58" s="258"/>
      <c r="ITT58" s="258"/>
      <c r="ITU58" s="258"/>
      <c r="ITV58" s="258"/>
      <c r="ITW58" s="258"/>
      <c r="ITX58" s="258"/>
      <c r="ITY58" s="258"/>
      <c r="ITZ58" s="258"/>
      <c r="IUA58" s="258"/>
      <c r="IUB58" s="258"/>
      <c r="IUC58" s="258"/>
      <c r="IUD58" s="258"/>
      <c r="IUE58" s="258"/>
      <c r="IUF58" s="258"/>
      <c r="IUG58" s="258"/>
      <c r="IUH58" s="258"/>
      <c r="IUI58" s="258"/>
      <c r="IUJ58" s="258"/>
      <c r="IUK58" s="258"/>
      <c r="IUL58" s="258"/>
      <c r="IUM58" s="258"/>
      <c r="IUN58" s="258"/>
      <c r="IUO58" s="258"/>
      <c r="IUP58" s="258"/>
      <c r="IUQ58" s="258"/>
      <c r="IUR58" s="258"/>
      <c r="IUS58" s="258"/>
      <c r="IUT58" s="258"/>
      <c r="IUU58" s="258"/>
      <c r="IUV58" s="258"/>
      <c r="IUW58" s="258"/>
      <c r="IUX58" s="258"/>
      <c r="IUY58" s="258"/>
      <c r="IUZ58" s="258"/>
      <c r="IVA58" s="258"/>
      <c r="IVB58" s="258"/>
      <c r="IVC58" s="258"/>
      <c r="IVD58" s="258"/>
      <c r="IVE58" s="258"/>
      <c r="IVF58" s="258"/>
      <c r="IVG58" s="258"/>
      <c r="IVH58" s="258"/>
      <c r="IVI58" s="258"/>
      <c r="IVJ58" s="258"/>
      <c r="IVK58" s="258"/>
      <c r="IVL58" s="258"/>
      <c r="IVM58" s="258"/>
      <c r="IVN58" s="258"/>
      <c r="IVO58" s="258"/>
      <c r="IVP58" s="258"/>
      <c r="IVQ58" s="258"/>
      <c r="IVR58" s="258"/>
      <c r="IVS58" s="258"/>
      <c r="IVT58" s="258"/>
      <c r="IVU58" s="258"/>
      <c r="IVV58" s="258"/>
      <c r="IVW58" s="258"/>
      <c r="IVX58" s="258"/>
      <c r="IVY58" s="258"/>
      <c r="IVZ58" s="258"/>
      <c r="IWA58" s="258"/>
      <c r="IWB58" s="258"/>
      <c r="IWC58" s="258"/>
      <c r="IWD58" s="258"/>
      <c r="IWE58" s="258"/>
      <c r="IWF58" s="258"/>
      <c r="IWG58" s="258"/>
      <c r="IWH58" s="258"/>
      <c r="IWI58" s="258"/>
      <c r="IWJ58" s="258"/>
      <c r="IWK58" s="258"/>
      <c r="IWL58" s="258"/>
      <c r="IWM58" s="258"/>
      <c r="IWN58" s="258"/>
      <c r="IWO58" s="258"/>
      <c r="IWP58" s="258"/>
      <c r="IWQ58" s="258"/>
      <c r="IWR58" s="258"/>
      <c r="IWS58" s="258"/>
      <c r="IWT58" s="258"/>
      <c r="IWU58" s="258"/>
      <c r="IWV58" s="258"/>
      <c r="IWW58" s="258"/>
      <c r="IWX58" s="258"/>
      <c r="IWY58" s="258"/>
      <c r="IWZ58" s="258"/>
      <c r="IXA58" s="258"/>
      <c r="IXB58" s="258"/>
      <c r="IXC58" s="258"/>
      <c r="IXD58" s="258"/>
      <c r="IXE58" s="258"/>
      <c r="IXF58" s="258"/>
      <c r="IXG58" s="258"/>
      <c r="IXH58" s="258"/>
      <c r="IXI58" s="258"/>
      <c r="IXJ58" s="258"/>
      <c r="IXK58" s="258"/>
      <c r="IXL58" s="258"/>
      <c r="IXM58" s="258"/>
      <c r="IXN58" s="258"/>
      <c r="IXO58" s="258"/>
      <c r="IXP58" s="258"/>
      <c r="IXQ58" s="258"/>
      <c r="IXR58" s="258"/>
      <c r="IXS58" s="258"/>
      <c r="IXT58" s="258"/>
      <c r="IXU58" s="258"/>
      <c r="IXV58" s="258"/>
      <c r="IXW58" s="258"/>
      <c r="IXX58" s="258"/>
      <c r="IXY58" s="258"/>
      <c r="IXZ58" s="258"/>
      <c r="IYA58" s="258"/>
      <c r="IYB58" s="258"/>
      <c r="IYC58" s="258"/>
      <c r="IYD58" s="258"/>
      <c r="IYE58" s="258"/>
      <c r="IYF58" s="258"/>
      <c r="IYG58" s="258"/>
      <c r="IYH58" s="258"/>
      <c r="IYI58" s="258"/>
      <c r="IYJ58" s="258"/>
      <c r="IYK58" s="258"/>
      <c r="IYL58" s="258"/>
      <c r="IYM58" s="258"/>
      <c r="IYN58" s="258"/>
      <c r="IYO58" s="258"/>
      <c r="IYP58" s="258"/>
      <c r="IYQ58" s="258"/>
      <c r="IYR58" s="258"/>
      <c r="IYS58" s="258"/>
      <c r="IYT58" s="258"/>
      <c r="IYU58" s="258"/>
      <c r="IYV58" s="258"/>
      <c r="IYW58" s="258"/>
      <c r="IYX58" s="258"/>
      <c r="IYY58" s="258"/>
      <c r="IYZ58" s="258"/>
      <c r="IZA58" s="258"/>
      <c r="IZB58" s="258"/>
      <c r="IZC58" s="258"/>
      <c r="IZD58" s="258"/>
      <c r="IZE58" s="258"/>
      <c r="IZF58" s="258"/>
      <c r="IZG58" s="258"/>
      <c r="IZH58" s="258"/>
      <c r="IZI58" s="258"/>
      <c r="IZJ58" s="258"/>
      <c r="IZK58" s="258"/>
      <c r="IZL58" s="258"/>
      <c r="IZM58" s="258"/>
      <c r="IZN58" s="258"/>
      <c r="IZO58" s="258"/>
      <c r="IZP58" s="258"/>
      <c r="IZQ58" s="258"/>
      <c r="IZR58" s="258"/>
      <c r="IZS58" s="258"/>
      <c r="IZT58" s="258"/>
      <c r="IZU58" s="258"/>
      <c r="IZV58" s="258"/>
      <c r="IZW58" s="258"/>
      <c r="IZX58" s="258"/>
      <c r="IZY58" s="258"/>
      <c r="IZZ58" s="258"/>
      <c r="JAA58" s="258"/>
      <c r="JAB58" s="258"/>
      <c r="JAC58" s="258"/>
      <c r="JAD58" s="258"/>
      <c r="JAE58" s="258"/>
      <c r="JAF58" s="258"/>
      <c r="JAG58" s="258"/>
      <c r="JAH58" s="258"/>
      <c r="JAI58" s="258"/>
      <c r="JAJ58" s="258"/>
      <c r="JAK58" s="258"/>
      <c r="JAL58" s="258"/>
      <c r="JAM58" s="258"/>
      <c r="JAN58" s="258"/>
      <c r="JAO58" s="258"/>
      <c r="JAP58" s="258"/>
      <c r="JAQ58" s="258"/>
      <c r="JAR58" s="258"/>
      <c r="JAS58" s="258"/>
      <c r="JAT58" s="258"/>
      <c r="JAU58" s="258"/>
      <c r="JAV58" s="258"/>
      <c r="JAW58" s="258"/>
      <c r="JAX58" s="258"/>
      <c r="JAY58" s="258"/>
      <c r="JAZ58" s="258"/>
      <c r="JBA58" s="258"/>
      <c r="JBB58" s="258"/>
      <c r="JBC58" s="258"/>
      <c r="JBD58" s="258"/>
      <c r="JBE58" s="258"/>
      <c r="JBF58" s="258"/>
      <c r="JBG58" s="258"/>
      <c r="JBH58" s="258"/>
      <c r="JBI58" s="258"/>
      <c r="JBJ58" s="258"/>
      <c r="JBK58" s="258"/>
      <c r="JBL58" s="258"/>
      <c r="JBM58" s="258"/>
      <c r="JBN58" s="258"/>
      <c r="JBO58" s="258"/>
      <c r="JBP58" s="258"/>
      <c r="JBQ58" s="258"/>
      <c r="JBR58" s="258"/>
      <c r="JBS58" s="258"/>
      <c r="JBT58" s="258"/>
      <c r="JBU58" s="258"/>
      <c r="JBV58" s="258"/>
      <c r="JBW58" s="258"/>
      <c r="JBX58" s="258"/>
      <c r="JBY58" s="258"/>
      <c r="JBZ58" s="258"/>
      <c r="JCA58" s="258"/>
      <c r="JCB58" s="258"/>
      <c r="JCC58" s="258"/>
      <c r="JCD58" s="258"/>
      <c r="JCE58" s="258"/>
      <c r="JCF58" s="258"/>
      <c r="JCG58" s="258"/>
      <c r="JCH58" s="258"/>
      <c r="JCI58" s="258"/>
      <c r="JCJ58" s="258"/>
      <c r="JCK58" s="258"/>
      <c r="JCL58" s="258"/>
      <c r="JCM58" s="258"/>
      <c r="JCN58" s="258"/>
      <c r="JCO58" s="258"/>
      <c r="JCP58" s="258"/>
      <c r="JCQ58" s="258"/>
      <c r="JCR58" s="258"/>
      <c r="JCS58" s="258"/>
      <c r="JCT58" s="258"/>
      <c r="JCU58" s="258"/>
      <c r="JCV58" s="258"/>
      <c r="JCW58" s="258"/>
      <c r="JCX58" s="258"/>
      <c r="JCY58" s="258"/>
      <c r="JCZ58" s="258"/>
      <c r="JDA58" s="258"/>
      <c r="JDB58" s="258"/>
      <c r="JDC58" s="258"/>
      <c r="JDD58" s="258"/>
      <c r="JDE58" s="258"/>
      <c r="JDF58" s="258"/>
      <c r="JDG58" s="258"/>
      <c r="JDH58" s="258"/>
      <c r="JDI58" s="258"/>
      <c r="JDJ58" s="258"/>
      <c r="JDK58" s="258"/>
      <c r="JDL58" s="258"/>
      <c r="JDM58" s="258"/>
      <c r="JDN58" s="258"/>
      <c r="JDO58" s="258"/>
      <c r="JDP58" s="258"/>
      <c r="JDQ58" s="258"/>
      <c r="JDR58" s="258"/>
      <c r="JDS58" s="258"/>
      <c r="JDT58" s="258"/>
      <c r="JDU58" s="258"/>
      <c r="JDV58" s="258"/>
      <c r="JDW58" s="258"/>
      <c r="JDX58" s="258"/>
      <c r="JDY58" s="258"/>
      <c r="JDZ58" s="258"/>
      <c r="JEA58" s="258"/>
      <c r="JEB58" s="258"/>
      <c r="JEC58" s="258"/>
      <c r="JED58" s="258"/>
      <c r="JEE58" s="258"/>
      <c r="JEF58" s="258"/>
      <c r="JEG58" s="258"/>
      <c r="JEH58" s="258"/>
      <c r="JEI58" s="258"/>
      <c r="JEJ58" s="258"/>
      <c r="JEK58" s="258"/>
      <c r="JEL58" s="258"/>
      <c r="JEM58" s="258"/>
      <c r="JEN58" s="258"/>
      <c r="JEO58" s="258"/>
      <c r="JEP58" s="258"/>
      <c r="JEQ58" s="258"/>
      <c r="JER58" s="258"/>
      <c r="JES58" s="258"/>
      <c r="JET58" s="258"/>
      <c r="JEU58" s="258"/>
      <c r="JEV58" s="258"/>
      <c r="JEW58" s="258"/>
      <c r="JEX58" s="258"/>
      <c r="JEY58" s="258"/>
      <c r="JEZ58" s="258"/>
      <c r="JFA58" s="258"/>
      <c r="JFB58" s="258"/>
      <c r="JFC58" s="258"/>
      <c r="JFD58" s="258"/>
      <c r="JFE58" s="258"/>
      <c r="JFF58" s="258"/>
      <c r="JFG58" s="258"/>
      <c r="JFH58" s="258"/>
      <c r="JFI58" s="258"/>
      <c r="JFJ58" s="258"/>
      <c r="JFK58" s="258"/>
      <c r="JFL58" s="258"/>
      <c r="JFM58" s="258"/>
      <c r="JFN58" s="258"/>
      <c r="JFO58" s="258"/>
      <c r="JFP58" s="258"/>
      <c r="JFQ58" s="258"/>
      <c r="JFR58" s="258"/>
      <c r="JFS58" s="258"/>
      <c r="JFT58" s="258"/>
      <c r="JFU58" s="258"/>
      <c r="JFV58" s="258"/>
      <c r="JFW58" s="258"/>
      <c r="JFX58" s="258"/>
      <c r="JFY58" s="258"/>
      <c r="JFZ58" s="258"/>
      <c r="JGA58" s="258"/>
      <c r="JGB58" s="258"/>
      <c r="JGC58" s="258"/>
      <c r="JGD58" s="258"/>
      <c r="JGE58" s="258"/>
      <c r="JGF58" s="258"/>
      <c r="JGG58" s="258"/>
      <c r="JGH58" s="258"/>
      <c r="JGI58" s="258"/>
      <c r="JGJ58" s="258"/>
      <c r="JGK58" s="258"/>
      <c r="JGL58" s="258"/>
      <c r="JGM58" s="258"/>
      <c r="JGN58" s="258"/>
      <c r="JGO58" s="258"/>
      <c r="JGP58" s="258"/>
      <c r="JGQ58" s="258"/>
      <c r="JGR58" s="258"/>
      <c r="JGS58" s="258"/>
      <c r="JGT58" s="258"/>
      <c r="JGU58" s="258"/>
      <c r="JGV58" s="258"/>
      <c r="JGW58" s="258"/>
      <c r="JGX58" s="258"/>
      <c r="JGY58" s="258"/>
      <c r="JGZ58" s="258"/>
      <c r="JHA58" s="258"/>
      <c r="JHB58" s="258"/>
      <c r="JHC58" s="258"/>
      <c r="JHD58" s="258"/>
      <c r="JHE58" s="258"/>
      <c r="JHF58" s="258"/>
      <c r="JHG58" s="258"/>
      <c r="JHH58" s="258"/>
      <c r="JHI58" s="258"/>
      <c r="JHJ58" s="258"/>
      <c r="JHK58" s="258"/>
      <c r="JHL58" s="258"/>
      <c r="JHM58" s="258"/>
      <c r="JHN58" s="258"/>
      <c r="JHO58" s="258"/>
      <c r="JHP58" s="258"/>
      <c r="JHQ58" s="258"/>
      <c r="JHR58" s="258"/>
      <c r="JHS58" s="258"/>
      <c r="JHT58" s="258"/>
      <c r="JHU58" s="258"/>
      <c r="JHV58" s="258"/>
      <c r="JHW58" s="258"/>
      <c r="JHX58" s="258"/>
      <c r="JHY58" s="258"/>
      <c r="JHZ58" s="258"/>
      <c r="JIA58" s="258"/>
      <c r="JIB58" s="258"/>
      <c r="JIC58" s="258"/>
      <c r="JID58" s="258"/>
      <c r="JIE58" s="258"/>
      <c r="JIF58" s="258"/>
      <c r="JIG58" s="258"/>
      <c r="JIH58" s="258"/>
      <c r="JII58" s="258"/>
      <c r="JIJ58" s="258"/>
      <c r="JIK58" s="258"/>
      <c r="JIL58" s="258"/>
      <c r="JIM58" s="258"/>
      <c r="JIN58" s="258"/>
      <c r="JIO58" s="258"/>
      <c r="JIP58" s="258"/>
      <c r="JIQ58" s="258"/>
      <c r="JIR58" s="258"/>
      <c r="JIS58" s="258"/>
      <c r="JIT58" s="258"/>
      <c r="JIU58" s="258"/>
      <c r="JIV58" s="258"/>
      <c r="JIW58" s="258"/>
      <c r="JIX58" s="258"/>
      <c r="JIY58" s="258"/>
      <c r="JIZ58" s="258"/>
      <c r="JJA58" s="258"/>
      <c r="JJB58" s="258"/>
      <c r="JJC58" s="258"/>
      <c r="JJD58" s="258"/>
      <c r="JJE58" s="258"/>
      <c r="JJF58" s="258"/>
      <c r="JJG58" s="258"/>
      <c r="JJH58" s="258"/>
      <c r="JJI58" s="258"/>
      <c r="JJJ58" s="258"/>
      <c r="JJK58" s="258"/>
      <c r="JJL58" s="258"/>
      <c r="JJM58" s="258"/>
      <c r="JJN58" s="258"/>
      <c r="JJO58" s="258"/>
      <c r="JJP58" s="258"/>
      <c r="JJQ58" s="258"/>
      <c r="JJR58" s="258"/>
      <c r="JJS58" s="258"/>
      <c r="JJT58" s="258"/>
      <c r="JJU58" s="258"/>
      <c r="JJV58" s="258"/>
      <c r="JJW58" s="258"/>
      <c r="JJX58" s="258"/>
      <c r="JJY58" s="258"/>
      <c r="JJZ58" s="258"/>
      <c r="JKA58" s="258"/>
      <c r="JKB58" s="258"/>
      <c r="JKC58" s="258"/>
      <c r="JKD58" s="258"/>
      <c r="JKE58" s="258"/>
      <c r="JKF58" s="258"/>
      <c r="JKG58" s="258"/>
      <c r="JKH58" s="258"/>
      <c r="JKI58" s="258"/>
      <c r="JKJ58" s="258"/>
      <c r="JKK58" s="258"/>
      <c r="JKL58" s="258"/>
      <c r="JKM58" s="258"/>
      <c r="JKN58" s="258"/>
      <c r="JKO58" s="258"/>
      <c r="JKP58" s="258"/>
      <c r="JKQ58" s="258"/>
      <c r="JKR58" s="258"/>
      <c r="JKS58" s="258"/>
      <c r="JKT58" s="258"/>
      <c r="JKU58" s="258"/>
      <c r="JKV58" s="258"/>
      <c r="JKW58" s="258"/>
      <c r="JKX58" s="258"/>
      <c r="JKY58" s="258"/>
      <c r="JKZ58" s="258"/>
      <c r="JLA58" s="258"/>
      <c r="JLB58" s="258"/>
      <c r="JLC58" s="258"/>
      <c r="JLD58" s="258"/>
      <c r="JLE58" s="258"/>
      <c r="JLF58" s="258"/>
      <c r="JLG58" s="258"/>
      <c r="JLH58" s="258"/>
      <c r="JLI58" s="258"/>
      <c r="JLJ58" s="258"/>
      <c r="JLK58" s="258"/>
      <c r="JLL58" s="258"/>
      <c r="JLM58" s="258"/>
      <c r="JLN58" s="258"/>
      <c r="JLO58" s="258"/>
      <c r="JLP58" s="258"/>
      <c r="JLQ58" s="258"/>
      <c r="JLR58" s="258"/>
      <c r="JLS58" s="258"/>
      <c r="JLT58" s="258"/>
      <c r="JLU58" s="258"/>
      <c r="JLV58" s="258"/>
      <c r="JLW58" s="258"/>
      <c r="JLX58" s="258"/>
      <c r="JLY58" s="258"/>
      <c r="JLZ58" s="258"/>
      <c r="JMA58" s="258"/>
      <c r="JMB58" s="258"/>
      <c r="JMC58" s="258"/>
      <c r="JMD58" s="258"/>
      <c r="JME58" s="258"/>
      <c r="JMF58" s="258"/>
      <c r="JMG58" s="258"/>
      <c r="JMH58" s="258"/>
      <c r="JMI58" s="258"/>
      <c r="JMJ58" s="258"/>
      <c r="JMK58" s="258"/>
      <c r="JML58" s="258"/>
      <c r="JMM58" s="258"/>
      <c r="JMN58" s="258"/>
      <c r="JMO58" s="258"/>
      <c r="JMP58" s="258"/>
      <c r="JMQ58" s="258"/>
      <c r="JMR58" s="258"/>
      <c r="JMS58" s="258"/>
      <c r="JMT58" s="258"/>
      <c r="JMU58" s="258"/>
      <c r="JMV58" s="258"/>
      <c r="JMW58" s="258"/>
      <c r="JMX58" s="258"/>
      <c r="JMY58" s="258"/>
      <c r="JMZ58" s="258"/>
      <c r="JNA58" s="258"/>
      <c r="JNB58" s="258"/>
      <c r="JNC58" s="258"/>
      <c r="JND58" s="258"/>
      <c r="JNE58" s="258"/>
      <c r="JNF58" s="258"/>
      <c r="JNG58" s="258"/>
      <c r="JNH58" s="258"/>
      <c r="JNI58" s="258"/>
      <c r="JNJ58" s="258"/>
      <c r="JNK58" s="258"/>
      <c r="JNL58" s="258"/>
      <c r="JNM58" s="258"/>
      <c r="JNN58" s="258"/>
      <c r="JNO58" s="258"/>
      <c r="JNP58" s="258"/>
      <c r="JNQ58" s="258"/>
      <c r="JNR58" s="258"/>
      <c r="JNS58" s="258"/>
      <c r="JNT58" s="258"/>
      <c r="JNU58" s="258"/>
      <c r="JNV58" s="258"/>
      <c r="JNW58" s="258"/>
      <c r="JNX58" s="258"/>
      <c r="JNY58" s="258"/>
      <c r="JNZ58" s="258"/>
      <c r="JOA58" s="258"/>
      <c r="JOB58" s="258"/>
      <c r="JOC58" s="258"/>
      <c r="JOD58" s="258"/>
      <c r="JOE58" s="258"/>
      <c r="JOF58" s="258"/>
      <c r="JOG58" s="258"/>
      <c r="JOH58" s="258"/>
      <c r="JOI58" s="258"/>
      <c r="JOJ58" s="258"/>
      <c r="JOK58" s="258"/>
      <c r="JOL58" s="258"/>
      <c r="JOM58" s="258"/>
      <c r="JON58" s="258"/>
      <c r="JOO58" s="258"/>
      <c r="JOP58" s="258"/>
      <c r="JOQ58" s="258"/>
      <c r="JOR58" s="258"/>
      <c r="JOS58" s="258"/>
      <c r="JOT58" s="258"/>
      <c r="JOU58" s="258"/>
      <c r="JOV58" s="258"/>
      <c r="JOW58" s="258"/>
      <c r="JOX58" s="258"/>
      <c r="JOY58" s="258"/>
      <c r="JOZ58" s="258"/>
      <c r="JPA58" s="258"/>
      <c r="JPB58" s="258"/>
      <c r="JPC58" s="258"/>
      <c r="JPD58" s="258"/>
      <c r="JPE58" s="258"/>
      <c r="JPF58" s="258"/>
      <c r="JPG58" s="258"/>
      <c r="JPH58" s="258"/>
      <c r="JPI58" s="258"/>
      <c r="JPJ58" s="258"/>
      <c r="JPK58" s="258"/>
      <c r="JPL58" s="258"/>
      <c r="JPM58" s="258"/>
      <c r="JPN58" s="258"/>
      <c r="JPO58" s="258"/>
      <c r="JPP58" s="258"/>
      <c r="JPQ58" s="258"/>
      <c r="JPR58" s="258"/>
      <c r="JPS58" s="258"/>
      <c r="JPT58" s="258"/>
      <c r="JPU58" s="258"/>
      <c r="JPV58" s="258"/>
      <c r="JPW58" s="258"/>
      <c r="JPX58" s="258"/>
      <c r="JPY58" s="258"/>
      <c r="JPZ58" s="258"/>
      <c r="JQA58" s="258"/>
      <c r="JQB58" s="258"/>
      <c r="JQC58" s="258"/>
      <c r="JQD58" s="258"/>
      <c r="JQE58" s="258"/>
      <c r="JQF58" s="258"/>
      <c r="JQG58" s="258"/>
      <c r="JQH58" s="258"/>
      <c r="JQI58" s="258"/>
      <c r="JQJ58" s="258"/>
      <c r="JQK58" s="258"/>
      <c r="JQL58" s="258"/>
      <c r="JQM58" s="258"/>
      <c r="JQN58" s="258"/>
      <c r="JQO58" s="258"/>
      <c r="JQP58" s="258"/>
      <c r="JQQ58" s="258"/>
      <c r="JQR58" s="258"/>
      <c r="JQS58" s="258"/>
      <c r="JQT58" s="258"/>
      <c r="JQU58" s="258"/>
      <c r="JQV58" s="258"/>
      <c r="JQW58" s="258"/>
      <c r="JQX58" s="258"/>
      <c r="JQY58" s="258"/>
      <c r="JQZ58" s="258"/>
      <c r="JRA58" s="258"/>
      <c r="JRB58" s="258"/>
      <c r="JRC58" s="258"/>
      <c r="JRD58" s="258"/>
      <c r="JRE58" s="258"/>
      <c r="JRF58" s="258"/>
      <c r="JRG58" s="258"/>
      <c r="JRH58" s="258"/>
      <c r="JRI58" s="258"/>
      <c r="JRJ58" s="258"/>
      <c r="JRK58" s="258"/>
      <c r="JRL58" s="258"/>
      <c r="JRM58" s="258"/>
      <c r="JRN58" s="258"/>
      <c r="JRO58" s="258"/>
      <c r="JRP58" s="258"/>
      <c r="JRQ58" s="258"/>
      <c r="JRR58" s="258"/>
      <c r="JRS58" s="258"/>
      <c r="JRT58" s="258"/>
      <c r="JRU58" s="258"/>
      <c r="JRV58" s="258"/>
      <c r="JRW58" s="258"/>
      <c r="JRX58" s="258"/>
      <c r="JRY58" s="258"/>
      <c r="JRZ58" s="258"/>
      <c r="JSA58" s="258"/>
      <c r="JSB58" s="258"/>
      <c r="JSC58" s="258"/>
      <c r="JSD58" s="258"/>
      <c r="JSE58" s="258"/>
      <c r="JSF58" s="258"/>
      <c r="JSG58" s="258"/>
      <c r="JSH58" s="258"/>
      <c r="JSI58" s="258"/>
      <c r="JSJ58" s="258"/>
      <c r="JSK58" s="258"/>
      <c r="JSL58" s="258"/>
      <c r="JSM58" s="258"/>
      <c r="JSN58" s="258"/>
      <c r="JSO58" s="258"/>
      <c r="JSP58" s="258"/>
      <c r="JSQ58" s="258"/>
      <c r="JSR58" s="258"/>
      <c r="JSS58" s="258"/>
      <c r="JST58" s="258"/>
      <c r="JSU58" s="258"/>
      <c r="JSV58" s="258"/>
      <c r="JSW58" s="258"/>
      <c r="JSX58" s="258"/>
      <c r="JSY58" s="258"/>
      <c r="JSZ58" s="258"/>
      <c r="JTA58" s="258"/>
      <c r="JTB58" s="258"/>
      <c r="JTC58" s="258"/>
      <c r="JTD58" s="258"/>
      <c r="JTE58" s="258"/>
      <c r="JTF58" s="258"/>
      <c r="JTG58" s="258"/>
      <c r="JTH58" s="258"/>
      <c r="JTI58" s="258"/>
      <c r="JTJ58" s="258"/>
      <c r="JTK58" s="258"/>
      <c r="JTL58" s="258"/>
      <c r="JTM58" s="258"/>
      <c r="JTN58" s="258"/>
      <c r="JTO58" s="258"/>
      <c r="JTP58" s="258"/>
      <c r="JTQ58" s="258"/>
      <c r="JTR58" s="258"/>
      <c r="JTS58" s="258"/>
      <c r="JTT58" s="258"/>
      <c r="JTU58" s="258"/>
      <c r="JTV58" s="258"/>
      <c r="JTW58" s="258"/>
      <c r="JTX58" s="258"/>
      <c r="JTY58" s="258"/>
      <c r="JTZ58" s="258"/>
      <c r="JUA58" s="258"/>
      <c r="JUB58" s="258"/>
      <c r="JUC58" s="258"/>
      <c r="JUD58" s="258"/>
      <c r="JUE58" s="258"/>
      <c r="JUF58" s="258"/>
      <c r="JUG58" s="258"/>
      <c r="JUH58" s="258"/>
      <c r="JUI58" s="258"/>
      <c r="JUJ58" s="258"/>
      <c r="JUK58" s="258"/>
      <c r="JUL58" s="258"/>
      <c r="JUM58" s="258"/>
      <c r="JUN58" s="258"/>
      <c r="JUO58" s="258"/>
      <c r="JUP58" s="258"/>
      <c r="JUQ58" s="258"/>
      <c r="JUR58" s="258"/>
      <c r="JUS58" s="258"/>
      <c r="JUT58" s="258"/>
      <c r="JUU58" s="258"/>
      <c r="JUV58" s="258"/>
      <c r="JUW58" s="258"/>
      <c r="JUX58" s="258"/>
      <c r="JUY58" s="258"/>
      <c r="JUZ58" s="258"/>
      <c r="JVA58" s="258"/>
      <c r="JVB58" s="258"/>
      <c r="JVC58" s="258"/>
      <c r="JVD58" s="258"/>
      <c r="JVE58" s="258"/>
      <c r="JVF58" s="258"/>
      <c r="JVG58" s="258"/>
      <c r="JVH58" s="258"/>
      <c r="JVI58" s="258"/>
      <c r="JVJ58" s="258"/>
      <c r="JVK58" s="258"/>
      <c r="JVL58" s="258"/>
      <c r="JVM58" s="258"/>
      <c r="JVN58" s="258"/>
      <c r="JVO58" s="258"/>
      <c r="JVP58" s="258"/>
      <c r="JVQ58" s="258"/>
      <c r="JVR58" s="258"/>
      <c r="JVS58" s="258"/>
      <c r="JVT58" s="258"/>
      <c r="JVU58" s="258"/>
      <c r="JVV58" s="258"/>
      <c r="JVW58" s="258"/>
      <c r="JVX58" s="258"/>
      <c r="JVY58" s="258"/>
      <c r="JVZ58" s="258"/>
      <c r="JWA58" s="258"/>
      <c r="JWB58" s="258"/>
      <c r="JWC58" s="258"/>
      <c r="JWD58" s="258"/>
      <c r="JWE58" s="258"/>
      <c r="JWF58" s="258"/>
      <c r="JWG58" s="258"/>
      <c r="JWH58" s="258"/>
      <c r="JWI58" s="258"/>
      <c r="JWJ58" s="258"/>
      <c r="JWK58" s="258"/>
      <c r="JWL58" s="258"/>
      <c r="JWM58" s="258"/>
      <c r="JWN58" s="258"/>
      <c r="JWO58" s="258"/>
      <c r="JWP58" s="258"/>
      <c r="JWQ58" s="258"/>
      <c r="JWR58" s="258"/>
      <c r="JWS58" s="258"/>
      <c r="JWT58" s="258"/>
      <c r="JWU58" s="258"/>
      <c r="JWV58" s="258"/>
      <c r="JWW58" s="258"/>
      <c r="JWX58" s="258"/>
      <c r="JWY58" s="258"/>
      <c r="JWZ58" s="258"/>
      <c r="JXA58" s="258"/>
      <c r="JXB58" s="258"/>
      <c r="JXC58" s="258"/>
      <c r="JXD58" s="258"/>
      <c r="JXE58" s="258"/>
      <c r="JXF58" s="258"/>
      <c r="JXG58" s="258"/>
      <c r="JXH58" s="258"/>
      <c r="JXI58" s="258"/>
      <c r="JXJ58" s="258"/>
      <c r="JXK58" s="258"/>
      <c r="JXL58" s="258"/>
      <c r="JXM58" s="258"/>
      <c r="JXN58" s="258"/>
      <c r="JXO58" s="258"/>
      <c r="JXP58" s="258"/>
      <c r="JXQ58" s="258"/>
      <c r="JXR58" s="258"/>
      <c r="JXS58" s="258"/>
      <c r="JXT58" s="258"/>
      <c r="JXU58" s="258"/>
      <c r="JXV58" s="258"/>
      <c r="JXW58" s="258"/>
      <c r="JXX58" s="258"/>
      <c r="JXY58" s="258"/>
      <c r="JXZ58" s="258"/>
      <c r="JYA58" s="258"/>
      <c r="JYB58" s="258"/>
      <c r="JYC58" s="258"/>
      <c r="JYD58" s="258"/>
      <c r="JYE58" s="258"/>
      <c r="JYF58" s="258"/>
      <c r="JYG58" s="258"/>
      <c r="JYH58" s="258"/>
      <c r="JYI58" s="258"/>
      <c r="JYJ58" s="258"/>
      <c r="JYK58" s="258"/>
      <c r="JYL58" s="258"/>
      <c r="JYM58" s="258"/>
      <c r="JYN58" s="258"/>
      <c r="JYO58" s="258"/>
      <c r="JYP58" s="258"/>
      <c r="JYQ58" s="258"/>
      <c r="JYR58" s="258"/>
      <c r="JYS58" s="258"/>
      <c r="JYT58" s="258"/>
      <c r="JYU58" s="258"/>
      <c r="JYV58" s="258"/>
      <c r="JYW58" s="258"/>
      <c r="JYX58" s="258"/>
      <c r="JYY58" s="258"/>
      <c r="JYZ58" s="258"/>
      <c r="JZA58" s="258"/>
      <c r="JZB58" s="258"/>
      <c r="JZC58" s="258"/>
      <c r="JZD58" s="258"/>
      <c r="JZE58" s="258"/>
      <c r="JZF58" s="258"/>
      <c r="JZG58" s="258"/>
      <c r="JZH58" s="258"/>
      <c r="JZI58" s="258"/>
      <c r="JZJ58" s="258"/>
      <c r="JZK58" s="258"/>
      <c r="JZL58" s="258"/>
      <c r="JZM58" s="258"/>
      <c r="JZN58" s="258"/>
      <c r="JZO58" s="258"/>
      <c r="JZP58" s="258"/>
      <c r="JZQ58" s="258"/>
      <c r="JZR58" s="258"/>
      <c r="JZS58" s="258"/>
      <c r="JZT58" s="258"/>
      <c r="JZU58" s="258"/>
      <c r="JZV58" s="258"/>
      <c r="JZW58" s="258"/>
      <c r="JZX58" s="258"/>
      <c r="JZY58" s="258"/>
      <c r="JZZ58" s="258"/>
      <c r="KAA58" s="258"/>
      <c r="KAB58" s="258"/>
      <c r="KAC58" s="258"/>
      <c r="KAD58" s="258"/>
      <c r="KAE58" s="258"/>
      <c r="KAF58" s="258"/>
      <c r="KAG58" s="258"/>
      <c r="KAH58" s="258"/>
      <c r="KAI58" s="258"/>
      <c r="KAJ58" s="258"/>
      <c r="KAK58" s="258"/>
      <c r="KAL58" s="258"/>
      <c r="KAM58" s="258"/>
      <c r="KAN58" s="258"/>
      <c r="KAO58" s="258"/>
      <c r="KAP58" s="258"/>
      <c r="KAQ58" s="258"/>
      <c r="KAR58" s="258"/>
      <c r="KAS58" s="258"/>
      <c r="KAT58" s="258"/>
      <c r="KAU58" s="258"/>
      <c r="KAV58" s="258"/>
      <c r="KAW58" s="258"/>
      <c r="KAX58" s="258"/>
      <c r="KAY58" s="258"/>
      <c r="KAZ58" s="258"/>
      <c r="KBA58" s="258"/>
      <c r="KBB58" s="258"/>
      <c r="KBC58" s="258"/>
      <c r="KBD58" s="258"/>
      <c r="KBE58" s="258"/>
      <c r="KBF58" s="258"/>
      <c r="KBG58" s="258"/>
      <c r="KBH58" s="258"/>
      <c r="KBI58" s="258"/>
      <c r="KBJ58" s="258"/>
      <c r="KBK58" s="258"/>
      <c r="KBL58" s="258"/>
      <c r="KBM58" s="258"/>
      <c r="KBN58" s="258"/>
      <c r="KBO58" s="258"/>
      <c r="KBP58" s="258"/>
      <c r="KBQ58" s="258"/>
      <c r="KBR58" s="258"/>
      <c r="KBS58" s="258"/>
      <c r="KBT58" s="258"/>
      <c r="KBU58" s="258"/>
      <c r="KBV58" s="258"/>
      <c r="KBW58" s="258"/>
      <c r="KBX58" s="258"/>
      <c r="KBY58" s="258"/>
      <c r="KBZ58" s="258"/>
      <c r="KCA58" s="258"/>
      <c r="KCB58" s="258"/>
      <c r="KCC58" s="258"/>
      <c r="KCD58" s="258"/>
      <c r="KCE58" s="258"/>
      <c r="KCF58" s="258"/>
      <c r="KCG58" s="258"/>
      <c r="KCH58" s="258"/>
      <c r="KCI58" s="258"/>
      <c r="KCJ58" s="258"/>
      <c r="KCK58" s="258"/>
      <c r="KCL58" s="258"/>
      <c r="KCM58" s="258"/>
      <c r="KCN58" s="258"/>
      <c r="KCO58" s="258"/>
      <c r="KCP58" s="258"/>
      <c r="KCQ58" s="258"/>
      <c r="KCR58" s="258"/>
      <c r="KCS58" s="258"/>
      <c r="KCT58" s="258"/>
      <c r="KCU58" s="258"/>
      <c r="KCV58" s="258"/>
      <c r="KCW58" s="258"/>
      <c r="KCX58" s="258"/>
      <c r="KCY58" s="258"/>
      <c r="KCZ58" s="258"/>
      <c r="KDA58" s="258"/>
      <c r="KDB58" s="258"/>
      <c r="KDC58" s="258"/>
      <c r="KDD58" s="258"/>
      <c r="KDE58" s="258"/>
      <c r="KDF58" s="258"/>
      <c r="KDG58" s="258"/>
      <c r="KDH58" s="258"/>
      <c r="KDI58" s="258"/>
      <c r="KDJ58" s="258"/>
      <c r="KDK58" s="258"/>
      <c r="KDL58" s="258"/>
      <c r="KDM58" s="258"/>
      <c r="KDN58" s="258"/>
      <c r="KDO58" s="258"/>
      <c r="KDP58" s="258"/>
      <c r="KDQ58" s="258"/>
      <c r="KDR58" s="258"/>
      <c r="KDS58" s="258"/>
      <c r="KDT58" s="258"/>
      <c r="KDU58" s="258"/>
      <c r="KDV58" s="258"/>
      <c r="KDW58" s="258"/>
      <c r="KDX58" s="258"/>
      <c r="KDY58" s="258"/>
      <c r="KDZ58" s="258"/>
      <c r="KEA58" s="258"/>
      <c r="KEB58" s="258"/>
      <c r="KEC58" s="258"/>
      <c r="KED58" s="258"/>
      <c r="KEE58" s="258"/>
      <c r="KEF58" s="258"/>
      <c r="KEG58" s="258"/>
      <c r="KEH58" s="258"/>
      <c r="KEI58" s="258"/>
      <c r="KEJ58" s="258"/>
      <c r="KEK58" s="258"/>
      <c r="KEL58" s="258"/>
      <c r="KEM58" s="258"/>
      <c r="KEN58" s="258"/>
      <c r="KEO58" s="258"/>
      <c r="KEP58" s="258"/>
      <c r="KEQ58" s="258"/>
      <c r="KER58" s="258"/>
      <c r="KES58" s="258"/>
      <c r="KET58" s="258"/>
      <c r="KEU58" s="258"/>
      <c r="KEV58" s="258"/>
      <c r="KEW58" s="258"/>
      <c r="KEX58" s="258"/>
      <c r="KEY58" s="258"/>
      <c r="KEZ58" s="258"/>
      <c r="KFA58" s="258"/>
      <c r="KFB58" s="258"/>
      <c r="KFC58" s="258"/>
      <c r="KFD58" s="258"/>
      <c r="KFE58" s="258"/>
      <c r="KFF58" s="258"/>
      <c r="KFG58" s="258"/>
      <c r="KFH58" s="258"/>
      <c r="KFI58" s="258"/>
      <c r="KFJ58" s="258"/>
      <c r="KFK58" s="258"/>
      <c r="KFL58" s="258"/>
      <c r="KFM58" s="258"/>
      <c r="KFN58" s="258"/>
      <c r="KFO58" s="258"/>
      <c r="KFP58" s="258"/>
      <c r="KFQ58" s="258"/>
      <c r="KFR58" s="258"/>
      <c r="KFS58" s="258"/>
      <c r="KFT58" s="258"/>
      <c r="KFU58" s="258"/>
      <c r="KFV58" s="258"/>
      <c r="KFW58" s="258"/>
      <c r="KFX58" s="258"/>
      <c r="KFY58" s="258"/>
      <c r="KFZ58" s="258"/>
      <c r="KGA58" s="258"/>
      <c r="KGB58" s="258"/>
      <c r="KGC58" s="258"/>
      <c r="KGD58" s="258"/>
      <c r="KGE58" s="258"/>
      <c r="KGF58" s="258"/>
      <c r="KGG58" s="258"/>
      <c r="KGH58" s="258"/>
      <c r="KGI58" s="258"/>
      <c r="KGJ58" s="258"/>
      <c r="KGK58" s="258"/>
      <c r="KGL58" s="258"/>
      <c r="KGM58" s="258"/>
      <c r="KGN58" s="258"/>
      <c r="KGO58" s="258"/>
      <c r="KGP58" s="258"/>
      <c r="KGQ58" s="258"/>
      <c r="KGR58" s="258"/>
      <c r="KGS58" s="258"/>
      <c r="KGT58" s="258"/>
      <c r="KGU58" s="258"/>
      <c r="KGV58" s="258"/>
      <c r="KGW58" s="258"/>
      <c r="KGX58" s="258"/>
      <c r="KGY58" s="258"/>
      <c r="KGZ58" s="258"/>
      <c r="KHA58" s="258"/>
      <c r="KHB58" s="258"/>
      <c r="KHC58" s="258"/>
      <c r="KHD58" s="258"/>
      <c r="KHE58" s="258"/>
      <c r="KHF58" s="258"/>
      <c r="KHG58" s="258"/>
      <c r="KHH58" s="258"/>
      <c r="KHI58" s="258"/>
      <c r="KHJ58" s="258"/>
      <c r="KHK58" s="258"/>
      <c r="KHL58" s="258"/>
      <c r="KHM58" s="258"/>
      <c r="KHN58" s="258"/>
      <c r="KHO58" s="258"/>
      <c r="KHP58" s="258"/>
      <c r="KHQ58" s="258"/>
      <c r="KHR58" s="258"/>
      <c r="KHS58" s="258"/>
      <c r="KHT58" s="258"/>
      <c r="KHU58" s="258"/>
      <c r="KHV58" s="258"/>
      <c r="KHW58" s="258"/>
      <c r="KHX58" s="258"/>
      <c r="KHY58" s="258"/>
      <c r="KHZ58" s="258"/>
      <c r="KIA58" s="258"/>
      <c r="KIB58" s="258"/>
      <c r="KIC58" s="258"/>
      <c r="KID58" s="258"/>
      <c r="KIE58" s="258"/>
      <c r="KIF58" s="258"/>
      <c r="KIG58" s="258"/>
      <c r="KIH58" s="258"/>
      <c r="KII58" s="258"/>
      <c r="KIJ58" s="258"/>
      <c r="KIK58" s="258"/>
      <c r="KIL58" s="258"/>
      <c r="KIM58" s="258"/>
      <c r="KIN58" s="258"/>
      <c r="KIO58" s="258"/>
      <c r="KIP58" s="258"/>
      <c r="KIQ58" s="258"/>
      <c r="KIR58" s="258"/>
      <c r="KIS58" s="258"/>
      <c r="KIT58" s="258"/>
      <c r="KIU58" s="258"/>
      <c r="KIV58" s="258"/>
      <c r="KIW58" s="258"/>
      <c r="KIX58" s="258"/>
      <c r="KIY58" s="258"/>
      <c r="KIZ58" s="258"/>
      <c r="KJA58" s="258"/>
      <c r="KJB58" s="258"/>
      <c r="KJC58" s="258"/>
      <c r="KJD58" s="258"/>
      <c r="KJE58" s="258"/>
      <c r="KJF58" s="258"/>
      <c r="KJG58" s="258"/>
      <c r="KJH58" s="258"/>
      <c r="KJI58" s="258"/>
      <c r="KJJ58" s="258"/>
      <c r="KJK58" s="258"/>
      <c r="KJL58" s="258"/>
      <c r="KJM58" s="258"/>
      <c r="KJN58" s="258"/>
      <c r="KJO58" s="258"/>
      <c r="KJP58" s="258"/>
      <c r="KJQ58" s="258"/>
      <c r="KJR58" s="258"/>
      <c r="KJS58" s="258"/>
      <c r="KJT58" s="258"/>
      <c r="KJU58" s="258"/>
      <c r="KJV58" s="258"/>
      <c r="KJW58" s="258"/>
      <c r="KJX58" s="258"/>
      <c r="KJY58" s="258"/>
      <c r="KJZ58" s="258"/>
      <c r="KKA58" s="258"/>
      <c r="KKB58" s="258"/>
      <c r="KKC58" s="258"/>
      <c r="KKD58" s="258"/>
      <c r="KKE58" s="258"/>
      <c r="KKF58" s="258"/>
      <c r="KKG58" s="258"/>
      <c r="KKH58" s="258"/>
      <c r="KKI58" s="258"/>
      <c r="KKJ58" s="258"/>
      <c r="KKK58" s="258"/>
      <c r="KKL58" s="258"/>
      <c r="KKM58" s="258"/>
      <c r="KKN58" s="258"/>
      <c r="KKO58" s="258"/>
      <c r="KKP58" s="258"/>
      <c r="KKQ58" s="258"/>
      <c r="KKR58" s="258"/>
      <c r="KKS58" s="258"/>
      <c r="KKT58" s="258"/>
      <c r="KKU58" s="258"/>
      <c r="KKV58" s="258"/>
      <c r="KKW58" s="258"/>
      <c r="KKX58" s="258"/>
      <c r="KKY58" s="258"/>
      <c r="KKZ58" s="258"/>
      <c r="KLA58" s="258"/>
      <c r="KLB58" s="258"/>
      <c r="KLC58" s="258"/>
      <c r="KLD58" s="258"/>
      <c r="KLE58" s="258"/>
      <c r="KLF58" s="258"/>
      <c r="KLG58" s="258"/>
      <c r="KLH58" s="258"/>
      <c r="KLI58" s="258"/>
      <c r="KLJ58" s="258"/>
      <c r="KLK58" s="258"/>
      <c r="KLL58" s="258"/>
      <c r="KLM58" s="258"/>
      <c r="KLN58" s="258"/>
      <c r="KLO58" s="258"/>
      <c r="KLP58" s="258"/>
      <c r="KLQ58" s="258"/>
      <c r="KLR58" s="258"/>
      <c r="KLS58" s="258"/>
      <c r="KLT58" s="258"/>
      <c r="KLU58" s="258"/>
      <c r="KLV58" s="258"/>
      <c r="KLW58" s="258"/>
      <c r="KLX58" s="258"/>
      <c r="KLY58" s="258"/>
      <c r="KLZ58" s="258"/>
      <c r="KMA58" s="258"/>
      <c r="KMB58" s="258"/>
      <c r="KMC58" s="258"/>
      <c r="KMD58" s="258"/>
      <c r="KME58" s="258"/>
      <c r="KMF58" s="258"/>
      <c r="KMG58" s="258"/>
      <c r="KMH58" s="258"/>
      <c r="KMI58" s="258"/>
      <c r="KMJ58" s="258"/>
      <c r="KMK58" s="258"/>
      <c r="KML58" s="258"/>
      <c r="KMM58" s="258"/>
      <c r="KMN58" s="258"/>
      <c r="KMO58" s="258"/>
      <c r="KMP58" s="258"/>
      <c r="KMQ58" s="258"/>
      <c r="KMR58" s="258"/>
      <c r="KMS58" s="258"/>
      <c r="KMT58" s="258"/>
      <c r="KMU58" s="258"/>
      <c r="KMV58" s="258"/>
      <c r="KMW58" s="258"/>
      <c r="KMX58" s="258"/>
      <c r="KMY58" s="258"/>
      <c r="KMZ58" s="258"/>
      <c r="KNA58" s="258"/>
      <c r="KNB58" s="258"/>
      <c r="KNC58" s="258"/>
      <c r="KND58" s="258"/>
      <c r="KNE58" s="258"/>
      <c r="KNF58" s="258"/>
      <c r="KNG58" s="258"/>
      <c r="KNH58" s="258"/>
      <c r="KNI58" s="258"/>
      <c r="KNJ58" s="258"/>
      <c r="KNK58" s="258"/>
      <c r="KNL58" s="258"/>
      <c r="KNM58" s="258"/>
      <c r="KNN58" s="258"/>
      <c r="KNO58" s="258"/>
      <c r="KNP58" s="258"/>
      <c r="KNQ58" s="258"/>
      <c r="KNR58" s="258"/>
      <c r="KNS58" s="258"/>
      <c r="KNT58" s="258"/>
      <c r="KNU58" s="258"/>
      <c r="KNV58" s="258"/>
      <c r="KNW58" s="258"/>
      <c r="KNX58" s="258"/>
      <c r="KNY58" s="258"/>
      <c r="KNZ58" s="258"/>
      <c r="KOA58" s="258"/>
      <c r="KOB58" s="258"/>
      <c r="KOC58" s="258"/>
      <c r="KOD58" s="258"/>
      <c r="KOE58" s="258"/>
      <c r="KOF58" s="258"/>
      <c r="KOG58" s="258"/>
      <c r="KOH58" s="258"/>
      <c r="KOI58" s="258"/>
      <c r="KOJ58" s="258"/>
      <c r="KOK58" s="258"/>
      <c r="KOL58" s="258"/>
      <c r="KOM58" s="258"/>
      <c r="KON58" s="258"/>
      <c r="KOO58" s="258"/>
      <c r="KOP58" s="258"/>
      <c r="KOQ58" s="258"/>
      <c r="KOR58" s="258"/>
      <c r="KOS58" s="258"/>
      <c r="KOT58" s="258"/>
      <c r="KOU58" s="258"/>
      <c r="KOV58" s="258"/>
      <c r="KOW58" s="258"/>
      <c r="KOX58" s="258"/>
      <c r="KOY58" s="258"/>
      <c r="KOZ58" s="258"/>
      <c r="KPA58" s="258"/>
      <c r="KPB58" s="258"/>
      <c r="KPC58" s="258"/>
      <c r="KPD58" s="258"/>
      <c r="KPE58" s="258"/>
      <c r="KPF58" s="258"/>
      <c r="KPG58" s="258"/>
      <c r="KPH58" s="258"/>
      <c r="KPI58" s="258"/>
      <c r="KPJ58" s="258"/>
      <c r="KPK58" s="258"/>
      <c r="KPL58" s="258"/>
      <c r="KPM58" s="258"/>
      <c r="KPN58" s="258"/>
      <c r="KPO58" s="258"/>
      <c r="KPP58" s="258"/>
      <c r="KPQ58" s="258"/>
      <c r="KPR58" s="258"/>
      <c r="KPS58" s="258"/>
      <c r="KPT58" s="258"/>
      <c r="KPU58" s="258"/>
      <c r="KPV58" s="258"/>
      <c r="KPW58" s="258"/>
      <c r="KPX58" s="258"/>
      <c r="KPY58" s="258"/>
      <c r="KPZ58" s="258"/>
      <c r="KQA58" s="258"/>
      <c r="KQB58" s="258"/>
      <c r="KQC58" s="258"/>
      <c r="KQD58" s="258"/>
      <c r="KQE58" s="258"/>
      <c r="KQF58" s="258"/>
      <c r="KQG58" s="258"/>
      <c r="KQH58" s="258"/>
      <c r="KQI58" s="258"/>
      <c r="KQJ58" s="258"/>
      <c r="KQK58" s="258"/>
      <c r="KQL58" s="258"/>
      <c r="KQM58" s="258"/>
      <c r="KQN58" s="258"/>
      <c r="KQO58" s="258"/>
      <c r="KQP58" s="258"/>
      <c r="KQQ58" s="258"/>
      <c r="KQR58" s="258"/>
      <c r="KQS58" s="258"/>
      <c r="KQT58" s="258"/>
      <c r="KQU58" s="258"/>
      <c r="KQV58" s="258"/>
      <c r="KQW58" s="258"/>
      <c r="KQX58" s="258"/>
      <c r="KQY58" s="258"/>
      <c r="KQZ58" s="258"/>
      <c r="KRA58" s="258"/>
      <c r="KRB58" s="258"/>
      <c r="KRC58" s="258"/>
      <c r="KRD58" s="258"/>
      <c r="KRE58" s="258"/>
      <c r="KRF58" s="258"/>
      <c r="KRG58" s="258"/>
      <c r="KRH58" s="258"/>
      <c r="KRI58" s="258"/>
      <c r="KRJ58" s="258"/>
      <c r="KRK58" s="258"/>
      <c r="KRL58" s="258"/>
      <c r="KRM58" s="258"/>
      <c r="KRN58" s="258"/>
      <c r="KRO58" s="258"/>
      <c r="KRP58" s="258"/>
      <c r="KRQ58" s="258"/>
      <c r="KRR58" s="258"/>
      <c r="KRS58" s="258"/>
      <c r="KRT58" s="258"/>
      <c r="KRU58" s="258"/>
      <c r="KRV58" s="258"/>
      <c r="KRW58" s="258"/>
      <c r="KRX58" s="258"/>
      <c r="KRY58" s="258"/>
      <c r="KRZ58" s="258"/>
      <c r="KSA58" s="258"/>
      <c r="KSB58" s="258"/>
      <c r="KSC58" s="258"/>
      <c r="KSD58" s="258"/>
      <c r="KSE58" s="258"/>
      <c r="KSF58" s="258"/>
      <c r="KSG58" s="258"/>
      <c r="KSH58" s="258"/>
      <c r="KSI58" s="258"/>
      <c r="KSJ58" s="258"/>
      <c r="KSK58" s="258"/>
      <c r="KSL58" s="258"/>
      <c r="KSM58" s="258"/>
      <c r="KSN58" s="258"/>
      <c r="KSO58" s="258"/>
      <c r="KSP58" s="258"/>
      <c r="KSQ58" s="258"/>
      <c r="KSR58" s="258"/>
      <c r="KSS58" s="258"/>
      <c r="KST58" s="258"/>
      <c r="KSU58" s="258"/>
      <c r="KSV58" s="258"/>
      <c r="KSW58" s="258"/>
      <c r="KSX58" s="258"/>
      <c r="KSY58" s="258"/>
      <c r="KSZ58" s="258"/>
      <c r="KTA58" s="258"/>
      <c r="KTB58" s="258"/>
      <c r="KTC58" s="258"/>
      <c r="KTD58" s="258"/>
      <c r="KTE58" s="258"/>
      <c r="KTF58" s="258"/>
      <c r="KTG58" s="258"/>
      <c r="KTH58" s="258"/>
      <c r="KTI58" s="258"/>
      <c r="KTJ58" s="258"/>
      <c r="KTK58" s="258"/>
      <c r="KTL58" s="258"/>
      <c r="KTM58" s="258"/>
      <c r="KTN58" s="258"/>
      <c r="KTO58" s="258"/>
      <c r="KTP58" s="258"/>
      <c r="KTQ58" s="258"/>
      <c r="KTR58" s="258"/>
      <c r="KTS58" s="258"/>
      <c r="KTT58" s="258"/>
      <c r="KTU58" s="258"/>
      <c r="KTV58" s="258"/>
      <c r="KTW58" s="258"/>
      <c r="KTX58" s="258"/>
      <c r="KTY58" s="258"/>
      <c r="KTZ58" s="258"/>
      <c r="KUA58" s="258"/>
      <c r="KUB58" s="258"/>
      <c r="KUC58" s="258"/>
      <c r="KUD58" s="258"/>
      <c r="KUE58" s="258"/>
      <c r="KUF58" s="258"/>
      <c r="KUG58" s="258"/>
      <c r="KUH58" s="258"/>
      <c r="KUI58" s="258"/>
      <c r="KUJ58" s="258"/>
      <c r="KUK58" s="258"/>
      <c r="KUL58" s="258"/>
      <c r="KUM58" s="258"/>
      <c r="KUN58" s="258"/>
      <c r="KUO58" s="258"/>
      <c r="KUP58" s="258"/>
      <c r="KUQ58" s="258"/>
      <c r="KUR58" s="258"/>
      <c r="KUS58" s="258"/>
      <c r="KUT58" s="258"/>
      <c r="KUU58" s="258"/>
      <c r="KUV58" s="258"/>
      <c r="KUW58" s="258"/>
      <c r="KUX58" s="258"/>
      <c r="KUY58" s="258"/>
      <c r="KUZ58" s="258"/>
      <c r="KVA58" s="258"/>
      <c r="KVB58" s="258"/>
      <c r="KVC58" s="258"/>
      <c r="KVD58" s="258"/>
      <c r="KVE58" s="258"/>
      <c r="KVF58" s="258"/>
      <c r="KVG58" s="258"/>
      <c r="KVH58" s="258"/>
      <c r="KVI58" s="258"/>
      <c r="KVJ58" s="258"/>
      <c r="KVK58" s="258"/>
      <c r="KVL58" s="258"/>
      <c r="KVM58" s="258"/>
      <c r="KVN58" s="258"/>
      <c r="KVO58" s="258"/>
      <c r="KVP58" s="258"/>
      <c r="KVQ58" s="258"/>
      <c r="KVR58" s="258"/>
      <c r="KVS58" s="258"/>
      <c r="KVT58" s="258"/>
      <c r="KVU58" s="258"/>
      <c r="KVV58" s="258"/>
      <c r="KVW58" s="258"/>
      <c r="KVX58" s="258"/>
      <c r="KVY58" s="258"/>
      <c r="KVZ58" s="258"/>
      <c r="KWA58" s="258"/>
      <c r="KWB58" s="258"/>
      <c r="KWC58" s="258"/>
      <c r="KWD58" s="258"/>
      <c r="KWE58" s="258"/>
      <c r="KWF58" s="258"/>
      <c r="KWG58" s="258"/>
      <c r="KWH58" s="258"/>
      <c r="KWI58" s="258"/>
      <c r="KWJ58" s="258"/>
      <c r="KWK58" s="258"/>
      <c r="KWL58" s="258"/>
      <c r="KWM58" s="258"/>
      <c r="KWN58" s="258"/>
      <c r="KWO58" s="258"/>
      <c r="KWP58" s="258"/>
      <c r="KWQ58" s="258"/>
      <c r="KWR58" s="258"/>
      <c r="KWS58" s="258"/>
      <c r="KWT58" s="258"/>
      <c r="KWU58" s="258"/>
      <c r="KWV58" s="258"/>
      <c r="KWW58" s="258"/>
      <c r="KWX58" s="258"/>
      <c r="KWY58" s="258"/>
      <c r="KWZ58" s="258"/>
      <c r="KXA58" s="258"/>
      <c r="KXB58" s="258"/>
      <c r="KXC58" s="258"/>
      <c r="KXD58" s="258"/>
      <c r="KXE58" s="258"/>
      <c r="KXF58" s="258"/>
      <c r="KXG58" s="258"/>
      <c r="KXH58" s="258"/>
      <c r="KXI58" s="258"/>
      <c r="KXJ58" s="258"/>
      <c r="KXK58" s="258"/>
      <c r="KXL58" s="258"/>
      <c r="KXM58" s="258"/>
      <c r="KXN58" s="258"/>
      <c r="KXO58" s="258"/>
      <c r="KXP58" s="258"/>
      <c r="KXQ58" s="258"/>
      <c r="KXR58" s="258"/>
      <c r="KXS58" s="258"/>
      <c r="KXT58" s="258"/>
      <c r="KXU58" s="258"/>
      <c r="KXV58" s="258"/>
      <c r="KXW58" s="258"/>
      <c r="KXX58" s="258"/>
      <c r="KXY58" s="258"/>
      <c r="KXZ58" s="258"/>
      <c r="KYA58" s="258"/>
      <c r="KYB58" s="258"/>
      <c r="KYC58" s="258"/>
      <c r="KYD58" s="258"/>
      <c r="KYE58" s="258"/>
      <c r="KYF58" s="258"/>
      <c r="KYG58" s="258"/>
      <c r="KYH58" s="258"/>
      <c r="KYI58" s="258"/>
      <c r="KYJ58" s="258"/>
      <c r="KYK58" s="258"/>
      <c r="KYL58" s="258"/>
      <c r="KYM58" s="258"/>
      <c r="KYN58" s="258"/>
      <c r="KYO58" s="258"/>
      <c r="KYP58" s="258"/>
      <c r="KYQ58" s="258"/>
      <c r="KYR58" s="258"/>
      <c r="KYS58" s="258"/>
      <c r="KYT58" s="258"/>
      <c r="KYU58" s="258"/>
      <c r="KYV58" s="258"/>
      <c r="KYW58" s="258"/>
      <c r="KYX58" s="258"/>
      <c r="KYY58" s="258"/>
      <c r="KYZ58" s="258"/>
      <c r="KZA58" s="258"/>
      <c r="KZB58" s="258"/>
      <c r="KZC58" s="258"/>
      <c r="KZD58" s="258"/>
      <c r="KZE58" s="258"/>
      <c r="KZF58" s="258"/>
      <c r="KZG58" s="258"/>
      <c r="KZH58" s="258"/>
      <c r="KZI58" s="258"/>
      <c r="KZJ58" s="258"/>
      <c r="KZK58" s="258"/>
      <c r="KZL58" s="258"/>
      <c r="KZM58" s="258"/>
      <c r="KZN58" s="258"/>
      <c r="KZO58" s="258"/>
      <c r="KZP58" s="258"/>
      <c r="KZQ58" s="258"/>
      <c r="KZR58" s="258"/>
      <c r="KZS58" s="258"/>
      <c r="KZT58" s="258"/>
      <c r="KZU58" s="258"/>
      <c r="KZV58" s="258"/>
      <c r="KZW58" s="258"/>
      <c r="KZX58" s="258"/>
      <c r="KZY58" s="258"/>
      <c r="KZZ58" s="258"/>
      <c r="LAA58" s="258"/>
      <c r="LAB58" s="258"/>
      <c r="LAC58" s="258"/>
      <c r="LAD58" s="258"/>
      <c r="LAE58" s="258"/>
      <c r="LAF58" s="258"/>
      <c r="LAG58" s="258"/>
      <c r="LAH58" s="258"/>
      <c r="LAI58" s="258"/>
      <c r="LAJ58" s="258"/>
      <c r="LAK58" s="258"/>
      <c r="LAL58" s="258"/>
      <c r="LAM58" s="258"/>
      <c r="LAN58" s="258"/>
      <c r="LAO58" s="258"/>
      <c r="LAP58" s="258"/>
      <c r="LAQ58" s="258"/>
      <c r="LAR58" s="258"/>
      <c r="LAS58" s="258"/>
      <c r="LAT58" s="258"/>
      <c r="LAU58" s="258"/>
      <c r="LAV58" s="258"/>
      <c r="LAW58" s="258"/>
      <c r="LAX58" s="258"/>
      <c r="LAY58" s="258"/>
      <c r="LAZ58" s="258"/>
      <c r="LBA58" s="258"/>
      <c r="LBB58" s="258"/>
      <c r="LBC58" s="258"/>
      <c r="LBD58" s="258"/>
      <c r="LBE58" s="258"/>
      <c r="LBF58" s="258"/>
      <c r="LBG58" s="258"/>
      <c r="LBH58" s="258"/>
      <c r="LBI58" s="258"/>
      <c r="LBJ58" s="258"/>
      <c r="LBK58" s="258"/>
      <c r="LBL58" s="258"/>
      <c r="LBM58" s="258"/>
      <c r="LBN58" s="258"/>
      <c r="LBO58" s="258"/>
      <c r="LBP58" s="258"/>
      <c r="LBQ58" s="258"/>
      <c r="LBR58" s="258"/>
      <c r="LBS58" s="258"/>
      <c r="LBT58" s="258"/>
      <c r="LBU58" s="258"/>
      <c r="LBV58" s="258"/>
      <c r="LBW58" s="258"/>
      <c r="LBX58" s="258"/>
      <c r="LBY58" s="258"/>
      <c r="LBZ58" s="258"/>
      <c r="LCA58" s="258"/>
      <c r="LCB58" s="258"/>
      <c r="LCC58" s="258"/>
      <c r="LCD58" s="258"/>
      <c r="LCE58" s="258"/>
      <c r="LCF58" s="258"/>
      <c r="LCG58" s="258"/>
      <c r="LCH58" s="258"/>
      <c r="LCI58" s="258"/>
      <c r="LCJ58" s="258"/>
      <c r="LCK58" s="258"/>
      <c r="LCL58" s="258"/>
      <c r="LCM58" s="258"/>
      <c r="LCN58" s="258"/>
      <c r="LCO58" s="258"/>
      <c r="LCP58" s="258"/>
      <c r="LCQ58" s="258"/>
      <c r="LCR58" s="258"/>
      <c r="LCS58" s="258"/>
      <c r="LCT58" s="258"/>
      <c r="LCU58" s="258"/>
      <c r="LCV58" s="258"/>
      <c r="LCW58" s="258"/>
      <c r="LCX58" s="258"/>
      <c r="LCY58" s="258"/>
      <c r="LCZ58" s="258"/>
      <c r="LDA58" s="258"/>
      <c r="LDB58" s="258"/>
      <c r="LDC58" s="258"/>
      <c r="LDD58" s="258"/>
      <c r="LDE58" s="258"/>
      <c r="LDF58" s="258"/>
      <c r="LDG58" s="258"/>
      <c r="LDH58" s="258"/>
      <c r="LDI58" s="258"/>
      <c r="LDJ58" s="258"/>
      <c r="LDK58" s="258"/>
      <c r="LDL58" s="258"/>
      <c r="LDM58" s="258"/>
      <c r="LDN58" s="258"/>
      <c r="LDO58" s="258"/>
      <c r="LDP58" s="258"/>
      <c r="LDQ58" s="258"/>
      <c r="LDR58" s="258"/>
      <c r="LDS58" s="258"/>
      <c r="LDT58" s="258"/>
      <c r="LDU58" s="258"/>
      <c r="LDV58" s="258"/>
      <c r="LDW58" s="258"/>
      <c r="LDX58" s="258"/>
      <c r="LDY58" s="258"/>
      <c r="LDZ58" s="258"/>
      <c r="LEA58" s="258"/>
      <c r="LEB58" s="258"/>
      <c r="LEC58" s="258"/>
      <c r="LED58" s="258"/>
      <c r="LEE58" s="258"/>
      <c r="LEF58" s="258"/>
      <c r="LEG58" s="258"/>
      <c r="LEH58" s="258"/>
      <c r="LEI58" s="258"/>
      <c r="LEJ58" s="258"/>
      <c r="LEK58" s="258"/>
      <c r="LEL58" s="258"/>
      <c r="LEM58" s="258"/>
      <c r="LEN58" s="258"/>
      <c r="LEO58" s="258"/>
      <c r="LEP58" s="258"/>
      <c r="LEQ58" s="258"/>
      <c r="LER58" s="258"/>
      <c r="LES58" s="258"/>
      <c r="LET58" s="258"/>
      <c r="LEU58" s="258"/>
      <c r="LEV58" s="258"/>
      <c r="LEW58" s="258"/>
      <c r="LEX58" s="258"/>
      <c r="LEY58" s="258"/>
      <c r="LEZ58" s="258"/>
      <c r="LFA58" s="258"/>
      <c r="LFB58" s="258"/>
      <c r="LFC58" s="258"/>
      <c r="LFD58" s="258"/>
      <c r="LFE58" s="258"/>
      <c r="LFF58" s="258"/>
      <c r="LFG58" s="258"/>
      <c r="LFH58" s="258"/>
      <c r="LFI58" s="258"/>
      <c r="LFJ58" s="258"/>
      <c r="LFK58" s="258"/>
      <c r="LFL58" s="258"/>
      <c r="LFM58" s="258"/>
      <c r="LFN58" s="258"/>
      <c r="LFO58" s="258"/>
      <c r="LFP58" s="258"/>
      <c r="LFQ58" s="258"/>
      <c r="LFR58" s="258"/>
      <c r="LFS58" s="258"/>
      <c r="LFT58" s="258"/>
      <c r="LFU58" s="258"/>
      <c r="LFV58" s="258"/>
      <c r="LFW58" s="258"/>
      <c r="LFX58" s="258"/>
      <c r="LFY58" s="258"/>
      <c r="LFZ58" s="258"/>
      <c r="LGA58" s="258"/>
      <c r="LGB58" s="258"/>
      <c r="LGC58" s="258"/>
      <c r="LGD58" s="258"/>
      <c r="LGE58" s="258"/>
      <c r="LGF58" s="258"/>
      <c r="LGG58" s="258"/>
      <c r="LGH58" s="258"/>
      <c r="LGI58" s="258"/>
      <c r="LGJ58" s="258"/>
      <c r="LGK58" s="258"/>
      <c r="LGL58" s="258"/>
      <c r="LGM58" s="258"/>
      <c r="LGN58" s="258"/>
      <c r="LGO58" s="258"/>
      <c r="LGP58" s="258"/>
      <c r="LGQ58" s="258"/>
      <c r="LGR58" s="258"/>
      <c r="LGS58" s="258"/>
      <c r="LGT58" s="258"/>
      <c r="LGU58" s="258"/>
      <c r="LGV58" s="258"/>
      <c r="LGW58" s="258"/>
      <c r="LGX58" s="258"/>
      <c r="LGY58" s="258"/>
      <c r="LGZ58" s="258"/>
      <c r="LHA58" s="258"/>
      <c r="LHB58" s="258"/>
      <c r="LHC58" s="258"/>
      <c r="LHD58" s="258"/>
      <c r="LHE58" s="258"/>
      <c r="LHF58" s="258"/>
      <c r="LHG58" s="258"/>
      <c r="LHH58" s="258"/>
      <c r="LHI58" s="258"/>
      <c r="LHJ58" s="258"/>
      <c r="LHK58" s="258"/>
      <c r="LHL58" s="258"/>
      <c r="LHM58" s="258"/>
      <c r="LHN58" s="258"/>
      <c r="LHO58" s="258"/>
      <c r="LHP58" s="258"/>
      <c r="LHQ58" s="258"/>
      <c r="LHR58" s="258"/>
      <c r="LHS58" s="258"/>
      <c r="LHT58" s="258"/>
      <c r="LHU58" s="258"/>
      <c r="LHV58" s="258"/>
      <c r="LHW58" s="258"/>
      <c r="LHX58" s="258"/>
      <c r="LHY58" s="258"/>
      <c r="LHZ58" s="258"/>
      <c r="LIA58" s="258"/>
      <c r="LIB58" s="258"/>
      <c r="LIC58" s="258"/>
      <c r="LID58" s="258"/>
      <c r="LIE58" s="258"/>
      <c r="LIF58" s="258"/>
      <c r="LIG58" s="258"/>
      <c r="LIH58" s="258"/>
      <c r="LII58" s="258"/>
      <c r="LIJ58" s="258"/>
      <c r="LIK58" s="258"/>
      <c r="LIL58" s="258"/>
      <c r="LIM58" s="258"/>
      <c r="LIN58" s="258"/>
      <c r="LIO58" s="258"/>
      <c r="LIP58" s="258"/>
      <c r="LIQ58" s="258"/>
      <c r="LIR58" s="258"/>
      <c r="LIS58" s="258"/>
      <c r="LIT58" s="258"/>
      <c r="LIU58" s="258"/>
      <c r="LIV58" s="258"/>
      <c r="LIW58" s="258"/>
      <c r="LIX58" s="258"/>
      <c r="LIY58" s="258"/>
      <c r="LIZ58" s="258"/>
      <c r="LJA58" s="258"/>
      <c r="LJB58" s="258"/>
      <c r="LJC58" s="258"/>
      <c r="LJD58" s="258"/>
      <c r="LJE58" s="258"/>
      <c r="LJF58" s="258"/>
      <c r="LJG58" s="258"/>
      <c r="LJH58" s="258"/>
      <c r="LJI58" s="258"/>
      <c r="LJJ58" s="258"/>
      <c r="LJK58" s="258"/>
      <c r="LJL58" s="258"/>
      <c r="LJM58" s="258"/>
      <c r="LJN58" s="258"/>
      <c r="LJO58" s="258"/>
      <c r="LJP58" s="258"/>
      <c r="LJQ58" s="258"/>
      <c r="LJR58" s="258"/>
      <c r="LJS58" s="258"/>
      <c r="LJT58" s="258"/>
      <c r="LJU58" s="258"/>
      <c r="LJV58" s="258"/>
      <c r="LJW58" s="258"/>
      <c r="LJX58" s="258"/>
      <c r="LJY58" s="258"/>
      <c r="LJZ58" s="258"/>
      <c r="LKA58" s="258"/>
      <c r="LKB58" s="258"/>
      <c r="LKC58" s="258"/>
      <c r="LKD58" s="258"/>
      <c r="LKE58" s="258"/>
      <c r="LKF58" s="258"/>
      <c r="LKG58" s="258"/>
      <c r="LKH58" s="258"/>
      <c r="LKI58" s="258"/>
      <c r="LKJ58" s="258"/>
      <c r="LKK58" s="258"/>
      <c r="LKL58" s="258"/>
      <c r="LKM58" s="258"/>
      <c r="LKN58" s="258"/>
      <c r="LKO58" s="258"/>
      <c r="LKP58" s="258"/>
      <c r="LKQ58" s="258"/>
      <c r="LKR58" s="258"/>
      <c r="LKS58" s="258"/>
      <c r="LKT58" s="258"/>
      <c r="LKU58" s="258"/>
      <c r="LKV58" s="258"/>
      <c r="LKW58" s="258"/>
      <c r="LKX58" s="258"/>
      <c r="LKY58" s="258"/>
      <c r="LKZ58" s="258"/>
      <c r="LLA58" s="258"/>
      <c r="LLB58" s="258"/>
      <c r="LLC58" s="258"/>
      <c r="LLD58" s="258"/>
      <c r="LLE58" s="258"/>
      <c r="LLF58" s="258"/>
      <c r="LLG58" s="258"/>
      <c r="LLH58" s="258"/>
      <c r="LLI58" s="258"/>
      <c r="LLJ58" s="258"/>
      <c r="LLK58" s="258"/>
      <c r="LLL58" s="258"/>
      <c r="LLM58" s="258"/>
      <c r="LLN58" s="258"/>
      <c r="LLO58" s="258"/>
      <c r="LLP58" s="258"/>
      <c r="LLQ58" s="258"/>
      <c r="LLR58" s="258"/>
      <c r="LLS58" s="258"/>
      <c r="LLT58" s="258"/>
      <c r="LLU58" s="258"/>
      <c r="LLV58" s="258"/>
      <c r="LLW58" s="258"/>
      <c r="LLX58" s="258"/>
      <c r="LLY58" s="258"/>
      <c r="LLZ58" s="258"/>
      <c r="LMA58" s="258"/>
      <c r="LMB58" s="258"/>
      <c r="LMC58" s="258"/>
      <c r="LMD58" s="258"/>
      <c r="LME58" s="258"/>
      <c r="LMF58" s="258"/>
      <c r="LMG58" s="258"/>
      <c r="LMH58" s="258"/>
      <c r="LMI58" s="258"/>
      <c r="LMJ58" s="258"/>
      <c r="LMK58" s="258"/>
      <c r="LML58" s="258"/>
      <c r="LMM58" s="258"/>
      <c r="LMN58" s="258"/>
      <c r="LMO58" s="258"/>
      <c r="LMP58" s="258"/>
      <c r="LMQ58" s="258"/>
      <c r="LMR58" s="258"/>
      <c r="LMS58" s="258"/>
      <c r="LMT58" s="258"/>
      <c r="LMU58" s="258"/>
      <c r="LMV58" s="258"/>
      <c r="LMW58" s="258"/>
      <c r="LMX58" s="258"/>
      <c r="LMY58" s="258"/>
      <c r="LMZ58" s="258"/>
      <c r="LNA58" s="258"/>
      <c r="LNB58" s="258"/>
      <c r="LNC58" s="258"/>
      <c r="LND58" s="258"/>
      <c r="LNE58" s="258"/>
      <c r="LNF58" s="258"/>
      <c r="LNG58" s="258"/>
      <c r="LNH58" s="258"/>
      <c r="LNI58" s="258"/>
      <c r="LNJ58" s="258"/>
      <c r="LNK58" s="258"/>
      <c r="LNL58" s="258"/>
      <c r="LNM58" s="258"/>
      <c r="LNN58" s="258"/>
      <c r="LNO58" s="258"/>
      <c r="LNP58" s="258"/>
      <c r="LNQ58" s="258"/>
      <c r="LNR58" s="258"/>
      <c r="LNS58" s="258"/>
      <c r="LNT58" s="258"/>
      <c r="LNU58" s="258"/>
      <c r="LNV58" s="258"/>
      <c r="LNW58" s="258"/>
      <c r="LNX58" s="258"/>
      <c r="LNY58" s="258"/>
      <c r="LNZ58" s="258"/>
      <c r="LOA58" s="258"/>
      <c r="LOB58" s="258"/>
      <c r="LOC58" s="258"/>
      <c r="LOD58" s="258"/>
      <c r="LOE58" s="258"/>
      <c r="LOF58" s="258"/>
      <c r="LOG58" s="258"/>
      <c r="LOH58" s="258"/>
      <c r="LOI58" s="258"/>
      <c r="LOJ58" s="258"/>
      <c r="LOK58" s="258"/>
      <c r="LOL58" s="258"/>
      <c r="LOM58" s="258"/>
      <c r="LON58" s="258"/>
      <c r="LOO58" s="258"/>
      <c r="LOP58" s="258"/>
      <c r="LOQ58" s="258"/>
      <c r="LOR58" s="258"/>
      <c r="LOS58" s="258"/>
      <c r="LOT58" s="258"/>
      <c r="LOU58" s="258"/>
      <c r="LOV58" s="258"/>
      <c r="LOW58" s="258"/>
      <c r="LOX58" s="258"/>
      <c r="LOY58" s="258"/>
      <c r="LOZ58" s="258"/>
      <c r="LPA58" s="258"/>
      <c r="LPB58" s="258"/>
      <c r="LPC58" s="258"/>
      <c r="LPD58" s="258"/>
      <c r="LPE58" s="258"/>
      <c r="LPF58" s="258"/>
      <c r="LPG58" s="258"/>
      <c r="LPH58" s="258"/>
      <c r="LPI58" s="258"/>
      <c r="LPJ58" s="258"/>
      <c r="LPK58" s="258"/>
      <c r="LPL58" s="258"/>
      <c r="LPM58" s="258"/>
      <c r="LPN58" s="258"/>
      <c r="LPO58" s="258"/>
      <c r="LPP58" s="258"/>
      <c r="LPQ58" s="258"/>
      <c r="LPR58" s="258"/>
      <c r="LPS58" s="258"/>
      <c r="LPT58" s="258"/>
      <c r="LPU58" s="258"/>
      <c r="LPV58" s="258"/>
      <c r="LPW58" s="258"/>
      <c r="LPX58" s="258"/>
      <c r="LPY58" s="258"/>
      <c r="LPZ58" s="258"/>
      <c r="LQA58" s="258"/>
      <c r="LQB58" s="258"/>
      <c r="LQC58" s="258"/>
      <c r="LQD58" s="258"/>
      <c r="LQE58" s="258"/>
      <c r="LQF58" s="258"/>
      <c r="LQG58" s="258"/>
      <c r="LQH58" s="258"/>
      <c r="LQI58" s="258"/>
      <c r="LQJ58" s="258"/>
      <c r="LQK58" s="258"/>
      <c r="LQL58" s="258"/>
      <c r="LQM58" s="258"/>
      <c r="LQN58" s="258"/>
      <c r="LQO58" s="258"/>
      <c r="LQP58" s="258"/>
      <c r="LQQ58" s="258"/>
      <c r="LQR58" s="258"/>
      <c r="LQS58" s="258"/>
      <c r="LQT58" s="258"/>
      <c r="LQU58" s="258"/>
      <c r="LQV58" s="258"/>
      <c r="LQW58" s="258"/>
      <c r="LQX58" s="258"/>
      <c r="LQY58" s="258"/>
      <c r="LQZ58" s="258"/>
      <c r="LRA58" s="258"/>
      <c r="LRB58" s="258"/>
      <c r="LRC58" s="258"/>
      <c r="LRD58" s="258"/>
      <c r="LRE58" s="258"/>
      <c r="LRF58" s="258"/>
      <c r="LRG58" s="258"/>
      <c r="LRH58" s="258"/>
      <c r="LRI58" s="258"/>
      <c r="LRJ58" s="258"/>
      <c r="LRK58" s="258"/>
      <c r="LRL58" s="258"/>
      <c r="LRM58" s="258"/>
      <c r="LRN58" s="258"/>
      <c r="LRO58" s="258"/>
      <c r="LRP58" s="258"/>
      <c r="LRQ58" s="258"/>
      <c r="LRR58" s="258"/>
      <c r="LRS58" s="258"/>
      <c r="LRT58" s="258"/>
      <c r="LRU58" s="258"/>
      <c r="LRV58" s="258"/>
      <c r="LRW58" s="258"/>
      <c r="LRX58" s="258"/>
      <c r="LRY58" s="258"/>
      <c r="LRZ58" s="258"/>
      <c r="LSA58" s="258"/>
      <c r="LSB58" s="258"/>
      <c r="LSC58" s="258"/>
      <c r="LSD58" s="258"/>
      <c r="LSE58" s="258"/>
      <c r="LSF58" s="258"/>
      <c r="LSG58" s="258"/>
      <c r="LSH58" s="258"/>
      <c r="LSI58" s="258"/>
      <c r="LSJ58" s="258"/>
      <c r="LSK58" s="258"/>
      <c r="LSL58" s="258"/>
      <c r="LSM58" s="258"/>
      <c r="LSN58" s="258"/>
      <c r="LSO58" s="258"/>
      <c r="LSP58" s="258"/>
      <c r="LSQ58" s="258"/>
      <c r="LSR58" s="258"/>
      <c r="LSS58" s="258"/>
      <c r="LST58" s="258"/>
      <c r="LSU58" s="258"/>
      <c r="LSV58" s="258"/>
      <c r="LSW58" s="258"/>
      <c r="LSX58" s="258"/>
      <c r="LSY58" s="258"/>
      <c r="LSZ58" s="258"/>
      <c r="LTA58" s="258"/>
      <c r="LTB58" s="258"/>
      <c r="LTC58" s="258"/>
      <c r="LTD58" s="258"/>
      <c r="LTE58" s="258"/>
      <c r="LTF58" s="258"/>
      <c r="LTG58" s="258"/>
      <c r="LTH58" s="258"/>
      <c r="LTI58" s="258"/>
      <c r="LTJ58" s="258"/>
      <c r="LTK58" s="258"/>
      <c r="LTL58" s="258"/>
      <c r="LTM58" s="258"/>
      <c r="LTN58" s="258"/>
      <c r="LTO58" s="258"/>
      <c r="LTP58" s="258"/>
      <c r="LTQ58" s="258"/>
      <c r="LTR58" s="258"/>
      <c r="LTS58" s="258"/>
      <c r="LTT58" s="258"/>
      <c r="LTU58" s="258"/>
      <c r="LTV58" s="258"/>
      <c r="LTW58" s="258"/>
      <c r="LTX58" s="258"/>
      <c r="LTY58" s="258"/>
      <c r="LTZ58" s="258"/>
      <c r="LUA58" s="258"/>
      <c r="LUB58" s="258"/>
      <c r="LUC58" s="258"/>
      <c r="LUD58" s="258"/>
      <c r="LUE58" s="258"/>
      <c r="LUF58" s="258"/>
      <c r="LUG58" s="258"/>
      <c r="LUH58" s="258"/>
      <c r="LUI58" s="258"/>
      <c r="LUJ58" s="258"/>
      <c r="LUK58" s="258"/>
      <c r="LUL58" s="258"/>
      <c r="LUM58" s="258"/>
      <c r="LUN58" s="258"/>
      <c r="LUO58" s="258"/>
      <c r="LUP58" s="258"/>
      <c r="LUQ58" s="258"/>
      <c r="LUR58" s="258"/>
      <c r="LUS58" s="258"/>
      <c r="LUT58" s="258"/>
      <c r="LUU58" s="258"/>
      <c r="LUV58" s="258"/>
      <c r="LUW58" s="258"/>
      <c r="LUX58" s="258"/>
      <c r="LUY58" s="258"/>
      <c r="LUZ58" s="258"/>
      <c r="LVA58" s="258"/>
      <c r="LVB58" s="258"/>
      <c r="LVC58" s="258"/>
      <c r="LVD58" s="258"/>
      <c r="LVE58" s="258"/>
      <c r="LVF58" s="258"/>
      <c r="LVG58" s="258"/>
      <c r="LVH58" s="258"/>
      <c r="LVI58" s="258"/>
      <c r="LVJ58" s="258"/>
      <c r="LVK58" s="258"/>
      <c r="LVL58" s="258"/>
      <c r="LVM58" s="258"/>
      <c r="LVN58" s="258"/>
      <c r="LVO58" s="258"/>
      <c r="LVP58" s="258"/>
      <c r="LVQ58" s="258"/>
      <c r="LVR58" s="258"/>
      <c r="LVS58" s="258"/>
      <c r="LVT58" s="258"/>
      <c r="LVU58" s="258"/>
      <c r="LVV58" s="258"/>
      <c r="LVW58" s="258"/>
      <c r="LVX58" s="258"/>
      <c r="LVY58" s="258"/>
      <c r="LVZ58" s="258"/>
      <c r="LWA58" s="258"/>
      <c r="LWB58" s="258"/>
      <c r="LWC58" s="258"/>
      <c r="LWD58" s="258"/>
      <c r="LWE58" s="258"/>
      <c r="LWF58" s="258"/>
      <c r="LWG58" s="258"/>
      <c r="LWH58" s="258"/>
      <c r="LWI58" s="258"/>
      <c r="LWJ58" s="258"/>
      <c r="LWK58" s="258"/>
      <c r="LWL58" s="258"/>
      <c r="LWM58" s="258"/>
      <c r="LWN58" s="258"/>
      <c r="LWO58" s="258"/>
      <c r="LWP58" s="258"/>
      <c r="LWQ58" s="258"/>
      <c r="LWR58" s="258"/>
      <c r="LWS58" s="258"/>
      <c r="LWT58" s="258"/>
      <c r="LWU58" s="258"/>
      <c r="LWV58" s="258"/>
      <c r="LWW58" s="258"/>
      <c r="LWX58" s="258"/>
      <c r="LWY58" s="258"/>
      <c r="LWZ58" s="258"/>
      <c r="LXA58" s="258"/>
      <c r="LXB58" s="258"/>
      <c r="LXC58" s="258"/>
      <c r="LXD58" s="258"/>
      <c r="LXE58" s="258"/>
      <c r="LXF58" s="258"/>
      <c r="LXG58" s="258"/>
      <c r="LXH58" s="258"/>
      <c r="LXI58" s="258"/>
      <c r="LXJ58" s="258"/>
      <c r="LXK58" s="258"/>
      <c r="LXL58" s="258"/>
      <c r="LXM58" s="258"/>
      <c r="LXN58" s="258"/>
      <c r="LXO58" s="258"/>
      <c r="LXP58" s="258"/>
      <c r="LXQ58" s="258"/>
      <c r="LXR58" s="258"/>
      <c r="LXS58" s="258"/>
      <c r="LXT58" s="258"/>
      <c r="LXU58" s="258"/>
      <c r="LXV58" s="258"/>
      <c r="LXW58" s="258"/>
      <c r="LXX58" s="258"/>
      <c r="LXY58" s="258"/>
      <c r="LXZ58" s="258"/>
      <c r="LYA58" s="258"/>
      <c r="LYB58" s="258"/>
      <c r="LYC58" s="258"/>
      <c r="LYD58" s="258"/>
      <c r="LYE58" s="258"/>
      <c r="LYF58" s="258"/>
      <c r="LYG58" s="258"/>
      <c r="LYH58" s="258"/>
      <c r="LYI58" s="258"/>
      <c r="LYJ58" s="258"/>
      <c r="LYK58" s="258"/>
      <c r="LYL58" s="258"/>
      <c r="LYM58" s="258"/>
      <c r="LYN58" s="258"/>
      <c r="LYO58" s="258"/>
      <c r="LYP58" s="258"/>
      <c r="LYQ58" s="258"/>
      <c r="LYR58" s="258"/>
      <c r="LYS58" s="258"/>
      <c r="LYT58" s="258"/>
      <c r="LYU58" s="258"/>
      <c r="LYV58" s="258"/>
      <c r="LYW58" s="258"/>
      <c r="LYX58" s="258"/>
      <c r="LYY58" s="258"/>
      <c r="LYZ58" s="258"/>
      <c r="LZA58" s="258"/>
      <c r="LZB58" s="258"/>
      <c r="LZC58" s="258"/>
      <c r="LZD58" s="258"/>
      <c r="LZE58" s="258"/>
      <c r="LZF58" s="258"/>
      <c r="LZG58" s="258"/>
      <c r="LZH58" s="258"/>
      <c r="LZI58" s="258"/>
      <c r="LZJ58" s="258"/>
      <c r="LZK58" s="258"/>
      <c r="LZL58" s="258"/>
      <c r="LZM58" s="258"/>
      <c r="LZN58" s="258"/>
      <c r="LZO58" s="258"/>
      <c r="LZP58" s="258"/>
      <c r="LZQ58" s="258"/>
      <c r="LZR58" s="258"/>
      <c r="LZS58" s="258"/>
      <c r="LZT58" s="258"/>
      <c r="LZU58" s="258"/>
      <c r="LZV58" s="258"/>
      <c r="LZW58" s="258"/>
      <c r="LZX58" s="258"/>
      <c r="LZY58" s="258"/>
      <c r="LZZ58" s="258"/>
      <c r="MAA58" s="258"/>
      <c r="MAB58" s="258"/>
      <c r="MAC58" s="258"/>
      <c r="MAD58" s="258"/>
      <c r="MAE58" s="258"/>
      <c r="MAF58" s="258"/>
      <c r="MAG58" s="258"/>
      <c r="MAH58" s="258"/>
      <c r="MAI58" s="258"/>
      <c r="MAJ58" s="258"/>
      <c r="MAK58" s="258"/>
      <c r="MAL58" s="258"/>
      <c r="MAM58" s="258"/>
      <c r="MAN58" s="258"/>
      <c r="MAO58" s="258"/>
      <c r="MAP58" s="258"/>
      <c r="MAQ58" s="258"/>
      <c r="MAR58" s="258"/>
      <c r="MAS58" s="258"/>
      <c r="MAT58" s="258"/>
      <c r="MAU58" s="258"/>
      <c r="MAV58" s="258"/>
      <c r="MAW58" s="258"/>
      <c r="MAX58" s="258"/>
      <c r="MAY58" s="258"/>
      <c r="MAZ58" s="258"/>
      <c r="MBA58" s="258"/>
      <c r="MBB58" s="258"/>
      <c r="MBC58" s="258"/>
      <c r="MBD58" s="258"/>
      <c r="MBE58" s="258"/>
      <c r="MBF58" s="258"/>
      <c r="MBG58" s="258"/>
      <c r="MBH58" s="258"/>
      <c r="MBI58" s="258"/>
      <c r="MBJ58" s="258"/>
      <c r="MBK58" s="258"/>
      <c r="MBL58" s="258"/>
      <c r="MBM58" s="258"/>
      <c r="MBN58" s="258"/>
      <c r="MBO58" s="258"/>
      <c r="MBP58" s="258"/>
      <c r="MBQ58" s="258"/>
      <c r="MBR58" s="258"/>
      <c r="MBS58" s="258"/>
      <c r="MBT58" s="258"/>
      <c r="MBU58" s="258"/>
      <c r="MBV58" s="258"/>
      <c r="MBW58" s="258"/>
      <c r="MBX58" s="258"/>
      <c r="MBY58" s="258"/>
      <c r="MBZ58" s="258"/>
      <c r="MCA58" s="258"/>
      <c r="MCB58" s="258"/>
      <c r="MCC58" s="258"/>
      <c r="MCD58" s="258"/>
      <c r="MCE58" s="258"/>
      <c r="MCF58" s="258"/>
      <c r="MCG58" s="258"/>
      <c r="MCH58" s="258"/>
      <c r="MCI58" s="258"/>
      <c r="MCJ58" s="258"/>
      <c r="MCK58" s="258"/>
      <c r="MCL58" s="258"/>
      <c r="MCM58" s="258"/>
      <c r="MCN58" s="258"/>
      <c r="MCO58" s="258"/>
      <c r="MCP58" s="258"/>
      <c r="MCQ58" s="258"/>
      <c r="MCR58" s="258"/>
      <c r="MCS58" s="258"/>
      <c r="MCT58" s="258"/>
      <c r="MCU58" s="258"/>
      <c r="MCV58" s="258"/>
      <c r="MCW58" s="258"/>
      <c r="MCX58" s="258"/>
      <c r="MCY58" s="258"/>
      <c r="MCZ58" s="258"/>
      <c r="MDA58" s="258"/>
      <c r="MDB58" s="258"/>
      <c r="MDC58" s="258"/>
      <c r="MDD58" s="258"/>
      <c r="MDE58" s="258"/>
      <c r="MDF58" s="258"/>
      <c r="MDG58" s="258"/>
      <c r="MDH58" s="258"/>
      <c r="MDI58" s="258"/>
      <c r="MDJ58" s="258"/>
      <c r="MDK58" s="258"/>
      <c r="MDL58" s="258"/>
      <c r="MDM58" s="258"/>
      <c r="MDN58" s="258"/>
      <c r="MDO58" s="258"/>
      <c r="MDP58" s="258"/>
      <c r="MDQ58" s="258"/>
      <c r="MDR58" s="258"/>
      <c r="MDS58" s="258"/>
      <c r="MDT58" s="258"/>
      <c r="MDU58" s="258"/>
      <c r="MDV58" s="258"/>
      <c r="MDW58" s="258"/>
      <c r="MDX58" s="258"/>
      <c r="MDY58" s="258"/>
      <c r="MDZ58" s="258"/>
      <c r="MEA58" s="258"/>
      <c r="MEB58" s="258"/>
      <c r="MEC58" s="258"/>
      <c r="MED58" s="258"/>
      <c r="MEE58" s="258"/>
      <c r="MEF58" s="258"/>
      <c r="MEG58" s="258"/>
      <c r="MEH58" s="258"/>
      <c r="MEI58" s="258"/>
      <c r="MEJ58" s="258"/>
      <c r="MEK58" s="258"/>
      <c r="MEL58" s="258"/>
      <c r="MEM58" s="258"/>
      <c r="MEN58" s="258"/>
      <c r="MEO58" s="258"/>
      <c r="MEP58" s="258"/>
      <c r="MEQ58" s="258"/>
      <c r="MER58" s="258"/>
      <c r="MES58" s="258"/>
      <c r="MET58" s="258"/>
      <c r="MEU58" s="258"/>
      <c r="MEV58" s="258"/>
      <c r="MEW58" s="258"/>
      <c r="MEX58" s="258"/>
      <c r="MEY58" s="258"/>
      <c r="MEZ58" s="258"/>
      <c r="MFA58" s="258"/>
      <c r="MFB58" s="258"/>
      <c r="MFC58" s="258"/>
      <c r="MFD58" s="258"/>
      <c r="MFE58" s="258"/>
      <c r="MFF58" s="258"/>
      <c r="MFG58" s="258"/>
      <c r="MFH58" s="258"/>
      <c r="MFI58" s="258"/>
      <c r="MFJ58" s="258"/>
      <c r="MFK58" s="258"/>
      <c r="MFL58" s="258"/>
      <c r="MFM58" s="258"/>
      <c r="MFN58" s="258"/>
      <c r="MFO58" s="258"/>
      <c r="MFP58" s="258"/>
      <c r="MFQ58" s="258"/>
      <c r="MFR58" s="258"/>
      <c r="MFS58" s="258"/>
      <c r="MFT58" s="258"/>
      <c r="MFU58" s="258"/>
      <c r="MFV58" s="258"/>
      <c r="MFW58" s="258"/>
      <c r="MFX58" s="258"/>
      <c r="MFY58" s="258"/>
      <c r="MFZ58" s="258"/>
      <c r="MGA58" s="258"/>
      <c r="MGB58" s="258"/>
      <c r="MGC58" s="258"/>
      <c r="MGD58" s="258"/>
      <c r="MGE58" s="258"/>
      <c r="MGF58" s="258"/>
      <c r="MGG58" s="258"/>
      <c r="MGH58" s="258"/>
      <c r="MGI58" s="258"/>
      <c r="MGJ58" s="258"/>
      <c r="MGK58" s="258"/>
      <c r="MGL58" s="258"/>
      <c r="MGM58" s="258"/>
      <c r="MGN58" s="258"/>
      <c r="MGO58" s="258"/>
      <c r="MGP58" s="258"/>
      <c r="MGQ58" s="258"/>
      <c r="MGR58" s="258"/>
      <c r="MGS58" s="258"/>
      <c r="MGT58" s="258"/>
      <c r="MGU58" s="258"/>
      <c r="MGV58" s="258"/>
      <c r="MGW58" s="258"/>
      <c r="MGX58" s="258"/>
      <c r="MGY58" s="258"/>
      <c r="MGZ58" s="258"/>
      <c r="MHA58" s="258"/>
      <c r="MHB58" s="258"/>
      <c r="MHC58" s="258"/>
      <c r="MHD58" s="258"/>
      <c r="MHE58" s="258"/>
      <c r="MHF58" s="258"/>
      <c r="MHG58" s="258"/>
      <c r="MHH58" s="258"/>
      <c r="MHI58" s="258"/>
      <c r="MHJ58" s="258"/>
      <c r="MHK58" s="258"/>
      <c r="MHL58" s="258"/>
      <c r="MHM58" s="258"/>
      <c r="MHN58" s="258"/>
      <c r="MHO58" s="258"/>
      <c r="MHP58" s="258"/>
      <c r="MHQ58" s="258"/>
      <c r="MHR58" s="258"/>
      <c r="MHS58" s="258"/>
      <c r="MHT58" s="258"/>
      <c r="MHU58" s="258"/>
      <c r="MHV58" s="258"/>
      <c r="MHW58" s="258"/>
      <c r="MHX58" s="258"/>
      <c r="MHY58" s="258"/>
      <c r="MHZ58" s="258"/>
      <c r="MIA58" s="258"/>
      <c r="MIB58" s="258"/>
      <c r="MIC58" s="258"/>
      <c r="MID58" s="258"/>
      <c r="MIE58" s="258"/>
      <c r="MIF58" s="258"/>
      <c r="MIG58" s="258"/>
      <c r="MIH58" s="258"/>
      <c r="MII58" s="258"/>
      <c r="MIJ58" s="258"/>
      <c r="MIK58" s="258"/>
      <c r="MIL58" s="258"/>
      <c r="MIM58" s="258"/>
      <c r="MIN58" s="258"/>
      <c r="MIO58" s="258"/>
      <c r="MIP58" s="258"/>
      <c r="MIQ58" s="258"/>
      <c r="MIR58" s="258"/>
      <c r="MIS58" s="258"/>
      <c r="MIT58" s="258"/>
      <c r="MIU58" s="258"/>
      <c r="MIV58" s="258"/>
      <c r="MIW58" s="258"/>
      <c r="MIX58" s="258"/>
      <c r="MIY58" s="258"/>
      <c r="MIZ58" s="258"/>
      <c r="MJA58" s="258"/>
      <c r="MJB58" s="258"/>
      <c r="MJC58" s="258"/>
      <c r="MJD58" s="258"/>
      <c r="MJE58" s="258"/>
      <c r="MJF58" s="258"/>
      <c r="MJG58" s="258"/>
      <c r="MJH58" s="258"/>
      <c r="MJI58" s="258"/>
      <c r="MJJ58" s="258"/>
      <c r="MJK58" s="258"/>
      <c r="MJL58" s="258"/>
      <c r="MJM58" s="258"/>
      <c r="MJN58" s="258"/>
      <c r="MJO58" s="258"/>
      <c r="MJP58" s="258"/>
      <c r="MJQ58" s="258"/>
      <c r="MJR58" s="258"/>
      <c r="MJS58" s="258"/>
      <c r="MJT58" s="258"/>
      <c r="MJU58" s="258"/>
      <c r="MJV58" s="258"/>
      <c r="MJW58" s="258"/>
      <c r="MJX58" s="258"/>
      <c r="MJY58" s="258"/>
      <c r="MJZ58" s="258"/>
      <c r="MKA58" s="258"/>
      <c r="MKB58" s="258"/>
      <c r="MKC58" s="258"/>
      <c r="MKD58" s="258"/>
      <c r="MKE58" s="258"/>
      <c r="MKF58" s="258"/>
      <c r="MKG58" s="258"/>
      <c r="MKH58" s="258"/>
      <c r="MKI58" s="258"/>
      <c r="MKJ58" s="258"/>
      <c r="MKK58" s="258"/>
      <c r="MKL58" s="258"/>
      <c r="MKM58" s="258"/>
      <c r="MKN58" s="258"/>
      <c r="MKO58" s="258"/>
      <c r="MKP58" s="258"/>
      <c r="MKQ58" s="258"/>
      <c r="MKR58" s="258"/>
      <c r="MKS58" s="258"/>
      <c r="MKT58" s="258"/>
      <c r="MKU58" s="258"/>
      <c r="MKV58" s="258"/>
      <c r="MKW58" s="258"/>
      <c r="MKX58" s="258"/>
      <c r="MKY58" s="258"/>
      <c r="MKZ58" s="258"/>
      <c r="MLA58" s="258"/>
      <c r="MLB58" s="258"/>
      <c r="MLC58" s="258"/>
      <c r="MLD58" s="258"/>
      <c r="MLE58" s="258"/>
      <c r="MLF58" s="258"/>
      <c r="MLG58" s="258"/>
      <c r="MLH58" s="258"/>
      <c r="MLI58" s="258"/>
      <c r="MLJ58" s="258"/>
      <c r="MLK58" s="258"/>
      <c r="MLL58" s="258"/>
      <c r="MLM58" s="258"/>
      <c r="MLN58" s="258"/>
      <c r="MLO58" s="258"/>
      <c r="MLP58" s="258"/>
      <c r="MLQ58" s="258"/>
      <c r="MLR58" s="258"/>
      <c r="MLS58" s="258"/>
      <c r="MLT58" s="258"/>
      <c r="MLU58" s="258"/>
      <c r="MLV58" s="258"/>
      <c r="MLW58" s="258"/>
      <c r="MLX58" s="258"/>
      <c r="MLY58" s="258"/>
      <c r="MLZ58" s="258"/>
      <c r="MMA58" s="258"/>
      <c r="MMB58" s="258"/>
      <c r="MMC58" s="258"/>
      <c r="MMD58" s="258"/>
      <c r="MME58" s="258"/>
      <c r="MMF58" s="258"/>
      <c r="MMG58" s="258"/>
      <c r="MMH58" s="258"/>
      <c r="MMI58" s="258"/>
      <c r="MMJ58" s="258"/>
      <c r="MMK58" s="258"/>
      <c r="MML58" s="258"/>
      <c r="MMM58" s="258"/>
      <c r="MMN58" s="258"/>
      <c r="MMO58" s="258"/>
      <c r="MMP58" s="258"/>
      <c r="MMQ58" s="258"/>
      <c r="MMR58" s="258"/>
      <c r="MMS58" s="258"/>
      <c r="MMT58" s="258"/>
      <c r="MMU58" s="258"/>
      <c r="MMV58" s="258"/>
      <c r="MMW58" s="258"/>
      <c r="MMX58" s="258"/>
      <c r="MMY58" s="258"/>
      <c r="MMZ58" s="258"/>
      <c r="MNA58" s="258"/>
      <c r="MNB58" s="258"/>
      <c r="MNC58" s="258"/>
      <c r="MND58" s="258"/>
      <c r="MNE58" s="258"/>
      <c r="MNF58" s="258"/>
      <c r="MNG58" s="258"/>
      <c r="MNH58" s="258"/>
      <c r="MNI58" s="258"/>
      <c r="MNJ58" s="258"/>
      <c r="MNK58" s="258"/>
      <c r="MNL58" s="258"/>
      <c r="MNM58" s="258"/>
      <c r="MNN58" s="258"/>
      <c r="MNO58" s="258"/>
      <c r="MNP58" s="258"/>
      <c r="MNQ58" s="258"/>
      <c r="MNR58" s="258"/>
      <c r="MNS58" s="258"/>
      <c r="MNT58" s="258"/>
      <c r="MNU58" s="258"/>
      <c r="MNV58" s="258"/>
      <c r="MNW58" s="258"/>
      <c r="MNX58" s="258"/>
      <c r="MNY58" s="258"/>
      <c r="MNZ58" s="258"/>
      <c r="MOA58" s="258"/>
      <c r="MOB58" s="258"/>
      <c r="MOC58" s="258"/>
      <c r="MOD58" s="258"/>
      <c r="MOE58" s="258"/>
      <c r="MOF58" s="258"/>
      <c r="MOG58" s="258"/>
      <c r="MOH58" s="258"/>
      <c r="MOI58" s="258"/>
      <c r="MOJ58" s="258"/>
      <c r="MOK58" s="258"/>
      <c r="MOL58" s="258"/>
      <c r="MOM58" s="258"/>
      <c r="MON58" s="258"/>
      <c r="MOO58" s="258"/>
      <c r="MOP58" s="258"/>
      <c r="MOQ58" s="258"/>
      <c r="MOR58" s="258"/>
      <c r="MOS58" s="258"/>
      <c r="MOT58" s="258"/>
      <c r="MOU58" s="258"/>
      <c r="MOV58" s="258"/>
      <c r="MOW58" s="258"/>
      <c r="MOX58" s="258"/>
      <c r="MOY58" s="258"/>
      <c r="MOZ58" s="258"/>
      <c r="MPA58" s="258"/>
      <c r="MPB58" s="258"/>
      <c r="MPC58" s="258"/>
      <c r="MPD58" s="258"/>
      <c r="MPE58" s="258"/>
      <c r="MPF58" s="258"/>
      <c r="MPG58" s="258"/>
      <c r="MPH58" s="258"/>
      <c r="MPI58" s="258"/>
      <c r="MPJ58" s="258"/>
      <c r="MPK58" s="258"/>
      <c r="MPL58" s="258"/>
      <c r="MPM58" s="258"/>
      <c r="MPN58" s="258"/>
      <c r="MPO58" s="258"/>
      <c r="MPP58" s="258"/>
      <c r="MPQ58" s="258"/>
      <c r="MPR58" s="258"/>
      <c r="MPS58" s="258"/>
      <c r="MPT58" s="258"/>
      <c r="MPU58" s="258"/>
      <c r="MPV58" s="258"/>
      <c r="MPW58" s="258"/>
      <c r="MPX58" s="258"/>
      <c r="MPY58" s="258"/>
      <c r="MPZ58" s="258"/>
      <c r="MQA58" s="258"/>
      <c r="MQB58" s="258"/>
      <c r="MQC58" s="258"/>
      <c r="MQD58" s="258"/>
      <c r="MQE58" s="258"/>
      <c r="MQF58" s="258"/>
      <c r="MQG58" s="258"/>
      <c r="MQH58" s="258"/>
      <c r="MQI58" s="258"/>
      <c r="MQJ58" s="258"/>
      <c r="MQK58" s="258"/>
      <c r="MQL58" s="258"/>
      <c r="MQM58" s="258"/>
      <c r="MQN58" s="258"/>
      <c r="MQO58" s="258"/>
      <c r="MQP58" s="258"/>
      <c r="MQQ58" s="258"/>
      <c r="MQR58" s="258"/>
      <c r="MQS58" s="258"/>
      <c r="MQT58" s="258"/>
      <c r="MQU58" s="258"/>
      <c r="MQV58" s="258"/>
      <c r="MQW58" s="258"/>
      <c r="MQX58" s="258"/>
      <c r="MQY58" s="258"/>
      <c r="MQZ58" s="258"/>
      <c r="MRA58" s="258"/>
      <c r="MRB58" s="258"/>
      <c r="MRC58" s="258"/>
      <c r="MRD58" s="258"/>
      <c r="MRE58" s="258"/>
      <c r="MRF58" s="258"/>
      <c r="MRG58" s="258"/>
      <c r="MRH58" s="258"/>
      <c r="MRI58" s="258"/>
      <c r="MRJ58" s="258"/>
      <c r="MRK58" s="258"/>
      <c r="MRL58" s="258"/>
      <c r="MRM58" s="258"/>
      <c r="MRN58" s="258"/>
      <c r="MRO58" s="258"/>
      <c r="MRP58" s="258"/>
      <c r="MRQ58" s="258"/>
      <c r="MRR58" s="258"/>
      <c r="MRS58" s="258"/>
      <c r="MRT58" s="258"/>
      <c r="MRU58" s="258"/>
      <c r="MRV58" s="258"/>
      <c r="MRW58" s="258"/>
      <c r="MRX58" s="258"/>
      <c r="MRY58" s="258"/>
      <c r="MRZ58" s="258"/>
      <c r="MSA58" s="258"/>
      <c r="MSB58" s="258"/>
      <c r="MSC58" s="258"/>
      <c r="MSD58" s="258"/>
      <c r="MSE58" s="258"/>
      <c r="MSF58" s="258"/>
      <c r="MSG58" s="258"/>
      <c r="MSH58" s="258"/>
      <c r="MSI58" s="258"/>
      <c r="MSJ58" s="258"/>
      <c r="MSK58" s="258"/>
      <c r="MSL58" s="258"/>
      <c r="MSM58" s="258"/>
      <c r="MSN58" s="258"/>
      <c r="MSO58" s="258"/>
      <c r="MSP58" s="258"/>
      <c r="MSQ58" s="258"/>
      <c r="MSR58" s="258"/>
      <c r="MSS58" s="258"/>
      <c r="MST58" s="258"/>
      <c r="MSU58" s="258"/>
      <c r="MSV58" s="258"/>
      <c r="MSW58" s="258"/>
      <c r="MSX58" s="258"/>
      <c r="MSY58" s="258"/>
      <c r="MSZ58" s="258"/>
      <c r="MTA58" s="258"/>
      <c r="MTB58" s="258"/>
      <c r="MTC58" s="258"/>
      <c r="MTD58" s="258"/>
      <c r="MTE58" s="258"/>
      <c r="MTF58" s="258"/>
      <c r="MTG58" s="258"/>
      <c r="MTH58" s="258"/>
      <c r="MTI58" s="258"/>
      <c r="MTJ58" s="258"/>
      <c r="MTK58" s="258"/>
      <c r="MTL58" s="258"/>
      <c r="MTM58" s="258"/>
      <c r="MTN58" s="258"/>
      <c r="MTO58" s="258"/>
      <c r="MTP58" s="258"/>
      <c r="MTQ58" s="258"/>
      <c r="MTR58" s="258"/>
      <c r="MTS58" s="258"/>
      <c r="MTT58" s="258"/>
      <c r="MTU58" s="258"/>
      <c r="MTV58" s="258"/>
      <c r="MTW58" s="258"/>
      <c r="MTX58" s="258"/>
      <c r="MTY58" s="258"/>
      <c r="MTZ58" s="258"/>
      <c r="MUA58" s="258"/>
      <c r="MUB58" s="258"/>
      <c r="MUC58" s="258"/>
      <c r="MUD58" s="258"/>
      <c r="MUE58" s="258"/>
      <c r="MUF58" s="258"/>
      <c r="MUG58" s="258"/>
      <c r="MUH58" s="258"/>
      <c r="MUI58" s="258"/>
      <c r="MUJ58" s="258"/>
      <c r="MUK58" s="258"/>
      <c r="MUL58" s="258"/>
      <c r="MUM58" s="258"/>
      <c r="MUN58" s="258"/>
      <c r="MUO58" s="258"/>
      <c r="MUP58" s="258"/>
      <c r="MUQ58" s="258"/>
      <c r="MUR58" s="258"/>
      <c r="MUS58" s="258"/>
      <c r="MUT58" s="258"/>
      <c r="MUU58" s="258"/>
      <c r="MUV58" s="258"/>
      <c r="MUW58" s="258"/>
      <c r="MUX58" s="258"/>
      <c r="MUY58" s="258"/>
      <c r="MUZ58" s="258"/>
      <c r="MVA58" s="258"/>
      <c r="MVB58" s="258"/>
      <c r="MVC58" s="258"/>
      <c r="MVD58" s="258"/>
      <c r="MVE58" s="258"/>
      <c r="MVF58" s="258"/>
      <c r="MVG58" s="258"/>
      <c r="MVH58" s="258"/>
      <c r="MVI58" s="258"/>
      <c r="MVJ58" s="258"/>
      <c r="MVK58" s="258"/>
      <c r="MVL58" s="258"/>
      <c r="MVM58" s="258"/>
      <c r="MVN58" s="258"/>
      <c r="MVO58" s="258"/>
      <c r="MVP58" s="258"/>
      <c r="MVQ58" s="258"/>
      <c r="MVR58" s="258"/>
      <c r="MVS58" s="258"/>
      <c r="MVT58" s="258"/>
      <c r="MVU58" s="258"/>
      <c r="MVV58" s="258"/>
      <c r="MVW58" s="258"/>
      <c r="MVX58" s="258"/>
      <c r="MVY58" s="258"/>
      <c r="MVZ58" s="258"/>
      <c r="MWA58" s="258"/>
      <c r="MWB58" s="258"/>
      <c r="MWC58" s="258"/>
      <c r="MWD58" s="258"/>
      <c r="MWE58" s="258"/>
      <c r="MWF58" s="258"/>
      <c r="MWG58" s="258"/>
      <c r="MWH58" s="258"/>
      <c r="MWI58" s="258"/>
      <c r="MWJ58" s="258"/>
      <c r="MWK58" s="258"/>
      <c r="MWL58" s="258"/>
      <c r="MWM58" s="258"/>
      <c r="MWN58" s="258"/>
      <c r="MWO58" s="258"/>
      <c r="MWP58" s="258"/>
      <c r="MWQ58" s="258"/>
      <c r="MWR58" s="258"/>
      <c r="MWS58" s="258"/>
      <c r="MWT58" s="258"/>
      <c r="MWU58" s="258"/>
      <c r="MWV58" s="258"/>
      <c r="MWW58" s="258"/>
      <c r="MWX58" s="258"/>
      <c r="MWY58" s="258"/>
      <c r="MWZ58" s="258"/>
      <c r="MXA58" s="258"/>
      <c r="MXB58" s="258"/>
      <c r="MXC58" s="258"/>
      <c r="MXD58" s="258"/>
      <c r="MXE58" s="258"/>
      <c r="MXF58" s="258"/>
      <c r="MXG58" s="258"/>
      <c r="MXH58" s="258"/>
      <c r="MXI58" s="258"/>
      <c r="MXJ58" s="258"/>
      <c r="MXK58" s="258"/>
      <c r="MXL58" s="258"/>
      <c r="MXM58" s="258"/>
      <c r="MXN58" s="258"/>
      <c r="MXO58" s="258"/>
      <c r="MXP58" s="258"/>
      <c r="MXQ58" s="258"/>
      <c r="MXR58" s="258"/>
      <c r="MXS58" s="258"/>
      <c r="MXT58" s="258"/>
      <c r="MXU58" s="258"/>
      <c r="MXV58" s="258"/>
      <c r="MXW58" s="258"/>
      <c r="MXX58" s="258"/>
      <c r="MXY58" s="258"/>
      <c r="MXZ58" s="258"/>
      <c r="MYA58" s="258"/>
      <c r="MYB58" s="258"/>
      <c r="MYC58" s="258"/>
      <c r="MYD58" s="258"/>
      <c r="MYE58" s="258"/>
      <c r="MYF58" s="258"/>
      <c r="MYG58" s="258"/>
      <c r="MYH58" s="258"/>
      <c r="MYI58" s="258"/>
      <c r="MYJ58" s="258"/>
      <c r="MYK58" s="258"/>
      <c r="MYL58" s="258"/>
      <c r="MYM58" s="258"/>
      <c r="MYN58" s="258"/>
      <c r="MYO58" s="258"/>
      <c r="MYP58" s="258"/>
      <c r="MYQ58" s="258"/>
      <c r="MYR58" s="258"/>
      <c r="MYS58" s="258"/>
      <c r="MYT58" s="258"/>
      <c r="MYU58" s="258"/>
      <c r="MYV58" s="258"/>
      <c r="MYW58" s="258"/>
      <c r="MYX58" s="258"/>
      <c r="MYY58" s="258"/>
      <c r="MYZ58" s="258"/>
      <c r="MZA58" s="258"/>
      <c r="MZB58" s="258"/>
      <c r="MZC58" s="258"/>
      <c r="MZD58" s="258"/>
      <c r="MZE58" s="258"/>
      <c r="MZF58" s="258"/>
      <c r="MZG58" s="258"/>
      <c r="MZH58" s="258"/>
      <c r="MZI58" s="258"/>
      <c r="MZJ58" s="258"/>
      <c r="MZK58" s="258"/>
      <c r="MZL58" s="258"/>
      <c r="MZM58" s="258"/>
      <c r="MZN58" s="258"/>
      <c r="MZO58" s="258"/>
      <c r="MZP58" s="258"/>
      <c r="MZQ58" s="258"/>
      <c r="MZR58" s="258"/>
      <c r="MZS58" s="258"/>
      <c r="MZT58" s="258"/>
      <c r="MZU58" s="258"/>
      <c r="MZV58" s="258"/>
      <c r="MZW58" s="258"/>
      <c r="MZX58" s="258"/>
      <c r="MZY58" s="258"/>
      <c r="MZZ58" s="258"/>
      <c r="NAA58" s="258"/>
      <c r="NAB58" s="258"/>
      <c r="NAC58" s="258"/>
      <c r="NAD58" s="258"/>
      <c r="NAE58" s="258"/>
      <c r="NAF58" s="258"/>
      <c r="NAG58" s="258"/>
      <c r="NAH58" s="258"/>
      <c r="NAI58" s="258"/>
      <c r="NAJ58" s="258"/>
      <c r="NAK58" s="258"/>
      <c r="NAL58" s="258"/>
      <c r="NAM58" s="258"/>
      <c r="NAN58" s="258"/>
      <c r="NAO58" s="258"/>
      <c r="NAP58" s="258"/>
      <c r="NAQ58" s="258"/>
      <c r="NAR58" s="258"/>
      <c r="NAS58" s="258"/>
      <c r="NAT58" s="258"/>
      <c r="NAU58" s="258"/>
      <c r="NAV58" s="258"/>
      <c r="NAW58" s="258"/>
      <c r="NAX58" s="258"/>
      <c r="NAY58" s="258"/>
      <c r="NAZ58" s="258"/>
      <c r="NBA58" s="258"/>
      <c r="NBB58" s="258"/>
      <c r="NBC58" s="258"/>
      <c r="NBD58" s="258"/>
      <c r="NBE58" s="258"/>
      <c r="NBF58" s="258"/>
      <c r="NBG58" s="258"/>
      <c r="NBH58" s="258"/>
      <c r="NBI58" s="258"/>
      <c r="NBJ58" s="258"/>
      <c r="NBK58" s="258"/>
      <c r="NBL58" s="258"/>
      <c r="NBM58" s="258"/>
      <c r="NBN58" s="258"/>
      <c r="NBO58" s="258"/>
      <c r="NBP58" s="258"/>
      <c r="NBQ58" s="258"/>
      <c r="NBR58" s="258"/>
      <c r="NBS58" s="258"/>
      <c r="NBT58" s="258"/>
      <c r="NBU58" s="258"/>
      <c r="NBV58" s="258"/>
      <c r="NBW58" s="258"/>
      <c r="NBX58" s="258"/>
      <c r="NBY58" s="258"/>
      <c r="NBZ58" s="258"/>
      <c r="NCA58" s="258"/>
      <c r="NCB58" s="258"/>
      <c r="NCC58" s="258"/>
      <c r="NCD58" s="258"/>
      <c r="NCE58" s="258"/>
      <c r="NCF58" s="258"/>
      <c r="NCG58" s="258"/>
      <c r="NCH58" s="258"/>
      <c r="NCI58" s="258"/>
      <c r="NCJ58" s="258"/>
      <c r="NCK58" s="258"/>
      <c r="NCL58" s="258"/>
      <c r="NCM58" s="258"/>
      <c r="NCN58" s="258"/>
      <c r="NCO58" s="258"/>
      <c r="NCP58" s="258"/>
      <c r="NCQ58" s="258"/>
      <c r="NCR58" s="258"/>
      <c r="NCS58" s="258"/>
      <c r="NCT58" s="258"/>
      <c r="NCU58" s="258"/>
      <c r="NCV58" s="258"/>
      <c r="NCW58" s="258"/>
      <c r="NCX58" s="258"/>
      <c r="NCY58" s="258"/>
      <c r="NCZ58" s="258"/>
      <c r="NDA58" s="258"/>
      <c r="NDB58" s="258"/>
      <c r="NDC58" s="258"/>
      <c r="NDD58" s="258"/>
      <c r="NDE58" s="258"/>
      <c r="NDF58" s="258"/>
      <c r="NDG58" s="258"/>
      <c r="NDH58" s="258"/>
      <c r="NDI58" s="258"/>
      <c r="NDJ58" s="258"/>
      <c r="NDK58" s="258"/>
      <c r="NDL58" s="258"/>
      <c r="NDM58" s="258"/>
      <c r="NDN58" s="258"/>
      <c r="NDO58" s="258"/>
      <c r="NDP58" s="258"/>
      <c r="NDQ58" s="258"/>
      <c r="NDR58" s="258"/>
      <c r="NDS58" s="258"/>
      <c r="NDT58" s="258"/>
      <c r="NDU58" s="258"/>
      <c r="NDV58" s="258"/>
      <c r="NDW58" s="258"/>
      <c r="NDX58" s="258"/>
      <c r="NDY58" s="258"/>
      <c r="NDZ58" s="258"/>
      <c r="NEA58" s="258"/>
      <c r="NEB58" s="258"/>
      <c r="NEC58" s="258"/>
      <c r="NED58" s="258"/>
      <c r="NEE58" s="258"/>
      <c r="NEF58" s="258"/>
      <c r="NEG58" s="258"/>
      <c r="NEH58" s="258"/>
      <c r="NEI58" s="258"/>
      <c r="NEJ58" s="258"/>
      <c r="NEK58" s="258"/>
      <c r="NEL58" s="258"/>
      <c r="NEM58" s="258"/>
      <c r="NEN58" s="258"/>
      <c r="NEO58" s="258"/>
      <c r="NEP58" s="258"/>
      <c r="NEQ58" s="258"/>
      <c r="NER58" s="258"/>
      <c r="NES58" s="258"/>
      <c r="NET58" s="258"/>
      <c r="NEU58" s="258"/>
      <c r="NEV58" s="258"/>
      <c r="NEW58" s="258"/>
      <c r="NEX58" s="258"/>
      <c r="NEY58" s="258"/>
      <c r="NEZ58" s="258"/>
      <c r="NFA58" s="258"/>
      <c r="NFB58" s="258"/>
      <c r="NFC58" s="258"/>
      <c r="NFD58" s="258"/>
      <c r="NFE58" s="258"/>
      <c r="NFF58" s="258"/>
      <c r="NFG58" s="258"/>
      <c r="NFH58" s="258"/>
      <c r="NFI58" s="258"/>
      <c r="NFJ58" s="258"/>
      <c r="NFK58" s="258"/>
      <c r="NFL58" s="258"/>
      <c r="NFM58" s="258"/>
      <c r="NFN58" s="258"/>
      <c r="NFO58" s="258"/>
      <c r="NFP58" s="258"/>
      <c r="NFQ58" s="258"/>
      <c r="NFR58" s="258"/>
      <c r="NFS58" s="258"/>
      <c r="NFT58" s="258"/>
      <c r="NFU58" s="258"/>
      <c r="NFV58" s="258"/>
      <c r="NFW58" s="258"/>
      <c r="NFX58" s="258"/>
      <c r="NFY58" s="258"/>
      <c r="NFZ58" s="258"/>
      <c r="NGA58" s="258"/>
      <c r="NGB58" s="258"/>
      <c r="NGC58" s="258"/>
      <c r="NGD58" s="258"/>
      <c r="NGE58" s="258"/>
      <c r="NGF58" s="258"/>
      <c r="NGG58" s="258"/>
      <c r="NGH58" s="258"/>
      <c r="NGI58" s="258"/>
      <c r="NGJ58" s="258"/>
      <c r="NGK58" s="258"/>
      <c r="NGL58" s="258"/>
      <c r="NGM58" s="258"/>
      <c r="NGN58" s="258"/>
      <c r="NGO58" s="258"/>
      <c r="NGP58" s="258"/>
      <c r="NGQ58" s="258"/>
      <c r="NGR58" s="258"/>
      <c r="NGS58" s="258"/>
      <c r="NGT58" s="258"/>
      <c r="NGU58" s="258"/>
      <c r="NGV58" s="258"/>
      <c r="NGW58" s="258"/>
      <c r="NGX58" s="258"/>
      <c r="NGY58" s="258"/>
      <c r="NGZ58" s="258"/>
      <c r="NHA58" s="258"/>
      <c r="NHB58" s="258"/>
      <c r="NHC58" s="258"/>
      <c r="NHD58" s="258"/>
      <c r="NHE58" s="258"/>
      <c r="NHF58" s="258"/>
      <c r="NHG58" s="258"/>
      <c r="NHH58" s="258"/>
      <c r="NHI58" s="258"/>
      <c r="NHJ58" s="258"/>
      <c r="NHK58" s="258"/>
      <c r="NHL58" s="258"/>
      <c r="NHM58" s="258"/>
      <c r="NHN58" s="258"/>
      <c r="NHO58" s="258"/>
      <c r="NHP58" s="258"/>
      <c r="NHQ58" s="258"/>
      <c r="NHR58" s="258"/>
      <c r="NHS58" s="258"/>
      <c r="NHT58" s="258"/>
      <c r="NHU58" s="258"/>
      <c r="NHV58" s="258"/>
      <c r="NHW58" s="258"/>
      <c r="NHX58" s="258"/>
      <c r="NHY58" s="258"/>
      <c r="NHZ58" s="258"/>
      <c r="NIA58" s="258"/>
      <c r="NIB58" s="258"/>
      <c r="NIC58" s="258"/>
      <c r="NID58" s="258"/>
      <c r="NIE58" s="258"/>
      <c r="NIF58" s="258"/>
      <c r="NIG58" s="258"/>
      <c r="NIH58" s="258"/>
      <c r="NII58" s="258"/>
      <c r="NIJ58" s="258"/>
      <c r="NIK58" s="258"/>
      <c r="NIL58" s="258"/>
      <c r="NIM58" s="258"/>
      <c r="NIN58" s="258"/>
      <c r="NIO58" s="258"/>
      <c r="NIP58" s="258"/>
      <c r="NIQ58" s="258"/>
      <c r="NIR58" s="258"/>
      <c r="NIS58" s="258"/>
      <c r="NIT58" s="258"/>
      <c r="NIU58" s="258"/>
      <c r="NIV58" s="258"/>
      <c r="NIW58" s="258"/>
      <c r="NIX58" s="258"/>
      <c r="NIY58" s="258"/>
      <c r="NIZ58" s="258"/>
      <c r="NJA58" s="258"/>
      <c r="NJB58" s="258"/>
      <c r="NJC58" s="258"/>
      <c r="NJD58" s="258"/>
      <c r="NJE58" s="258"/>
      <c r="NJF58" s="258"/>
      <c r="NJG58" s="258"/>
      <c r="NJH58" s="258"/>
      <c r="NJI58" s="258"/>
      <c r="NJJ58" s="258"/>
      <c r="NJK58" s="258"/>
      <c r="NJL58" s="258"/>
      <c r="NJM58" s="258"/>
      <c r="NJN58" s="258"/>
      <c r="NJO58" s="258"/>
      <c r="NJP58" s="258"/>
      <c r="NJQ58" s="258"/>
      <c r="NJR58" s="258"/>
      <c r="NJS58" s="258"/>
      <c r="NJT58" s="258"/>
      <c r="NJU58" s="258"/>
      <c r="NJV58" s="258"/>
      <c r="NJW58" s="258"/>
      <c r="NJX58" s="258"/>
      <c r="NJY58" s="258"/>
      <c r="NJZ58" s="258"/>
      <c r="NKA58" s="258"/>
      <c r="NKB58" s="258"/>
      <c r="NKC58" s="258"/>
      <c r="NKD58" s="258"/>
      <c r="NKE58" s="258"/>
      <c r="NKF58" s="258"/>
      <c r="NKG58" s="258"/>
      <c r="NKH58" s="258"/>
      <c r="NKI58" s="258"/>
      <c r="NKJ58" s="258"/>
      <c r="NKK58" s="258"/>
      <c r="NKL58" s="258"/>
      <c r="NKM58" s="258"/>
      <c r="NKN58" s="258"/>
      <c r="NKO58" s="258"/>
      <c r="NKP58" s="258"/>
      <c r="NKQ58" s="258"/>
      <c r="NKR58" s="258"/>
      <c r="NKS58" s="258"/>
      <c r="NKT58" s="258"/>
      <c r="NKU58" s="258"/>
      <c r="NKV58" s="258"/>
      <c r="NKW58" s="258"/>
      <c r="NKX58" s="258"/>
      <c r="NKY58" s="258"/>
      <c r="NKZ58" s="258"/>
      <c r="NLA58" s="258"/>
      <c r="NLB58" s="258"/>
      <c r="NLC58" s="258"/>
      <c r="NLD58" s="258"/>
      <c r="NLE58" s="258"/>
      <c r="NLF58" s="258"/>
      <c r="NLG58" s="258"/>
      <c r="NLH58" s="258"/>
      <c r="NLI58" s="258"/>
      <c r="NLJ58" s="258"/>
      <c r="NLK58" s="258"/>
      <c r="NLL58" s="258"/>
      <c r="NLM58" s="258"/>
      <c r="NLN58" s="258"/>
      <c r="NLO58" s="258"/>
      <c r="NLP58" s="258"/>
      <c r="NLQ58" s="258"/>
      <c r="NLR58" s="258"/>
      <c r="NLS58" s="258"/>
      <c r="NLT58" s="258"/>
      <c r="NLU58" s="258"/>
      <c r="NLV58" s="258"/>
      <c r="NLW58" s="258"/>
      <c r="NLX58" s="258"/>
      <c r="NLY58" s="258"/>
      <c r="NLZ58" s="258"/>
      <c r="NMA58" s="258"/>
      <c r="NMB58" s="258"/>
      <c r="NMC58" s="258"/>
      <c r="NMD58" s="258"/>
      <c r="NME58" s="258"/>
      <c r="NMF58" s="258"/>
      <c r="NMG58" s="258"/>
      <c r="NMH58" s="258"/>
      <c r="NMI58" s="258"/>
      <c r="NMJ58" s="258"/>
      <c r="NMK58" s="258"/>
      <c r="NML58" s="258"/>
      <c r="NMM58" s="258"/>
      <c r="NMN58" s="258"/>
      <c r="NMO58" s="258"/>
      <c r="NMP58" s="258"/>
      <c r="NMQ58" s="258"/>
      <c r="NMR58" s="258"/>
      <c r="NMS58" s="258"/>
      <c r="NMT58" s="258"/>
      <c r="NMU58" s="258"/>
      <c r="NMV58" s="258"/>
      <c r="NMW58" s="258"/>
      <c r="NMX58" s="258"/>
      <c r="NMY58" s="258"/>
      <c r="NMZ58" s="258"/>
      <c r="NNA58" s="258"/>
      <c r="NNB58" s="258"/>
      <c r="NNC58" s="258"/>
      <c r="NND58" s="258"/>
      <c r="NNE58" s="258"/>
      <c r="NNF58" s="258"/>
      <c r="NNG58" s="258"/>
      <c r="NNH58" s="258"/>
      <c r="NNI58" s="258"/>
      <c r="NNJ58" s="258"/>
      <c r="NNK58" s="258"/>
      <c r="NNL58" s="258"/>
      <c r="NNM58" s="258"/>
      <c r="NNN58" s="258"/>
      <c r="NNO58" s="258"/>
      <c r="NNP58" s="258"/>
      <c r="NNQ58" s="258"/>
      <c r="NNR58" s="258"/>
      <c r="NNS58" s="258"/>
      <c r="NNT58" s="258"/>
      <c r="NNU58" s="258"/>
      <c r="NNV58" s="258"/>
      <c r="NNW58" s="258"/>
      <c r="NNX58" s="258"/>
      <c r="NNY58" s="258"/>
      <c r="NNZ58" s="258"/>
      <c r="NOA58" s="258"/>
      <c r="NOB58" s="258"/>
      <c r="NOC58" s="258"/>
      <c r="NOD58" s="258"/>
      <c r="NOE58" s="258"/>
      <c r="NOF58" s="258"/>
      <c r="NOG58" s="258"/>
      <c r="NOH58" s="258"/>
      <c r="NOI58" s="258"/>
      <c r="NOJ58" s="258"/>
      <c r="NOK58" s="258"/>
      <c r="NOL58" s="258"/>
      <c r="NOM58" s="258"/>
      <c r="NON58" s="258"/>
      <c r="NOO58" s="258"/>
      <c r="NOP58" s="258"/>
      <c r="NOQ58" s="258"/>
      <c r="NOR58" s="258"/>
      <c r="NOS58" s="258"/>
      <c r="NOT58" s="258"/>
      <c r="NOU58" s="258"/>
      <c r="NOV58" s="258"/>
      <c r="NOW58" s="258"/>
      <c r="NOX58" s="258"/>
      <c r="NOY58" s="258"/>
      <c r="NOZ58" s="258"/>
      <c r="NPA58" s="258"/>
      <c r="NPB58" s="258"/>
      <c r="NPC58" s="258"/>
      <c r="NPD58" s="258"/>
      <c r="NPE58" s="258"/>
      <c r="NPF58" s="258"/>
      <c r="NPG58" s="258"/>
      <c r="NPH58" s="258"/>
      <c r="NPI58" s="258"/>
      <c r="NPJ58" s="258"/>
      <c r="NPK58" s="258"/>
      <c r="NPL58" s="258"/>
      <c r="NPM58" s="258"/>
      <c r="NPN58" s="258"/>
      <c r="NPO58" s="258"/>
      <c r="NPP58" s="258"/>
      <c r="NPQ58" s="258"/>
      <c r="NPR58" s="258"/>
      <c r="NPS58" s="258"/>
      <c r="NPT58" s="258"/>
      <c r="NPU58" s="258"/>
      <c r="NPV58" s="258"/>
      <c r="NPW58" s="258"/>
      <c r="NPX58" s="258"/>
      <c r="NPY58" s="258"/>
      <c r="NPZ58" s="258"/>
      <c r="NQA58" s="258"/>
      <c r="NQB58" s="258"/>
      <c r="NQC58" s="258"/>
      <c r="NQD58" s="258"/>
      <c r="NQE58" s="258"/>
      <c r="NQF58" s="258"/>
      <c r="NQG58" s="258"/>
      <c r="NQH58" s="258"/>
      <c r="NQI58" s="258"/>
      <c r="NQJ58" s="258"/>
      <c r="NQK58" s="258"/>
      <c r="NQL58" s="258"/>
      <c r="NQM58" s="258"/>
      <c r="NQN58" s="258"/>
      <c r="NQO58" s="258"/>
      <c r="NQP58" s="258"/>
      <c r="NQQ58" s="258"/>
      <c r="NQR58" s="258"/>
      <c r="NQS58" s="258"/>
      <c r="NQT58" s="258"/>
      <c r="NQU58" s="258"/>
      <c r="NQV58" s="258"/>
      <c r="NQW58" s="258"/>
      <c r="NQX58" s="258"/>
      <c r="NQY58" s="258"/>
      <c r="NQZ58" s="258"/>
      <c r="NRA58" s="258"/>
      <c r="NRB58" s="258"/>
      <c r="NRC58" s="258"/>
      <c r="NRD58" s="258"/>
      <c r="NRE58" s="258"/>
      <c r="NRF58" s="258"/>
      <c r="NRG58" s="258"/>
      <c r="NRH58" s="258"/>
      <c r="NRI58" s="258"/>
      <c r="NRJ58" s="258"/>
      <c r="NRK58" s="258"/>
      <c r="NRL58" s="258"/>
      <c r="NRM58" s="258"/>
      <c r="NRN58" s="258"/>
      <c r="NRO58" s="258"/>
      <c r="NRP58" s="258"/>
      <c r="NRQ58" s="258"/>
      <c r="NRR58" s="258"/>
      <c r="NRS58" s="258"/>
      <c r="NRT58" s="258"/>
      <c r="NRU58" s="258"/>
      <c r="NRV58" s="258"/>
      <c r="NRW58" s="258"/>
      <c r="NRX58" s="258"/>
      <c r="NRY58" s="258"/>
      <c r="NRZ58" s="258"/>
      <c r="NSA58" s="258"/>
      <c r="NSB58" s="258"/>
      <c r="NSC58" s="258"/>
      <c r="NSD58" s="258"/>
      <c r="NSE58" s="258"/>
      <c r="NSF58" s="258"/>
      <c r="NSG58" s="258"/>
      <c r="NSH58" s="258"/>
      <c r="NSI58" s="258"/>
      <c r="NSJ58" s="258"/>
      <c r="NSK58" s="258"/>
      <c r="NSL58" s="258"/>
      <c r="NSM58" s="258"/>
      <c r="NSN58" s="258"/>
      <c r="NSO58" s="258"/>
      <c r="NSP58" s="258"/>
      <c r="NSQ58" s="258"/>
      <c r="NSR58" s="258"/>
      <c r="NSS58" s="258"/>
      <c r="NST58" s="258"/>
      <c r="NSU58" s="258"/>
      <c r="NSV58" s="258"/>
      <c r="NSW58" s="258"/>
      <c r="NSX58" s="258"/>
      <c r="NSY58" s="258"/>
      <c r="NSZ58" s="258"/>
      <c r="NTA58" s="258"/>
      <c r="NTB58" s="258"/>
      <c r="NTC58" s="258"/>
      <c r="NTD58" s="258"/>
      <c r="NTE58" s="258"/>
      <c r="NTF58" s="258"/>
      <c r="NTG58" s="258"/>
      <c r="NTH58" s="258"/>
      <c r="NTI58" s="258"/>
      <c r="NTJ58" s="258"/>
      <c r="NTK58" s="258"/>
      <c r="NTL58" s="258"/>
      <c r="NTM58" s="258"/>
      <c r="NTN58" s="258"/>
      <c r="NTO58" s="258"/>
      <c r="NTP58" s="258"/>
      <c r="NTQ58" s="258"/>
      <c r="NTR58" s="258"/>
      <c r="NTS58" s="258"/>
      <c r="NTT58" s="258"/>
      <c r="NTU58" s="258"/>
      <c r="NTV58" s="258"/>
      <c r="NTW58" s="258"/>
      <c r="NTX58" s="258"/>
      <c r="NTY58" s="258"/>
      <c r="NTZ58" s="258"/>
      <c r="NUA58" s="258"/>
      <c r="NUB58" s="258"/>
      <c r="NUC58" s="258"/>
      <c r="NUD58" s="258"/>
      <c r="NUE58" s="258"/>
      <c r="NUF58" s="258"/>
      <c r="NUG58" s="258"/>
      <c r="NUH58" s="258"/>
      <c r="NUI58" s="258"/>
      <c r="NUJ58" s="258"/>
      <c r="NUK58" s="258"/>
      <c r="NUL58" s="258"/>
      <c r="NUM58" s="258"/>
      <c r="NUN58" s="258"/>
      <c r="NUO58" s="258"/>
      <c r="NUP58" s="258"/>
      <c r="NUQ58" s="258"/>
      <c r="NUR58" s="258"/>
      <c r="NUS58" s="258"/>
      <c r="NUT58" s="258"/>
      <c r="NUU58" s="258"/>
      <c r="NUV58" s="258"/>
      <c r="NUW58" s="258"/>
      <c r="NUX58" s="258"/>
      <c r="NUY58" s="258"/>
      <c r="NUZ58" s="258"/>
      <c r="NVA58" s="258"/>
      <c r="NVB58" s="258"/>
      <c r="NVC58" s="258"/>
      <c r="NVD58" s="258"/>
      <c r="NVE58" s="258"/>
      <c r="NVF58" s="258"/>
      <c r="NVG58" s="258"/>
      <c r="NVH58" s="258"/>
      <c r="NVI58" s="258"/>
      <c r="NVJ58" s="258"/>
      <c r="NVK58" s="258"/>
      <c r="NVL58" s="258"/>
      <c r="NVM58" s="258"/>
      <c r="NVN58" s="258"/>
      <c r="NVO58" s="258"/>
      <c r="NVP58" s="258"/>
      <c r="NVQ58" s="258"/>
      <c r="NVR58" s="258"/>
      <c r="NVS58" s="258"/>
      <c r="NVT58" s="258"/>
      <c r="NVU58" s="258"/>
      <c r="NVV58" s="258"/>
      <c r="NVW58" s="258"/>
      <c r="NVX58" s="258"/>
      <c r="NVY58" s="258"/>
      <c r="NVZ58" s="258"/>
      <c r="NWA58" s="258"/>
      <c r="NWB58" s="258"/>
      <c r="NWC58" s="258"/>
      <c r="NWD58" s="258"/>
      <c r="NWE58" s="258"/>
      <c r="NWF58" s="258"/>
      <c r="NWG58" s="258"/>
      <c r="NWH58" s="258"/>
      <c r="NWI58" s="258"/>
      <c r="NWJ58" s="258"/>
      <c r="NWK58" s="258"/>
      <c r="NWL58" s="258"/>
      <c r="NWM58" s="258"/>
      <c r="NWN58" s="258"/>
      <c r="NWO58" s="258"/>
      <c r="NWP58" s="258"/>
      <c r="NWQ58" s="258"/>
      <c r="NWR58" s="258"/>
      <c r="NWS58" s="258"/>
      <c r="NWT58" s="258"/>
      <c r="NWU58" s="258"/>
      <c r="NWV58" s="258"/>
      <c r="NWW58" s="258"/>
      <c r="NWX58" s="258"/>
      <c r="NWY58" s="258"/>
      <c r="NWZ58" s="258"/>
      <c r="NXA58" s="258"/>
      <c r="NXB58" s="258"/>
      <c r="NXC58" s="258"/>
      <c r="NXD58" s="258"/>
      <c r="NXE58" s="258"/>
      <c r="NXF58" s="258"/>
      <c r="NXG58" s="258"/>
      <c r="NXH58" s="258"/>
      <c r="NXI58" s="258"/>
      <c r="NXJ58" s="258"/>
      <c r="NXK58" s="258"/>
      <c r="NXL58" s="258"/>
      <c r="NXM58" s="258"/>
      <c r="NXN58" s="258"/>
      <c r="NXO58" s="258"/>
      <c r="NXP58" s="258"/>
      <c r="NXQ58" s="258"/>
      <c r="NXR58" s="258"/>
      <c r="NXS58" s="258"/>
      <c r="NXT58" s="258"/>
      <c r="NXU58" s="258"/>
      <c r="NXV58" s="258"/>
      <c r="NXW58" s="258"/>
      <c r="NXX58" s="258"/>
      <c r="NXY58" s="258"/>
      <c r="NXZ58" s="258"/>
      <c r="NYA58" s="258"/>
      <c r="NYB58" s="258"/>
      <c r="NYC58" s="258"/>
      <c r="NYD58" s="258"/>
      <c r="NYE58" s="258"/>
      <c r="NYF58" s="258"/>
      <c r="NYG58" s="258"/>
      <c r="NYH58" s="258"/>
      <c r="NYI58" s="258"/>
      <c r="NYJ58" s="258"/>
      <c r="NYK58" s="258"/>
      <c r="NYL58" s="258"/>
      <c r="NYM58" s="258"/>
      <c r="NYN58" s="258"/>
      <c r="NYO58" s="258"/>
      <c r="NYP58" s="258"/>
      <c r="NYQ58" s="258"/>
      <c r="NYR58" s="258"/>
      <c r="NYS58" s="258"/>
      <c r="NYT58" s="258"/>
      <c r="NYU58" s="258"/>
      <c r="NYV58" s="258"/>
      <c r="NYW58" s="258"/>
      <c r="NYX58" s="258"/>
      <c r="NYY58" s="258"/>
      <c r="NYZ58" s="258"/>
      <c r="NZA58" s="258"/>
      <c r="NZB58" s="258"/>
      <c r="NZC58" s="258"/>
      <c r="NZD58" s="258"/>
      <c r="NZE58" s="258"/>
      <c r="NZF58" s="258"/>
      <c r="NZG58" s="258"/>
      <c r="NZH58" s="258"/>
      <c r="NZI58" s="258"/>
      <c r="NZJ58" s="258"/>
      <c r="NZK58" s="258"/>
      <c r="NZL58" s="258"/>
      <c r="NZM58" s="258"/>
      <c r="NZN58" s="258"/>
      <c r="NZO58" s="258"/>
      <c r="NZP58" s="258"/>
      <c r="NZQ58" s="258"/>
      <c r="NZR58" s="258"/>
      <c r="NZS58" s="258"/>
      <c r="NZT58" s="258"/>
      <c r="NZU58" s="258"/>
      <c r="NZV58" s="258"/>
      <c r="NZW58" s="258"/>
      <c r="NZX58" s="258"/>
      <c r="NZY58" s="258"/>
      <c r="NZZ58" s="258"/>
      <c r="OAA58" s="258"/>
      <c r="OAB58" s="258"/>
      <c r="OAC58" s="258"/>
      <c r="OAD58" s="258"/>
      <c r="OAE58" s="258"/>
      <c r="OAF58" s="258"/>
      <c r="OAG58" s="258"/>
      <c r="OAH58" s="258"/>
      <c r="OAI58" s="258"/>
      <c r="OAJ58" s="258"/>
      <c r="OAK58" s="258"/>
      <c r="OAL58" s="258"/>
      <c r="OAM58" s="258"/>
      <c r="OAN58" s="258"/>
      <c r="OAO58" s="258"/>
      <c r="OAP58" s="258"/>
      <c r="OAQ58" s="258"/>
      <c r="OAR58" s="258"/>
      <c r="OAS58" s="258"/>
      <c r="OAT58" s="258"/>
      <c r="OAU58" s="258"/>
      <c r="OAV58" s="258"/>
      <c r="OAW58" s="258"/>
      <c r="OAX58" s="258"/>
      <c r="OAY58" s="258"/>
      <c r="OAZ58" s="258"/>
      <c r="OBA58" s="258"/>
      <c r="OBB58" s="258"/>
      <c r="OBC58" s="258"/>
      <c r="OBD58" s="258"/>
      <c r="OBE58" s="258"/>
      <c r="OBF58" s="258"/>
      <c r="OBG58" s="258"/>
      <c r="OBH58" s="258"/>
      <c r="OBI58" s="258"/>
      <c r="OBJ58" s="258"/>
      <c r="OBK58" s="258"/>
      <c r="OBL58" s="258"/>
      <c r="OBM58" s="258"/>
      <c r="OBN58" s="258"/>
      <c r="OBO58" s="258"/>
      <c r="OBP58" s="258"/>
      <c r="OBQ58" s="258"/>
      <c r="OBR58" s="258"/>
      <c r="OBS58" s="258"/>
      <c r="OBT58" s="258"/>
      <c r="OBU58" s="258"/>
      <c r="OBV58" s="258"/>
      <c r="OBW58" s="258"/>
      <c r="OBX58" s="258"/>
      <c r="OBY58" s="258"/>
      <c r="OBZ58" s="258"/>
      <c r="OCA58" s="258"/>
      <c r="OCB58" s="258"/>
      <c r="OCC58" s="258"/>
      <c r="OCD58" s="258"/>
      <c r="OCE58" s="258"/>
      <c r="OCF58" s="258"/>
      <c r="OCG58" s="258"/>
      <c r="OCH58" s="258"/>
      <c r="OCI58" s="258"/>
      <c r="OCJ58" s="258"/>
      <c r="OCK58" s="258"/>
      <c r="OCL58" s="258"/>
      <c r="OCM58" s="258"/>
      <c r="OCN58" s="258"/>
      <c r="OCO58" s="258"/>
      <c r="OCP58" s="258"/>
      <c r="OCQ58" s="258"/>
      <c r="OCR58" s="258"/>
      <c r="OCS58" s="258"/>
      <c r="OCT58" s="258"/>
      <c r="OCU58" s="258"/>
      <c r="OCV58" s="258"/>
      <c r="OCW58" s="258"/>
      <c r="OCX58" s="258"/>
      <c r="OCY58" s="258"/>
      <c r="OCZ58" s="258"/>
      <c r="ODA58" s="258"/>
      <c r="ODB58" s="258"/>
      <c r="ODC58" s="258"/>
      <c r="ODD58" s="258"/>
      <c r="ODE58" s="258"/>
      <c r="ODF58" s="258"/>
      <c r="ODG58" s="258"/>
      <c r="ODH58" s="258"/>
      <c r="ODI58" s="258"/>
      <c r="ODJ58" s="258"/>
      <c r="ODK58" s="258"/>
      <c r="ODL58" s="258"/>
      <c r="ODM58" s="258"/>
      <c r="ODN58" s="258"/>
      <c r="ODO58" s="258"/>
      <c r="ODP58" s="258"/>
      <c r="ODQ58" s="258"/>
      <c r="ODR58" s="258"/>
      <c r="ODS58" s="258"/>
      <c r="ODT58" s="258"/>
      <c r="ODU58" s="258"/>
      <c r="ODV58" s="258"/>
      <c r="ODW58" s="258"/>
      <c r="ODX58" s="258"/>
      <c r="ODY58" s="258"/>
      <c r="ODZ58" s="258"/>
      <c r="OEA58" s="258"/>
      <c r="OEB58" s="258"/>
      <c r="OEC58" s="258"/>
      <c r="OED58" s="258"/>
      <c r="OEE58" s="258"/>
      <c r="OEF58" s="258"/>
      <c r="OEG58" s="258"/>
      <c r="OEH58" s="258"/>
      <c r="OEI58" s="258"/>
      <c r="OEJ58" s="258"/>
      <c r="OEK58" s="258"/>
      <c r="OEL58" s="258"/>
      <c r="OEM58" s="258"/>
      <c r="OEN58" s="258"/>
      <c r="OEO58" s="258"/>
      <c r="OEP58" s="258"/>
      <c r="OEQ58" s="258"/>
      <c r="OER58" s="258"/>
      <c r="OES58" s="258"/>
      <c r="OET58" s="258"/>
      <c r="OEU58" s="258"/>
      <c r="OEV58" s="258"/>
      <c r="OEW58" s="258"/>
      <c r="OEX58" s="258"/>
      <c r="OEY58" s="258"/>
      <c r="OEZ58" s="258"/>
      <c r="OFA58" s="258"/>
      <c r="OFB58" s="258"/>
      <c r="OFC58" s="258"/>
      <c r="OFD58" s="258"/>
      <c r="OFE58" s="258"/>
      <c r="OFF58" s="258"/>
      <c r="OFG58" s="258"/>
      <c r="OFH58" s="258"/>
      <c r="OFI58" s="258"/>
      <c r="OFJ58" s="258"/>
      <c r="OFK58" s="258"/>
      <c r="OFL58" s="258"/>
      <c r="OFM58" s="258"/>
      <c r="OFN58" s="258"/>
      <c r="OFO58" s="258"/>
      <c r="OFP58" s="258"/>
      <c r="OFQ58" s="258"/>
      <c r="OFR58" s="258"/>
      <c r="OFS58" s="258"/>
      <c r="OFT58" s="258"/>
      <c r="OFU58" s="258"/>
      <c r="OFV58" s="258"/>
      <c r="OFW58" s="258"/>
      <c r="OFX58" s="258"/>
      <c r="OFY58" s="258"/>
      <c r="OFZ58" s="258"/>
      <c r="OGA58" s="258"/>
      <c r="OGB58" s="258"/>
      <c r="OGC58" s="258"/>
      <c r="OGD58" s="258"/>
      <c r="OGE58" s="258"/>
      <c r="OGF58" s="258"/>
      <c r="OGG58" s="258"/>
      <c r="OGH58" s="258"/>
      <c r="OGI58" s="258"/>
      <c r="OGJ58" s="258"/>
      <c r="OGK58" s="258"/>
      <c r="OGL58" s="258"/>
      <c r="OGM58" s="258"/>
      <c r="OGN58" s="258"/>
      <c r="OGO58" s="258"/>
      <c r="OGP58" s="258"/>
      <c r="OGQ58" s="258"/>
      <c r="OGR58" s="258"/>
      <c r="OGS58" s="258"/>
      <c r="OGT58" s="258"/>
      <c r="OGU58" s="258"/>
      <c r="OGV58" s="258"/>
      <c r="OGW58" s="258"/>
      <c r="OGX58" s="258"/>
      <c r="OGY58" s="258"/>
      <c r="OGZ58" s="258"/>
      <c r="OHA58" s="258"/>
      <c r="OHB58" s="258"/>
      <c r="OHC58" s="258"/>
      <c r="OHD58" s="258"/>
      <c r="OHE58" s="258"/>
      <c r="OHF58" s="258"/>
      <c r="OHG58" s="258"/>
      <c r="OHH58" s="258"/>
      <c r="OHI58" s="258"/>
      <c r="OHJ58" s="258"/>
      <c r="OHK58" s="258"/>
      <c r="OHL58" s="258"/>
      <c r="OHM58" s="258"/>
      <c r="OHN58" s="258"/>
      <c r="OHO58" s="258"/>
      <c r="OHP58" s="258"/>
      <c r="OHQ58" s="258"/>
      <c r="OHR58" s="258"/>
      <c r="OHS58" s="258"/>
      <c r="OHT58" s="258"/>
      <c r="OHU58" s="258"/>
      <c r="OHV58" s="258"/>
      <c r="OHW58" s="258"/>
      <c r="OHX58" s="258"/>
      <c r="OHY58" s="258"/>
      <c r="OHZ58" s="258"/>
      <c r="OIA58" s="258"/>
      <c r="OIB58" s="258"/>
      <c r="OIC58" s="258"/>
      <c r="OID58" s="258"/>
      <c r="OIE58" s="258"/>
      <c r="OIF58" s="258"/>
      <c r="OIG58" s="258"/>
      <c r="OIH58" s="258"/>
      <c r="OII58" s="258"/>
      <c r="OIJ58" s="258"/>
      <c r="OIK58" s="258"/>
      <c r="OIL58" s="258"/>
      <c r="OIM58" s="258"/>
      <c r="OIN58" s="258"/>
      <c r="OIO58" s="258"/>
      <c r="OIP58" s="258"/>
      <c r="OIQ58" s="258"/>
      <c r="OIR58" s="258"/>
      <c r="OIS58" s="258"/>
      <c r="OIT58" s="258"/>
      <c r="OIU58" s="258"/>
      <c r="OIV58" s="258"/>
      <c r="OIW58" s="258"/>
      <c r="OIX58" s="258"/>
      <c r="OIY58" s="258"/>
      <c r="OIZ58" s="258"/>
      <c r="OJA58" s="258"/>
      <c r="OJB58" s="258"/>
      <c r="OJC58" s="258"/>
      <c r="OJD58" s="258"/>
      <c r="OJE58" s="258"/>
      <c r="OJF58" s="258"/>
      <c r="OJG58" s="258"/>
      <c r="OJH58" s="258"/>
      <c r="OJI58" s="258"/>
      <c r="OJJ58" s="258"/>
      <c r="OJK58" s="258"/>
      <c r="OJL58" s="258"/>
      <c r="OJM58" s="258"/>
      <c r="OJN58" s="258"/>
      <c r="OJO58" s="258"/>
      <c r="OJP58" s="258"/>
      <c r="OJQ58" s="258"/>
      <c r="OJR58" s="258"/>
      <c r="OJS58" s="258"/>
      <c r="OJT58" s="258"/>
      <c r="OJU58" s="258"/>
      <c r="OJV58" s="258"/>
      <c r="OJW58" s="258"/>
      <c r="OJX58" s="258"/>
      <c r="OJY58" s="258"/>
      <c r="OJZ58" s="258"/>
      <c r="OKA58" s="258"/>
      <c r="OKB58" s="258"/>
      <c r="OKC58" s="258"/>
      <c r="OKD58" s="258"/>
      <c r="OKE58" s="258"/>
      <c r="OKF58" s="258"/>
      <c r="OKG58" s="258"/>
      <c r="OKH58" s="258"/>
      <c r="OKI58" s="258"/>
      <c r="OKJ58" s="258"/>
      <c r="OKK58" s="258"/>
      <c r="OKL58" s="258"/>
      <c r="OKM58" s="258"/>
      <c r="OKN58" s="258"/>
      <c r="OKO58" s="258"/>
      <c r="OKP58" s="258"/>
      <c r="OKQ58" s="258"/>
      <c r="OKR58" s="258"/>
      <c r="OKS58" s="258"/>
      <c r="OKT58" s="258"/>
      <c r="OKU58" s="258"/>
      <c r="OKV58" s="258"/>
      <c r="OKW58" s="258"/>
      <c r="OKX58" s="258"/>
      <c r="OKY58" s="258"/>
      <c r="OKZ58" s="258"/>
      <c r="OLA58" s="258"/>
      <c r="OLB58" s="258"/>
      <c r="OLC58" s="258"/>
      <c r="OLD58" s="258"/>
      <c r="OLE58" s="258"/>
      <c r="OLF58" s="258"/>
      <c r="OLG58" s="258"/>
      <c r="OLH58" s="258"/>
      <c r="OLI58" s="258"/>
      <c r="OLJ58" s="258"/>
      <c r="OLK58" s="258"/>
      <c r="OLL58" s="258"/>
      <c r="OLM58" s="258"/>
      <c r="OLN58" s="258"/>
      <c r="OLO58" s="258"/>
      <c r="OLP58" s="258"/>
      <c r="OLQ58" s="258"/>
      <c r="OLR58" s="258"/>
      <c r="OLS58" s="258"/>
      <c r="OLT58" s="258"/>
      <c r="OLU58" s="258"/>
      <c r="OLV58" s="258"/>
      <c r="OLW58" s="258"/>
      <c r="OLX58" s="258"/>
      <c r="OLY58" s="258"/>
      <c r="OLZ58" s="258"/>
      <c r="OMA58" s="258"/>
      <c r="OMB58" s="258"/>
      <c r="OMC58" s="258"/>
      <c r="OMD58" s="258"/>
      <c r="OME58" s="258"/>
      <c r="OMF58" s="258"/>
      <c r="OMG58" s="258"/>
      <c r="OMH58" s="258"/>
      <c r="OMI58" s="258"/>
      <c r="OMJ58" s="258"/>
      <c r="OMK58" s="258"/>
      <c r="OML58" s="258"/>
      <c r="OMM58" s="258"/>
      <c r="OMN58" s="258"/>
      <c r="OMO58" s="258"/>
      <c r="OMP58" s="258"/>
      <c r="OMQ58" s="258"/>
      <c r="OMR58" s="258"/>
      <c r="OMS58" s="258"/>
      <c r="OMT58" s="258"/>
      <c r="OMU58" s="258"/>
      <c r="OMV58" s="258"/>
      <c r="OMW58" s="258"/>
      <c r="OMX58" s="258"/>
      <c r="OMY58" s="258"/>
      <c r="OMZ58" s="258"/>
      <c r="ONA58" s="258"/>
      <c r="ONB58" s="258"/>
      <c r="ONC58" s="258"/>
      <c r="OND58" s="258"/>
      <c r="ONE58" s="258"/>
      <c r="ONF58" s="258"/>
      <c r="ONG58" s="258"/>
      <c r="ONH58" s="258"/>
      <c r="ONI58" s="258"/>
      <c r="ONJ58" s="258"/>
      <c r="ONK58" s="258"/>
      <c r="ONL58" s="258"/>
      <c r="ONM58" s="258"/>
      <c r="ONN58" s="258"/>
      <c r="ONO58" s="258"/>
      <c r="ONP58" s="258"/>
      <c r="ONQ58" s="258"/>
      <c r="ONR58" s="258"/>
      <c r="ONS58" s="258"/>
      <c r="ONT58" s="258"/>
      <c r="ONU58" s="258"/>
      <c r="ONV58" s="258"/>
      <c r="ONW58" s="258"/>
      <c r="ONX58" s="258"/>
      <c r="ONY58" s="258"/>
      <c r="ONZ58" s="258"/>
      <c r="OOA58" s="258"/>
      <c r="OOB58" s="258"/>
      <c r="OOC58" s="258"/>
      <c r="OOD58" s="258"/>
      <c r="OOE58" s="258"/>
      <c r="OOF58" s="258"/>
      <c r="OOG58" s="258"/>
      <c r="OOH58" s="258"/>
      <c r="OOI58" s="258"/>
      <c r="OOJ58" s="258"/>
      <c r="OOK58" s="258"/>
      <c r="OOL58" s="258"/>
      <c r="OOM58" s="258"/>
      <c r="OON58" s="258"/>
      <c r="OOO58" s="258"/>
      <c r="OOP58" s="258"/>
      <c r="OOQ58" s="258"/>
      <c r="OOR58" s="258"/>
      <c r="OOS58" s="258"/>
      <c r="OOT58" s="258"/>
      <c r="OOU58" s="258"/>
      <c r="OOV58" s="258"/>
      <c r="OOW58" s="258"/>
      <c r="OOX58" s="258"/>
      <c r="OOY58" s="258"/>
      <c r="OOZ58" s="258"/>
      <c r="OPA58" s="258"/>
      <c r="OPB58" s="258"/>
      <c r="OPC58" s="258"/>
      <c r="OPD58" s="258"/>
      <c r="OPE58" s="258"/>
      <c r="OPF58" s="258"/>
      <c r="OPG58" s="258"/>
      <c r="OPH58" s="258"/>
      <c r="OPI58" s="258"/>
      <c r="OPJ58" s="258"/>
      <c r="OPK58" s="258"/>
      <c r="OPL58" s="258"/>
      <c r="OPM58" s="258"/>
      <c r="OPN58" s="258"/>
      <c r="OPO58" s="258"/>
      <c r="OPP58" s="258"/>
      <c r="OPQ58" s="258"/>
      <c r="OPR58" s="258"/>
      <c r="OPS58" s="258"/>
      <c r="OPT58" s="258"/>
      <c r="OPU58" s="258"/>
      <c r="OPV58" s="258"/>
      <c r="OPW58" s="258"/>
      <c r="OPX58" s="258"/>
      <c r="OPY58" s="258"/>
      <c r="OPZ58" s="258"/>
      <c r="OQA58" s="258"/>
      <c r="OQB58" s="258"/>
      <c r="OQC58" s="258"/>
      <c r="OQD58" s="258"/>
      <c r="OQE58" s="258"/>
      <c r="OQF58" s="258"/>
      <c r="OQG58" s="258"/>
      <c r="OQH58" s="258"/>
      <c r="OQI58" s="258"/>
      <c r="OQJ58" s="258"/>
      <c r="OQK58" s="258"/>
      <c r="OQL58" s="258"/>
      <c r="OQM58" s="258"/>
      <c r="OQN58" s="258"/>
      <c r="OQO58" s="258"/>
      <c r="OQP58" s="258"/>
      <c r="OQQ58" s="258"/>
      <c r="OQR58" s="258"/>
      <c r="OQS58" s="258"/>
      <c r="OQT58" s="258"/>
      <c r="OQU58" s="258"/>
      <c r="OQV58" s="258"/>
      <c r="OQW58" s="258"/>
      <c r="OQX58" s="258"/>
      <c r="OQY58" s="258"/>
      <c r="OQZ58" s="258"/>
      <c r="ORA58" s="258"/>
      <c r="ORB58" s="258"/>
      <c r="ORC58" s="258"/>
      <c r="ORD58" s="258"/>
      <c r="ORE58" s="258"/>
      <c r="ORF58" s="258"/>
      <c r="ORG58" s="258"/>
      <c r="ORH58" s="258"/>
      <c r="ORI58" s="258"/>
      <c r="ORJ58" s="258"/>
      <c r="ORK58" s="258"/>
      <c r="ORL58" s="258"/>
      <c r="ORM58" s="258"/>
      <c r="ORN58" s="258"/>
      <c r="ORO58" s="258"/>
      <c r="ORP58" s="258"/>
      <c r="ORQ58" s="258"/>
      <c r="ORR58" s="258"/>
      <c r="ORS58" s="258"/>
      <c r="ORT58" s="258"/>
      <c r="ORU58" s="258"/>
      <c r="ORV58" s="258"/>
      <c r="ORW58" s="258"/>
      <c r="ORX58" s="258"/>
      <c r="ORY58" s="258"/>
      <c r="ORZ58" s="258"/>
      <c r="OSA58" s="258"/>
      <c r="OSB58" s="258"/>
      <c r="OSC58" s="258"/>
      <c r="OSD58" s="258"/>
      <c r="OSE58" s="258"/>
      <c r="OSF58" s="258"/>
      <c r="OSG58" s="258"/>
      <c r="OSH58" s="258"/>
      <c r="OSI58" s="258"/>
      <c r="OSJ58" s="258"/>
      <c r="OSK58" s="258"/>
      <c r="OSL58" s="258"/>
      <c r="OSM58" s="258"/>
      <c r="OSN58" s="258"/>
      <c r="OSO58" s="258"/>
      <c r="OSP58" s="258"/>
      <c r="OSQ58" s="258"/>
      <c r="OSR58" s="258"/>
      <c r="OSS58" s="258"/>
      <c r="OST58" s="258"/>
      <c r="OSU58" s="258"/>
      <c r="OSV58" s="258"/>
      <c r="OSW58" s="258"/>
      <c r="OSX58" s="258"/>
      <c r="OSY58" s="258"/>
      <c r="OSZ58" s="258"/>
      <c r="OTA58" s="258"/>
      <c r="OTB58" s="258"/>
      <c r="OTC58" s="258"/>
      <c r="OTD58" s="258"/>
      <c r="OTE58" s="258"/>
      <c r="OTF58" s="258"/>
      <c r="OTG58" s="258"/>
      <c r="OTH58" s="258"/>
      <c r="OTI58" s="258"/>
      <c r="OTJ58" s="258"/>
      <c r="OTK58" s="258"/>
      <c r="OTL58" s="258"/>
      <c r="OTM58" s="258"/>
      <c r="OTN58" s="258"/>
      <c r="OTO58" s="258"/>
      <c r="OTP58" s="258"/>
      <c r="OTQ58" s="258"/>
      <c r="OTR58" s="258"/>
      <c r="OTS58" s="258"/>
      <c r="OTT58" s="258"/>
      <c r="OTU58" s="258"/>
      <c r="OTV58" s="258"/>
      <c r="OTW58" s="258"/>
      <c r="OTX58" s="258"/>
      <c r="OTY58" s="258"/>
      <c r="OTZ58" s="258"/>
      <c r="OUA58" s="258"/>
      <c r="OUB58" s="258"/>
      <c r="OUC58" s="258"/>
      <c r="OUD58" s="258"/>
      <c r="OUE58" s="258"/>
      <c r="OUF58" s="258"/>
      <c r="OUG58" s="258"/>
      <c r="OUH58" s="258"/>
      <c r="OUI58" s="258"/>
      <c r="OUJ58" s="258"/>
      <c r="OUK58" s="258"/>
      <c r="OUL58" s="258"/>
      <c r="OUM58" s="258"/>
      <c r="OUN58" s="258"/>
      <c r="OUO58" s="258"/>
      <c r="OUP58" s="258"/>
      <c r="OUQ58" s="258"/>
      <c r="OUR58" s="258"/>
      <c r="OUS58" s="258"/>
      <c r="OUT58" s="258"/>
      <c r="OUU58" s="258"/>
      <c r="OUV58" s="258"/>
      <c r="OUW58" s="258"/>
      <c r="OUX58" s="258"/>
      <c r="OUY58" s="258"/>
      <c r="OUZ58" s="258"/>
      <c r="OVA58" s="258"/>
      <c r="OVB58" s="258"/>
      <c r="OVC58" s="258"/>
      <c r="OVD58" s="258"/>
      <c r="OVE58" s="258"/>
      <c r="OVF58" s="258"/>
      <c r="OVG58" s="258"/>
      <c r="OVH58" s="258"/>
      <c r="OVI58" s="258"/>
      <c r="OVJ58" s="258"/>
      <c r="OVK58" s="258"/>
      <c r="OVL58" s="258"/>
      <c r="OVM58" s="258"/>
      <c r="OVN58" s="258"/>
      <c r="OVO58" s="258"/>
      <c r="OVP58" s="258"/>
      <c r="OVQ58" s="258"/>
      <c r="OVR58" s="258"/>
      <c r="OVS58" s="258"/>
      <c r="OVT58" s="258"/>
      <c r="OVU58" s="258"/>
      <c r="OVV58" s="258"/>
      <c r="OVW58" s="258"/>
      <c r="OVX58" s="258"/>
      <c r="OVY58" s="258"/>
      <c r="OVZ58" s="258"/>
      <c r="OWA58" s="258"/>
      <c r="OWB58" s="258"/>
      <c r="OWC58" s="258"/>
      <c r="OWD58" s="258"/>
      <c r="OWE58" s="258"/>
      <c r="OWF58" s="258"/>
      <c r="OWG58" s="258"/>
      <c r="OWH58" s="258"/>
      <c r="OWI58" s="258"/>
      <c r="OWJ58" s="258"/>
      <c r="OWK58" s="258"/>
      <c r="OWL58" s="258"/>
      <c r="OWM58" s="258"/>
      <c r="OWN58" s="258"/>
      <c r="OWO58" s="258"/>
      <c r="OWP58" s="258"/>
      <c r="OWQ58" s="258"/>
      <c r="OWR58" s="258"/>
      <c r="OWS58" s="258"/>
      <c r="OWT58" s="258"/>
      <c r="OWU58" s="258"/>
      <c r="OWV58" s="258"/>
      <c r="OWW58" s="258"/>
      <c r="OWX58" s="258"/>
      <c r="OWY58" s="258"/>
      <c r="OWZ58" s="258"/>
      <c r="OXA58" s="258"/>
      <c r="OXB58" s="258"/>
      <c r="OXC58" s="258"/>
      <c r="OXD58" s="258"/>
      <c r="OXE58" s="258"/>
      <c r="OXF58" s="258"/>
      <c r="OXG58" s="258"/>
      <c r="OXH58" s="258"/>
      <c r="OXI58" s="258"/>
      <c r="OXJ58" s="258"/>
      <c r="OXK58" s="258"/>
      <c r="OXL58" s="258"/>
      <c r="OXM58" s="258"/>
      <c r="OXN58" s="258"/>
      <c r="OXO58" s="258"/>
      <c r="OXP58" s="258"/>
      <c r="OXQ58" s="258"/>
      <c r="OXR58" s="258"/>
      <c r="OXS58" s="258"/>
      <c r="OXT58" s="258"/>
      <c r="OXU58" s="258"/>
      <c r="OXV58" s="258"/>
      <c r="OXW58" s="258"/>
      <c r="OXX58" s="258"/>
      <c r="OXY58" s="258"/>
      <c r="OXZ58" s="258"/>
      <c r="OYA58" s="258"/>
      <c r="OYB58" s="258"/>
      <c r="OYC58" s="258"/>
      <c r="OYD58" s="258"/>
      <c r="OYE58" s="258"/>
      <c r="OYF58" s="258"/>
      <c r="OYG58" s="258"/>
      <c r="OYH58" s="258"/>
      <c r="OYI58" s="258"/>
      <c r="OYJ58" s="258"/>
      <c r="OYK58" s="258"/>
      <c r="OYL58" s="258"/>
      <c r="OYM58" s="258"/>
      <c r="OYN58" s="258"/>
      <c r="OYO58" s="258"/>
      <c r="OYP58" s="258"/>
      <c r="OYQ58" s="258"/>
      <c r="OYR58" s="258"/>
      <c r="OYS58" s="258"/>
      <c r="OYT58" s="258"/>
      <c r="OYU58" s="258"/>
      <c r="OYV58" s="258"/>
      <c r="OYW58" s="258"/>
      <c r="OYX58" s="258"/>
      <c r="OYY58" s="258"/>
      <c r="OYZ58" s="258"/>
      <c r="OZA58" s="258"/>
      <c r="OZB58" s="258"/>
      <c r="OZC58" s="258"/>
      <c r="OZD58" s="258"/>
      <c r="OZE58" s="258"/>
      <c r="OZF58" s="258"/>
      <c r="OZG58" s="258"/>
      <c r="OZH58" s="258"/>
      <c r="OZI58" s="258"/>
      <c r="OZJ58" s="258"/>
      <c r="OZK58" s="258"/>
      <c r="OZL58" s="258"/>
      <c r="OZM58" s="258"/>
      <c r="OZN58" s="258"/>
      <c r="OZO58" s="258"/>
      <c r="OZP58" s="258"/>
      <c r="OZQ58" s="258"/>
      <c r="OZR58" s="258"/>
      <c r="OZS58" s="258"/>
      <c r="OZT58" s="258"/>
      <c r="OZU58" s="258"/>
      <c r="OZV58" s="258"/>
      <c r="OZW58" s="258"/>
      <c r="OZX58" s="258"/>
      <c r="OZY58" s="258"/>
      <c r="OZZ58" s="258"/>
      <c r="PAA58" s="258"/>
      <c r="PAB58" s="258"/>
      <c r="PAC58" s="258"/>
      <c r="PAD58" s="258"/>
      <c r="PAE58" s="258"/>
      <c r="PAF58" s="258"/>
      <c r="PAG58" s="258"/>
      <c r="PAH58" s="258"/>
      <c r="PAI58" s="258"/>
      <c r="PAJ58" s="258"/>
      <c r="PAK58" s="258"/>
      <c r="PAL58" s="258"/>
      <c r="PAM58" s="258"/>
      <c r="PAN58" s="258"/>
      <c r="PAO58" s="258"/>
      <c r="PAP58" s="258"/>
      <c r="PAQ58" s="258"/>
      <c r="PAR58" s="258"/>
      <c r="PAS58" s="258"/>
      <c r="PAT58" s="258"/>
      <c r="PAU58" s="258"/>
      <c r="PAV58" s="258"/>
      <c r="PAW58" s="258"/>
      <c r="PAX58" s="258"/>
      <c r="PAY58" s="258"/>
      <c r="PAZ58" s="258"/>
      <c r="PBA58" s="258"/>
      <c r="PBB58" s="258"/>
      <c r="PBC58" s="258"/>
      <c r="PBD58" s="258"/>
      <c r="PBE58" s="258"/>
      <c r="PBF58" s="258"/>
      <c r="PBG58" s="258"/>
      <c r="PBH58" s="258"/>
      <c r="PBI58" s="258"/>
      <c r="PBJ58" s="258"/>
      <c r="PBK58" s="258"/>
      <c r="PBL58" s="258"/>
      <c r="PBM58" s="258"/>
      <c r="PBN58" s="258"/>
      <c r="PBO58" s="258"/>
      <c r="PBP58" s="258"/>
      <c r="PBQ58" s="258"/>
      <c r="PBR58" s="258"/>
      <c r="PBS58" s="258"/>
      <c r="PBT58" s="258"/>
      <c r="PBU58" s="258"/>
      <c r="PBV58" s="258"/>
      <c r="PBW58" s="258"/>
      <c r="PBX58" s="258"/>
      <c r="PBY58" s="258"/>
      <c r="PBZ58" s="258"/>
      <c r="PCA58" s="258"/>
      <c r="PCB58" s="258"/>
      <c r="PCC58" s="258"/>
      <c r="PCD58" s="258"/>
      <c r="PCE58" s="258"/>
      <c r="PCF58" s="258"/>
      <c r="PCG58" s="258"/>
      <c r="PCH58" s="258"/>
      <c r="PCI58" s="258"/>
      <c r="PCJ58" s="258"/>
      <c r="PCK58" s="258"/>
      <c r="PCL58" s="258"/>
      <c r="PCM58" s="258"/>
      <c r="PCN58" s="258"/>
      <c r="PCO58" s="258"/>
      <c r="PCP58" s="258"/>
      <c r="PCQ58" s="258"/>
      <c r="PCR58" s="258"/>
      <c r="PCS58" s="258"/>
      <c r="PCT58" s="258"/>
      <c r="PCU58" s="258"/>
      <c r="PCV58" s="258"/>
      <c r="PCW58" s="258"/>
      <c r="PCX58" s="258"/>
      <c r="PCY58" s="258"/>
      <c r="PCZ58" s="258"/>
      <c r="PDA58" s="258"/>
      <c r="PDB58" s="258"/>
      <c r="PDC58" s="258"/>
      <c r="PDD58" s="258"/>
      <c r="PDE58" s="258"/>
      <c r="PDF58" s="258"/>
      <c r="PDG58" s="258"/>
      <c r="PDH58" s="258"/>
      <c r="PDI58" s="258"/>
      <c r="PDJ58" s="258"/>
      <c r="PDK58" s="258"/>
      <c r="PDL58" s="258"/>
      <c r="PDM58" s="258"/>
      <c r="PDN58" s="258"/>
      <c r="PDO58" s="258"/>
      <c r="PDP58" s="258"/>
      <c r="PDQ58" s="258"/>
      <c r="PDR58" s="258"/>
      <c r="PDS58" s="258"/>
      <c r="PDT58" s="258"/>
      <c r="PDU58" s="258"/>
      <c r="PDV58" s="258"/>
      <c r="PDW58" s="258"/>
      <c r="PDX58" s="258"/>
      <c r="PDY58" s="258"/>
      <c r="PDZ58" s="258"/>
      <c r="PEA58" s="258"/>
      <c r="PEB58" s="258"/>
      <c r="PEC58" s="258"/>
      <c r="PED58" s="258"/>
      <c r="PEE58" s="258"/>
      <c r="PEF58" s="258"/>
      <c r="PEG58" s="258"/>
      <c r="PEH58" s="258"/>
      <c r="PEI58" s="258"/>
      <c r="PEJ58" s="258"/>
      <c r="PEK58" s="258"/>
      <c r="PEL58" s="258"/>
      <c r="PEM58" s="258"/>
      <c r="PEN58" s="258"/>
      <c r="PEO58" s="258"/>
      <c r="PEP58" s="258"/>
      <c r="PEQ58" s="258"/>
      <c r="PER58" s="258"/>
      <c r="PES58" s="258"/>
      <c r="PET58" s="258"/>
      <c r="PEU58" s="258"/>
      <c r="PEV58" s="258"/>
      <c r="PEW58" s="258"/>
      <c r="PEX58" s="258"/>
      <c r="PEY58" s="258"/>
      <c r="PEZ58" s="258"/>
      <c r="PFA58" s="258"/>
      <c r="PFB58" s="258"/>
      <c r="PFC58" s="258"/>
      <c r="PFD58" s="258"/>
      <c r="PFE58" s="258"/>
      <c r="PFF58" s="258"/>
      <c r="PFG58" s="258"/>
      <c r="PFH58" s="258"/>
      <c r="PFI58" s="258"/>
      <c r="PFJ58" s="258"/>
      <c r="PFK58" s="258"/>
      <c r="PFL58" s="258"/>
      <c r="PFM58" s="258"/>
      <c r="PFN58" s="258"/>
      <c r="PFO58" s="258"/>
      <c r="PFP58" s="258"/>
      <c r="PFQ58" s="258"/>
      <c r="PFR58" s="258"/>
      <c r="PFS58" s="258"/>
      <c r="PFT58" s="258"/>
      <c r="PFU58" s="258"/>
      <c r="PFV58" s="258"/>
      <c r="PFW58" s="258"/>
      <c r="PFX58" s="258"/>
      <c r="PFY58" s="258"/>
      <c r="PFZ58" s="258"/>
      <c r="PGA58" s="258"/>
      <c r="PGB58" s="258"/>
      <c r="PGC58" s="258"/>
      <c r="PGD58" s="258"/>
      <c r="PGE58" s="258"/>
      <c r="PGF58" s="258"/>
      <c r="PGG58" s="258"/>
      <c r="PGH58" s="258"/>
      <c r="PGI58" s="258"/>
      <c r="PGJ58" s="258"/>
      <c r="PGK58" s="258"/>
      <c r="PGL58" s="258"/>
      <c r="PGM58" s="258"/>
      <c r="PGN58" s="258"/>
      <c r="PGO58" s="258"/>
      <c r="PGP58" s="258"/>
      <c r="PGQ58" s="258"/>
      <c r="PGR58" s="258"/>
      <c r="PGS58" s="258"/>
      <c r="PGT58" s="258"/>
      <c r="PGU58" s="258"/>
      <c r="PGV58" s="258"/>
      <c r="PGW58" s="258"/>
      <c r="PGX58" s="258"/>
      <c r="PGY58" s="258"/>
      <c r="PGZ58" s="258"/>
      <c r="PHA58" s="258"/>
      <c r="PHB58" s="258"/>
      <c r="PHC58" s="258"/>
      <c r="PHD58" s="258"/>
      <c r="PHE58" s="258"/>
      <c r="PHF58" s="258"/>
      <c r="PHG58" s="258"/>
      <c r="PHH58" s="258"/>
      <c r="PHI58" s="258"/>
      <c r="PHJ58" s="258"/>
      <c r="PHK58" s="258"/>
      <c r="PHL58" s="258"/>
      <c r="PHM58" s="258"/>
      <c r="PHN58" s="258"/>
      <c r="PHO58" s="258"/>
      <c r="PHP58" s="258"/>
      <c r="PHQ58" s="258"/>
      <c r="PHR58" s="258"/>
      <c r="PHS58" s="258"/>
      <c r="PHT58" s="258"/>
      <c r="PHU58" s="258"/>
      <c r="PHV58" s="258"/>
      <c r="PHW58" s="258"/>
      <c r="PHX58" s="258"/>
      <c r="PHY58" s="258"/>
      <c r="PHZ58" s="258"/>
      <c r="PIA58" s="258"/>
      <c r="PIB58" s="258"/>
      <c r="PIC58" s="258"/>
      <c r="PID58" s="258"/>
      <c r="PIE58" s="258"/>
      <c r="PIF58" s="258"/>
      <c r="PIG58" s="258"/>
      <c r="PIH58" s="258"/>
      <c r="PII58" s="258"/>
      <c r="PIJ58" s="258"/>
      <c r="PIK58" s="258"/>
      <c r="PIL58" s="258"/>
      <c r="PIM58" s="258"/>
      <c r="PIN58" s="258"/>
      <c r="PIO58" s="258"/>
      <c r="PIP58" s="258"/>
      <c r="PIQ58" s="258"/>
      <c r="PIR58" s="258"/>
      <c r="PIS58" s="258"/>
      <c r="PIT58" s="258"/>
      <c r="PIU58" s="258"/>
      <c r="PIV58" s="258"/>
      <c r="PIW58" s="258"/>
      <c r="PIX58" s="258"/>
      <c r="PIY58" s="258"/>
      <c r="PIZ58" s="258"/>
      <c r="PJA58" s="258"/>
      <c r="PJB58" s="258"/>
      <c r="PJC58" s="258"/>
      <c r="PJD58" s="258"/>
      <c r="PJE58" s="258"/>
      <c r="PJF58" s="258"/>
      <c r="PJG58" s="258"/>
      <c r="PJH58" s="258"/>
      <c r="PJI58" s="258"/>
      <c r="PJJ58" s="258"/>
      <c r="PJK58" s="258"/>
      <c r="PJL58" s="258"/>
      <c r="PJM58" s="258"/>
      <c r="PJN58" s="258"/>
      <c r="PJO58" s="258"/>
      <c r="PJP58" s="258"/>
      <c r="PJQ58" s="258"/>
      <c r="PJR58" s="258"/>
      <c r="PJS58" s="258"/>
      <c r="PJT58" s="258"/>
      <c r="PJU58" s="258"/>
      <c r="PJV58" s="258"/>
      <c r="PJW58" s="258"/>
      <c r="PJX58" s="258"/>
      <c r="PJY58" s="258"/>
      <c r="PJZ58" s="258"/>
      <c r="PKA58" s="258"/>
      <c r="PKB58" s="258"/>
      <c r="PKC58" s="258"/>
      <c r="PKD58" s="258"/>
      <c r="PKE58" s="258"/>
      <c r="PKF58" s="258"/>
      <c r="PKG58" s="258"/>
      <c r="PKH58" s="258"/>
      <c r="PKI58" s="258"/>
      <c r="PKJ58" s="258"/>
      <c r="PKK58" s="258"/>
      <c r="PKL58" s="258"/>
      <c r="PKM58" s="258"/>
      <c r="PKN58" s="258"/>
      <c r="PKO58" s="258"/>
      <c r="PKP58" s="258"/>
      <c r="PKQ58" s="258"/>
      <c r="PKR58" s="258"/>
      <c r="PKS58" s="258"/>
      <c r="PKT58" s="258"/>
      <c r="PKU58" s="258"/>
      <c r="PKV58" s="258"/>
      <c r="PKW58" s="258"/>
      <c r="PKX58" s="258"/>
      <c r="PKY58" s="258"/>
      <c r="PKZ58" s="258"/>
      <c r="PLA58" s="258"/>
      <c r="PLB58" s="258"/>
      <c r="PLC58" s="258"/>
      <c r="PLD58" s="258"/>
      <c r="PLE58" s="258"/>
      <c r="PLF58" s="258"/>
      <c r="PLG58" s="258"/>
      <c r="PLH58" s="258"/>
      <c r="PLI58" s="258"/>
      <c r="PLJ58" s="258"/>
      <c r="PLK58" s="258"/>
      <c r="PLL58" s="258"/>
      <c r="PLM58" s="258"/>
      <c r="PLN58" s="258"/>
      <c r="PLO58" s="258"/>
      <c r="PLP58" s="258"/>
      <c r="PLQ58" s="258"/>
      <c r="PLR58" s="258"/>
      <c r="PLS58" s="258"/>
      <c r="PLT58" s="258"/>
      <c r="PLU58" s="258"/>
      <c r="PLV58" s="258"/>
      <c r="PLW58" s="258"/>
      <c r="PLX58" s="258"/>
      <c r="PLY58" s="258"/>
      <c r="PLZ58" s="258"/>
      <c r="PMA58" s="258"/>
      <c r="PMB58" s="258"/>
      <c r="PMC58" s="258"/>
      <c r="PMD58" s="258"/>
      <c r="PME58" s="258"/>
      <c r="PMF58" s="258"/>
      <c r="PMG58" s="258"/>
      <c r="PMH58" s="258"/>
      <c r="PMI58" s="258"/>
      <c r="PMJ58" s="258"/>
      <c r="PMK58" s="258"/>
      <c r="PML58" s="258"/>
      <c r="PMM58" s="258"/>
      <c r="PMN58" s="258"/>
      <c r="PMO58" s="258"/>
      <c r="PMP58" s="258"/>
      <c r="PMQ58" s="258"/>
      <c r="PMR58" s="258"/>
      <c r="PMS58" s="258"/>
      <c r="PMT58" s="258"/>
      <c r="PMU58" s="258"/>
      <c r="PMV58" s="258"/>
      <c r="PMW58" s="258"/>
      <c r="PMX58" s="258"/>
      <c r="PMY58" s="258"/>
      <c r="PMZ58" s="258"/>
      <c r="PNA58" s="258"/>
      <c r="PNB58" s="258"/>
      <c r="PNC58" s="258"/>
      <c r="PND58" s="258"/>
      <c r="PNE58" s="258"/>
      <c r="PNF58" s="258"/>
      <c r="PNG58" s="258"/>
      <c r="PNH58" s="258"/>
      <c r="PNI58" s="258"/>
      <c r="PNJ58" s="258"/>
      <c r="PNK58" s="258"/>
      <c r="PNL58" s="258"/>
      <c r="PNM58" s="258"/>
      <c r="PNN58" s="258"/>
      <c r="PNO58" s="258"/>
      <c r="PNP58" s="258"/>
      <c r="PNQ58" s="258"/>
      <c r="PNR58" s="258"/>
      <c r="PNS58" s="258"/>
      <c r="PNT58" s="258"/>
      <c r="PNU58" s="258"/>
      <c r="PNV58" s="258"/>
      <c r="PNW58" s="258"/>
      <c r="PNX58" s="258"/>
      <c r="PNY58" s="258"/>
      <c r="PNZ58" s="258"/>
      <c r="POA58" s="258"/>
      <c r="POB58" s="258"/>
      <c r="POC58" s="258"/>
      <c r="POD58" s="258"/>
      <c r="POE58" s="258"/>
      <c r="POF58" s="258"/>
      <c r="POG58" s="258"/>
      <c r="POH58" s="258"/>
      <c r="POI58" s="258"/>
      <c r="POJ58" s="258"/>
      <c r="POK58" s="258"/>
      <c r="POL58" s="258"/>
      <c r="POM58" s="258"/>
      <c r="PON58" s="258"/>
      <c r="POO58" s="258"/>
      <c r="POP58" s="258"/>
      <c r="POQ58" s="258"/>
      <c r="POR58" s="258"/>
      <c r="POS58" s="258"/>
      <c r="POT58" s="258"/>
      <c r="POU58" s="258"/>
      <c r="POV58" s="258"/>
      <c r="POW58" s="258"/>
      <c r="POX58" s="258"/>
      <c r="POY58" s="258"/>
      <c r="POZ58" s="258"/>
      <c r="PPA58" s="258"/>
      <c r="PPB58" s="258"/>
      <c r="PPC58" s="258"/>
      <c r="PPD58" s="258"/>
      <c r="PPE58" s="258"/>
      <c r="PPF58" s="258"/>
      <c r="PPG58" s="258"/>
      <c r="PPH58" s="258"/>
      <c r="PPI58" s="258"/>
      <c r="PPJ58" s="258"/>
      <c r="PPK58" s="258"/>
      <c r="PPL58" s="258"/>
      <c r="PPM58" s="258"/>
      <c r="PPN58" s="258"/>
      <c r="PPO58" s="258"/>
      <c r="PPP58" s="258"/>
      <c r="PPQ58" s="258"/>
      <c r="PPR58" s="258"/>
      <c r="PPS58" s="258"/>
      <c r="PPT58" s="258"/>
      <c r="PPU58" s="258"/>
      <c r="PPV58" s="258"/>
      <c r="PPW58" s="258"/>
      <c r="PPX58" s="258"/>
      <c r="PPY58" s="258"/>
      <c r="PPZ58" s="258"/>
      <c r="PQA58" s="258"/>
      <c r="PQB58" s="258"/>
      <c r="PQC58" s="258"/>
      <c r="PQD58" s="258"/>
      <c r="PQE58" s="258"/>
      <c r="PQF58" s="258"/>
      <c r="PQG58" s="258"/>
      <c r="PQH58" s="258"/>
      <c r="PQI58" s="258"/>
      <c r="PQJ58" s="258"/>
      <c r="PQK58" s="258"/>
      <c r="PQL58" s="258"/>
      <c r="PQM58" s="258"/>
      <c r="PQN58" s="258"/>
      <c r="PQO58" s="258"/>
      <c r="PQP58" s="258"/>
      <c r="PQQ58" s="258"/>
      <c r="PQR58" s="258"/>
      <c r="PQS58" s="258"/>
      <c r="PQT58" s="258"/>
      <c r="PQU58" s="258"/>
      <c r="PQV58" s="258"/>
      <c r="PQW58" s="258"/>
      <c r="PQX58" s="258"/>
      <c r="PQY58" s="258"/>
      <c r="PQZ58" s="258"/>
      <c r="PRA58" s="258"/>
      <c r="PRB58" s="258"/>
      <c r="PRC58" s="258"/>
      <c r="PRD58" s="258"/>
      <c r="PRE58" s="258"/>
      <c r="PRF58" s="258"/>
      <c r="PRG58" s="258"/>
      <c r="PRH58" s="258"/>
      <c r="PRI58" s="258"/>
      <c r="PRJ58" s="258"/>
      <c r="PRK58" s="258"/>
      <c r="PRL58" s="258"/>
      <c r="PRM58" s="258"/>
      <c r="PRN58" s="258"/>
      <c r="PRO58" s="258"/>
      <c r="PRP58" s="258"/>
      <c r="PRQ58" s="258"/>
      <c r="PRR58" s="258"/>
      <c r="PRS58" s="258"/>
      <c r="PRT58" s="258"/>
      <c r="PRU58" s="258"/>
      <c r="PRV58" s="258"/>
      <c r="PRW58" s="258"/>
      <c r="PRX58" s="258"/>
      <c r="PRY58" s="258"/>
      <c r="PRZ58" s="258"/>
      <c r="PSA58" s="258"/>
      <c r="PSB58" s="258"/>
      <c r="PSC58" s="258"/>
      <c r="PSD58" s="258"/>
      <c r="PSE58" s="258"/>
      <c r="PSF58" s="258"/>
      <c r="PSG58" s="258"/>
      <c r="PSH58" s="258"/>
      <c r="PSI58" s="258"/>
      <c r="PSJ58" s="258"/>
      <c r="PSK58" s="258"/>
      <c r="PSL58" s="258"/>
      <c r="PSM58" s="258"/>
      <c r="PSN58" s="258"/>
      <c r="PSO58" s="258"/>
      <c r="PSP58" s="258"/>
      <c r="PSQ58" s="258"/>
      <c r="PSR58" s="258"/>
      <c r="PSS58" s="258"/>
      <c r="PST58" s="258"/>
      <c r="PSU58" s="258"/>
      <c r="PSV58" s="258"/>
      <c r="PSW58" s="258"/>
      <c r="PSX58" s="258"/>
      <c r="PSY58" s="258"/>
      <c r="PSZ58" s="258"/>
      <c r="PTA58" s="258"/>
      <c r="PTB58" s="258"/>
      <c r="PTC58" s="258"/>
      <c r="PTD58" s="258"/>
      <c r="PTE58" s="258"/>
      <c r="PTF58" s="258"/>
      <c r="PTG58" s="258"/>
      <c r="PTH58" s="258"/>
      <c r="PTI58" s="258"/>
      <c r="PTJ58" s="258"/>
      <c r="PTK58" s="258"/>
      <c r="PTL58" s="258"/>
      <c r="PTM58" s="258"/>
      <c r="PTN58" s="258"/>
      <c r="PTO58" s="258"/>
      <c r="PTP58" s="258"/>
      <c r="PTQ58" s="258"/>
      <c r="PTR58" s="258"/>
      <c r="PTS58" s="258"/>
      <c r="PTT58" s="258"/>
      <c r="PTU58" s="258"/>
      <c r="PTV58" s="258"/>
      <c r="PTW58" s="258"/>
      <c r="PTX58" s="258"/>
      <c r="PTY58" s="258"/>
      <c r="PTZ58" s="258"/>
      <c r="PUA58" s="258"/>
      <c r="PUB58" s="258"/>
      <c r="PUC58" s="258"/>
      <c r="PUD58" s="258"/>
      <c r="PUE58" s="258"/>
      <c r="PUF58" s="258"/>
      <c r="PUG58" s="258"/>
      <c r="PUH58" s="258"/>
      <c r="PUI58" s="258"/>
      <c r="PUJ58" s="258"/>
      <c r="PUK58" s="258"/>
      <c r="PUL58" s="258"/>
      <c r="PUM58" s="258"/>
      <c r="PUN58" s="258"/>
      <c r="PUO58" s="258"/>
      <c r="PUP58" s="258"/>
      <c r="PUQ58" s="258"/>
      <c r="PUR58" s="258"/>
      <c r="PUS58" s="258"/>
      <c r="PUT58" s="258"/>
      <c r="PUU58" s="258"/>
      <c r="PUV58" s="258"/>
      <c r="PUW58" s="258"/>
      <c r="PUX58" s="258"/>
      <c r="PUY58" s="258"/>
      <c r="PUZ58" s="258"/>
      <c r="PVA58" s="258"/>
      <c r="PVB58" s="258"/>
      <c r="PVC58" s="258"/>
      <c r="PVD58" s="258"/>
      <c r="PVE58" s="258"/>
      <c r="PVF58" s="258"/>
      <c r="PVG58" s="258"/>
      <c r="PVH58" s="258"/>
      <c r="PVI58" s="258"/>
      <c r="PVJ58" s="258"/>
      <c r="PVK58" s="258"/>
      <c r="PVL58" s="258"/>
      <c r="PVM58" s="258"/>
      <c r="PVN58" s="258"/>
      <c r="PVO58" s="258"/>
      <c r="PVP58" s="258"/>
      <c r="PVQ58" s="258"/>
      <c r="PVR58" s="258"/>
      <c r="PVS58" s="258"/>
      <c r="PVT58" s="258"/>
      <c r="PVU58" s="258"/>
      <c r="PVV58" s="258"/>
      <c r="PVW58" s="258"/>
      <c r="PVX58" s="258"/>
      <c r="PVY58" s="258"/>
      <c r="PVZ58" s="258"/>
      <c r="PWA58" s="258"/>
      <c r="PWB58" s="258"/>
      <c r="PWC58" s="258"/>
      <c r="PWD58" s="258"/>
      <c r="PWE58" s="258"/>
      <c r="PWF58" s="258"/>
      <c r="PWG58" s="258"/>
      <c r="PWH58" s="258"/>
      <c r="PWI58" s="258"/>
      <c r="PWJ58" s="258"/>
      <c r="PWK58" s="258"/>
      <c r="PWL58" s="258"/>
      <c r="PWM58" s="258"/>
      <c r="PWN58" s="258"/>
      <c r="PWO58" s="258"/>
      <c r="PWP58" s="258"/>
      <c r="PWQ58" s="258"/>
      <c r="PWR58" s="258"/>
      <c r="PWS58" s="258"/>
      <c r="PWT58" s="258"/>
      <c r="PWU58" s="258"/>
      <c r="PWV58" s="258"/>
      <c r="PWW58" s="258"/>
      <c r="PWX58" s="258"/>
      <c r="PWY58" s="258"/>
      <c r="PWZ58" s="258"/>
      <c r="PXA58" s="258"/>
      <c r="PXB58" s="258"/>
      <c r="PXC58" s="258"/>
      <c r="PXD58" s="258"/>
      <c r="PXE58" s="258"/>
      <c r="PXF58" s="258"/>
      <c r="PXG58" s="258"/>
      <c r="PXH58" s="258"/>
      <c r="PXI58" s="258"/>
      <c r="PXJ58" s="258"/>
      <c r="PXK58" s="258"/>
      <c r="PXL58" s="258"/>
      <c r="PXM58" s="258"/>
      <c r="PXN58" s="258"/>
      <c r="PXO58" s="258"/>
      <c r="PXP58" s="258"/>
      <c r="PXQ58" s="258"/>
      <c r="PXR58" s="258"/>
      <c r="PXS58" s="258"/>
      <c r="PXT58" s="258"/>
      <c r="PXU58" s="258"/>
      <c r="PXV58" s="258"/>
      <c r="PXW58" s="258"/>
      <c r="PXX58" s="258"/>
      <c r="PXY58" s="258"/>
      <c r="PXZ58" s="258"/>
      <c r="PYA58" s="258"/>
      <c r="PYB58" s="258"/>
      <c r="PYC58" s="258"/>
      <c r="PYD58" s="258"/>
      <c r="PYE58" s="258"/>
      <c r="PYF58" s="258"/>
      <c r="PYG58" s="258"/>
      <c r="PYH58" s="258"/>
      <c r="PYI58" s="258"/>
      <c r="PYJ58" s="258"/>
      <c r="PYK58" s="258"/>
      <c r="PYL58" s="258"/>
      <c r="PYM58" s="258"/>
      <c r="PYN58" s="258"/>
      <c r="PYO58" s="258"/>
      <c r="PYP58" s="258"/>
      <c r="PYQ58" s="258"/>
      <c r="PYR58" s="258"/>
      <c r="PYS58" s="258"/>
      <c r="PYT58" s="258"/>
      <c r="PYU58" s="258"/>
      <c r="PYV58" s="258"/>
      <c r="PYW58" s="258"/>
      <c r="PYX58" s="258"/>
      <c r="PYY58" s="258"/>
      <c r="PYZ58" s="258"/>
      <c r="PZA58" s="258"/>
      <c r="PZB58" s="258"/>
      <c r="PZC58" s="258"/>
      <c r="PZD58" s="258"/>
      <c r="PZE58" s="258"/>
      <c r="PZF58" s="258"/>
      <c r="PZG58" s="258"/>
      <c r="PZH58" s="258"/>
      <c r="PZI58" s="258"/>
      <c r="PZJ58" s="258"/>
      <c r="PZK58" s="258"/>
      <c r="PZL58" s="258"/>
      <c r="PZM58" s="258"/>
      <c r="PZN58" s="258"/>
      <c r="PZO58" s="258"/>
      <c r="PZP58" s="258"/>
      <c r="PZQ58" s="258"/>
      <c r="PZR58" s="258"/>
      <c r="PZS58" s="258"/>
      <c r="PZT58" s="258"/>
      <c r="PZU58" s="258"/>
      <c r="PZV58" s="258"/>
      <c r="PZW58" s="258"/>
      <c r="PZX58" s="258"/>
      <c r="PZY58" s="258"/>
      <c r="PZZ58" s="258"/>
      <c r="QAA58" s="258"/>
      <c r="QAB58" s="258"/>
      <c r="QAC58" s="258"/>
      <c r="QAD58" s="258"/>
      <c r="QAE58" s="258"/>
      <c r="QAF58" s="258"/>
      <c r="QAG58" s="258"/>
      <c r="QAH58" s="258"/>
      <c r="QAI58" s="258"/>
      <c r="QAJ58" s="258"/>
      <c r="QAK58" s="258"/>
      <c r="QAL58" s="258"/>
      <c r="QAM58" s="258"/>
      <c r="QAN58" s="258"/>
      <c r="QAO58" s="258"/>
      <c r="QAP58" s="258"/>
      <c r="QAQ58" s="258"/>
      <c r="QAR58" s="258"/>
      <c r="QAS58" s="258"/>
      <c r="QAT58" s="258"/>
      <c r="QAU58" s="258"/>
      <c r="QAV58" s="258"/>
      <c r="QAW58" s="258"/>
      <c r="QAX58" s="258"/>
      <c r="QAY58" s="258"/>
      <c r="QAZ58" s="258"/>
      <c r="QBA58" s="258"/>
      <c r="QBB58" s="258"/>
      <c r="QBC58" s="258"/>
      <c r="QBD58" s="258"/>
      <c r="QBE58" s="258"/>
      <c r="QBF58" s="258"/>
      <c r="QBG58" s="258"/>
      <c r="QBH58" s="258"/>
      <c r="QBI58" s="258"/>
      <c r="QBJ58" s="258"/>
      <c r="QBK58" s="258"/>
      <c r="QBL58" s="258"/>
      <c r="QBM58" s="258"/>
      <c r="QBN58" s="258"/>
      <c r="QBO58" s="258"/>
      <c r="QBP58" s="258"/>
      <c r="QBQ58" s="258"/>
      <c r="QBR58" s="258"/>
      <c r="QBS58" s="258"/>
      <c r="QBT58" s="258"/>
      <c r="QBU58" s="258"/>
      <c r="QBV58" s="258"/>
      <c r="QBW58" s="258"/>
      <c r="QBX58" s="258"/>
      <c r="QBY58" s="258"/>
      <c r="QBZ58" s="258"/>
      <c r="QCA58" s="258"/>
      <c r="QCB58" s="258"/>
      <c r="QCC58" s="258"/>
      <c r="QCD58" s="258"/>
      <c r="QCE58" s="258"/>
      <c r="QCF58" s="258"/>
      <c r="QCG58" s="258"/>
      <c r="QCH58" s="258"/>
      <c r="QCI58" s="258"/>
      <c r="QCJ58" s="258"/>
      <c r="QCK58" s="258"/>
      <c r="QCL58" s="258"/>
      <c r="QCM58" s="258"/>
      <c r="QCN58" s="258"/>
      <c r="QCO58" s="258"/>
      <c r="QCP58" s="258"/>
      <c r="QCQ58" s="258"/>
      <c r="QCR58" s="258"/>
      <c r="QCS58" s="258"/>
      <c r="QCT58" s="258"/>
      <c r="QCU58" s="258"/>
      <c r="QCV58" s="258"/>
      <c r="QCW58" s="258"/>
      <c r="QCX58" s="258"/>
      <c r="QCY58" s="258"/>
      <c r="QCZ58" s="258"/>
      <c r="QDA58" s="258"/>
      <c r="QDB58" s="258"/>
      <c r="QDC58" s="258"/>
      <c r="QDD58" s="258"/>
      <c r="QDE58" s="258"/>
      <c r="QDF58" s="258"/>
      <c r="QDG58" s="258"/>
      <c r="QDH58" s="258"/>
      <c r="QDI58" s="258"/>
      <c r="QDJ58" s="258"/>
      <c r="QDK58" s="258"/>
      <c r="QDL58" s="258"/>
      <c r="QDM58" s="258"/>
      <c r="QDN58" s="258"/>
      <c r="QDO58" s="258"/>
      <c r="QDP58" s="258"/>
      <c r="QDQ58" s="258"/>
      <c r="QDR58" s="258"/>
      <c r="QDS58" s="258"/>
      <c r="QDT58" s="258"/>
      <c r="QDU58" s="258"/>
      <c r="QDV58" s="258"/>
      <c r="QDW58" s="258"/>
      <c r="QDX58" s="258"/>
      <c r="QDY58" s="258"/>
      <c r="QDZ58" s="258"/>
      <c r="QEA58" s="258"/>
      <c r="QEB58" s="258"/>
      <c r="QEC58" s="258"/>
      <c r="QED58" s="258"/>
      <c r="QEE58" s="258"/>
      <c r="QEF58" s="258"/>
      <c r="QEG58" s="258"/>
      <c r="QEH58" s="258"/>
      <c r="QEI58" s="258"/>
      <c r="QEJ58" s="258"/>
      <c r="QEK58" s="258"/>
      <c r="QEL58" s="258"/>
      <c r="QEM58" s="258"/>
      <c r="QEN58" s="258"/>
      <c r="QEO58" s="258"/>
      <c r="QEP58" s="258"/>
      <c r="QEQ58" s="258"/>
      <c r="QER58" s="258"/>
      <c r="QES58" s="258"/>
      <c r="QET58" s="258"/>
      <c r="QEU58" s="258"/>
      <c r="QEV58" s="258"/>
      <c r="QEW58" s="258"/>
      <c r="QEX58" s="258"/>
      <c r="QEY58" s="258"/>
      <c r="QEZ58" s="258"/>
      <c r="QFA58" s="258"/>
      <c r="QFB58" s="258"/>
      <c r="QFC58" s="258"/>
      <c r="QFD58" s="258"/>
      <c r="QFE58" s="258"/>
      <c r="QFF58" s="258"/>
      <c r="QFG58" s="258"/>
      <c r="QFH58" s="258"/>
      <c r="QFI58" s="258"/>
      <c r="QFJ58" s="258"/>
      <c r="QFK58" s="258"/>
      <c r="QFL58" s="258"/>
      <c r="QFM58" s="258"/>
      <c r="QFN58" s="258"/>
      <c r="QFO58" s="258"/>
      <c r="QFP58" s="258"/>
      <c r="QFQ58" s="258"/>
      <c r="QFR58" s="258"/>
      <c r="QFS58" s="258"/>
      <c r="QFT58" s="258"/>
      <c r="QFU58" s="258"/>
      <c r="QFV58" s="258"/>
      <c r="QFW58" s="258"/>
      <c r="QFX58" s="258"/>
      <c r="QFY58" s="258"/>
      <c r="QFZ58" s="258"/>
      <c r="QGA58" s="258"/>
      <c r="QGB58" s="258"/>
      <c r="QGC58" s="258"/>
      <c r="QGD58" s="258"/>
      <c r="QGE58" s="258"/>
      <c r="QGF58" s="258"/>
      <c r="QGG58" s="258"/>
      <c r="QGH58" s="258"/>
      <c r="QGI58" s="258"/>
      <c r="QGJ58" s="258"/>
      <c r="QGK58" s="258"/>
      <c r="QGL58" s="258"/>
      <c r="QGM58" s="258"/>
      <c r="QGN58" s="258"/>
      <c r="QGO58" s="258"/>
      <c r="QGP58" s="258"/>
      <c r="QGQ58" s="258"/>
      <c r="QGR58" s="258"/>
      <c r="QGS58" s="258"/>
      <c r="QGT58" s="258"/>
      <c r="QGU58" s="258"/>
      <c r="QGV58" s="258"/>
      <c r="QGW58" s="258"/>
      <c r="QGX58" s="258"/>
      <c r="QGY58" s="258"/>
      <c r="QGZ58" s="258"/>
      <c r="QHA58" s="258"/>
      <c r="QHB58" s="258"/>
      <c r="QHC58" s="258"/>
      <c r="QHD58" s="258"/>
      <c r="QHE58" s="258"/>
      <c r="QHF58" s="258"/>
      <c r="QHG58" s="258"/>
      <c r="QHH58" s="258"/>
      <c r="QHI58" s="258"/>
      <c r="QHJ58" s="258"/>
      <c r="QHK58" s="258"/>
      <c r="QHL58" s="258"/>
      <c r="QHM58" s="258"/>
      <c r="QHN58" s="258"/>
      <c r="QHO58" s="258"/>
      <c r="QHP58" s="258"/>
      <c r="QHQ58" s="258"/>
      <c r="QHR58" s="258"/>
      <c r="QHS58" s="258"/>
      <c r="QHT58" s="258"/>
      <c r="QHU58" s="258"/>
      <c r="QHV58" s="258"/>
      <c r="QHW58" s="258"/>
      <c r="QHX58" s="258"/>
      <c r="QHY58" s="258"/>
      <c r="QHZ58" s="258"/>
      <c r="QIA58" s="258"/>
      <c r="QIB58" s="258"/>
      <c r="QIC58" s="258"/>
      <c r="QID58" s="258"/>
      <c r="QIE58" s="258"/>
      <c r="QIF58" s="258"/>
      <c r="QIG58" s="258"/>
      <c r="QIH58" s="258"/>
      <c r="QII58" s="258"/>
      <c r="QIJ58" s="258"/>
      <c r="QIK58" s="258"/>
      <c r="QIL58" s="258"/>
      <c r="QIM58" s="258"/>
      <c r="QIN58" s="258"/>
      <c r="QIO58" s="258"/>
      <c r="QIP58" s="258"/>
      <c r="QIQ58" s="258"/>
      <c r="QIR58" s="258"/>
      <c r="QIS58" s="258"/>
      <c r="QIT58" s="258"/>
      <c r="QIU58" s="258"/>
      <c r="QIV58" s="258"/>
      <c r="QIW58" s="258"/>
      <c r="QIX58" s="258"/>
      <c r="QIY58" s="258"/>
      <c r="QIZ58" s="258"/>
      <c r="QJA58" s="258"/>
      <c r="QJB58" s="258"/>
      <c r="QJC58" s="258"/>
      <c r="QJD58" s="258"/>
      <c r="QJE58" s="258"/>
      <c r="QJF58" s="258"/>
      <c r="QJG58" s="258"/>
      <c r="QJH58" s="258"/>
      <c r="QJI58" s="258"/>
      <c r="QJJ58" s="258"/>
      <c r="QJK58" s="258"/>
      <c r="QJL58" s="258"/>
      <c r="QJM58" s="258"/>
      <c r="QJN58" s="258"/>
      <c r="QJO58" s="258"/>
      <c r="QJP58" s="258"/>
      <c r="QJQ58" s="258"/>
      <c r="QJR58" s="258"/>
      <c r="QJS58" s="258"/>
      <c r="QJT58" s="258"/>
      <c r="QJU58" s="258"/>
      <c r="QJV58" s="258"/>
      <c r="QJW58" s="258"/>
      <c r="QJX58" s="258"/>
      <c r="QJY58" s="258"/>
      <c r="QJZ58" s="258"/>
      <c r="QKA58" s="258"/>
      <c r="QKB58" s="258"/>
      <c r="QKC58" s="258"/>
      <c r="QKD58" s="258"/>
      <c r="QKE58" s="258"/>
      <c r="QKF58" s="258"/>
      <c r="QKG58" s="258"/>
      <c r="QKH58" s="258"/>
      <c r="QKI58" s="258"/>
      <c r="QKJ58" s="258"/>
      <c r="QKK58" s="258"/>
      <c r="QKL58" s="258"/>
      <c r="QKM58" s="258"/>
      <c r="QKN58" s="258"/>
      <c r="QKO58" s="258"/>
      <c r="QKP58" s="258"/>
      <c r="QKQ58" s="258"/>
      <c r="QKR58" s="258"/>
      <c r="QKS58" s="258"/>
      <c r="QKT58" s="258"/>
      <c r="QKU58" s="258"/>
      <c r="QKV58" s="258"/>
      <c r="QKW58" s="258"/>
      <c r="QKX58" s="258"/>
      <c r="QKY58" s="258"/>
      <c r="QKZ58" s="258"/>
      <c r="QLA58" s="258"/>
      <c r="QLB58" s="258"/>
      <c r="QLC58" s="258"/>
      <c r="QLD58" s="258"/>
      <c r="QLE58" s="258"/>
      <c r="QLF58" s="258"/>
      <c r="QLG58" s="258"/>
      <c r="QLH58" s="258"/>
      <c r="QLI58" s="258"/>
      <c r="QLJ58" s="258"/>
      <c r="QLK58" s="258"/>
      <c r="QLL58" s="258"/>
      <c r="QLM58" s="258"/>
      <c r="QLN58" s="258"/>
      <c r="QLO58" s="258"/>
      <c r="QLP58" s="258"/>
      <c r="QLQ58" s="258"/>
      <c r="QLR58" s="258"/>
      <c r="QLS58" s="258"/>
      <c r="QLT58" s="258"/>
      <c r="QLU58" s="258"/>
      <c r="QLV58" s="258"/>
      <c r="QLW58" s="258"/>
      <c r="QLX58" s="258"/>
      <c r="QLY58" s="258"/>
      <c r="QLZ58" s="258"/>
      <c r="QMA58" s="258"/>
      <c r="QMB58" s="258"/>
      <c r="QMC58" s="258"/>
      <c r="QMD58" s="258"/>
      <c r="QME58" s="258"/>
      <c r="QMF58" s="258"/>
      <c r="QMG58" s="258"/>
      <c r="QMH58" s="258"/>
      <c r="QMI58" s="258"/>
      <c r="QMJ58" s="258"/>
      <c r="QMK58" s="258"/>
      <c r="QML58" s="258"/>
      <c r="QMM58" s="258"/>
      <c r="QMN58" s="258"/>
      <c r="QMO58" s="258"/>
      <c r="QMP58" s="258"/>
      <c r="QMQ58" s="258"/>
      <c r="QMR58" s="258"/>
      <c r="QMS58" s="258"/>
      <c r="QMT58" s="258"/>
      <c r="QMU58" s="258"/>
      <c r="QMV58" s="258"/>
      <c r="QMW58" s="258"/>
      <c r="QMX58" s="258"/>
      <c r="QMY58" s="258"/>
      <c r="QMZ58" s="258"/>
      <c r="QNA58" s="258"/>
      <c r="QNB58" s="258"/>
      <c r="QNC58" s="258"/>
      <c r="QND58" s="258"/>
      <c r="QNE58" s="258"/>
      <c r="QNF58" s="258"/>
      <c r="QNG58" s="258"/>
      <c r="QNH58" s="258"/>
      <c r="QNI58" s="258"/>
      <c r="QNJ58" s="258"/>
      <c r="QNK58" s="258"/>
      <c r="QNL58" s="258"/>
      <c r="QNM58" s="258"/>
      <c r="QNN58" s="258"/>
      <c r="QNO58" s="258"/>
      <c r="QNP58" s="258"/>
      <c r="QNQ58" s="258"/>
      <c r="QNR58" s="258"/>
      <c r="QNS58" s="258"/>
      <c r="QNT58" s="258"/>
      <c r="QNU58" s="258"/>
      <c r="QNV58" s="258"/>
      <c r="QNW58" s="258"/>
      <c r="QNX58" s="258"/>
      <c r="QNY58" s="258"/>
      <c r="QNZ58" s="258"/>
      <c r="QOA58" s="258"/>
      <c r="QOB58" s="258"/>
      <c r="QOC58" s="258"/>
      <c r="QOD58" s="258"/>
      <c r="QOE58" s="258"/>
      <c r="QOF58" s="258"/>
      <c r="QOG58" s="258"/>
      <c r="QOH58" s="258"/>
      <c r="QOI58" s="258"/>
      <c r="QOJ58" s="258"/>
      <c r="QOK58" s="258"/>
      <c r="QOL58" s="258"/>
      <c r="QOM58" s="258"/>
      <c r="QON58" s="258"/>
      <c r="QOO58" s="258"/>
      <c r="QOP58" s="258"/>
      <c r="QOQ58" s="258"/>
      <c r="QOR58" s="258"/>
      <c r="QOS58" s="258"/>
      <c r="QOT58" s="258"/>
      <c r="QOU58" s="258"/>
      <c r="QOV58" s="258"/>
      <c r="QOW58" s="258"/>
      <c r="QOX58" s="258"/>
      <c r="QOY58" s="258"/>
      <c r="QOZ58" s="258"/>
      <c r="QPA58" s="258"/>
      <c r="QPB58" s="258"/>
      <c r="QPC58" s="258"/>
      <c r="QPD58" s="258"/>
      <c r="QPE58" s="258"/>
      <c r="QPF58" s="258"/>
      <c r="QPG58" s="258"/>
      <c r="QPH58" s="258"/>
      <c r="QPI58" s="258"/>
      <c r="QPJ58" s="258"/>
      <c r="QPK58" s="258"/>
      <c r="QPL58" s="258"/>
      <c r="QPM58" s="258"/>
      <c r="QPN58" s="258"/>
      <c r="QPO58" s="258"/>
      <c r="QPP58" s="258"/>
      <c r="QPQ58" s="258"/>
      <c r="QPR58" s="258"/>
      <c r="QPS58" s="258"/>
      <c r="QPT58" s="258"/>
      <c r="QPU58" s="258"/>
      <c r="QPV58" s="258"/>
      <c r="QPW58" s="258"/>
      <c r="QPX58" s="258"/>
      <c r="QPY58" s="258"/>
      <c r="QPZ58" s="258"/>
      <c r="QQA58" s="258"/>
      <c r="QQB58" s="258"/>
      <c r="QQC58" s="258"/>
      <c r="QQD58" s="258"/>
      <c r="QQE58" s="258"/>
      <c r="QQF58" s="258"/>
      <c r="QQG58" s="258"/>
      <c r="QQH58" s="258"/>
      <c r="QQI58" s="258"/>
      <c r="QQJ58" s="258"/>
      <c r="QQK58" s="258"/>
      <c r="QQL58" s="258"/>
      <c r="QQM58" s="258"/>
      <c r="QQN58" s="258"/>
      <c r="QQO58" s="258"/>
      <c r="QQP58" s="258"/>
      <c r="QQQ58" s="258"/>
      <c r="QQR58" s="258"/>
      <c r="QQS58" s="258"/>
      <c r="QQT58" s="258"/>
      <c r="QQU58" s="258"/>
      <c r="QQV58" s="258"/>
      <c r="QQW58" s="258"/>
      <c r="QQX58" s="258"/>
      <c r="QQY58" s="258"/>
      <c r="QQZ58" s="258"/>
      <c r="QRA58" s="258"/>
      <c r="QRB58" s="258"/>
      <c r="QRC58" s="258"/>
      <c r="QRD58" s="258"/>
      <c r="QRE58" s="258"/>
      <c r="QRF58" s="258"/>
      <c r="QRG58" s="258"/>
      <c r="QRH58" s="258"/>
      <c r="QRI58" s="258"/>
      <c r="QRJ58" s="258"/>
      <c r="QRK58" s="258"/>
      <c r="QRL58" s="258"/>
      <c r="QRM58" s="258"/>
      <c r="QRN58" s="258"/>
      <c r="QRO58" s="258"/>
      <c r="QRP58" s="258"/>
      <c r="QRQ58" s="258"/>
      <c r="QRR58" s="258"/>
      <c r="QRS58" s="258"/>
      <c r="QRT58" s="258"/>
      <c r="QRU58" s="258"/>
      <c r="QRV58" s="258"/>
      <c r="QRW58" s="258"/>
      <c r="QRX58" s="258"/>
      <c r="QRY58" s="258"/>
      <c r="QRZ58" s="258"/>
      <c r="QSA58" s="258"/>
      <c r="QSB58" s="258"/>
      <c r="QSC58" s="258"/>
      <c r="QSD58" s="258"/>
      <c r="QSE58" s="258"/>
      <c r="QSF58" s="258"/>
      <c r="QSG58" s="258"/>
      <c r="QSH58" s="258"/>
      <c r="QSI58" s="258"/>
      <c r="QSJ58" s="258"/>
      <c r="QSK58" s="258"/>
      <c r="QSL58" s="258"/>
      <c r="QSM58" s="258"/>
      <c r="QSN58" s="258"/>
      <c r="QSO58" s="258"/>
      <c r="QSP58" s="258"/>
      <c r="QSQ58" s="258"/>
      <c r="QSR58" s="258"/>
      <c r="QSS58" s="258"/>
      <c r="QST58" s="258"/>
      <c r="QSU58" s="258"/>
      <c r="QSV58" s="258"/>
      <c r="QSW58" s="258"/>
      <c r="QSX58" s="258"/>
      <c r="QSY58" s="258"/>
      <c r="QSZ58" s="258"/>
      <c r="QTA58" s="258"/>
      <c r="QTB58" s="258"/>
      <c r="QTC58" s="258"/>
      <c r="QTD58" s="258"/>
      <c r="QTE58" s="258"/>
      <c r="QTF58" s="258"/>
      <c r="QTG58" s="258"/>
      <c r="QTH58" s="258"/>
      <c r="QTI58" s="258"/>
      <c r="QTJ58" s="258"/>
      <c r="QTK58" s="258"/>
      <c r="QTL58" s="258"/>
      <c r="QTM58" s="258"/>
      <c r="QTN58" s="258"/>
      <c r="QTO58" s="258"/>
      <c r="QTP58" s="258"/>
      <c r="QTQ58" s="258"/>
      <c r="QTR58" s="258"/>
      <c r="QTS58" s="258"/>
      <c r="QTT58" s="258"/>
      <c r="QTU58" s="258"/>
      <c r="QTV58" s="258"/>
      <c r="QTW58" s="258"/>
      <c r="QTX58" s="258"/>
      <c r="QTY58" s="258"/>
      <c r="QTZ58" s="258"/>
      <c r="QUA58" s="258"/>
      <c r="QUB58" s="258"/>
      <c r="QUC58" s="258"/>
      <c r="QUD58" s="258"/>
      <c r="QUE58" s="258"/>
      <c r="QUF58" s="258"/>
      <c r="QUG58" s="258"/>
      <c r="QUH58" s="258"/>
      <c r="QUI58" s="258"/>
      <c r="QUJ58" s="258"/>
      <c r="QUK58" s="258"/>
      <c r="QUL58" s="258"/>
      <c r="QUM58" s="258"/>
      <c r="QUN58" s="258"/>
      <c r="QUO58" s="258"/>
      <c r="QUP58" s="258"/>
      <c r="QUQ58" s="258"/>
      <c r="QUR58" s="258"/>
      <c r="QUS58" s="258"/>
      <c r="QUT58" s="258"/>
      <c r="QUU58" s="258"/>
      <c r="QUV58" s="258"/>
      <c r="QUW58" s="258"/>
      <c r="QUX58" s="258"/>
      <c r="QUY58" s="258"/>
      <c r="QUZ58" s="258"/>
      <c r="QVA58" s="258"/>
      <c r="QVB58" s="258"/>
      <c r="QVC58" s="258"/>
      <c r="QVD58" s="258"/>
      <c r="QVE58" s="258"/>
      <c r="QVF58" s="258"/>
      <c r="QVG58" s="258"/>
      <c r="QVH58" s="258"/>
      <c r="QVI58" s="258"/>
      <c r="QVJ58" s="258"/>
      <c r="QVK58" s="258"/>
      <c r="QVL58" s="258"/>
      <c r="QVM58" s="258"/>
      <c r="QVN58" s="258"/>
      <c r="QVO58" s="258"/>
      <c r="QVP58" s="258"/>
      <c r="QVQ58" s="258"/>
      <c r="QVR58" s="258"/>
      <c r="QVS58" s="258"/>
      <c r="QVT58" s="258"/>
      <c r="QVU58" s="258"/>
      <c r="QVV58" s="258"/>
      <c r="QVW58" s="258"/>
      <c r="QVX58" s="258"/>
      <c r="QVY58" s="258"/>
      <c r="QVZ58" s="258"/>
      <c r="QWA58" s="258"/>
      <c r="QWB58" s="258"/>
      <c r="QWC58" s="258"/>
      <c r="QWD58" s="258"/>
      <c r="QWE58" s="258"/>
      <c r="QWF58" s="258"/>
      <c r="QWG58" s="258"/>
      <c r="QWH58" s="258"/>
      <c r="QWI58" s="258"/>
      <c r="QWJ58" s="258"/>
      <c r="QWK58" s="258"/>
      <c r="QWL58" s="258"/>
      <c r="QWM58" s="258"/>
      <c r="QWN58" s="258"/>
      <c r="QWO58" s="258"/>
      <c r="QWP58" s="258"/>
      <c r="QWQ58" s="258"/>
      <c r="QWR58" s="258"/>
      <c r="QWS58" s="258"/>
      <c r="QWT58" s="258"/>
      <c r="QWU58" s="258"/>
      <c r="QWV58" s="258"/>
      <c r="QWW58" s="258"/>
      <c r="QWX58" s="258"/>
      <c r="QWY58" s="258"/>
      <c r="QWZ58" s="258"/>
      <c r="QXA58" s="258"/>
      <c r="QXB58" s="258"/>
      <c r="QXC58" s="258"/>
      <c r="QXD58" s="258"/>
      <c r="QXE58" s="258"/>
      <c r="QXF58" s="258"/>
      <c r="QXG58" s="258"/>
      <c r="QXH58" s="258"/>
      <c r="QXI58" s="258"/>
      <c r="QXJ58" s="258"/>
      <c r="QXK58" s="258"/>
      <c r="QXL58" s="258"/>
      <c r="QXM58" s="258"/>
      <c r="QXN58" s="258"/>
      <c r="QXO58" s="258"/>
      <c r="QXP58" s="258"/>
      <c r="QXQ58" s="258"/>
      <c r="QXR58" s="258"/>
      <c r="QXS58" s="258"/>
      <c r="QXT58" s="258"/>
      <c r="QXU58" s="258"/>
      <c r="QXV58" s="258"/>
      <c r="QXW58" s="258"/>
      <c r="QXX58" s="258"/>
      <c r="QXY58" s="258"/>
      <c r="QXZ58" s="258"/>
      <c r="QYA58" s="258"/>
      <c r="QYB58" s="258"/>
      <c r="QYC58" s="258"/>
      <c r="QYD58" s="258"/>
      <c r="QYE58" s="258"/>
      <c r="QYF58" s="258"/>
      <c r="QYG58" s="258"/>
      <c r="QYH58" s="258"/>
      <c r="QYI58" s="258"/>
      <c r="QYJ58" s="258"/>
      <c r="QYK58" s="258"/>
      <c r="QYL58" s="258"/>
      <c r="QYM58" s="258"/>
      <c r="QYN58" s="258"/>
      <c r="QYO58" s="258"/>
      <c r="QYP58" s="258"/>
      <c r="QYQ58" s="258"/>
      <c r="QYR58" s="258"/>
      <c r="QYS58" s="258"/>
      <c r="QYT58" s="258"/>
      <c r="QYU58" s="258"/>
      <c r="QYV58" s="258"/>
      <c r="QYW58" s="258"/>
      <c r="QYX58" s="258"/>
      <c r="QYY58" s="258"/>
      <c r="QYZ58" s="258"/>
      <c r="QZA58" s="258"/>
      <c r="QZB58" s="258"/>
      <c r="QZC58" s="258"/>
      <c r="QZD58" s="258"/>
      <c r="QZE58" s="258"/>
      <c r="QZF58" s="258"/>
      <c r="QZG58" s="258"/>
      <c r="QZH58" s="258"/>
      <c r="QZI58" s="258"/>
      <c r="QZJ58" s="258"/>
      <c r="QZK58" s="258"/>
      <c r="QZL58" s="258"/>
      <c r="QZM58" s="258"/>
      <c r="QZN58" s="258"/>
      <c r="QZO58" s="258"/>
      <c r="QZP58" s="258"/>
      <c r="QZQ58" s="258"/>
      <c r="QZR58" s="258"/>
      <c r="QZS58" s="258"/>
      <c r="QZT58" s="258"/>
      <c r="QZU58" s="258"/>
      <c r="QZV58" s="258"/>
      <c r="QZW58" s="258"/>
      <c r="QZX58" s="258"/>
      <c r="QZY58" s="258"/>
      <c r="QZZ58" s="258"/>
      <c r="RAA58" s="258"/>
      <c r="RAB58" s="258"/>
      <c r="RAC58" s="258"/>
      <c r="RAD58" s="258"/>
      <c r="RAE58" s="258"/>
      <c r="RAF58" s="258"/>
      <c r="RAG58" s="258"/>
      <c r="RAH58" s="258"/>
      <c r="RAI58" s="258"/>
      <c r="RAJ58" s="258"/>
      <c r="RAK58" s="258"/>
      <c r="RAL58" s="258"/>
      <c r="RAM58" s="258"/>
      <c r="RAN58" s="258"/>
      <c r="RAO58" s="258"/>
      <c r="RAP58" s="258"/>
      <c r="RAQ58" s="258"/>
      <c r="RAR58" s="258"/>
      <c r="RAS58" s="258"/>
      <c r="RAT58" s="258"/>
      <c r="RAU58" s="258"/>
      <c r="RAV58" s="258"/>
      <c r="RAW58" s="258"/>
      <c r="RAX58" s="258"/>
      <c r="RAY58" s="258"/>
      <c r="RAZ58" s="258"/>
      <c r="RBA58" s="258"/>
      <c r="RBB58" s="258"/>
      <c r="RBC58" s="258"/>
      <c r="RBD58" s="258"/>
      <c r="RBE58" s="258"/>
      <c r="RBF58" s="258"/>
      <c r="RBG58" s="258"/>
      <c r="RBH58" s="258"/>
      <c r="RBI58" s="258"/>
      <c r="RBJ58" s="258"/>
      <c r="RBK58" s="258"/>
      <c r="RBL58" s="258"/>
      <c r="RBM58" s="258"/>
      <c r="RBN58" s="258"/>
      <c r="RBO58" s="258"/>
      <c r="RBP58" s="258"/>
      <c r="RBQ58" s="258"/>
      <c r="RBR58" s="258"/>
      <c r="RBS58" s="258"/>
      <c r="RBT58" s="258"/>
      <c r="RBU58" s="258"/>
      <c r="RBV58" s="258"/>
      <c r="RBW58" s="258"/>
      <c r="RBX58" s="258"/>
      <c r="RBY58" s="258"/>
      <c r="RBZ58" s="258"/>
      <c r="RCA58" s="258"/>
      <c r="RCB58" s="258"/>
      <c r="RCC58" s="258"/>
      <c r="RCD58" s="258"/>
      <c r="RCE58" s="258"/>
      <c r="RCF58" s="258"/>
      <c r="RCG58" s="258"/>
      <c r="RCH58" s="258"/>
      <c r="RCI58" s="258"/>
      <c r="RCJ58" s="258"/>
      <c r="RCK58" s="258"/>
      <c r="RCL58" s="258"/>
      <c r="RCM58" s="258"/>
      <c r="RCN58" s="258"/>
      <c r="RCO58" s="258"/>
      <c r="RCP58" s="258"/>
      <c r="RCQ58" s="258"/>
      <c r="RCR58" s="258"/>
      <c r="RCS58" s="258"/>
      <c r="RCT58" s="258"/>
      <c r="RCU58" s="258"/>
      <c r="RCV58" s="258"/>
      <c r="RCW58" s="258"/>
      <c r="RCX58" s="258"/>
      <c r="RCY58" s="258"/>
      <c r="RCZ58" s="258"/>
      <c r="RDA58" s="258"/>
      <c r="RDB58" s="258"/>
      <c r="RDC58" s="258"/>
      <c r="RDD58" s="258"/>
      <c r="RDE58" s="258"/>
      <c r="RDF58" s="258"/>
      <c r="RDG58" s="258"/>
      <c r="RDH58" s="258"/>
      <c r="RDI58" s="258"/>
      <c r="RDJ58" s="258"/>
      <c r="RDK58" s="258"/>
      <c r="RDL58" s="258"/>
      <c r="RDM58" s="258"/>
      <c r="RDN58" s="258"/>
      <c r="RDO58" s="258"/>
      <c r="RDP58" s="258"/>
      <c r="RDQ58" s="258"/>
      <c r="RDR58" s="258"/>
      <c r="RDS58" s="258"/>
      <c r="RDT58" s="258"/>
      <c r="RDU58" s="258"/>
      <c r="RDV58" s="258"/>
      <c r="RDW58" s="258"/>
      <c r="RDX58" s="258"/>
      <c r="RDY58" s="258"/>
      <c r="RDZ58" s="258"/>
      <c r="REA58" s="258"/>
      <c r="REB58" s="258"/>
      <c r="REC58" s="258"/>
      <c r="RED58" s="258"/>
      <c r="REE58" s="258"/>
      <c r="REF58" s="258"/>
      <c r="REG58" s="258"/>
      <c r="REH58" s="258"/>
      <c r="REI58" s="258"/>
      <c r="REJ58" s="258"/>
      <c r="REK58" s="258"/>
      <c r="REL58" s="258"/>
      <c r="REM58" s="258"/>
      <c r="REN58" s="258"/>
      <c r="REO58" s="258"/>
      <c r="REP58" s="258"/>
      <c r="REQ58" s="258"/>
      <c r="RER58" s="258"/>
      <c r="RES58" s="258"/>
      <c r="RET58" s="258"/>
      <c r="REU58" s="258"/>
      <c r="REV58" s="258"/>
      <c r="REW58" s="258"/>
      <c r="REX58" s="258"/>
      <c r="REY58" s="258"/>
      <c r="REZ58" s="258"/>
      <c r="RFA58" s="258"/>
      <c r="RFB58" s="258"/>
      <c r="RFC58" s="258"/>
      <c r="RFD58" s="258"/>
      <c r="RFE58" s="258"/>
      <c r="RFF58" s="258"/>
      <c r="RFG58" s="258"/>
      <c r="RFH58" s="258"/>
      <c r="RFI58" s="258"/>
      <c r="RFJ58" s="258"/>
      <c r="RFK58" s="258"/>
      <c r="RFL58" s="258"/>
      <c r="RFM58" s="258"/>
      <c r="RFN58" s="258"/>
      <c r="RFO58" s="258"/>
      <c r="RFP58" s="258"/>
      <c r="RFQ58" s="258"/>
      <c r="RFR58" s="258"/>
      <c r="RFS58" s="258"/>
      <c r="RFT58" s="258"/>
      <c r="RFU58" s="258"/>
      <c r="RFV58" s="258"/>
      <c r="RFW58" s="258"/>
      <c r="RFX58" s="258"/>
      <c r="RFY58" s="258"/>
      <c r="RFZ58" s="258"/>
      <c r="RGA58" s="258"/>
      <c r="RGB58" s="258"/>
      <c r="RGC58" s="258"/>
      <c r="RGD58" s="258"/>
      <c r="RGE58" s="258"/>
      <c r="RGF58" s="258"/>
      <c r="RGG58" s="258"/>
      <c r="RGH58" s="258"/>
      <c r="RGI58" s="258"/>
      <c r="RGJ58" s="258"/>
      <c r="RGK58" s="258"/>
      <c r="RGL58" s="258"/>
      <c r="RGM58" s="258"/>
      <c r="RGN58" s="258"/>
      <c r="RGO58" s="258"/>
      <c r="RGP58" s="258"/>
      <c r="RGQ58" s="258"/>
      <c r="RGR58" s="258"/>
      <c r="RGS58" s="258"/>
      <c r="RGT58" s="258"/>
      <c r="RGU58" s="258"/>
      <c r="RGV58" s="258"/>
      <c r="RGW58" s="258"/>
      <c r="RGX58" s="258"/>
      <c r="RGY58" s="258"/>
      <c r="RGZ58" s="258"/>
      <c r="RHA58" s="258"/>
      <c r="RHB58" s="258"/>
      <c r="RHC58" s="258"/>
      <c r="RHD58" s="258"/>
      <c r="RHE58" s="258"/>
      <c r="RHF58" s="258"/>
      <c r="RHG58" s="258"/>
      <c r="RHH58" s="258"/>
      <c r="RHI58" s="258"/>
      <c r="RHJ58" s="258"/>
      <c r="RHK58" s="258"/>
      <c r="RHL58" s="258"/>
      <c r="RHM58" s="258"/>
      <c r="RHN58" s="258"/>
      <c r="RHO58" s="258"/>
      <c r="RHP58" s="258"/>
      <c r="RHQ58" s="258"/>
      <c r="RHR58" s="258"/>
      <c r="RHS58" s="258"/>
      <c r="RHT58" s="258"/>
      <c r="RHU58" s="258"/>
      <c r="RHV58" s="258"/>
      <c r="RHW58" s="258"/>
      <c r="RHX58" s="258"/>
      <c r="RHY58" s="258"/>
      <c r="RHZ58" s="258"/>
      <c r="RIA58" s="258"/>
      <c r="RIB58" s="258"/>
      <c r="RIC58" s="258"/>
      <c r="RID58" s="258"/>
      <c r="RIE58" s="258"/>
      <c r="RIF58" s="258"/>
      <c r="RIG58" s="258"/>
      <c r="RIH58" s="258"/>
      <c r="RII58" s="258"/>
      <c r="RIJ58" s="258"/>
      <c r="RIK58" s="258"/>
      <c r="RIL58" s="258"/>
      <c r="RIM58" s="258"/>
      <c r="RIN58" s="258"/>
      <c r="RIO58" s="258"/>
      <c r="RIP58" s="258"/>
      <c r="RIQ58" s="258"/>
      <c r="RIR58" s="258"/>
      <c r="RIS58" s="258"/>
      <c r="RIT58" s="258"/>
      <c r="RIU58" s="258"/>
      <c r="RIV58" s="258"/>
      <c r="RIW58" s="258"/>
      <c r="RIX58" s="258"/>
      <c r="RIY58" s="258"/>
      <c r="RIZ58" s="258"/>
      <c r="RJA58" s="258"/>
      <c r="RJB58" s="258"/>
      <c r="RJC58" s="258"/>
      <c r="RJD58" s="258"/>
      <c r="RJE58" s="258"/>
      <c r="RJF58" s="258"/>
      <c r="RJG58" s="258"/>
      <c r="RJH58" s="258"/>
      <c r="RJI58" s="258"/>
      <c r="RJJ58" s="258"/>
      <c r="RJK58" s="258"/>
      <c r="RJL58" s="258"/>
      <c r="RJM58" s="258"/>
      <c r="RJN58" s="258"/>
      <c r="RJO58" s="258"/>
      <c r="RJP58" s="258"/>
      <c r="RJQ58" s="258"/>
      <c r="RJR58" s="258"/>
      <c r="RJS58" s="258"/>
      <c r="RJT58" s="258"/>
      <c r="RJU58" s="258"/>
      <c r="RJV58" s="258"/>
      <c r="RJW58" s="258"/>
      <c r="RJX58" s="258"/>
      <c r="RJY58" s="258"/>
      <c r="RJZ58" s="258"/>
      <c r="RKA58" s="258"/>
      <c r="RKB58" s="258"/>
      <c r="RKC58" s="258"/>
      <c r="RKD58" s="258"/>
      <c r="RKE58" s="258"/>
      <c r="RKF58" s="258"/>
      <c r="RKG58" s="258"/>
      <c r="RKH58" s="258"/>
      <c r="RKI58" s="258"/>
      <c r="RKJ58" s="258"/>
      <c r="RKK58" s="258"/>
      <c r="RKL58" s="258"/>
      <c r="RKM58" s="258"/>
      <c r="RKN58" s="258"/>
      <c r="RKO58" s="258"/>
      <c r="RKP58" s="258"/>
      <c r="RKQ58" s="258"/>
      <c r="RKR58" s="258"/>
      <c r="RKS58" s="258"/>
      <c r="RKT58" s="258"/>
      <c r="RKU58" s="258"/>
      <c r="RKV58" s="258"/>
      <c r="RKW58" s="258"/>
      <c r="RKX58" s="258"/>
      <c r="RKY58" s="258"/>
      <c r="RKZ58" s="258"/>
      <c r="RLA58" s="258"/>
      <c r="RLB58" s="258"/>
      <c r="RLC58" s="258"/>
      <c r="RLD58" s="258"/>
      <c r="RLE58" s="258"/>
      <c r="RLF58" s="258"/>
      <c r="RLG58" s="258"/>
      <c r="RLH58" s="258"/>
      <c r="RLI58" s="258"/>
      <c r="RLJ58" s="258"/>
      <c r="RLK58" s="258"/>
      <c r="RLL58" s="258"/>
      <c r="RLM58" s="258"/>
      <c r="RLN58" s="258"/>
      <c r="RLO58" s="258"/>
      <c r="RLP58" s="258"/>
      <c r="RLQ58" s="258"/>
      <c r="RLR58" s="258"/>
      <c r="RLS58" s="258"/>
      <c r="RLT58" s="258"/>
      <c r="RLU58" s="258"/>
      <c r="RLV58" s="258"/>
      <c r="RLW58" s="258"/>
      <c r="RLX58" s="258"/>
      <c r="RLY58" s="258"/>
      <c r="RLZ58" s="258"/>
      <c r="RMA58" s="258"/>
      <c r="RMB58" s="258"/>
      <c r="RMC58" s="258"/>
      <c r="RMD58" s="258"/>
      <c r="RME58" s="258"/>
      <c r="RMF58" s="258"/>
      <c r="RMG58" s="258"/>
      <c r="RMH58" s="258"/>
      <c r="RMI58" s="258"/>
      <c r="RMJ58" s="258"/>
      <c r="RMK58" s="258"/>
      <c r="RML58" s="258"/>
      <c r="RMM58" s="258"/>
      <c r="RMN58" s="258"/>
      <c r="RMO58" s="258"/>
      <c r="RMP58" s="258"/>
      <c r="RMQ58" s="258"/>
      <c r="RMR58" s="258"/>
      <c r="RMS58" s="258"/>
      <c r="RMT58" s="258"/>
      <c r="RMU58" s="258"/>
      <c r="RMV58" s="258"/>
      <c r="RMW58" s="258"/>
      <c r="RMX58" s="258"/>
      <c r="RMY58" s="258"/>
      <c r="RMZ58" s="258"/>
      <c r="RNA58" s="258"/>
      <c r="RNB58" s="258"/>
      <c r="RNC58" s="258"/>
      <c r="RND58" s="258"/>
      <c r="RNE58" s="258"/>
      <c r="RNF58" s="258"/>
      <c r="RNG58" s="258"/>
      <c r="RNH58" s="258"/>
      <c r="RNI58" s="258"/>
      <c r="RNJ58" s="258"/>
      <c r="RNK58" s="258"/>
      <c r="RNL58" s="258"/>
      <c r="RNM58" s="258"/>
      <c r="RNN58" s="258"/>
      <c r="RNO58" s="258"/>
      <c r="RNP58" s="258"/>
      <c r="RNQ58" s="258"/>
      <c r="RNR58" s="258"/>
      <c r="RNS58" s="258"/>
      <c r="RNT58" s="258"/>
      <c r="RNU58" s="258"/>
      <c r="RNV58" s="258"/>
      <c r="RNW58" s="258"/>
      <c r="RNX58" s="258"/>
      <c r="RNY58" s="258"/>
      <c r="RNZ58" s="258"/>
      <c r="ROA58" s="258"/>
      <c r="ROB58" s="258"/>
      <c r="ROC58" s="258"/>
      <c r="ROD58" s="258"/>
      <c r="ROE58" s="258"/>
      <c r="ROF58" s="258"/>
      <c r="ROG58" s="258"/>
      <c r="ROH58" s="258"/>
      <c r="ROI58" s="258"/>
      <c r="ROJ58" s="258"/>
      <c r="ROK58" s="258"/>
      <c r="ROL58" s="258"/>
      <c r="ROM58" s="258"/>
      <c r="RON58" s="258"/>
      <c r="ROO58" s="258"/>
      <c r="ROP58" s="258"/>
      <c r="ROQ58" s="258"/>
      <c r="ROR58" s="258"/>
      <c r="ROS58" s="258"/>
      <c r="ROT58" s="258"/>
      <c r="ROU58" s="258"/>
      <c r="ROV58" s="258"/>
      <c r="ROW58" s="258"/>
      <c r="ROX58" s="258"/>
      <c r="ROY58" s="258"/>
      <c r="ROZ58" s="258"/>
      <c r="RPA58" s="258"/>
      <c r="RPB58" s="258"/>
      <c r="RPC58" s="258"/>
      <c r="RPD58" s="258"/>
      <c r="RPE58" s="258"/>
      <c r="RPF58" s="258"/>
      <c r="RPG58" s="258"/>
      <c r="RPH58" s="258"/>
      <c r="RPI58" s="258"/>
      <c r="RPJ58" s="258"/>
      <c r="RPK58" s="258"/>
      <c r="RPL58" s="258"/>
      <c r="RPM58" s="258"/>
      <c r="RPN58" s="258"/>
      <c r="RPO58" s="258"/>
      <c r="RPP58" s="258"/>
      <c r="RPQ58" s="258"/>
      <c r="RPR58" s="258"/>
      <c r="RPS58" s="258"/>
      <c r="RPT58" s="258"/>
      <c r="RPU58" s="258"/>
      <c r="RPV58" s="258"/>
      <c r="RPW58" s="258"/>
      <c r="RPX58" s="258"/>
      <c r="RPY58" s="258"/>
      <c r="RPZ58" s="258"/>
      <c r="RQA58" s="258"/>
      <c r="RQB58" s="258"/>
      <c r="RQC58" s="258"/>
      <c r="RQD58" s="258"/>
      <c r="RQE58" s="258"/>
      <c r="RQF58" s="258"/>
      <c r="RQG58" s="258"/>
      <c r="RQH58" s="258"/>
      <c r="RQI58" s="258"/>
      <c r="RQJ58" s="258"/>
      <c r="RQK58" s="258"/>
      <c r="RQL58" s="258"/>
      <c r="RQM58" s="258"/>
      <c r="RQN58" s="258"/>
      <c r="RQO58" s="258"/>
      <c r="RQP58" s="258"/>
      <c r="RQQ58" s="258"/>
      <c r="RQR58" s="258"/>
      <c r="RQS58" s="258"/>
      <c r="RQT58" s="258"/>
      <c r="RQU58" s="258"/>
      <c r="RQV58" s="258"/>
      <c r="RQW58" s="258"/>
      <c r="RQX58" s="258"/>
      <c r="RQY58" s="258"/>
      <c r="RQZ58" s="258"/>
      <c r="RRA58" s="258"/>
      <c r="RRB58" s="258"/>
      <c r="RRC58" s="258"/>
      <c r="RRD58" s="258"/>
      <c r="RRE58" s="258"/>
      <c r="RRF58" s="258"/>
      <c r="RRG58" s="258"/>
      <c r="RRH58" s="258"/>
      <c r="RRI58" s="258"/>
      <c r="RRJ58" s="258"/>
      <c r="RRK58" s="258"/>
      <c r="RRL58" s="258"/>
      <c r="RRM58" s="258"/>
      <c r="RRN58" s="258"/>
      <c r="RRO58" s="258"/>
      <c r="RRP58" s="258"/>
      <c r="RRQ58" s="258"/>
      <c r="RRR58" s="258"/>
      <c r="RRS58" s="258"/>
      <c r="RRT58" s="258"/>
      <c r="RRU58" s="258"/>
      <c r="RRV58" s="258"/>
      <c r="RRW58" s="258"/>
      <c r="RRX58" s="258"/>
      <c r="RRY58" s="258"/>
      <c r="RRZ58" s="258"/>
      <c r="RSA58" s="258"/>
      <c r="RSB58" s="258"/>
      <c r="RSC58" s="258"/>
      <c r="RSD58" s="258"/>
      <c r="RSE58" s="258"/>
      <c r="RSF58" s="258"/>
      <c r="RSG58" s="258"/>
      <c r="RSH58" s="258"/>
      <c r="RSI58" s="258"/>
      <c r="RSJ58" s="258"/>
      <c r="RSK58" s="258"/>
      <c r="RSL58" s="258"/>
      <c r="RSM58" s="258"/>
      <c r="RSN58" s="258"/>
      <c r="RSO58" s="258"/>
      <c r="RSP58" s="258"/>
      <c r="RSQ58" s="258"/>
      <c r="RSR58" s="258"/>
      <c r="RSS58" s="258"/>
      <c r="RST58" s="258"/>
      <c r="RSU58" s="258"/>
      <c r="RSV58" s="258"/>
      <c r="RSW58" s="258"/>
      <c r="RSX58" s="258"/>
      <c r="RSY58" s="258"/>
      <c r="RSZ58" s="258"/>
      <c r="RTA58" s="258"/>
      <c r="RTB58" s="258"/>
      <c r="RTC58" s="258"/>
      <c r="RTD58" s="258"/>
      <c r="RTE58" s="258"/>
      <c r="RTF58" s="258"/>
      <c r="RTG58" s="258"/>
      <c r="RTH58" s="258"/>
      <c r="RTI58" s="258"/>
      <c r="RTJ58" s="258"/>
      <c r="RTK58" s="258"/>
      <c r="RTL58" s="258"/>
      <c r="RTM58" s="258"/>
      <c r="RTN58" s="258"/>
      <c r="RTO58" s="258"/>
      <c r="RTP58" s="258"/>
      <c r="RTQ58" s="258"/>
      <c r="RTR58" s="258"/>
      <c r="RTS58" s="258"/>
      <c r="RTT58" s="258"/>
      <c r="RTU58" s="258"/>
      <c r="RTV58" s="258"/>
      <c r="RTW58" s="258"/>
      <c r="RTX58" s="258"/>
      <c r="RTY58" s="258"/>
      <c r="RTZ58" s="258"/>
      <c r="RUA58" s="258"/>
      <c r="RUB58" s="258"/>
      <c r="RUC58" s="258"/>
      <c r="RUD58" s="258"/>
      <c r="RUE58" s="258"/>
      <c r="RUF58" s="258"/>
      <c r="RUG58" s="258"/>
      <c r="RUH58" s="258"/>
      <c r="RUI58" s="258"/>
      <c r="RUJ58" s="258"/>
      <c r="RUK58" s="258"/>
      <c r="RUL58" s="258"/>
      <c r="RUM58" s="258"/>
      <c r="RUN58" s="258"/>
      <c r="RUO58" s="258"/>
      <c r="RUP58" s="258"/>
      <c r="RUQ58" s="258"/>
      <c r="RUR58" s="258"/>
      <c r="RUS58" s="258"/>
      <c r="RUT58" s="258"/>
      <c r="RUU58" s="258"/>
      <c r="RUV58" s="258"/>
      <c r="RUW58" s="258"/>
      <c r="RUX58" s="258"/>
      <c r="RUY58" s="258"/>
      <c r="RUZ58" s="258"/>
      <c r="RVA58" s="258"/>
      <c r="RVB58" s="258"/>
      <c r="RVC58" s="258"/>
      <c r="RVD58" s="258"/>
      <c r="RVE58" s="258"/>
      <c r="RVF58" s="258"/>
      <c r="RVG58" s="258"/>
      <c r="RVH58" s="258"/>
      <c r="RVI58" s="258"/>
      <c r="RVJ58" s="258"/>
      <c r="RVK58" s="258"/>
      <c r="RVL58" s="258"/>
      <c r="RVM58" s="258"/>
      <c r="RVN58" s="258"/>
      <c r="RVO58" s="258"/>
      <c r="RVP58" s="258"/>
      <c r="RVQ58" s="258"/>
      <c r="RVR58" s="258"/>
      <c r="RVS58" s="258"/>
      <c r="RVT58" s="258"/>
      <c r="RVU58" s="258"/>
      <c r="RVV58" s="258"/>
      <c r="RVW58" s="258"/>
      <c r="RVX58" s="258"/>
      <c r="RVY58" s="258"/>
      <c r="RVZ58" s="258"/>
      <c r="RWA58" s="258"/>
      <c r="RWB58" s="258"/>
      <c r="RWC58" s="258"/>
      <c r="RWD58" s="258"/>
      <c r="RWE58" s="258"/>
      <c r="RWF58" s="258"/>
      <c r="RWG58" s="258"/>
      <c r="RWH58" s="258"/>
      <c r="RWI58" s="258"/>
      <c r="RWJ58" s="258"/>
      <c r="RWK58" s="258"/>
      <c r="RWL58" s="258"/>
      <c r="RWM58" s="258"/>
      <c r="RWN58" s="258"/>
      <c r="RWO58" s="258"/>
      <c r="RWP58" s="258"/>
      <c r="RWQ58" s="258"/>
      <c r="RWR58" s="258"/>
      <c r="RWS58" s="258"/>
      <c r="RWT58" s="258"/>
      <c r="RWU58" s="258"/>
      <c r="RWV58" s="258"/>
      <c r="RWW58" s="258"/>
      <c r="RWX58" s="258"/>
      <c r="RWY58" s="258"/>
      <c r="RWZ58" s="258"/>
      <c r="RXA58" s="258"/>
      <c r="RXB58" s="258"/>
      <c r="RXC58" s="258"/>
      <c r="RXD58" s="258"/>
      <c r="RXE58" s="258"/>
      <c r="RXF58" s="258"/>
      <c r="RXG58" s="258"/>
      <c r="RXH58" s="258"/>
      <c r="RXI58" s="258"/>
      <c r="RXJ58" s="258"/>
      <c r="RXK58" s="258"/>
      <c r="RXL58" s="258"/>
      <c r="RXM58" s="258"/>
      <c r="RXN58" s="258"/>
      <c r="RXO58" s="258"/>
      <c r="RXP58" s="258"/>
      <c r="RXQ58" s="258"/>
      <c r="RXR58" s="258"/>
      <c r="RXS58" s="258"/>
      <c r="RXT58" s="258"/>
      <c r="RXU58" s="258"/>
      <c r="RXV58" s="258"/>
      <c r="RXW58" s="258"/>
      <c r="RXX58" s="258"/>
      <c r="RXY58" s="258"/>
      <c r="RXZ58" s="258"/>
      <c r="RYA58" s="258"/>
      <c r="RYB58" s="258"/>
      <c r="RYC58" s="258"/>
      <c r="RYD58" s="258"/>
      <c r="RYE58" s="258"/>
      <c r="RYF58" s="258"/>
      <c r="RYG58" s="258"/>
      <c r="RYH58" s="258"/>
      <c r="RYI58" s="258"/>
      <c r="RYJ58" s="258"/>
      <c r="RYK58" s="258"/>
      <c r="RYL58" s="258"/>
      <c r="RYM58" s="258"/>
      <c r="RYN58" s="258"/>
      <c r="RYO58" s="258"/>
      <c r="RYP58" s="258"/>
      <c r="RYQ58" s="258"/>
      <c r="RYR58" s="258"/>
      <c r="RYS58" s="258"/>
      <c r="RYT58" s="258"/>
      <c r="RYU58" s="258"/>
      <c r="RYV58" s="258"/>
      <c r="RYW58" s="258"/>
      <c r="RYX58" s="258"/>
      <c r="RYY58" s="258"/>
      <c r="RYZ58" s="258"/>
      <c r="RZA58" s="258"/>
      <c r="RZB58" s="258"/>
      <c r="RZC58" s="258"/>
      <c r="RZD58" s="258"/>
      <c r="RZE58" s="258"/>
      <c r="RZF58" s="258"/>
      <c r="RZG58" s="258"/>
      <c r="RZH58" s="258"/>
      <c r="RZI58" s="258"/>
      <c r="RZJ58" s="258"/>
      <c r="RZK58" s="258"/>
      <c r="RZL58" s="258"/>
      <c r="RZM58" s="258"/>
      <c r="RZN58" s="258"/>
      <c r="RZO58" s="258"/>
      <c r="RZP58" s="258"/>
      <c r="RZQ58" s="258"/>
      <c r="RZR58" s="258"/>
      <c r="RZS58" s="258"/>
      <c r="RZT58" s="258"/>
      <c r="RZU58" s="258"/>
      <c r="RZV58" s="258"/>
      <c r="RZW58" s="258"/>
      <c r="RZX58" s="258"/>
      <c r="RZY58" s="258"/>
      <c r="RZZ58" s="258"/>
      <c r="SAA58" s="258"/>
      <c r="SAB58" s="258"/>
      <c r="SAC58" s="258"/>
      <c r="SAD58" s="258"/>
      <c r="SAE58" s="258"/>
      <c r="SAF58" s="258"/>
      <c r="SAG58" s="258"/>
      <c r="SAH58" s="258"/>
      <c r="SAI58" s="258"/>
      <c r="SAJ58" s="258"/>
      <c r="SAK58" s="258"/>
      <c r="SAL58" s="258"/>
      <c r="SAM58" s="258"/>
      <c r="SAN58" s="258"/>
      <c r="SAO58" s="258"/>
      <c r="SAP58" s="258"/>
      <c r="SAQ58" s="258"/>
      <c r="SAR58" s="258"/>
      <c r="SAS58" s="258"/>
      <c r="SAT58" s="258"/>
      <c r="SAU58" s="258"/>
      <c r="SAV58" s="258"/>
      <c r="SAW58" s="258"/>
      <c r="SAX58" s="258"/>
      <c r="SAY58" s="258"/>
      <c r="SAZ58" s="258"/>
      <c r="SBA58" s="258"/>
      <c r="SBB58" s="258"/>
      <c r="SBC58" s="258"/>
      <c r="SBD58" s="258"/>
      <c r="SBE58" s="258"/>
      <c r="SBF58" s="258"/>
      <c r="SBG58" s="258"/>
      <c r="SBH58" s="258"/>
      <c r="SBI58" s="258"/>
      <c r="SBJ58" s="258"/>
      <c r="SBK58" s="258"/>
      <c r="SBL58" s="258"/>
      <c r="SBM58" s="258"/>
      <c r="SBN58" s="258"/>
      <c r="SBO58" s="258"/>
      <c r="SBP58" s="258"/>
      <c r="SBQ58" s="258"/>
      <c r="SBR58" s="258"/>
      <c r="SBS58" s="258"/>
      <c r="SBT58" s="258"/>
      <c r="SBU58" s="258"/>
      <c r="SBV58" s="258"/>
      <c r="SBW58" s="258"/>
      <c r="SBX58" s="258"/>
      <c r="SBY58" s="258"/>
      <c r="SBZ58" s="258"/>
      <c r="SCA58" s="258"/>
      <c r="SCB58" s="258"/>
      <c r="SCC58" s="258"/>
      <c r="SCD58" s="258"/>
      <c r="SCE58" s="258"/>
      <c r="SCF58" s="258"/>
      <c r="SCG58" s="258"/>
      <c r="SCH58" s="258"/>
      <c r="SCI58" s="258"/>
      <c r="SCJ58" s="258"/>
      <c r="SCK58" s="258"/>
      <c r="SCL58" s="258"/>
      <c r="SCM58" s="258"/>
      <c r="SCN58" s="258"/>
      <c r="SCO58" s="258"/>
      <c r="SCP58" s="258"/>
      <c r="SCQ58" s="258"/>
      <c r="SCR58" s="258"/>
      <c r="SCS58" s="258"/>
      <c r="SCT58" s="258"/>
      <c r="SCU58" s="258"/>
      <c r="SCV58" s="258"/>
      <c r="SCW58" s="258"/>
      <c r="SCX58" s="258"/>
      <c r="SCY58" s="258"/>
      <c r="SCZ58" s="258"/>
      <c r="SDA58" s="258"/>
      <c r="SDB58" s="258"/>
      <c r="SDC58" s="258"/>
      <c r="SDD58" s="258"/>
      <c r="SDE58" s="258"/>
      <c r="SDF58" s="258"/>
      <c r="SDG58" s="258"/>
      <c r="SDH58" s="258"/>
      <c r="SDI58" s="258"/>
      <c r="SDJ58" s="258"/>
      <c r="SDK58" s="258"/>
      <c r="SDL58" s="258"/>
      <c r="SDM58" s="258"/>
      <c r="SDN58" s="258"/>
      <c r="SDO58" s="258"/>
      <c r="SDP58" s="258"/>
      <c r="SDQ58" s="258"/>
      <c r="SDR58" s="258"/>
      <c r="SDS58" s="258"/>
      <c r="SDT58" s="258"/>
      <c r="SDU58" s="258"/>
      <c r="SDV58" s="258"/>
      <c r="SDW58" s="258"/>
      <c r="SDX58" s="258"/>
      <c r="SDY58" s="258"/>
      <c r="SDZ58" s="258"/>
      <c r="SEA58" s="258"/>
      <c r="SEB58" s="258"/>
      <c r="SEC58" s="258"/>
      <c r="SED58" s="258"/>
      <c r="SEE58" s="258"/>
      <c r="SEF58" s="258"/>
      <c r="SEG58" s="258"/>
      <c r="SEH58" s="258"/>
      <c r="SEI58" s="258"/>
      <c r="SEJ58" s="258"/>
      <c r="SEK58" s="258"/>
      <c r="SEL58" s="258"/>
      <c r="SEM58" s="258"/>
      <c r="SEN58" s="258"/>
      <c r="SEO58" s="258"/>
      <c r="SEP58" s="258"/>
      <c r="SEQ58" s="258"/>
      <c r="SER58" s="258"/>
      <c r="SES58" s="258"/>
      <c r="SET58" s="258"/>
      <c r="SEU58" s="258"/>
      <c r="SEV58" s="258"/>
      <c r="SEW58" s="258"/>
      <c r="SEX58" s="258"/>
      <c r="SEY58" s="258"/>
      <c r="SEZ58" s="258"/>
      <c r="SFA58" s="258"/>
      <c r="SFB58" s="258"/>
      <c r="SFC58" s="258"/>
      <c r="SFD58" s="258"/>
      <c r="SFE58" s="258"/>
      <c r="SFF58" s="258"/>
      <c r="SFG58" s="258"/>
      <c r="SFH58" s="258"/>
      <c r="SFI58" s="258"/>
      <c r="SFJ58" s="258"/>
      <c r="SFK58" s="258"/>
      <c r="SFL58" s="258"/>
      <c r="SFM58" s="258"/>
      <c r="SFN58" s="258"/>
      <c r="SFO58" s="258"/>
      <c r="SFP58" s="258"/>
      <c r="SFQ58" s="258"/>
      <c r="SFR58" s="258"/>
      <c r="SFS58" s="258"/>
      <c r="SFT58" s="258"/>
      <c r="SFU58" s="258"/>
      <c r="SFV58" s="258"/>
      <c r="SFW58" s="258"/>
      <c r="SFX58" s="258"/>
      <c r="SFY58" s="258"/>
      <c r="SFZ58" s="258"/>
      <c r="SGA58" s="258"/>
      <c r="SGB58" s="258"/>
      <c r="SGC58" s="258"/>
      <c r="SGD58" s="258"/>
      <c r="SGE58" s="258"/>
      <c r="SGF58" s="258"/>
      <c r="SGG58" s="258"/>
      <c r="SGH58" s="258"/>
      <c r="SGI58" s="258"/>
      <c r="SGJ58" s="258"/>
      <c r="SGK58" s="258"/>
      <c r="SGL58" s="258"/>
      <c r="SGM58" s="258"/>
      <c r="SGN58" s="258"/>
      <c r="SGO58" s="258"/>
      <c r="SGP58" s="258"/>
      <c r="SGQ58" s="258"/>
      <c r="SGR58" s="258"/>
      <c r="SGS58" s="258"/>
      <c r="SGT58" s="258"/>
      <c r="SGU58" s="258"/>
      <c r="SGV58" s="258"/>
      <c r="SGW58" s="258"/>
      <c r="SGX58" s="258"/>
      <c r="SGY58" s="258"/>
      <c r="SGZ58" s="258"/>
      <c r="SHA58" s="258"/>
      <c r="SHB58" s="258"/>
      <c r="SHC58" s="258"/>
      <c r="SHD58" s="258"/>
      <c r="SHE58" s="258"/>
      <c r="SHF58" s="258"/>
      <c r="SHG58" s="258"/>
      <c r="SHH58" s="258"/>
      <c r="SHI58" s="258"/>
      <c r="SHJ58" s="258"/>
      <c r="SHK58" s="258"/>
      <c r="SHL58" s="258"/>
      <c r="SHM58" s="258"/>
      <c r="SHN58" s="258"/>
      <c r="SHO58" s="258"/>
      <c r="SHP58" s="258"/>
      <c r="SHQ58" s="258"/>
      <c r="SHR58" s="258"/>
      <c r="SHS58" s="258"/>
      <c r="SHT58" s="258"/>
      <c r="SHU58" s="258"/>
      <c r="SHV58" s="258"/>
      <c r="SHW58" s="258"/>
      <c r="SHX58" s="258"/>
      <c r="SHY58" s="258"/>
      <c r="SHZ58" s="258"/>
      <c r="SIA58" s="258"/>
      <c r="SIB58" s="258"/>
      <c r="SIC58" s="258"/>
      <c r="SID58" s="258"/>
      <c r="SIE58" s="258"/>
      <c r="SIF58" s="258"/>
      <c r="SIG58" s="258"/>
      <c r="SIH58" s="258"/>
      <c r="SII58" s="258"/>
      <c r="SIJ58" s="258"/>
      <c r="SIK58" s="258"/>
      <c r="SIL58" s="258"/>
      <c r="SIM58" s="258"/>
      <c r="SIN58" s="258"/>
      <c r="SIO58" s="258"/>
      <c r="SIP58" s="258"/>
      <c r="SIQ58" s="258"/>
      <c r="SIR58" s="258"/>
      <c r="SIS58" s="258"/>
      <c r="SIT58" s="258"/>
      <c r="SIU58" s="258"/>
      <c r="SIV58" s="258"/>
      <c r="SIW58" s="258"/>
      <c r="SIX58" s="258"/>
      <c r="SIY58" s="258"/>
      <c r="SIZ58" s="258"/>
      <c r="SJA58" s="258"/>
      <c r="SJB58" s="258"/>
      <c r="SJC58" s="258"/>
      <c r="SJD58" s="258"/>
      <c r="SJE58" s="258"/>
      <c r="SJF58" s="258"/>
      <c r="SJG58" s="258"/>
      <c r="SJH58" s="258"/>
      <c r="SJI58" s="258"/>
      <c r="SJJ58" s="258"/>
      <c r="SJK58" s="258"/>
      <c r="SJL58" s="258"/>
      <c r="SJM58" s="258"/>
      <c r="SJN58" s="258"/>
      <c r="SJO58" s="258"/>
      <c r="SJP58" s="258"/>
      <c r="SJQ58" s="258"/>
      <c r="SJR58" s="258"/>
      <c r="SJS58" s="258"/>
      <c r="SJT58" s="258"/>
      <c r="SJU58" s="258"/>
      <c r="SJV58" s="258"/>
      <c r="SJW58" s="258"/>
      <c r="SJX58" s="258"/>
      <c r="SJY58" s="258"/>
      <c r="SJZ58" s="258"/>
      <c r="SKA58" s="258"/>
      <c r="SKB58" s="258"/>
      <c r="SKC58" s="258"/>
      <c r="SKD58" s="258"/>
      <c r="SKE58" s="258"/>
      <c r="SKF58" s="258"/>
      <c r="SKG58" s="258"/>
      <c r="SKH58" s="258"/>
      <c r="SKI58" s="258"/>
      <c r="SKJ58" s="258"/>
      <c r="SKK58" s="258"/>
      <c r="SKL58" s="258"/>
      <c r="SKM58" s="258"/>
      <c r="SKN58" s="258"/>
      <c r="SKO58" s="258"/>
      <c r="SKP58" s="258"/>
      <c r="SKQ58" s="258"/>
      <c r="SKR58" s="258"/>
      <c r="SKS58" s="258"/>
      <c r="SKT58" s="258"/>
      <c r="SKU58" s="258"/>
      <c r="SKV58" s="258"/>
      <c r="SKW58" s="258"/>
      <c r="SKX58" s="258"/>
      <c r="SKY58" s="258"/>
      <c r="SKZ58" s="258"/>
      <c r="SLA58" s="258"/>
      <c r="SLB58" s="258"/>
      <c r="SLC58" s="258"/>
      <c r="SLD58" s="258"/>
      <c r="SLE58" s="258"/>
      <c r="SLF58" s="258"/>
      <c r="SLG58" s="258"/>
      <c r="SLH58" s="258"/>
      <c r="SLI58" s="258"/>
      <c r="SLJ58" s="258"/>
      <c r="SLK58" s="258"/>
      <c r="SLL58" s="258"/>
      <c r="SLM58" s="258"/>
      <c r="SLN58" s="258"/>
      <c r="SLO58" s="258"/>
      <c r="SLP58" s="258"/>
      <c r="SLQ58" s="258"/>
      <c r="SLR58" s="258"/>
      <c r="SLS58" s="258"/>
      <c r="SLT58" s="258"/>
      <c r="SLU58" s="258"/>
      <c r="SLV58" s="258"/>
      <c r="SLW58" s="258"/>
      <c r="SLX58" s="258"/>
      <c r="SLY58" s="258"/>
      <c r="SLZ58" s="258"/>
      <c r="SMA58" s="258"/>
      <c r="SMB58" s="258"/>
      <c r="SMC58" s="258"/>
      <c r="SMD58" s="258"/>
      <c r="SME58" s="258"/>
      <c r="SMF58" s="258"/>
      <c r="SMG58" s="258"/>
      <c r="SMH58" s="258"/>
      <c r="SMI58" s="258"/>
      <c r="SMJ58" s="258"/>
      <c r="SMK58" s="258"/>
      <c r="SML58" s="258"/>
      <c r="SMM58" s="258"/>
      <c r="SMN58" s="258"/>
      <c r="SMO58" s="258"/>
      <c r="SMP58" s="258"/>
      <c r="SMQ58" s="258"/>
      <c r="SMR58" s="258"/>
      <c r="SMS58" s="258"/>
      <c r="SMT58" s="258"/>
      <c r="SMU58" s="258"/>
      <c r="SMV58" s="258"/>
      <c r="SMW58" s="258"/>
      <c r="SMX58" s="258"/>
      <c r="SMY58" s="258"/>
      <c r="SMZ58" s="258"/>
      <c r="SNA58" s="258"/>
      <c r="SNB58" s="258"/>
      <c r="SNC58" s="258"/>
      <c r="SND58" s="258"/>
      <c r="SNE58" s="258"/>
      <c r="SNF58" s="258"/>
      <c r="SNG58" s="258"/>
      <c r="SNH58" s="258"/>
      <c r="SNI58" s="258"/>
      <c r="SNJ58" s="258"/>
      <c r="SNK58" s="258"/>
      <c r="SNL58" s="258"/>
      <c r="SNM58" s="258"/>
      <c r="SNN58" s="258"/>
      <c r="SNO58" s="258"/>
      <c r="SNP58" s="258"/>
      <c r="SNQ58" s="258"/>
      <c r="SNR58" s="258"/>
      <c r="SNS58" s="258"/>
      <c r="SNT58" s="258"/>
      <c r="SNU58" s="258"/>
      <c r="SNV58" s="258"/>
      <c r="SNW58" s="258"/>
      <c r="SNX58" s="258"/>
      <c r="SNY58" s="258"/>
      <c r="SNZ58" s="258"/>
      <c r="SOA58" s="258"/>
      <c r="SOB58" s="258"/>
      <c r="SOC58" s="258"/>
      <c r="SOD58" s="258"/>
      <c r="SOE58" s="258"/>
      <c r="SOF58" s="258"/>
      <c r="SOG58" s="258"/>
      <c r="SOH58" s="258"/>
      <c r="SOI58" s="258"/>
      <c r="SOJ58" s="258"/>
      <c r="SOK58" s="258"/>
      <c r="SOL58" s="258"/>
      <c r="SOM58" s="258"/>
      <c r="SON58" s="258"/>
      <c r="SOO58" s="258"/>
      <c r="SOP58" s="258"/>
      <c r="SOQ58" s="258"/>
      <c r="SOR58" s="258"/>
      <c r="SOS58" s="258"/>
      <c r="SOT58" s="258"/>
      <c r="SOU58" s="258"/>
      <c r="SOV58" s="258"/>
      <c r="SOW58" s="258"/>
      <c r="SOX58" s="258"/>
      <c r="SOY58" s="258"/>
      <c r="SOZ58" s="258"/>
      <c r="SPA58" s="258"/>
      <c r="SPB58" s="258"/>
      <c r="SPC58" s="258"/>
      <c r="SPD58" s="258"/>
      <c r="SPE58" s="258"/>
      <c r="SPF58" s="258"/>
      <c r="SPG58" s="258"/>
      <c r="SPH58" s="258"/>
      <c r="SPI58" s="258"/>
      <c r="SPJ58" s="258"/>
      <c r="SPK58" s="258"/>
      <c r="SPL58" s="258"/>
      <c r="SPM58" s="258"/>
      <c r="SPN58" s="258"/>
      <c r="SPO58" s="258"/>
      <c r="SPP58" s="258"/>
      <c r="SPQ58" s="258"/>
      <c r="SPR58" s="258"/>
      <c r="SPS58" s="258"/>
      <c r="SPT58" s="258"/>
      <c r="SPU58" s="258"/>
      <c r="SPV58" s="258"/>
      <c r="SPW58" s="258"/>
      <c r="SPX58" s="258"/>
      <c r="SPY58" s="258"/>
      <c r="SPZ58" s="258"/>
      <c r="SQA58" s="258"/>
      <c r="SQB58" s="258"/>
      <c r="SQC58" s="258"/>
      <c r="SQD58" s="258"/>
      <c r="SQE58" s="258"/>
      <c r="SQF58" s="258"/>
      <c r="SQG58" s="258"/>
      <c r="SQH58" s="258"/>
      <c r="SQI58" s="258"/>
      <c r="SQJ58" s="258"/>
      <c r="SQK58" s="258"/>
      <c r="SQL58" s="258"/>
      <c r="SQM58" s="258"/>
      <c r="SQN58" s="258"/>
      <c r="SQO58" s="258"/>
      <c r="SQP58" s="258"/>
      <c r="SQQ58" s="258"/>
      <c r="SQR58" s="258"/>
      <c r="SQS58" s="258"/>
      <c r="SQT58" s="258"/>
      <c r="SQU58" s="258"/>
      <c r="SQV58" s="258"/>
      <c r="SQW58" s="258"/>
      <c r="SQX58" s="258"/>
      <c r="SQY58" s="258"/>
      <c r="SQZ58" s="258"/>
      <c r="SRA58" s="258"/>
      <c r="SRB58" s="258"/>
      <c r="SRC58" s="258"/>
      <c r="SRD58" s="258"/>
      <c r="SRE58" s="258"/>
      <c r="SRF58" s="258"/>
      <c r="SRG58" s="258"/>
      <c r="SRH58" s="258"/>
      <c r="SRI58" s="258"/>
      <c r="SRJ58" s="258"/>
      <c r="SRK58" s="258"/>
      <c r="SRL58" s="258"/>
      <c r="SRM58" s="258"/>
      <c r="SRN58" s="258"/>
      <c r="SRO58" s="258"/>
      <c r="SRP58" s="258"/>
      <c r="SRQ58" s="258"/>
      <c r="SRR58" s="258"/>
      <c r="SRS58" s="258"/>
      <c r="SRT58" s="258"/>
      <c r="SRU58" s="258"/>
      <c r="SRV58" s="258"/>
      <c r="SRW58" s="258"/>
      <c r="SRX58" s="258"/>
      <c r="SRY58" s="258"/>
      <c r="SRZ58" s="258"/>
      <c r="SSA58" s="258"/>
      <c r="SSB58" s="258"/>
      <c r="SSC58" s="258"/>
      <c r="SSD58" s="258"/>
      <c r="SSE58" s="258"/>
      <c r="SSF58" s="258"/>
      <c r="SSG58" s="258"/>
      <c r="SSH58" s="258"/>
      <c r="SSI58" s="258"/>
      <c r="SSJ58" s="258"/>
      <c r="SSK58" s="258"/>
      <c r="SSL58" s="258"/>
      <c r="SSM58" s="258"/>
      <c r="SSN58" s="258"/>
      <c r="SSO58" s="258"/>
      <c r="SSP58" s="258"/>
      <c r="SSQ58" s="258"/>
      <c r="SSR58" s="258"/>
      <c r="SSS58" s="258"/>
      <c r="SST58" s="258"/>
      <c r="SSU58" s="258"/>
      <c r="SSV58" s="258"/>
      <c r="SSW58" s="258"/>
      <c r="SSX58" s="258"/>
      <c r="SSY58" s="258"/>
      <c r="SSZ58" s="258"/>
      <c r="STA58" s="258"/>
      <c r="STB58" s="258"/>
      <c r="STC58" s="258"/>
      <c r="STD58" s="258"/>
      <c r="STE58" s="258"/>
      <c r="STF58" s="258"/>
      <c r="STG58" s="258"/>
      <c r="STH58" s="258"/>
      <c r="STI58" s="258"/>
      <c r="STJ58" s="258"/>
      <c r="STK58" s="258"/>
      <c r="STL58" s="258"/>
      <c r="STM58" s="258"/>
      <c r="STN58" s="258"/>
      <c r="STO58" s="258"/>
      <c r="STP58" s="258"/>
      <c r="STQ58" s="258"/>
      <c r="STR58" s="258"/>
      <c r="STS58" s="258"/>
      <c r="STT58" s="258"/>
      <c r="STU58" s="258"/>
      <c r="STV58" s="258"/>
      <c r="STW58" s="258"/>
      <c r="STX58" s="258"/>
      <c r="STY58" s="258"/>
      <c r="STZ58" s="258"/>
      <c r="SUA58" s="258"/>
      <c r="SUB58" s="258"/>
      <c r="SUC58" s="258"/>
      <c r="SUD58" s="258"/>
      <c r="SUE58" s="258"/>
      <c r="SUF58" s="258"/>
      <c r="SUG58" s="258"/>
      <c r="SUH58" s="258"/>
      <c r="SUI58" s="258"/>
      <c r="SUJ58" s="258"/>
      <c r="SUK58" s="258"/>
      <c r="SUL58" s="258"/>
      <c r="SUM58" s="258"/>
      <c r="SUN58" s="258"/>
      <c r="SUO58" s="258"/>
      <c r="SUP58" s="258"/>
      <c r="SUQ58" s="258"/>
      <c r="SUR58" s="258"/>
      <c r="SUS58" s="258"/>
      <c r="SUT58" s="258"/>
      <c r="SUU58" s="258"/>
      <c r="SUV58" s="258"/>
      <c r="SUW58" s="258"/>
      <c r="SUX58" s="258"/>
      <c r="SUY58" s="258"/>
      <c r="SUZ58" s="258"/>
      <c r="SVA58" s="258"/>
      <c r="SVB58" s="258"/>
      <c r="SVC58" s="258"/>
      <c r="SVD58" s="258"/>
      <c r="SVE58" s="258"/>
      <c r="SVF58" s="258"/>
      <c r="SVG58" s="258"/>
      <c r="SVH58" s="258"/>
      <c r="SVI58" s="258"/>
      <c r="SVJ58" s="258"/>
      <c r="SVK58" s="258"/>
      <c r="SVL58" s="258"/>
      <c r="SVM58" s="258"/>
      <c r="SVN58" s="258"/>
      <c r="SVO58" s="258"/>
      <c r="SVP58" s="258"/>
      <c r="SVQ58" s="258"/>
      <c r="SVR58" s="258"/>
      <c r="SVS58" s="258"/>
      <c r="SVT58" s="258"/>
      <c r="SVU58" s="258"/>
      <c r="SVV58" s="258"/>
      <c r="SVW58" s="258"/>
      <c r="SVX58" s="258"/>
      <c r="SVY58" s="258"/>
      <c r="SVZ58" s="258"/>
      <c r="SWA58" s="258"/>
      <c r="SWB58" s="258"/>
      <c r="SWC58" s="258"/>
      <c r="SWD58" s="258"/>
      <c r="SWE58" s="258"/>
      <c r="SWF58" s="258"/>
      <c r="SWG58" s="258"/>
      <c r="SWH58" s="258"/>
      <c r="SWI58" s="258"/>
      <c r="SWJ58" s="258"/>
      <c r="SWK58" s="258"/>
      <c r="SWL58" s="258"/>
      <c r="SWM58" s="258"/>
      <c r="SWN58" s="258"/>
      <c r="SWO58" s="258"/>
      <c r="SWP58" s="258"/>
      <c r="SWQ58" s="258"/>
      <c r="SWR58" s="258"/>
      <c r="SWS58" s="258"/>
      <c r="SWT58" s="258"/>
      <c r="SWU58" s="258"/>
      <c r="SWV58" s="258"/>
      <c r="SWW58" s="258"/>
      <c r="SWX58" s="258"/>
      <c r="SWY58" s="258"/>
      <c r="SWZ58" s="258"/>
      <c r="SXA58" s="258"/>
      <c r="SXB58" s="258"/>
      <c r="SXC58" s="258"/>
      <c r="SXD58" s="258"/>
      <c r="SXE58" s="258"/>
      <c r="SXF58" s="258"/>
      <c r="SXG58" s="258"/>
      <c r="SXH58" s="258"/>
      <c r="SXI58" s="258"/>
      <c r="SXJ58" s="258"/>
      <c r="SXK58" s="258"/>
      <c r="SXL58" s="258"/>
      <c r="SXM58" s="258"/>
      <c r="SXN58" s="258"/>
      <c r="SXO58" s="258"/>
      <c r="SXP58" s="258"/>
      <c r="SXQ58" s="258"/>
      <c r="SXR58" s="258"/>
      <c r="SXS58" s="258"/>
      <c r="SXT58" s="258"/>
      <c r="SXU58" s="258"/>
      <c r="SXV58" s="258"/>
      <c r="SXW58" s="258"/>
      <c r="SXX58" s="258"/>
      <c r="SXY58" s="258"/>
      <c r="SXZ58" s="258"/>
      <c r="SYA58" s="258"/>
      <c r="SYB58" s="258"/>
      <c r="SYC58" s="258"/>
      <c r="SYD58" s="258"/>
      <c r="SYE58" s="258"/>
      <c r="SYF58" s="258"/>
      <c r="SYG58" s="258"/>
      <c r="SYH58" s="258"/>
      <c r="SYI58" s="258"/>
      <c r="SYJ58" s="258"/>
      <c r="SYK58" s="258"/>
      <c r="SYL58" s="258"/>
      <c r="SYM58" s="258"/>
      <c r="SYN58" s="258"/>
      <c r="SYO58" s="258"/>
      <c r="SYP58" s="258"/>
      <c r="SYQ58" s="258"/>
      <c r="SYR58" s="258"/>
      <c r="SYS58" s="258"/>
      <c r="SYT58" s="258"/>
      <c r="SYU58" s="258"/>
      <c r="SYV58" s="258"/>
      <c r="SYW58" s="258"/>
      <c r="SYX58" s="258"/>
      <c r="SYY58" s="258"/>
      <c r="SYZ58" s="258"/>
      <c r="SZA58" s="258"/>
      <c r="SZB58" s="258"/>
      <c r="SZC58" s="258"/>
      <c r="SZD58" s="258"/>
      <c r="SZE58" s="258"/>
      <c r="SZF58" s="258"/>
      <c r="SZG58" s="258"/>
      <c r="SZH58" s="258"/>
      <c r="SZI58" s="258"/>
      <c r="SZJ58" s="258"/>
      <c r="SZK58" s="258"/>
      <c r="SZL58" s="258"/>
      <c r="SZM58" s="258"/>
      <c r="SZN58" s="258"/>
      <c r="SZO58" s="258"/>
      <c r="SZP58" s="258"/>
      <c r="SZQ58" s="258"/>
      <c r="SZR58" s="258"/>
      <c r="SZS58" s="258"/>
      <c r="SZT58" s="258"/>
      <c r="SZU58" s="258"/>
      <c r="SZV58" s="258"/>
      <c r="SZW58" s="258"/>
      <c r="SZX58" s="258"/>
      <c r="SZY58" s="258"/>
      <c r="SZZ58" s="258"/>
      <c r="TAA58" s="258"/>
      <c r="TAB58" s="258"/>
      <c r="TAC58" s="258"/>
      <c r="TAD58" s="258"/>
      <c r="TAE58" s="258"/>
      <c r="TAF58" s="258"/>
      <c r="TAG58" s="258"/>
      <c r="TAH58" s="258"/>
      <c r="TAI58" s="258"/>
      <c r="TAJ58" s="258"/>
      <c r="TAK58" s="258"/>
      <c r="TAL58" s="258"/>
      <c r="TAM58" s="258"/>
      <c r="TAN58" s="258"/>
      <c r="TAO58" s="258"/>
      <c r="TAP58" s="258"/>
      <c r="TAQ58" s="258"/>
      <c r="TAR58" s="258"/>
      <c r="TAS58" s="258"/>
      <c r="TAT58" s="258"/>
      <c r="TAU58" s="258"/>
      <c r="TAV58" s="258"/>
      <c r="TAW58" s="258"/>
      <c r="TAX58" s="258"/>
      <c r="TAY58" s="258"/>
      <c r="TAZ58" s="258"/>
      <c r="TBA58" s="258"/>
      <c r="TBB58" s="258"/>
      <c r="TBC58" s="258"/>
      <c r="TBD58" s="258"/>
      <c r="TBE58" s="258"/>
      <c r="TBF58" s="258"/>
      <c r="TBG58" s="258"/>
      <c r="TBH58" s="258"/>
      <c r="TBI58" s="258"/>
      <c r="TBJ58" s="258"/>
      <c r="TBK58" s="258"/>
      <c r="TBL58" s="258"/>
      <c r="TBM58" s="258"/>
      <c r="TBN58" s="258"/>
      <c r="TBO58" s="258"/>
      <c r="TBP58" s="258"/>
      <c r="TBQ58" s="258"/>
      <c r="TBR58" s="258"/>
      <c r="TBS58" s="258"/>
      <c r="TBT58" s="258"/>
      <c r="TBU58" s="258"/>
      <c r="TBV58" s="258"/>
      <c r="TBW58" s="258"/>
      <c r="TBX58" s="258"/>
      <c r="TBY58" s="258"/>
      <c r="TBZ58" s="258"/>
      <c r="TCA58" s="258"/>
      <c r="TCB58" s="258"/>
      <c r="TCC58" s="258"/>
      <c r="TCD58" s="258"/>
      <c r="TCE58" s="258"/>
      <c r="TCF58" s="258"/>
      <c r="TCG58" s="258"/>
      <c r="TCH58" s="258"/>
      <c r="TCI58" s="258"/>
      <c r="TCJ58" s="258"/>
      <c r="TCK58" s="258"/>
      <c r="TCL58" s="258"/>
      <c r="TCM58" s="258"/>
      <c r="TCN58" s="258"/>
      <c r="TCO58" s="258"/>
      <c r="TCP58" s="258"/>
      <c r="TCQ58" s="258"/>
      <c r="TCR58" s="258"/>
      <c r="TCS58" s="258"/>
      <c r="TCT58" s="258"/>
      <c r="TCU58" s="258"/>
      <c r="TCV58" s="258"/>
      <c r="TCW58" s="258"/>
      <c r="TCX58" s="258"/>
      <c r="TCY58" s="258"/>
      <c r="TCZ58" s="258"/>
      <c r="TDA58" s="258"/>
      <c r="TDB58" s="258"/>
      <c r="TDC58" s="258"/>
      <c r="TDD58" s="258"/>
      <c r="TDE58" s="258"/>
      <c r="TDF58" s="258"/>
      <c r="TDG58" s="258"/>
      <c r="TDH58" s="258"/>
      <c r="TDI58" s="258"/>
      <c r="TDJ58" s="258"/>
      <c r="TDK58" s="258"/>
      <c r="TDL58" s="258"/>
      <c r="TDM58" s="258"/>
      <c r="TDN58" s="258"/>
      <c r="TDO58" s="258"/>
      <c r="TDP58" s="258"/>
      <c r="TDQ58" s="258"/>
      <c r="TDR58" s="258"/>
      <c r="TDS58" s="258"/>
      <c r="TDT58" s="258"/>
      <c r="TDU58" s="258"/>
      <c r="TDV58" s="258"/>
      <c r="TDW58" s="258"/>
      <c r="TDX58" s="258"/>
      <c r="TDY58" s="258"/>
      <c r="TDZ58" s="258"/>
      <c r="TEA58" s="258"/>
      <c r="TEB58" s="258"/>
      <c r="TEC58" s="258"/>
      <c r="TED58" s="258"/>
      <c r="TEE58" s="258"/>
      <c r="TEF58" s="258"/>
      <c r="TEG58" s="258"/>
      <c r="TEH58" s="258"/>
      <c r="TEI58" s="258"/>
      <c r="TEJ58" s="258"/>
      <c r="TEK58" s="258"/>
      <c r="TEL58" s="258"/>
      <c r="TEM58" s="258"/>
      <c r="TEN58" s="258"/>
      <c r="TEO58" s="258"/>
      <c r="TEP58" s="258"/>
      <c r="TEQ58" s="258"/>
      <c r="TER58" s="258"/>
      <c r="TES58" s="258"/>
      <c r="TET58" s="258"/>
      <c r="TEU58" s="258"/>
      <c r="TEV58" s="258"/>
      <c r="TEW58" s="258"/>
      <c r="TEX58" s="258"/>
      <c r="TEY58" s="258"/>
      <c r="TEZ58" s="258"/>
      <c r="TFA58" s="258"/>
      <c r="TFB58" s="258"/>
      <c r="TFC58" s="258"/>
      <c r="TFD58" s="258"/>
      <c r="TFE58" s="258"/>
      <c r="TFF58" s="258"/>
      <c r="TFG58" s="258"/>
      <c r="TFH58" s="258"/>
      <c r="TFI58" s="258"/>
      <c r="TFJ58" s="258"/>
      <c r="TFK58" s="258"/>
      <c r="TFL58" s="258"/>
      <c r="TFM58" s="258"/>
      <c r="TFN58" s="258"/>
      <c r="TFO58" s="258"/>
      <c r="TFP58" s="258"/>
      <c r="TFQ58" s="258"/>
      <c r="TFR58" s="258"/>
      <c r="TFS58" s="258"/>
      <c r="TFT58" s="258"/>
      <c r="TFU58" s="258"/>
      <c r="TFV58" s="258"/>
      <c r="TFW58" s="258"/>
      <c r="TFX58" s="258"/>
      <c r="TFY58" s="258"/>
      <c r="TFZ58" s="258"/>
      <c r="TGA58" s="258"/>
      <c r="TGB58" s="258"/>
      <c r="TGC58" s="258"/>
      <c r="TGD58" s="258"/>
      <c r="TGE58" s="258"/>
      <c r="TGF58" s="258"/>
      <c r="TGG58" s="258"/>
      <c r="TGH58" s="258"/>
      <c r="TGI58" s="258"/>
      <c r="TGJ58" s="258"/>
      <c r="TGK58" s="258"/>
      <c r="TGL58" s="258"/>
      <c r="TGM58" s="258"/>
      <c r="TGN58" s="258"/>
      <c r="TGO58" s="258"/>
      <c r="TGP58" s="258"/>
      <c r="TGQ58" s="258"/>
      <c r="TGR58" s="258"/>
      <c r="TGS58" s="258"/>
      <c r="TGT58" s="258"/>
      <c r="TGU58" s="258"/>
      <c r="TGV58" s="258"/>
      <c r="TGW58" s="258"/>
      <c r="TGX58" s="258"/>
      <c r="TGY58" s="258"/>
      <c r="TGZ58" s="258"/>
      <c r="THA58" s="258"/>
      <c r="THB58" s="258"/>
      <c r="THC58" s="258"/>
      <c r="THD58" s="258"/>
      <c r="THE58" s="258"/>
      <c r="THF58" s="258"/>
      <c r="THG58" s="258"/>
      <c r="THH58" s="258"/>
      <c r="THI58" s="258"/>
      <c r="THJ58" s="258"/>
      <c r="THK58" s="258"/>
      <c r="THL58" s="258"/>
      <c r="THM58" s="258"/>
      <c r="THN58" s="258"/>
      <c r="THO58" s="258"/>
      <c r="THP58" s="258"/>
      <c r="THQ58" s="258"/>
      <c r="THR58" s="258"/>
      <c r="THS58" s="258"/>
      <c r="THT58" s="258"/>
      <c r="THU58" s="258"/>
      <c r="THV58" s="258"/>
      <c r="THW58" s="258"/>
      <c r="THX58" s="258"/>
      <c r="THY58" s="258"/>
      <c r="THZ58" s="258"/>
      <c r="TIA58" s="258"/>
      <c r="TIB58" s="258"/>
      <c r="TIC58" s="258"/>
      <c r="TID58" s="258"/>
      <c r="TIE58" s="258"/>
      <c r="TIF58" s="258"/>
      <c r="TIG58" s="258"/>
      <c r="TIH58" s="258"/>
      <c r="TII58" s="258"/>
      <c r="TIJ58" s="258"/>
      <c r="TIK58" s="258"/>
      <c r="TIL58" s="258"/>
      <c r="TIM58" s="258"/>
      <c r="TIN58" s="258"/>
      <c r="TIO58" s="258"/>
      <c r="TIP58" s="258"/>
      <c r="TIQ58" s="258"/>
      <c r="TIR58" s="258"/>
      <c r="TIS58" s="258"/>
      <c r="TIT58" s="258"/>
      <c r="TIU58" s="258"/>
      <c r="TIV58" s="258"/>
      <c r="TIW58" s="258"/>
      <c r="TIX58" s="258"/>
      <c r="TIY58" s="258"/>
      <c r="TIZ58" s="258"/>
      <c r="TJA58" s="258"/>
      <c r="TJB58" s="258"/>
      <c r="TJC58" s="258"/>
      <c r="TJD58" s="258"/>
      <c r="TJE58" s="258"/>
      <c r="TJF58" s="258"/>
      <c r="TJG58" s="258"/>
      <c r="TJH58" s="258"/>
      <c r="TJI58" s="258"/>
      <c r="TJJ58" s="258"/>
      <c r="TJK58" s="258"/>
      <c r="TJL58" s="258"/>
      <c r="TJM58" s="258"/>
      <c r="TJN58" s="258"/>
      <c r="TJO58" s="258"/>
      <c r="TJP58" s="258"/>
      <c r="TJQ58" s="258"/>
      <c r="TJR58" s="258"/>
      <c r="TJS58" s="258"/>
      <c r="TJT58" s="258"/>
      <c r="TJU58" s="258"/>
      <c r="TJV58" s="258"/>
      <c r="TJW58" s="258"/>
      <c r="TJX58" s="258"/>
      <c r="TJY58" s="258"/>
      <c r="TJZ58" s="258"/>
      <c r="TKA58" s="258"/>
      <c r="TKB58" s="258"/>
      <c r="TKC58" s="258"/>
      <c r="TKD58" s="258"/>
      <c r="TKE58" s="258"/>
      <c r="TKF58" s="258"/>
      <c r="TKG58" s="258"/>
      <c r="TKH58" s="258"/>
      <c r="TKI58" s="258"/>
      <c r="TKJ58" s="258"/>
      <c r="TKK58" s="258"/>
      <c r="TKL58" s="258"/>
      <c r="TKM58" s="258"/>
      <c r="TKN58" s="258"/>
      <c r="TKO58" s="258"/>
      <c r="TKP58" s="258"/>
      <c r="TKQ58" s="258"/>
      <c r="TKR58" s="258"/>
      <c r="TKS58" s="258"/>
      <c r="TKT58" s="258"/>
      <c r="TKU58" s="258"/>
      <c r="TKV58" s="258"/>
      <c r="TKW58" s="258"/>
      <c r="TKX58" s="258"/>
      <c r="TKY58" s="258"/>
      <c r="TKZ58" s="258"/>
      <c r="TLA58" s="258"/>
      <c r="TLB58" s="258"/>
      <c r="TLC58" s="258"/>
      <c r="TLD58" s="258"/>
      <c r="TLE58" s="258"/>
      <c r="TLF58" s="258"/>
      <c r="TLG58" s="258"/>
      <c r="TLH58" s="258"/>
      <c r="TLI58" s="258"/>
      <c r="TLJ58" s="258"/>
      <c r="TLK58" s="258"/>
      <c r="TLL58" s="258"/>
      <c r="TLM58" s="258"/>
      <c r="TLN58" s="258"/>
      <c r="TLO58" s="258"/>
      <c r="TLP58" s="258"/>
      <c r="TLQ58" s="258"/>
      <c r="TLR58" s="258"/>
      <c r="TLS58" s="258"/>
      <c r="TLT58" s="258"/>
      <c r="TLU58" s="258"/>
      <c r="TLV58" s="258"/>
      <c r="TLW58" s="258"/>
      <c r="TLX58" s="258"/>
      <c r="TLY58" s="258"/>
      <c r="TLZ58" s="258"/>
      <c r="TMA58" s="258"/>
      <c r="TMB58" s="258"/>
      <c r="TMC58" s="258"/>
      <c r="TMD58" s="258"/>
      <c r="TME58" s="258"/>
      <c r="TMF58" s="258"/>
      <c r="TMG58" s="258"/>
      <c r="TMH58" s="258"/>
      <c r="TMI58" s="258"/>
      <c r="TMJ58" s="258"/>
      <c r="TMK58" s="258"/>
      <c r="TML58" s="258"/>
      <c r="TMM58" s="258"/>
      <c r="TMN58" s="258"/>
      <c r="TMO58" s="258"/>
      <c r="TMP58" s="258"/>
      <c r="TMQ58" s="258"/>
      <c r="TMR58" s="258"/>
      <c r="TMS58" s="258"/>
      <c r="TMT58" s="258"/>
      <c r="TMU58" s="258"/>
      <c r="TMV58" s="258"/>
      <c r="TMW58" s="258"/>
      <c r="TMX58" s="258"/>
      <c r="TMY58" s="258"/>
      <c r="TMZ58" s="258"/>
      <c r="TNA58" s="258"/>
      <c r="TNB58" s="258"/>
      <c r="TNC58" s="258"/>
      <c r="TND58" s="258"/>
      <c r="TNE58" s="258"/>
      <c r="TNF58" s="258"/>
      <c r="TNG58" s="258"/>
      <c r="TNH58" s="258"/>
      <c r="TNI58" s="258"/>
      <c r="TNJ58" s="258"/>
      <c r="TNK58" s="258"/>
      <c r="TNL58" s="258"/>
      <c r="TNM58" s="258"/>
      <c r="TNN58" s="258"/>
      <c r="TNO58" s="258"/>
      <c r="TNP58" s="258"/>
      <c r="TNQ58" s="258"/>
      <c r="TNR58" s="258"/>
      <c r="TNS58" s="258"/>
      <c r="TNT58" s="258"/>
      <c r="TNU58" s="258"/>
      <c r="TNV58" s="258"/>
      <c r="TNW58" s="258"/>
      <c r="TNX58" s="258"/>
      <c r="TNY58" s="258"/>
      <c r="TNZ58" s="258"/>
      <c r="TOA58" s="258"/>
      <c r="TOB58" s="258"/>
      <c r="TOC58" s="258"/>
      <c r="TOD58" s="258"/>
      <c r="TOE58" s="258"/>
      <c r="TOF58" s="258"/>
      <c r="TOG58" s="258"/>
      <c r="TOH58" s="258"/>
      <c r="TOI58" s="258"/>
      <c r="TOJ58" s="258"/>
      <c r="TOK58" s="258"/>
      <c r="TOL58" s="258"/>
      <c r="TOM58" s="258"/>
      <c r="TON58" s="258"/>
      <c r="TOO58" s="258"/>
      <c r="TOP58" s="258"/>
      <c r="TOQ58" s="258"/>
      <c r="TOR58" s="258"/>
      <c r="TOS58" s="258"/>
      <c r="TOT58" s="258"/>
      <c r="TOU58" s="258"/>
      <c r="TOV58" s="258"/>
      <c r="TOW58" s="258"/>
      <c r="TOX58" s="258"/>
      <c r="TOY58" s="258"/>
      <c r="TOZ58" s="258"/>
      <c r="TPA58" s="258"/>
      <c r="TPB58" s="258"/>
      <c r="TPC58" s="258"/>
      <c r="TPD58" s="258"/>
      <c r="TPE58" s="258"/>
      <c r="TPF58" s="258"/>
      <c r="TPG58" s="258"/>
      <c r="TPH58" s="258"/>
      <c r="TPI58" s="258"/>
      <c r="TPJ58" s="258"/>
      <c r="TPK58" s="258"/>
      <c r="TPL58" s="258"/>
      <c r="TPM58" s="258"/>
      <c r="TPN58" s="258"/>
      <c r="TPO58" s="258"/>
      <c r="TPP58" s="258"/>
      <c r="TPQ58" s="258"/>
      <c r="TPR58" s="258"/>
      <c r="TPS58" s="258"/>
      <c r="TPT58" s="258"/>
      <c r="TPU58" s="258"/>
      <c r="TPV58" s="258"/>
      <c r="TPW58" s="258"/>
      <c r="TPX58" s="258"/>
      <c r="TPY58" s="258"/>
      <c r="TPZ58" s="258"/>
      <c r="TQA58" s="258"/>
      <c r="TQB58" s="258"/>
      <c r="TQC58" s="258"/>
      <c r="TQD58" s="258"/>
      <c r="TQE58" s="258"/>
      <c r="TQF58" s="258"/>
      <c r="TQG58" s="258"/>
      <c r="TQH58" s="258"/>
      <c r="TQI58" s="258"/>
      <c r="TQJ58" s="258"/>
      <c r="TQK58" s="258"/>
      <c r="TQL58" s="258"/>
      <c r="TQM58" s="258"/>
      <c r="TQN58" s="258"/>
      <c r="TQO58" s="258"/>
      <c r="TQP58" s="258"/>
      <c r="TQQ58" s="258"/>
      <c r="TQR58" s="258"/>
      <c r="TQS58" s="258"/>
      <c r="TQT58" s="258"/>
      <c r="TQU58" s="258"/>
      <c r="TQV58" s="258"/>
      <c r="TQW58" s="258"/>
      <c r="TQX58" s="258"/>
      <c r="TQY58" s="258"/>
      <c r="TQZ58" s="258"/>
      <c r="TRA58" s="258"/>
      <c r="TRB58" s="258"/>
      <c r="TRC58" s="258"/>
      <c r="TRD58" s="258"/>
      <c r="TRE58" s="258"/>
      <c r="TRF58" s="258"/>
      <c r="TRG58" s="258"/>
      <c r="TRH58" s="258"/>
      <c r="TRI58" s="258"/>
      <c r="TRJ58" s="258"/>
      <c r="TRK58" s="258"/>
      <c r="TRL58" s="258"/>
      <c r="TRM58" s="258"/>
      <c r="TRN58" s="258"/>
      <c r="TRO58" s="258"/>
      <c r="TRP58" s="258"/>
      <c r="TRQ58" s="258"/>
      <c r="TRR58" s="258"/>
      <c r="TRS58" s="258"/>
      <c r="TRT58" s="258"/>
      <c r="TRU58" s="258"/>
      <c r="TRV58" s="258"/>
      <c r="TRW58" s="258"/>
      <c r="TRX58" s="258"/>
      <c r="TRY58" s="258"/>
      <c r="TRZ58" s="258"/>
      <c r="TSA58" s="258"/>
      <c r="TSB58" s="258"/>
      <c r="TSC58" s="258"/>
      <c r="TSD58" s="258"/>
      <c r="TSE58" s="258"/>
      <c r="TSF58" s="258"/>
      <c r="TSG58" s="258"/>
      <c r="TSH58" s="258"/>
      <c r="TSI58" s="258"/>
      <c r="TSJ58" s="258"/>
      <c r="TSK58" s="258"/>
      <c r="TSL58" s="258"/>
      <c r="TSM58" s="258"/>
      <c r="TSN58" s="258"/>
      <c r="TSO58" s="258"/>
      <c r="TSP58" s="258"/>
      <c r="TSQ58" s="258"/>
      <c r="TSR58" s="258"/>
      <c r="TSS58" s="258"/>
      <c r="TST58" s="258"/>
      <c r="TSU58" s="258"/>
      <c r="TSV58" s="258"/>
      <c r="TSW58" s="258"/>
      <c r="TSX58" s="258"/>
      <c r="TSY58" s="258"/>
      <c r="TSZ58" s="258"/>
      <c r="TTA58" s="258"/>
      <c r="TTB58" s="258"/>
      <c r="TTC58" s="258"/>
      <c r="TTD58" s="258"/>
      <c r="TTE58" s="258"/>
      <c r="TTF58" s="258"/>
      <c r="TTG58" s="258"/>
      <c r="TTH58" s="258"/>
      <c r="TTI58" s="258"/>
      <c r="TTJ58" s="258"/>
      <c r="TTK58" s="258"/>
      <c r="TTL58" s="258"/>
      <c r="TTM58" s="258"/>
      <c r="TTN58" s="258"/>
      <c r="TTO58" s="258"/>
      <c r="TTP58" s="258"/>
      <c r="TTQ58" s="258"/>
      <c r="TTR58" s="258"/>
      <c r="TTS58" s="258"/>
      <c r="TTT58" s="258"/>
      <c r="TTU58" s="258"/>
      <c r="TTV58" s="258"/>
      <c r="TTW58" s="258"/>
      <c r="TTX58" s="258"/>
      <c r="TTY58" s="258"/>
      <c r="TTZ58" s="258"/>
      <c r="TUA58" s="258"/>
      <c r="TUB58" s="258"/>
      <c r="TUC58" s="258"/>
      <c r="TUD58" s="258"/>
      <c r="TUE58" s="258"/>
      <c r="TUF58" s="258"/>
      <c r="TUG58" s="258"/>
      <c r="TUH58" s="258"/>
      <c r="TUI58" s="258"/>
      <c r="TUJ58" s="258"/>
      <c r="TUK58" s="258"/>
      <c r="TUL58" s="258"/>
      <c r="TUM58" s="258"/>
      <c r="TUN58" s="258"/>
      <c r="TUO58" s="258"/>
      <c r="TUP58" s="258"/>
      <c r="TUQ58" s="258"/>
      <c r="TUR58" s="258"/>
      <c r="TUS58" s="258"/>
      <c r="TUT58" s="258"/>
      <c r="TUU58" s="258"/>
      <c r="TUV58" s="258"/>
      <c r="TUW58" s="258"/>
      <c r="TUX58" s="258"/>
      <c r="TUY58" s="258"/>
      <c r="TUZ58" s="258"/>
      <c r="TVA58" s="258"/>
      <c r="TVB58" s="258"/>
      <c r="TVC58" s="258"/>
      <c r="TVD58" s="258"/>
      <c r="TVE58" s="258"/>
      <c r="TVF58" s="258"/>
      <c r="TVG58" s="258"/>
      <c r="TVH58" s="258"/>
      <c r="TVI58" s="258"/>
      <c r="TVJ58" s="258"/>
      <c r="TVK58" s="258"/>
      <c r="TVL58" s="258"/>
      <c r="TVM58" s="258"/>
      <c r="TVN58" s="258"/>
      <c r="TVO58" s="258"/>
      <c r="TVP58" s="258"/>
      <c r="TVQ58" s="258"/>
      <c r="TVR58" s="258"/>
      <c r="TVS58" s="258"/>
      <c r="TVT58" s="258"/>
      <c r="TVU58" s="258"/>
      <c r="TVV58" s="258"/>
      <c r="TVW58" s="258"/>
      <c r="TVX58" s="258"/>
      <c r="TVY58" s="258"/>
      <c r="TVZ58" s="258"/>
      <c r="TWA58" s="258"/>
      <c r="TWB58" s="258"/>
      <c r="TWC58" s="258"/>
      <c r="TWD58" s="258"/>
      <c r="TWE58" s="258"/>
      <c r="TWF58" s="258"/>
      <c r="TWG58" s="258"/>
      <c r="TWH58" s="258"/>
      <c r="TWI58" s="258"/>
      <c r="TWJ58" s="258"/>
      <c r="TWK58" s="258"/>
      <c r="TWL58" s="258"/>
      <c r="TWM58" s="258"/>
      <c r="TWN58" s="258"/>
      <c r="TWO58" s="258"/>
      <c r="TWP58" s="258"/>
      <c r="TWQ58" s="258"/>
      <c r="TWR58" s="258"/>
      <c r="TWS58" s="258"/>
      <c r="TWT58" s="258"/>
      <c r="TWU58" s="258"/>
      <c r="TWV58" s="258"/>
      <c r="TWW58" s="258"/>
      <c r="TWX58" s="258"/>
      <c r="TWY58" s="258"/>
      <c r="TWZ58" s="258"/>
      <c r="TXA58" s="258"/>
      <c r="TXB58" s="258"/>
      <c r="TXC58" s="258"/>
      <c r="TXD58" s="258"/>
      <c r="TXE58" s="258"/>
      <c r="TXF58" s="258"/>
      <c r="TXG58" s="258"/>
      <c r="TXH58" s="258"/>
      <c r="TXI58" s="258"/>
      <c r="TXJ58" s="258"/>
      <c r="TXK58" s="258"/>
      <c r="TXL58" s="258"/>
      <c r="TXM58" s="258"/>
      <c r="TXN58" s="258"/>
      <c r="TXO58" s="258"/>
      <c r="TXP58" s="258"/>
      <c r="TXQ58" s="258"/>
      <c r="TXR58" s="258"/>
      <c r="TXS58" s="258"/>
      <c r="TXT58" s="258"/>
      <c r="TXU58" s="258"/>
      <c r="TXV58" s="258"/>
      <c r="TXW58" s="258"/>
      <c r="TXX58" s="258"/>
      <c r="TXY58" s="258"/>
      <c r="TXZ58" s="258"/>
      <c r="TYA58" s="258"/>
      <c r="TYB58" s="258"/>
      <c r="TYC58" s="258"/>
      <c r="TYD58" s="258"/>
      <c r="TYE58" s="258"/>
      <c r="TYF58" s="258"/>
      <c r="TYG58" s="258"/>
      <c r="TYH58" s="258"/>
      <c r="TYI58" s="258"/>
      <c r="TYJ58" s="258"/>
      <c r="TYK58" s="258"/>
      <c r="TYL58" s="258"/>
      <c r="TYM58" s="258"/>
      <c r="TYN58" s="258"/>
      <c r="TYO58" s="258"/>
      <c r="TYP58" s="258"/>
      <c r="TYQ58" s="258"/>
      <c r="TYR58" s="258"/>
      <c r="TYS58" s="258"/>
      <c r="TYT58" s="258"/>
      <c r="TYU58" s="258"/>
      <c r="TYV58" s="258"/>
      <c r="TYW58" s="258"/>
      <c r="TYX58" s="258"/>
      <c r="TYY58" s="258"/>
      <c r="TYZ58" s="258"/>
      <c r="TZA58" s="258"/>
      <c r="TZB58" s="258"/>
      <c r="TZC58" s="258"/>
      <c r="TZD58" s="258"/>
      <c r="TZE58" s="258"/>
      <c r="TZF58" s="258"/>
      <c r="TZG58" s="258"/>
      <c r="TZH58" s="258"/>
      <c r="TZI58" s="258"/>
      <c r="TZJ58" s="258"/>
      <c r="TZK58" s="258"/>
      <c r="TZL58" s="258"/>
      <c r="TZM58" s="258"/>
      <c r="TZN58" s="258"/>
      <c r="TZO58" s="258"/>
      <c r="TZP58" s="258"/>
      <c r="TZQ58" s="258"/>
      <c r="TZR58" s="258"/>
      <c r="TZS58" s="258"/>
      <c r="TZT58" s="258"/>
      <c r="TZU58" s="258"/>
      <c r="TZV58" s="258"/>
      <c r="TZW58" s="258"/>
      <c r="TZX58" s="258"/>
      <c r="TZY58" s="258"/>
      <c r="TZZ58" s="258"/>
      <c r="UAA58" s="258"/>
      <c r="UAB58" s="258"/>
      <c r="UAC58" s="258"/>
      <c r="UAD58" s="258"/>
      <c r="UAE58" s="258"/>
      <c r="UAF58" s="258"/>
      <c r="UAG58" s="258"/>
      <c r="UAH58" s="258"/>
      <c r="UAI58" s="258"/>
      <c r="UAJ58" s="258"/>
      <c r="UAK58" s="258"/>
      <c r="UAL58" s="258"/>
      <c r="UAM58" s="258"/>
      <c r="UAN58" s="258"/>
      <c r="UAO58" s="258"/>
      <c r="UAP58" s="258"/>
      <c r="UAQ58" s="258"/>
      <c r="UAR58" s="258"/>
      <c r="UAS58" s="258"/>
      <c r="UAT58" s="258"/>
      <c r="UAU58" s="258"/>
      <c r="UAV58" s="258"/>
      <c r="UAW58" s="258"/>
      <c r="UAX58" s="258"/>
      <c r="UAY58" s="258"/>
      <c r="UAZ58" s="258"/>
      <c r="UBA58" s="258"/>
      <c r="UBB58" s="258"/>
      <c r="UBC58" s="258"/>
      <c r="UBD58" s="258"/>
      <c r="UBE58" s="258"/>
      <c r="UBF58" s="258"/>
      <c r="UBG58" s="258"/>
      <c r="UBH58" s="258"/>
      <c r="UBI58" s="258"/>
      <c r="UBJ58" s="258"/>
      <c r="UBK58" s="258"/>
      <c r="UBL58" s="258"/>
      <c r="UBM58" s="258"/>
      <c r="UBN58" s="258"/>
      <c r="UBO58" s="258"/>
      <c r="UBP58" s="258"/>
      <c r="UBQ58" s="258"/>
      <c r="UBR58" s="258"/>
      <c r="UBS58" s="258"/>
      <c r="UBT58" s="258"/>
      <c r="UBU58" s="258"/>
      <c r="UBV58" s="258"/>
      <c r="UBW58" s="258"/>
      <c r="UBX58" s="258"/>
      <c r="UBY58" s="258"/>
      <c r="UBZ58" s="258"/>
      <c r="UCA58" s="258"/>
      <c r="UCB58" s="258"/>
      <c r="UCC58" s="258"/>
      <c r="UCD58" s="258"/>
      <c r="UCE58" s="258"/>
      <c r="UCF58" s="258"/>
      <c r="UCG58" s="258"/>
      <c r="UCH58" s="258"/>
      <c r="UCI58" s="258"/>
      <c r="UCJ58" s="258"/>
      <c r="UCK58" s="258"/>
      <c r="UCL58" s="258"/>
      <c r="UCM58" s="258"/>
      <c r="UCN58" s="258"/>
      <c r="UCO58" s="258"/>
      <c r="UCP58" s="258"/>
      <c r="UCQ58" s="258"/>
      <c r="UCR58" s="258"/>
      <c r="UCS58" s="258"/>
      <c r="UCT58" s="258"/>
      <c r="UCU58" s="258"/>
      <c r="UCV58" s="258"/>
      <c r="UCW58" s="258"/>
      <c r="UCX58" s="258"/>
      <c r="UCY58" s="258"/>
      <c r="UCZ58" s="258"/>
      <c r="UDA58" s="258"/>
      <c r="UDB58" s="258"/>
      <c r="UDC58" s="258"/>
      <c r="UDD58" s="258"/>
      <c r="UDE58" s="258"/>
      <c r="UDF58" s="258"/>
      <c r="UDG58" s="258"/>
      <c r="UDH58" s="258"/>
      <c r="UDI58" s="258"/>
      <c r="UDJ58" s="258"/>
      <c r="UDK58" s="258"/>
      <c r="UDL58" s="258"/>
      <c r="UDM58" s="258"/>
      <c r="UDN58" s="258"/>
      <c r="UDO58" s="258"/>
      <c r="UDP58" s="258"/>
      <c r="UDQ58" s="258"/>
      <c r="UDR58" s="258"/>
      <c r="UDS58" s="258"/>
      <c r="UDT58" s="258"/>
      <c r="UDU58" s="258"/>
      <c r="UDV58" s="258"/>
      <c r="UDW58" s="258"/>
      <c r="UDX58" s="258"/>
      <c r="UDY58" s="258"/>
      <c r="UDZ58" s="258"/>
      <c r="UEA58" s="258"/>
      <c r="UEB58" s="258"/>
      <c r="UEC58" s="258"/>
      <c r="UED58" s="258"/>
      <c r="UEE58" s="258"/>
      <c r="UEF58" s="258"/>
      <c r="UEG58" s="258"/>
      <c r="UEH58" s="258"/>
      <c r="UEI58" s="258"/>
      <c r="UEJ58" s="258"/>
      <c r="UEK58" s="258"/>
      <c r="UEL58" s="258"/>
      <c r="UEM58" s="258"/>
      <c r="UEN58" s="258"/>
      <c r="UEO58" s="258"/>
      <c r="UEP58" s="258"/>
      <c r="UEQ58" s="258"/>
      <c r="UER58" s="258"/>
      <c r="UES58" s="258"/>
      <c r="UET58" s="258"/>
      <c r="UEU58" s="258"/>
      <c r="UEV58" s="258"/>
      <c r="UEW58" s="258"/>
      <c r="UEX58" s="258"/>
      <c r="UEY58" s="258"/>
      <c r="UEZ58" s="258"/>
      <c r="UFA58" s="258"/>
      <c r="UFB58" s="258"/>
      <c r="UFC58" s="258"/>
      <c r="UFD58" s="258"/>
      <c r="UFE58" s="258"/>
      <c r="UFF58" s="258"/>
      <c r="UFG58" s="258"/>
      <c r="UFH58" s="258"/>
      <c r="UFI58" s="258"/>
      <c r="UFJ58" s="258"/>
      <c r="UFK58" s="258"/>
      <c r="UFL58" s="258"/>
      <c r="UFM58" s="258"/>
      <c r="UFN58" s="258"/>
      <c r="UFO58" s="258"/>
      <c r="UFP58" s="258"/>
      <c r="UFQ58" s="258"/>
      <c r="UFR58" s="258"/>
      <c r="UFS58" s="258"/>
      <c r="UFT58" s="258"/>
      <c r="UFU58" s="258"/>
      <c r="UFV58" s="258"/>
      <c r="UFW58" s="258"/>
      <c r="UFX58" s="258"/>
      <c r="UFY58" s="258"/>
      <c r="UFZ58" s="258"/>
      <c r="UGA58" s="258"/>
      <c r="UGB58" s="258"/>
      <c r="UGC58" s="258"/>
      <c r="UGD58" s="258"/>
      <c r="UGE58" s="258"/>
      <c r="UGF58" s="258"/>
      <c r="UGG58" s="258"/>
      <c r="UGH58" s="258"/>
      <c r="UGI58" s="258"/>
      <c r="UGJ58" s="258"/>
      <c r="UGK58" s="258"/>
      <c r="UGL58" s="258"/>
      <c r="UGM58" s="258"/>
      <c r="UGN58" s="258"/>
      <c r="UGO58" s="258"/>
      <c r="UGP58" s="258"/>
      <c r="UGQ58" s="258"/>
      <c r="UGR58" s="258"/>
      <c r="UGS58" s="258"/>
      <c r="UGT58" s="258"/>
      <c r="UGU58" s="258"/>
      <c r="UGV58" s="258"/>
      <c r="UGW58" s="258"/>
      <c r="UGX58" s="258"/>
      <c r="UGY58" s="258"/>
      <c r="UGZ58" s="258"/>
      <c r="UHA58" s="258"/>
      <c r="UHB58" s="258"/>
      <c r="UHC58" s="258"/>
      <c r="UHD58" s="258"/>
      <c r="UHE58" s="258"/>
      <c r="UHF58" s="258"/>
      <c r="UHG58" s="258"/>
      <c r="UHH58" s="258"/>
      <c r="UHI58" s="258"/>
      <c r="UHJ58" s="258"/>
      <c r="UHK58" s="258"/>
      <c r="UHL58" s="258"/>
      <c r="UHM58" s="258"/>
      <c r="UHN58" s="258"/>
      <c r="UHO58" s="258"/>
      <c r="UHP58" s="258"/>
      <c r="UHQ58" s="258"/>
      <c r="UHR58" s="258"/>
      <c r="UHS58" s="258"/>
      <c r="UHT58" s="258"/>
      <c r="UHU58" s="258"/>
      <c r="UHV58" s="258"/>
      <c r="UHW58" s="258"/>
      <c r="UHX58" s="258"/>
      <c r="UHY58" s="258"/>
      <c r="UHZ58" s="258"/>
      <c r="UIA58" s="258"/>
      <c r="UIB58" s="258"/>
      <c r="UIC58" s="258"/>
      <c r="UID58" s="258"/>
      <c r="UIE58" s="258"/>
      <c r="UIF58" s="258"/>
      <c r="UIG58" s="258"/>
      <c r="UIH58" s="258"/>
      <c r="UII58" s="258"/>
      <c r="UIJ58" s="258"/>
      <c r="UIK58" s="258"/>
      <c r="UIL58" s="258"/>
      <c r="UIM58" s="258"/>
      <c r="UIN58" s="258"/>
      <c r="UIO58" s="258"/>
      <c r="UIP58" s="258"/>
      <c r="UIQ58" s="258"/>
      <c r="UIR58" s="258"/>
      <c r="UIS58" s="258"/>
      <c r="UIT58" s="258"/>
      <c r="UIU58" s="258"/>
      <c r="UIV58" s="258"/>
      <c r="UIW58" s="258"/>
      <c r="UIX58" s="258"/>
      <c r="UIY58" s="258"/>
      <c r="UIZ58" s="258"/>
      <c r="UJA58" s="258"/>
      <c r="UJB58" s="258"/>
      <c r="UJC58" s="258"/>
      <c r="UJD58" s="258"/>
      <c r="UJE58" s="258"/>
      <c r="UJF58" s="258"/>
      <c r="UJG58" s="258"/>
      <c r="UJH58" s="258"/>
      <c r="UJI58" s="258"/>
      <c r="UJJ58" s="258"/>
      <c r="UJK58" s="258"/>
      <c r="UJL58" s="258"/>
      <c r="UJM58" s="258"/>
      <c r="UJN58" s="258"/>
      <c r="UJO58" s="258"/>
      <c r="UJP58" s="258"/>
      <c r="UJQ58" s="258"/>
      <c r="UJR58" s="258"/>
      <c r="UJS58" s="258"/>
      <c r="UJT58" s="258"/>
      <c r="UJU58" s="258"/>
      <c r="UJV58" s="258"/>
      <c r="UJW58" s="258"/>
      <c r="UJX58" s="258"/>
      <c r="UJY58" s="258"/>
      <c r="UJZ58" s="258"/>
      <c r="UKA58" s="258"/>
      <c r="UKB58" s="258"/>
      <c r="UKC58" s="258"/>
      <c r="UKD58" s="258"/>
      <c r="UKE58" s="258"/>
      <c r="UKF58" s="258"/>
      <c r="UKG58" s="258"/>
      <c r="UKH58" s="258"/>
      <c r="UKI58" s="258"/>
      <c r="UKJ58" s="258"/>
      <c r="UKK58" s="258"/>
      <c r="UKL58" s="258"/>
      <c r="UKM58" s="258"/>
      <c r="UKN58" s="258"/>
      <c r="UKO58" s="258"/>
      <c r="UKP58" s="258"/>
      <c r="UKQ58" s="258"/>
      <c r="UKR58" s="258"/>
      <c r="UKS58" s="258"/>
      <c r="UKT58" s="258"/>
      <c r="UKU58" s="258"/>
      <c r="UKV58" s="258"/>
      <c r="UKW58" s="258"/>
      <c r="UKX58" s="258"/>
      <c r="UKY58" s="258"/>
      <c r="UKZ58" s="258"/>
      <c r="ULA58" s="258"/>
      <c r="ULB58" s="258"/>
      <c r="ULC58" s="258"/>
      <c r="ULD58" s="258"/>
      <c r="ULE58" s="258"/>
      <c r="ULF58" s="258"/>
      <c r="ULG58" s="258"/>
      <c r="ULH58" s="258"/>
      <c r="ULI58" s="258"/>
      <c r="ULJ58" s="258"/>
      <c r="ULK58" s="258"/>
      <c r="ULL58" s="258"/>
      <c r="ULM58" s="258"/>
      <c r="ULN58" s="258"/>
      <c r="ULO58" s="258"/>
      <c r="ULP58" s="258"/>
      <c r="ULQ58" s="258"/>
      <c r="ULR58" s="258"/>
      <c r="ULS58" s="258"/>
      <c r="ULT58" s="258"/>
      <c r="ULU58" s="258"/>
      <c r="ULV58" s="258"/>
      <c r="ULW58" s="258"/>
      <c r="ULX58" s="258"/>
      <c r="ULY58" s="258"/>
      <c r="ULZ58" s="258"/>
      <c r="UMA58" s="258"/>
      <c r="UMB58" s="258"/>
      <c r="UMC58" s="258"/>
      <c r="UMD58" s="258"/>
      <c r="UME58" s="258"/>
      <c r="UMF58" s="258"/>
      <c r="UMG58" s="258"/>
      <c r="UMH58" s="258"/>
      <c r="UMI58" s="258"/>
      <c r="UMJ58" s="258"/>
      <c r="UMK58" s="258"/>
      <c r="UML58" s="258"/>
      <c r="UMM58" s="258"/>
      <c r="UMN58" s="258"/>
      <c r="UMO58" s="258"/>
      <c r="UMP58" s="258"/>
      <c r="UMQ58" s="258"/>
      <c r="UMR58" s="258"/>
      <c r="UMS58" s="258"/>
      <c r="UMT58" s="258"/>
      <c r="UMU58" s="258"/>
      <c r="UMV58" s="258"/>
      <c r="UMW58" s="258"/>
      <c r="UMX58" s="258"/>
      <c r="UMY58" s="258"/>
      <c r="UMZ58" s="258"/>
      <c r="UNA58" s="258"/>
      <c r="UNB58" s="258"/>
      <c r="UNC58" s="258"/>
      <c r="UND58" s="258"/>
      <c r="UNE58" s="258"/>
      <c r="UNF58" s="258"/>
      <c r="UNG58" s="258"/>
      <c r="UNH58" s="258"/>
      <c r="UNI58" s="258"/>
      <c r="UNJ58" s="258"/>
      <c r="UNK58" s="258"/>
      <c r="UNL58" s="258"/>
      <c r="UNM58" s="258"/>
      <c r="UNN58" s="258"/>
      <c r="UNO58" s="258"/>
      <c r="UNP58" s="258"/>
      <c r="UNQ58" s="258"/>
      <c r="UNR58" s="258"/>
      <c r="UNS58" s="258"/>
      <c r="UNT58" s="258"/>
      <c r="UNU58" s="258"/>
      <c r="UNV58" s="258"/>
      <c r="UNW58" s="258"/>
      <c r="UNX58" s="258"/>
      <c r="UNY58" s="258"/>
      <c r="UNZ58" s="258"/>
      <c r="UOA58" s="258"/>
      <c r="UOB58" s="258"/>
      <c r="UOC58" s="258"/>
      <c r="UOD58" s="258"/>
      <c r="UOE58" s="258"/>
      <c r="UOF58" s="258"/>
      <c r="UOG58" s="258"/>
      <c r="UOH58" s="258"/>
      <c r="UOI58" s="258"/>
      <c r="UOJ58" s="258"/>
      <c r="UOK58" s="258"/>
      <c r="UOL58" s="258"/>
      <c r="UOM58" s="258"/>
      <c r="UON58" s="258"/>
      <c r="UOO58" s="258"/>
      <c r="UOP58" s="258"/>
      <c r="UOQ58" s="258"/>
      <c r="UOR58" s="258"/>
      <c r="UOS58" s="258"/>
      <c r="UOT58" s="258"/>
      <c r="UOU58" s="258"/>
      <c r="UOV58" s="258"/>
      <c r="UOW58" s="258"/>
      <c r="UOX58" s="258"/>
      <c r="UOY58" s="258"/>
      <c r="UOZ58" s="258"/>
      <c r="UPA58" s="258"/>
      <c r="UPB58" s="258"/>
      <c r="UPC58" s="258"/>
      <c r="UPD58" s="258"/>
      <c r="UPE58" s="258"/>
      <c r="UPF58" s="258"/>
      <c r="UPG58" s="258"/>
      <c r="UPH58" s="258"/>
      <c r="UPI58" s="258"/>
      <c r="UPJ58" s="258"/>
      <c r="UPK58" s="258"/>
      <c r="UPL58" s="258"/>
      <c r="UPM58" s="258"/>
      <c r="UPN58" s="258"/>
      <c r="UPO58" s="258"/>
      <c r="UPP58" s="258"/>
      <c r="UPQ58" s="258"/>
      <c r="UPR58" s="258"/>
      <c r="UPS58" s="258"/>
      <c r="UPT58" s="258"/>
      <c r="UPU58" s="258"/>
      <c r="UPV58" s="258"/>
      <c r="UPW58" s="258"/>
      <c r="UPX58" s="258"/>
      <c r="UPY58" s="258"/>
      <c r="UPZ58" s="258"/>
      <c r="UQA58" s="258"/>
      <c r="UQB58" s="258"/>
      <c r="UQC58" s="258"/>
      <c r="UQD58" s="258"/>
      <c r="UQE58" s="258"/>
      <c r="UQF58" s="258"/>
      <c r="UQG58" s="258"/>
      <c r="UQH58" s="258"/>
      <c r="UQI58" s="258"/>
      <c r="UQJ58" s="258"/>
      <c r="UQK58" s="258"/>
      <c r="UQL58" s="258"/>
      <c r="UQM58" s="258"/>
      <c r="UQN58" s="258"/>
      <c r="UQO58" s="258"/>
      <c r="UQP58" s="258"/>
      <c r="UQQ58" s="258"/>
      <c r="UQR58" s="258"/>
      <c r="UQS58" s="258"/>
      <c r="UQT58" s="258"/>
      <c r="UQU58" s="258"/>
      <c r="UQV58" s="258"/>
      <c r="UQW58" s="258"/>
      <c r="UQX58" s="258"/>
      <c r="UQY58" s="258"/>
      <c r="UQZ58" s="258"/>
      <c r="URA58" s="258"/>
      <c r="URB58" s="258"/>
      <c r="URC58" s="258"/>
      <c r="URD58" s="258"/>
      <c r="URE58" s="258"/>
      <c r="URF58" s="258"/>
      <c r="URG58" s="258"/>
      <c r="URH58" s="258"/>
      <c r="URI58" s="258"/>
      <c r="URJ58" s="258"/>
      <c r="URK58" s="258"/>
      <c r="URL58" s="258"/>
      <c r="URM58" s="258"/>
      <c r="URN58" s="258"/>
      <c r="URO58" s="258"/>
      <c r="URP58" s="258"/>
      <c r="URQ58" s="258"/>
      <c r="URR58" s="258"/>
      <c r="URS58" s="258"/>
      <c r="URT58" s="258"/>
      <c r="URU58" s="258"/>
      <c r="URV58" s="258"/>
      <c r="URW58" s="258"/>
      <c r="URX58" s="258"/>
      <c r="URY58" s="258"/>
      <c r="URZ58" s="258"/>
      <c r="USA58" s="258"/>
      <c r="USB58" s="258"/>
      <c r="USC58" s="258"/>
      <c r="USD58" s="258"/>
      <c r="USE58" s="258"/>
      <c r="USF58" s="258"/>
      <c r="USG58" s="258"/>
      <c r="USH58" s="258"/>
      <c r="USI58" s="258"/>
      <c r="USJ58" s="258"/>
      <c r="USK58" s="258"/>
      <c r="USL58" s="258"/>
      <c r="USM58" s="258"/>
      <c r="USN58" s="258"/>
      <c r="USO58" s="258"/>
      <c r="USP58" s="258"/>
      <c r="USQ58" s="258"/>
      <c r="USR58" s="258"/>
      <c r="USS58" s="258"/>
      <c r="UST58" s="258"/>
      <c r="USU58" s="258"/>
      <c r="USV58" s="258"/>
      <c r="USW58" s="258"/>
      <c r="USX58" s="258"/>
      <c r="USY58" s="258"/>
      <c r="USZ58" s="258"/>
      <c r="UTA58" s="258"/>
      <c r="UTB58" s="258"/>
      <c r="UTC58" s="258"/>
      <c r="UTD58" s="258"/>
      <c r="UTE58" s="258"/>
      <c r="UTF58" s="258"/>
      <c r="UTG58" s="258"/>
      <c r="UTH58" s="258"/>
      <c r="UTI58" s="258"/>
      <c r="UTJ58" s="258"/>
      <c r="UTK58" s="258"/>
      <c r="UTL58" s="258"/>
      <c r="UTM58" s="258"/>
      <c r="UTN58" s="258"/>
      <c r="UTO58" s="258"/>
      <c r="UTP58" s="258"/>
      <c r="UTQ58" s="258"/>
      <c r="UTR58" s="258"/>
      <c r="UTS58" s="258"/>
      <c r="UTT58" s="258"/>
      <c r="UTU58" s="258"/>
      <c r="UTV58" s="258"/>
      <c r="UTW58" s="258"/>
      <c r="UTX58" s="258"/>
      <c r="UTY58" s="258"/>
      <c r="UTZ58" s="258"/>
      <c r="UUA58" s="258"/>
      <c r="UUB58" s="258"/>
      <c r="UUC58" s="258"/>
      <c r="UUD58" s="258"/>
      <c r="UUE58" s="258"/>
      <c r="UUF58" s="258"/>
      <c r="UUG58" s="258"/>
      <c r="UUH58" s="258"/>
      <c r="UUI58" s="258"/>
      <c r="UUJ58" s="258"/>
      <c r="UUK58" s="258"/>
      <c r="UUL58" s="258"/>
      <c r="UUM58" s="258"/>
      <c r="UUN58" s="258"/>
      <c r="UUO58" s="258"/>
      <c r="UUP58" s="258"/>
      <c r="UUQ58" s="258"/>
      <c r="UUR58" s="258"/>
      <c r="UUS58" s="258"/>
      <c r="UUT58" s="258"/>
      <c r="UUU58" s="258"/>
      <c r="UUV58" s="258"/>
      <c r="UUW58" s="258"/>
      <c r="UUX58" s="258"/>
      <c r="UUY58" s="258"/>
      <c r="UUZ58" s="258"/>
      <c r="UVA58" s="258"/>
      <c r="UVB58" s="258"/>
      <c r="UVC58" s="258"/>
      <c r="UVD58" s="258"/>
      <c r="UVE58" s="258"/>
      <c r="UVF58" s="258"/>
      <c r="UVG58" s="258"/>
      <c r="UVH58" s="258"/>
      <c r="UVI58" s="258"/>
      <c r="UVJ58" s="258"/>
      <c r="UVK58" s="258"/>
      <c r="UVL58" s="258"/>
      <c r="UVM58" s="258"/>
      <c r="UVN58" s="258"/>
      <c r="UVO58" s="258"/>
      <c r="UVP58" s="258"/>
      <c r="UVQ58" s="258"/>
      <c r="UVR58" s="258"/>
      <c r="UVS58" s="258"/>
      <c r="UVT58" s="258"/>
      <c r="UVU58" s="258"/>
      <c r="UVV58" s="258"/>
      <c r="UVW58" s="258"/>
      <c r="UVX58" s="258"/>
      <c r="UVY58" s="258"/>
      <c r="UVZ58" s="258"/>
      <c r="UWA58" s="258"/>
      <c r="UWB58" s="258"/>
      <c r="UWC58" s="258"/>
      <c r="UWD58" s="258"/>
      <c r="UWE58" s="258"/>
      <c r="UWF58" s="258"/>
      <c r="UWG58" s="258"/>
      <c r="UWH58" s="258"/>
      <c r="UWI58" s="258"/>
      <c r="UWJ58" s="258"/>
      <c r="UWK58" s="258"/>
      <c r="UWL58" s="258"/>
      <c r="UWM58" s="258"/>
      <c r="UWN58" s="258"/>
      <c r="UWO58" s="258"/>
      <c r="UWP58" s="258"/>
      <c r="UWQ58" s="258"/>
      <c r="UWR58" s="258"/>
      <c r="UWS58" s="258"/>
      <c r="UWT58" s="258"/>
      <c r="UWU58" s="258"/>
      <c r="UWV58" s="258"/>
      <c r="UWW58" s="258"/>
      <c r="UWX58" s="258"/>
      <c r="UWY58" s="258"/>
      <c r="UWZ58" s="258"/>
      <c r="UXA58" s="258"/>
      <c r="UXB58" s="258"/>
      <c r="UXC58" s="258"/>
      <c r="UXD58" s="258"/>
      <c r="UXE58" s="258"/>
      <c r="UXF58" s="258"/>
      <c r="UXG58" s="258"/>
      <c r="UXH58" s="258"/>
      <c r="UXI58" s="258"/>
      <c r="UXJ58" s="258"/>
      <c r="UXK58" s="258"/>
      <c r="UXL58" s="258"/>
      <c r="UXM58" s="258"/>
      <c r="UXN58" s="258"/>
      <c r="UXO58" s="258"/>
      <c r="UXP58" s="258"/>
      <c r="UXQ58" s="258"/>
      <c r="UXR58" s="258"/>
      <c r="UXS58" s="258"/>
      <c r="UXT58" s="258"/>
      <c r="UXU58" s="258"/>
      <c r="UXV58" s="258"/>
      <c r="UXW58" s="258"/>
      <c r="UXX58" s="258"/>
      <c r="UXY58" s="258"/>
      <c r="UXZ58" s="258"/>
      <c r="UYA58" s="258"/>
      <c r="UYB58" s="258"/>
      <c r="UYC58" s="258"/>
      <c r="UYD58" s="258"/>
      <c r="UYE58" s="258"/>
      <c r="UYF58" s="258"/>
      <c r="UYG58" s="258"/>
      <c r="UYH58" s="258"/>
      <c r="UYI58" s="258"/>
      <c r="UYJ58" s="258"/>
      <c r="UYK58" s="258"/>
      <c r="UYL58" s="258"/>
      <c r="UYM58" s="258"/>
      <c r="UYN58" s="258"/>
      <c r="UYO58" s="258"/>
      <c r="UYP58" s="258"/>
      <c r="UYQ58" s="258"/>
      <c r="UYR58" s="258"/>
      <c r="UYS58" s="258"/>
      <c r="UYT58" s="258"/>
      <c r="UYU58" s="258"/>
      <c r="UYV58" s="258"/>
      <c r="UYW58" s="258"/>
      <c r="UYX58" s="258"/>
      <c r="UYY58" s="258"/>
      <c r="UYZ58" s="258"/>
      <c r="UZA58" s="258"/>
      <c r="UZB58" s="258"/>
      <c r="UZC58" s="258"/>
      <c r="UZD58" s="258"/>
      <c r="UZE58" s="258"/>
      <c r="UZF58" s="258"/>
      <c r="UZG58" s="258"/>
      <c r="UZH58" s="258"/>
      <c r="UZI58" s="258"/>
      <c r="UZJ58" s="258"/>
      <c r="UZK58" s="258"/>
      <c r="UZL58" s="258"/>
      <c r="UZM58" s="258"/>
      <c r="UZN58" s="258"/>
      <c r="UZO58" s="258"/>
      <c r="UZP58" s="258"/>
      <c r="UZQ58" s="258"/>
      <c r="UZR58" s="258"/>
      <c r="UZS58" s="258"/>
      <c r="UZT58" s="258"/>
      <c r="UZU58" s="258"/>
      <c r="UZV58" s="258"/>
      <c r="UZW58" s="258"/>
      <c r="UZX58" s="258"/>
      <c r="UZY58" s="258"/>
      <c r="UZZ58" s="258"/>
      <c r="VAA58" s="258"/>
      <c r="VAB58" s="258"/>
      <c r="VAC58" s="258"/>
      <c r="VAD58" s="258"/>
      <c r="VAE58" s="258"/>
      <c r="VAF58" s="258"/>
      <c r="VAG58" s="258"/>
      <c r="VAH58" s="258"/>
      <c r="VAI58" s="258"/>
      <c r="VAJ58" s="258"/>
      <c r="VAK58" s="258"/>
      <c r="VAL58" s="258"/>
      <c r="VAM58" s="258"/>
      <c r="VAN58" s="258"/>
      <c r="VAO58" s="258"/>
      <c r="VAP58" s="258"/>
      <c r="VAQ58" s="258"/>
      <c r="VAR58" s="258"/>
      <c r="VAS58" s="258"/>
      <c r="VAT58" s="258"/>
      <c r="VAU58" s="258"/>
      <c r="VAV58" s="258"/>
      <c r="VAW58" s="258"/>
      <c r="VAX58" s="258"/>
      <c r="VAY58" s="258"/>
      <c r="VAZ58" s="258"/>
      <c r="VBA58" s="258"/>
      <c r="VBB58" s="258"/>
      <c r="VBC58" s="258"/>
      <c r="VBD58" s="258"/>
      <c r="VBE58" s="258"/>
      <c r="VBF58" s="258"/>
      <c r="VBG58" s="258"/>
      <c r="VBH58" s="258"/>
      <c r="VBI58" s="258"/>
      <c r="VBJ58" s="258"/>
      <c r="VBK58" s="258"/>
      <c r="VBL58" s="258"/>
      <c r="VBM58" s="258"/>
      <c r="VBN58" s="258"/>
      <c r="VBO58" s="258"/>
      <c r="VBP58" s="258"/>
      <c r="VBQ58" s="258"/>
      <c r="VBR58" s="258"/>
      <c r="VBS58" s="258"/>
      <c r="VBT58" s="258"/>
      <c r="VBU58" s="258"/>
      <c r="VBV58" s="258"/>
      <c r="VBW58" s="258"/>
      <c r="VBX58" s="258"/>
      <c r="VBY58" s="258"/>
      <c r="VBZ58" s="258"/>
      <c r="VCA58" s="258"/>
      <c r="VCB58" s="258"/>
      <c r="VCC58" s="258"/>
      <c r="VCD58" s="258"/>
      <c r="VCE58" s="258"/>
      <c r="VCF58" s="258"/>
      <c r="VCG58" s="258"/>
      <c r="VCH58" s="258"/>
      <c r="VCI58" s="258"/>
      <c r="VCJ58" s="258"/>
      <c r="VCK58" s="258"/>
      <c r="VCL58" s="258"/>
      <c r="VCM58" s="258"/>
      <c r="VCN58" s="258"/>
      <c r="VCO58" s="258"/>
      <c r="VCP58" s="258"/>
      <c r="VCQ58" s="258"/>
      <c r="VCR58" s="258"/>
      <c r="VCS58" s="258"/>
      <c r="VCT58" s="258"/>
      <c r="VCU58" s="258"/>
      <c r="VCV58" s="258"/>
      <c r="VCW58" s="258"/>
      <c r="VCX58" s="258"/>
      <c r="VCY58" s="258"/>
      <c r="VCZ58" s="258"/>
      <c r="VDA58" s="258"/>
      <c r="VDB58" s="258"/>
      <c r="VDC58" s="258"/>
      <c r="VDD58" s="258"/>
      <c r="VDE58" s="258"/>
      <c r="VDF58" s="258"/>
      <c r="VDG58" s="258"/>
      <c r="VDH58" s="258"/>
      <c r="VDI58" s="258"/>
      <c r="VDJ58" s="258"/>
      <c r="VDK58" s="258"/>
      <c r="VDL58" s="258"/>
      <c r="VDM58" s="258"/>
      <c r="VDN58" s="258"/>
      <c r="VDO58" s="258"/>
      <c r="VDP58" s="258"/>
      <c r="VDQ58" s="258"/>
      <c r="VDR58" s="258"/>
      <c r="VDS58" s="258"/>
      <c r="VDT58" s="258"/>
      <c r="VDU58" s="258"/>
      <c r="VDV58" s="258"/>
      <c r="VDW58" s="258"/>
      <c r="VDX58" s="258"/>
      <c r="VDY58" s="258"/>
      <c r="VDZ58" s="258"/>
      <c r="VEA58" s="258"/>
      <c r="VEB58" s="258"/>
      <c r="VEC58" s="258"/>
      <c r="VED58" s="258"/>
      <c r="VEE58" s="258"/>
      <c r="VEF58" s="258"/>
      <c r="VEG58" s="258"/>
      <c r="VEH58" s="258"/>
      <c r="VEI58" s="258"/>
      <c r="VEJ58" s="258"/>
      <c r="VEK58" s="258"/>
      <c r="VEL58" s="258"/>
      <c r="VEM58" s="258"/>
      <c r="VEN58" s="258"/>
      <c r="VEO58" s="258"/>
      <c r="VEP58" s="258"/>
      <c r="VEQ58" s="258"/>
      <c r="VER58" s="258"/>
      <c r="VES58" s="258"/>
      <c r="VET58" s="258"/>
      <c r="VEU58" s="258"/>
      <c r="VEV58" s="258"/>
      <c r="VEW58" s="258"/>
      <c r="VEX58" s="258"/>
      <c r="VEY58" s="258"/>
      <c r="VEZ58" s="258"/>
      <c r="VFA58" s="258"/>
      <c r="VFB58" s="258"/>
      <c r="VFC58" s="258"/>
      <c r="VFD58" s="258"/>
      <c r="VFE58" s="258"/>
      <c r="VFF58" s="258"/>
      <c r="VFG58" s="258"/>
      <c r="VFH58" s="258"/>
      <c r="VFI58" s="258"/>
      <c r="VFJ58" s="258"/>
      <c r="VFK58" s="258"/>
      <c r="VFL58" s="258"/>
      <c r="VFM58" s="258"/>
      <c r="VFN58" s="258"/>
      <c r="VFO58" s="258"/>
      <c r="VFP58" s="258"/>
      <c r="VFQ58" s="258"/>
      <c r="VFR58" s="258"/>
      <c r="VFS58" s="258"/>
      <c r="VFT58" s="258"/>
      <c r="VFU58" s="258"/>
      <c r="VFV58" s="258"/>
      <c r="VFW58" s="258"/>
      <c r="VFX58" s="258"/>
      <c r="VFY58" s="258"/>
      <c r="VFZ58" s="258"/>
      <c r="VGA58" s="258"/>
      <c r="VGB58" s="258"/>
      <c r="VGC58" s="258"/>
      <c r="VGD58" s="258"/>
      <c r="VGE58" s="258"/>
      <c r="VGF58" s="258"/>
      <c r="VGG58" s="258"/>
      <c r="VGH58" s="258"/>
      <c r="VGI58" s="258"/>
      <c r="VGJ58" s="258"/>
      <c r="VGK58" s="258"/>
      <c r="VGL58" s="258"/>
      <c r="VGM58" s="258"/>
      <c r="VGN58" s="258"/>
      <c r="VGO58" s="258"/>
      <c r="VGP58" s="258"/>
      <c r="VGQ58" s="258"/>
      <c r="VGR58" s="258"/>
      <c r="VGS58" s="258"/>
      <c r="VGT58" s="258"/>
      <c r="VGU58" s="258"/>
      <c r="VGV58" s="258"/>
      <c r="VGW58" s="258"/>
      <c r="VGX58" s="258"/>
      <c r="VGY58" s="258"/>
      <c r="VGZ58" s="258"/>
      <c r="VHA58" s="258"/>
      <c r="VHB58" s="258"/>
      <c r="VHC58" s="258"/>
      <c r="VHD58" s="258"/>
      <c r="VHE58" s="258"/>
      <c r="VHF58" s="258"/>
      <c r="VHG58" s="258"/>
      <c r="VHH58" s="258"/>
      <c r="VHI58" s="258"/>
      <c r="VHJ58" s="258"/>
      <c r="VHK58" s="258"/>
      <c r="VHL58" s="258"/>
      <c r="VHM58" s="258"/>
      <c r="VHN58" s="258"/>
      <c r="VHO58" s="258"/>
      <c r="VHP58" s="258"/>
      <c r="VHQ58" s="258"/>
      <c r="VHR58" s="258"/>
      <c r="VHS58" s="258"/>
      <c r="VHT58" s="258"/>
      <c r="VHU58" s="258"/>
      <c r="VHV58" s="258"/>
      <c r="VHW58" s="258"/>
      <c r="VHX58" s="258"/>
      <c r="VHY58" s="258"/>
      <c r="VHZ58" s="258"/>
      <c r="VIA58" s="258"/>
      <c r="VIB58" s="258"/>
      <c r="VIC58" s="258"/>
      <c r="VID58" s="258"/>
      <c r="VIE58" s="258"/>
      <c r="VIF58" s="258"/>
      <c r="VIG58" s="258"/>
      <c r="VIH58" s="258"/>
      <c r="VII58" s="258"/>
      <c r="VIJ58" s="258"/>
      <c r="VIK58" s="258"/>
      <c r="VIL58" s="258"/>
      <c r="VIM58" s="258"/>
      <c r="VIN58" s="258"/>
      <c r="VIO58" s="258"/>
      <c r="VIP58" s="258"/>
      <c r="VIQ58" s="258"/>
      <c r="VIR58" s="258"/>
      <c r="VIS58" s="258"/>
      <c r="VIT58" s="258"/>
      <c r="VIU58" s="258"/>
      <c r="VIV58" s="258"/>
      <c r="VIW58" s="258"/>
      <c r="VIX58" s="258"/>
      <c r="VIY58" s="258"/>
      <c r="VIZ58" s="258"/>
      <c r="VJA58" s="258"/>
      <c r="VJB58" s="258"/>
      <c r="VJC58" s="258"/>
      <c r="VJD58" s="258"/>
      <c r="VJE58" s="258"/>
      <c r="VJF58" s="258"/>
      <c r="VJG58" s="258"/>
      <c r="VJH58" s="258"/>
      <c r="VJI58" s="258"/>
      <c r="VJJ58" s="258"/>
      <c r="VJK58" s="258"/>
      <c r="VJL58" s="258"/>
      <c r="VJM58" s="258"/>
      <c r="VJN58" s="258"/>
      <c r="VJO58" s="258"/>
      <c r="VJP58" s="258"/>
      <c r="VJQ58" s="258"/>
      <c r="VJR58" s="258"/>
      <c r="VJS58" s="258"/>
      <c r="VJT58" s="258"/>
      <c r="VJU58" s="258"/>
      <c r="VJV58" s="258"/>
      <c r="VJW58" s="258"/>
      <c r="VJX58" s="258"/>
      <c r="VJY58" s="258"/>
      <c r="VJZ58" s="258"/>
      <c r="VKA58" s="258"/>
      <c r="VKB58" s="258"/>
      <c r="VKC58" s="258"/>
      <c r="VKD58" s="258"/>
      <c r="VKE58" s="258"/>
      <c r="VKF58" s="258"/>
      <c r="VKG58" s="258"/>
      <c r="VKH58" s="258"/>
      <c r="VKI58" s="258"/>
      <c r="VKJ58" s="258"/>
      <c r="VKK58" s="258"/>
      <c r="VKL58" s="258"/>
      <c r="VKM58" s="258"/>
      <c r="VKN58" s="258"/>
      <c r="VKO58" s="258"/>
      <c r="VKP58" s="258"/>
      <c r="VKQ58" s="258"/>
      <c r="VKR58" s="258"/>
      <c r="VKS58" s="258"/>
      <c r="VKT58" s="258"/>
      <c r="VKU58" s="258"/>
      <c r="VKV58" s="258"/>
      <c r="VKW58" s="258"/>
      <c r="VKX58" s="258"/>
      <c r="VKY58" s="258"/>
      <c r="VKZ58" s="258"/>
      <c r="VLA58" s="258"/>
      <c r="VLB58" s="258"/>
      <c r="VLC58" s="258"/>
      <c r="VLD58" s="258"/>
      <c r="VLE58" s="258"/>
      <c r="VLF58" s="258"/>
      <c r="VLG58" s="258"/>
      <c r="VLH58" s="258"/>
      <c r="VLI58" s="258"/>
      <c r="VLJ58" s="258"/>
      <c r="VLK58" s="258"/>
      <c r="VLL58" s="258"/>
      <c r="VLM58" s="258"/>
      <c r="VLN58" s="258"/>
      <c r="VLO58" s="258"/>
      <c r="VLP58" s="258"/>
      <c r="VLQ58" s="258"/>
      <c r="VLR58" s="258"/>
      <c r="VLS58" s="258"/>
      <c r="VLT58" s="258"/>
      <c r="VLU58" s="258"/>
      <c r="VLV58" s="258"/>
      <c r="VLW58" s="258"/>
      <c r="VLX58" s="258"/>
      <c r="VLY58" s="258"/>
      <c r="VLZ58" s="258"/>
      <c r="VMA58" s="258"/>
      <c r="VMB58" s="258"/>
      <c r="VMC58" s="258"/>
      <c r="VMD58" s="258"/>
      <c r="VME58" s="258"/>
      <c r="VMF58" s="258"/>
      <c r="VMG58" s="258"/>
      <c r="VMH58" s="258"/>
      <c r="VMI58" s="258"/>
      <c r="VMJ58" s="258"/>
      <c r="VMK58" s="258"/>
      <c r="VML58" s="258"/>
      <c r="VMM58" s="258"/>
      <c r="VMN58" s="258"/>
      <c r="VMO58" s="258"/>
      <c r="VMP58" s="258"/>
      <c r="VMQ58" s="258"/>
      <c r="VMR58" s="258"/>
      <c r="VMS58" s="258"/>
      <c r="VMT58" s="258"/>
      <c r="VMU58" s="258"/>
      <c r="VMV58" s="258"/>
      <c r="VMW58" s="258"/>
      <c r="VMX58" s="258"/>
      <c r="VMY58" s="258"/>
      <c r="VMZ58" s="258"/>
      <c r="VNA58" s="258"/>
      <c r="VNB58" s="258"/>
      <c r="VNC58" s="258"/>
      <c r="VND58" s="258"/>
      <c r="VNE58" s="258"/>
      <c r="VNF58" s="258"/>
      <c r="VNG58" s="258"/>
      <c r="VNH58" s="258"/>
      <c r="VNI58" s="258"/>
      <c r="VNJ58" s="258"/>
      <c r="VNK58" s="258"/>
      <c r="VNL58" s="258"/>
      <c r="VNM58" s="258"/>
      <c r="VNN58" s="258"/>
      <c r="VNO58" s="258"/>
      <c r="VNP58" s="258"/>
      <c r="VNQ58" s="258"/>
      <c r="VNR58" s="258"/>
      <c r="VNS58" s="258"/>
      <c r="VNT58" s="258"/>
      <c r="VNU58" s="258"/>
      <c r="VNV58" s="258"/>
      <c r="VNW58" s="258"/>
      <c r="VNX58" s="258"/>
      <c r="VNY58" s="258"/>
      <c r="VNZ58" s="258"/>
      <c r="VOA58" s="258"/>
      <c r="VOB58" s="258"/>
      <c r="VOC58" s="258"/>
      <c r="VOD58" s="258"/>
      <c r="VOE58" s="258"/>
      <c r="VOF58" s="258"/>
      <c r="VOG58" s="258"/>
      <c r="VOH58" s="258"/>
      <c r="VOI58" s="258"/>
      <c r="VOJ58" s="258"/>
      <c r="VOK58" s="258"/>
      <c r="VOL58" s="258"/>
      <c r="VOM58" s="258"/>
      <c r="VON58" s="258"/>
      <c r="VOO58" s="258"/>
      <c r="VOP58" s="258"/>
      <c r="VOQ58" s="258"/>
      <c r="VOR58" s="258"/>
      <c r="VOS58" s="258"/>
      <c r="VOT58" s="258"/>
      <c r="VOU58" s="258"/>
      <c r="VOV58" s="258"/>
      <c r="VOW58" s="258"/>
      <c r="VOX58" s="258"/>
      <c r="VOY58" s="258"/>
      <c r="VOZ58" s="258"/>
      <c r="VPA58" s="258"/>
      <c r="VPB58" s="258"/>
      <c r="VPC58" s="258"/>
      <c r="VPD58" s="258"/>
      <c r="VPE58" s="258"/>
      <c r="VPF58" s="258"/>
      <c r="VPG58" s="258"/>
      <c r="VPH58" s="258"/>
      <c r="VPI58" s="258"/>
      <c r="VPJ58" s="258"/>
      <c r="VPK58" s="258"/>
      <c r="VPL58" s="258"/>
      <c r="VPM58" s="258"/>
      <c r="VPN58" s="258"/>
      <c r="VPO58" s="258"/>
      <c r="VPP58" s="258"/>
      <c r="VPQ58" s="258"/>
      <c r="VPR58" s="258"/>
      <c r="VPS58" s="258"/>
      <c r="VPT58" s="258"/>
      <c r="VPU58" s="258"/>
      <c r="VPV58" s="258"/>
      <c r="VPW58" s="258"/>
      <c r="VPX58" s="258"/>
      <c r="VPY58" s="258"/>
      <c r="VPZ58" s="258"/>
      <c r="VQA58" s="258"/>
      <c r="VQB58" s="258"/>
      <c r="VQC58" s="258"/>
      <c r="VQD58" s="258"/>
      <c r="VQE58" s="258"/>
      <c r="VQF58" s="258"/>
      <c r="VQG58" s="258"/>
      <c r="VQH58" s="258"/>
      <c r="VQI58" s="258"/>
      <c r="VQJ58" s="258"/>
      <c r="VQK58" s="258"/>
      <c r="VQL58" s="258"/>
      <c r="VQM58" s="258"/>
      <c r="VQN58" s="258"/>
      <c r="VQO58" s="258"/>
      <c r="VQP58" s="258"/>
      <c r="VQQ58" s="258"/>
      <c r="VQR58" s="258"/>
      <c r="VQS58" s="258"/>
      <c r="VQT58" s="258"/>
      <c r="VQU58" s="258"/>
      <c r="VQV58" s="258"/>
      <c r="VQW58" s="258"/>
      <c r="VQX58" s="258"/>
      <c r="VQY58" s="258"/>
      <c r="VQZ58" s="258"/>
      <c r="VRA58" s="258"/>
      <c r="VRB58" s="258"/>
      <c r="VRC58" s="258"/>
      <c r="VRD58" s="258"/>
      <c r="VRE58" s="258"/>
      <c r="VRF58" s="258"/>
      <c r="VRG58" s="258"/>
      <c r="VRH58" s="258"/>
      <c r="VRI58" s="258"/>
      <c r="VRJ58" s="258"/>
      <c r="VRK58" s="258"/>
      <c r="VRL58" s="258"/>
      <c r="VRM58" s="258"/>
      <c r="VRN58" s="258"/>
      <c r="VRO58" s="258"/>
      <c r="VRP58" s="258"/>
      <c r="VRQ58" s="258"/>
      <c r="VRR58" s="258"/>
      <c r="VRS58" s="258"/>
      <c r="VRT58" s="258"/>
      <c r="VRU58" s="258"/>
      <c r="VRV58" s="258"/>
      <c r="VRW58" s="258"/>
      <c r="VRX58" s="258"/>
      <c r="VRY58" s="258"/>
      <c r="VRZ58" s="258"/>
      <c r="VSA58" s="258"/>
      <c r="VSB58" s="258"/>
      <c r="VSC58" s="258"/>
      <c r="VSD58" s="258"/>
      <c r="VSE58" s="258"/>
      <c r="VSF58" s="258"/>
      <c r="VSG58" s="258"/>
      <c r="VSH58" s="258"/>
      <c r="VSI58" s="258"/>
      <c r="VSJ58" s="258"/>
      <c r="VSK58" s="258"/>
      <c r="VSL58" s="258"/>
      <c r="VSM58" s="258"/>
      <c r="VSN58" s="258"/>
      <c r="VSO58" s="258"/>
      <c r="VSP58" s="258"/>
      <c r="VSQ58" s="258"/>
      <c r="VSR58" s="258"/>
      <c r="VSS58" s="258"/>
      <c r="VST58" s="258"/>
      <c r="VSU58" s="258"/>
      <c r="VSV58" s="258"/>
      <c r="VSW58" s="258"/>
      <c r="VSX58" s="258"/>
      <c r="VSY58" s="258"/>
      <c r="VSZ58" s="258"/>
      <c r="VTA58" s="258"/>
      <c r="VTB58" s="258"/>
      <c r="VTC58" s="258"/>
      <c r="VTD58" s="258"/>
      <c r="VTE58" s="258"/>
      <c r="VTF58" s="258"/>
      <c r="VTG58" s="258"/>
      <c r="VTH58" s="258"/>
      <c r="VTI58" s="258"/>
      <c r="VTJ58" s="258"/>
      <c r="VTK58" s="258"/>
      <c r="VTL58" s="258"/>
      <c r="VTM58" s="258"/>
      <c r="VTN58" s="258"/>
      <c r="VTO58" s="258"/>
      <c r="VTP58" s="258"/>
      <c r="VTQ58" s="258"/>
      <c r="VTR58" s="258"/>
      <c r="VTS58" s="258"/>
      <c r="VTT58" s="258"/>
      <c r="VTU58" s="258"/>
      <c r="VTV58" s="258"/>
      <c r="VTW58" s="258"/>
      <c r="VTX58" s="258"/>
      <c r="VTY58" s="258"/>
      <c r="VTZ58" s="258"/>
      <c r="VUA58" s="258"/>
      <c r="VUB58" s="258"/>
      <c r="VUC58" s="258"/>
      <c r="VUD58" s="258"/>
      <c r="VUE58" s="258"/>
      <c r="VUF58" s="258"/>
      <c r="VUG58" s="258"/>
      <c r="VUH58" s="258"/>
      <c r="VUI58" s="258"/>
      <c r="VUJ58" s="258"/>
      <c r="VUK58" s="258"/>
      <c r="VUL58" s="258"/>
      <c r="VUM58" s="258"/>
      <c r="VUN58" s="258"/>
      <c r="VUO58" s="258"/>
      <c r="VUP58" s="258"/>
      <c r="VUQ58" s="258"/>
      <c r="VUR58" s="258"/>
      <c r="VUS58" s="258"/>
      <c r="VUT58" s="258"/>
      <c r="VUU58" s="258"/>
      <c r="VUV58" s="258"/>
      <c r="VUW58" s="258"/>
      <c r="VUX58" s="258"/>
      <c r="VUY58" s="258"/>
      <c r="VUZ58" s="258"/>
      <c r="VVA58" s="258"/>
      <c r="VVB58" s="258"/>
      <c r="VVC58" s="258"/>
      <c r="VVD58" s="258"/>
      <c r="VVE58" s="258"/>
      <c r="VVF58" s="258"/>
      <c r="VVG58" s="258"/>
      <c r="VVH58" s="258"/>
      <c r="VVI58" s="258"/>
      <c r="VVJ58" s="258"/>
      <c r="VVK58" s="258"/>
      <c r="VVL58" s="258"/>
      <c r="VVM58" s="258"/>
      <c r="VVN58" s="258"/>
      <c r="VVO58" s="258"/>
      <c r="VVP58" s="258"/>
      <c r="VVQ58" s="258"/>
      <c r="VVR58" s="258"/>
      <c r="VVS58" s="258"/>
      <c r="VVT58" s="258"/>
      <c r="VVU58" s="258"/>
      <c r="VVV58" s="258"/>
      <c r="VVW58" s="258"/>
      <c r="VVX58" s="258"/>
      <c r="VVY58" s="258"/>
      <c r="VVZ58" s="258"/>
      <c r="VWA58" s="258"/>
      <c r="VWB58" s="258"/>
      <c r="VWC58" s="258"/>
      <c r="VWD58" s="258"/>
      <c r="VWE58" s="258"/>
      <c r="VWF58" s="258"/>
      <c r="VWG58" s="258"/>
      <c r="VWH58" s="258"/>
      <c r="VWI58" s="258"/>
      <c r="VWJ58" s="258"/>
      <c r="VWK58" s="258"/>
      <c r="VWL58" s="258"/>
      <c r="VWM58" s="258"/>
      <c r="VWN58" s="258"/>
      <c r="VWO58" s="258"/>
      <c r="VWP58" s="258"/>
      <c r="VWQ58" s="258"/>
      <c r="VWR58" s="258"/>
      <c r="VWS58" s="258"/>
      <c r="VWT58" s="258"/>
      <c r="VWU58" s="258"/>
      <c r="VWV58" s="258"/>
      <c r="VWW58" s="258"/>
      <c r="VWX58" s="258"/>
      <c r="VWY58" s="258"/>
      <c r="VWZ58" s="258"/>
      <c r="VXA58" s="258"/>
      <c r="VXB58" s="258"/>
      <c r="VXC58" s="258"/>
      <c r="VXD58" s="258"/>
      <c r="VXE58" s="258"/>
      <c r="VXF58" s="258"/>
      <c r="VXG58" s="258"/>
      <c r="VXH58" s="258"/>
      <c r="VXI58" s="258"/>
      <c r="VXJ58" s="258"/>
      <c r="VXK58" s="258"/>
      <c r="VXL58" s="258"/>
      <c r="VXM58" s="258"/>
      <c r="VXN58" s="258"/>
      <c r="VXO58" s="258"/>
      <c r="VXP58" s="258"/>
      <c r="VXQ58" s="258"/>
      <c r="VXR58" s="258"/>
      <c r="VXS58" s="258"/>
      <c r="VXT58" s="258"/>
      <c r="VXU58" s="258"/>
      <c r="VXV58" s="258"/>
      <c r="VXW58" s="258"/>
      <c r="VXX58" s="258"/>
      <c r="VXY58" s="258"/>
      <c r="VXZ58" s="258"/>
      <c r="VYA58" s="258"/>
      <c r="VYB58" s="258"/>
      <c r="VYC58" s="258"/>
      <c r="VYD58" s="258"/>
      <c r="VYE58" s="258"/>
      <c r="VYF58" s="258"/>
      <c r="VYG58" s="258"/>
      <c r="VYH58" s="258"/>
      <c r="VYI58" s="258"/>
      <c r="VYJ58" s="258"/>
      <c r="VYK58" s="258"/>
      <c r="VYL58" s="258"/>
      <c r="VYM58" s="258"/>
      <c r="VYN58" s="258"/>
      <c r="VYO58" s="258"/>
      <c r="VYP58" s="258"/>
      <c r="VYQ58" s="258"/>
      <c r="VYR58" s="258"/>
      <c r="VYS58" s="258"/>
      <c r="VYT58" s="258"/>
      <c r="VYU58" s="258"/>
      <c r="VYV58" s="258"/>
      <c r="VYW58" s="258"/>
      <c r="VYX58" s="258"/>
      <c r="VYY58" s="258"/>
      <c r="VYZ58" s="258"/>
      <c r="VZA58" s="258"/>
      <c r="VZB58" s="258"/>
      <c r="VZC58" s="258"/>
      <c r="VZD58" s="258"/>
      <c r="VZE58" s="258"/>
      <c r="VZF58" s="258"/>
      <c r="VZG58" s="258"/>
      <c r="VZH58" s="258"/>
      <c r="VZI58" s="258"/>
      <c r="VZJ58" s="258"/>
      <c r="VZK58" s="258"/>
      <c r="VZL58" s="258"/>
      <c r="VZM58" s="258"/>
      <c r="VZN58" s="258"/>
      <c r="VZO58" s="258"/>
      <c r="VZP58" s="258"/>
      <c r="VZQ58" s="258"/>
      <c r="VZR58" s="258"/>
      <c r="VZS58" s="258"/>
      <c r="VZT58" s="258"/>
      <c r="VZU58" s="258"/>
      <c r="VZV58" s="258"/>
      <c r="VZW58" s="258"/>
      <c r="VZX58" s="258"/>
      <c r="VZY58" s="258"/>
      <c r="VZZ58" s="258"/>
      <c r="WAA58" s="258"/>
      <c r="WAB58" s="258"/>
      <c r="WAC58" s="258"/>
      <c r="WAD58" s="258"/>
      <c r="WAE58" s="258"/>
      <c r="WAF58" s="258"/>
      <c r="WAG58" s="258"/>
      <c r="WAH58" s="258"/>
      <c r="WAI58" s="258"/>
      <c r="WAJ58" s="258"/>
      <c r="WAK58" s="258"/>
      <c r="WAL58" s="258"/>
      <c r="WAM58" s="258"/>
      <c r="WAN58" s="258"/>
      <c r="WAO58" s="258"/>
      <c r="WAP58" s="258"/>
      <c r="WAQ58" s="258"/>
      <c r="WAR58" s="258"/>
      <c r="WAS58" s="258"/>
      <c r="WAT58" s="258"/>
      <c r="WAU58" s="258"/>
      <c r="WAV58" s="258"/>
      <c r="WAW58" s="258"/>
      <c r="WAX58" s="258"/>
      <c r="WAY58" s="258"/>
      <c r="WAZ58" s="258"/>
      <c r="WBA58" s="258"/>
      <c r="WBB58" s="258"/>
      <c r="WBC58" s="258"/>
      <c r="WBD58" s="258"/>
      <c r="WBE58" s="258"/>
      <c r="WBF58" s="258"/>
      <c r="WBG58" s="258"/>
      <c r="WBH58" s="258"/>
      <c r="WBI58" s="258"/>
      <c r="WBJ58" s="258"/>
      <c r="WBK58" s="258"/>
      <c r="WBL58" s="258"/>
      <c r="WBM58" s="258"/>
      <c r="WBN58" s="258"/>
      <c r="WBO58" s="258"/>
      <c r="WBP58" s="258"/>
      <c r="WBQ58" s="258"/>
      <c r="WBR58" s="258"/>
      <c r="WBS58" s="258"/>
      <c r="WBT58" s="258"/>
      <c r="WBU58" s="258"/>
      <c r="WBV58" s="258"/>
      <c r="WBW58" s="258"/>
      <c r="WBX58" s="258"/>
      <c r="WBY58" s="258"/>
      <c r="WBZ58" s="258"/>
      <c r="WCA58" s="258"/>
      <c r="WCB58" s="258"/>
      <c r="WCC58" s="258"/>
      <c r="WCD58" s="258"/>
      <c r="WCE58" s="258"/>
      <c r="WCF58" s="258"/>
      <c r="WCG58" s="258"/>
      <c r="WCH58" s="258"/>
      <c r="WCI58" s="258"/>
      <c r="WCJ58" s="258"/>
      <c r="WCK58" s="258"/>
      <c r="WCL58" s="258"/>
      <c r="WCM58" s="258"/>
      <c r="WCN58" s="258"/>
      <c r="WCO58" s="258"/>
      <c r="WCP58" s="258"/>
      <c r="WCQ58" s="258"/>
      <c r="WCR58" s="258"/>
      <c r="WCS58" s="258"/>
      <c r="WCT58" s="258"/>
      <c r="WCU58" s="258"/>
      <c r="WCV58" s="258"/>
      <c r="WCW58" s="258"/>
      <c r="WCX58" s="258"/>
      <c r="WCY58" s="258"/>
      <c r="WCZ58" s="258"/>
      <c r="WDA58" s="258"/>
      <c r="WDB58" s="258"/>
      <c r="WDC58" s="258"/>
      <c r="WDD58" s="258"/>
      <c r="WDE58" s="258"/>
      <c r="WDF58" s="258"/>
      <c r="WDG58" s="258"/>
      <c r="WDH58" s="258"/>
      <c r="WDI58" s="258"/>
      <c r="WDJ58" s="258"/>
      <c r="WDK58" s="258"/>
      <c r="WDL58" s="258"/>
      <c r="WDM58" s="258"/>
      <c r="WDN58" s="258"/>
      <c r="WDO58" s="258"/>
      <c r="WDP58" s="258"/>
      <c r="WDQ58" s="258"/>
      <c r="WDR58" s="258"/>
      <c r="WDS58" s="258"/>
      <c r="WDT58" s="258"/>
      <c r="WDU58" s="258"/>
      <c r="WDV58" s="258"/>
      <c r="WDW58" s="258"/>
      <c r="WDX58" s="258"/>
      <c r="WDY58" s="258"/>
      <c r="WDZ58" s="258"/>
      <c r="WEA58" s="258"/>
      <c r="WEB58" s="258"/>
      <c r="WEC58" s="258"/>
      <c r="WED58" s="258"/>
      <c r="WEE58" s="258"/>
      <c r="WEF58" s="258"/>
      <c r="WEG58" s="258"/>
      <c r="WEH58" s="258"/>
      <c r="WEI58" s="258"/>
      <c r="WEJ58" s="258"/>
      <c r="WEK58" s="258"/>
      <c r="WEL58" s="258"/>
      <c r="WEM58" s="258"/>
      <c r="WEN58" s="258"/>
      <c r="WEO58" s="258"/>
      <c r="WEP58" s="258"/>
      <c r="WEQ58" s="258"/>
      <c r="WER58" s="258"/>
      <c r="WES58" s="258"/>
      <c r="WET58" s="258"/>
      <c r="WEU58" s="258"/>
      <c r="WEV58" s="258"/>
      <c r="WEW58" s="258"/>
      <c r="WEX58" s="258"/>
      <c r="WEY58" s="258"/>
      <c r="WEZ58" s="258"/>
      <c r="WFA58" s="258"/>
      <c r="WFB58" s="258"/>
      <c r="WFC58" s="258"/>
      <c r="WFD58" s="258"/>
      <c r="WFE58" s="258"/>
      <c r="WFF58" s="258"/>
      <c r="WFG58" s="258"/>
      <c r="WFH58" s="258"/>
      <c r="WFI58" s="258"/>
      <c r="WFJ58" s="258"/>
      <c r="WFK58" s="258"/>
      <c r="WFL58" s="258"/>
      <c r="WFM58" s="258"/>
      <c r="WFN58" s="258"/>
      <c r="WFO58" s="258"/>
      <c r="WFP58" s="258"/>
      <c r="WFQ58" s="258"/>
      <c r="WFR58" s="258"/>
      <c r="WFS58" s="258"/>
      <c r="WFT58" s="258"/>
      <c r="WFU58" s="258"/>
      <c r="WFV58" s="258"/>
      <c r="WFW58" s="258"/>
      <c r="WFX58" s="258"/>
      <c r="WFY58" s="258"/>
      <c r="WFZ58" s="258"/>
      <c r="WGA58" s="258"/>
      <c r="WGB58" s="258"/>
      <c r="WGC58" s="258"/>
      <c r="WGD58" s="258"/>
      <c r="WGE58" s="258"/>
      <c r="WGF58" s="258"/>
      <c r="WGG58" s="258"/>
      <c r="WGH58" s="258"/>
      <c r="WGI58" s="258"/>
      <c r="WGJ58" s="258"/>
      <c r="WGK58" s="258"/>
      <c r="WGL58" s="258"/>
      <c r="WGM58" s="258"/>
      <c r="WGN58" s="258"/>
      <c r="WGO58" s="258"/>
      <c r="WGP58" s="258"/>
      <c r="WGQ58" s="258"/>
      <c r="WGR58" s="258"/>
      <c r="WGS58" s="258"/>
      <c r="WGT58" s="258"/>
      <c r="WGU58" s="258"/>
      <c r="WGV58" s="258"/>
      <c r="WGW58" s="258"/>
      <c r="WGX58" s="258"/>
      <c r="WGY58" s="258"/>
      <c r="WGZ58" s="258"/>
      <c r="WHA58" s="258"/>
      <c r="WHB58" s="258"/>
      <c r="WHC58" s="258"/>
      <c r="WHD58" s="258"/>
      <c r="WHE58" s="258"/>
      <c r="WHF58" s="258"/>
      <c r="WHG58" s="258"/>
      <c r="WHH58" s="258"/>
      <c r="WHI58" s="258"/>
      <c r="WHJ58" s="258"/>
      <c r="WHK58" s="258"/>
      <c r="WHL58" s="258"/>
      <c r="WHM58" s="258"/>
      <c r="WHN58" s="258"/>
      <c r="WHO58" s="258"/>
      <c r="WHP58" s="258"/>
      <c r="WHQ58" s="258"/>
      <c r="WHR58" s="258"/>
      <c r="WHS58" s="258"/>
      <c r="WHT58" s="258"/>
      <c r="WHU58" s="258"/>
      <c r="WHV58" s="258"/>
      <c r="WHW58" s="258"/>
      <c r="WHX58" s="258"/>
      <c r="WHY58" s="258"/>
      <c r="WHZ58" s="258"/>
      <c r="WIA58" s="258"/>
      <c r="WIB58" s="258"/>
      <c r="WIC58" s="258"/>
      <c r="WID58" s="258"/>
      <c r="WIE58" s="258"/>
      <c r="WIF58" s="258"/>
      <c r="WIG58" s="258"/>
      <c r="WIH58" s="258"/>
      <c r="WII58" s="258"/>
      <c r="WIJ58" s="258"/>
      <c r="WIK58" s="258"/>
      <c r="WIL58" s="258"/>
      <c r="WIM58" s="258"/>
      <c r="WIN58" s="258"/>
      <c r="WIO58" s="258"/>
      <c r="WIP58" s="258"/>
      <c r="WIQ58" s="258"/>
      <c r="WIR58" s="258"/>
      <c r="WIS58" s="258"/>
      <c r="WIT58" s="258"/>
      <c r="WIU58" s="258"/>
      <c r="WIV58" s="258"/>
      <c r="WIW58" s="258"/>
      <c r="WIX58" s="258"/>
      <c r="WIY58" s="258"/>
      <c r="WIZ58" s="258"/>
      <c r="WJA58" s="258"/>
      <c r="WJB58" s="258"/>
      <c r="WJC58" s="258"/>
      <c r="WJD58" s="258"/>
      <c r="WJE58" s="258"/>
      <c r="WJF58" s="258"/>
      <c r="WJG58" s="258"/>
      <c r="WJH58" s="258"/>
      <c r="WJI58" s="258"/>
      <c r="WJJ58" s="258"/>
      <c r="WJK58" s="258"/>
      <c r="WJL58" s="258"/>
      <c r="WJM58" s="258"/>
      <c r="WJN58" s="258"/>
      <c r="WJO58" s="258"/>
      <c r="WJP58" s="258"/>
      <c r="WJQ58" s="258"/>
      <c r="WJR58" s="258"/>
      <c r="WJS58" s="258"/>
      <c r="WJT58" s="258"/>
      <c r="WJU58" s="258"/>
      <c r="WJV58" s="258"/>
      <c r="WJW58" s="258"/>
      <c r="WJX58" s="258"/>
      <c r="WJY58" s="258"/>
      <c r="WJZ58" s="258"/>
      <c r="WKA58" s="258"/>
      <c r="WKB58" s="258"/>
      <c r="WKC58" s="258"/>
      <c r="WKD58" s="258"/>
      <c r="WKE58" s="258"/>
      <c r="WKF58" s="258"/>
      <c r="WKG58" s="258"/>
      <c r="WKH58" s="258"/>
      <c r="WKI58" s="258"/>
      <c r="WKJ58" s="258"/>
      <c r="WKK58" s="258"/>
      <c r="WKL58" s="258"/>
      <c r="WKM58" s="258"/>
      <c r="WKN58" s="258"/>
      <c r="WKO58" s="258"/>
      <c r="WKP58" s="258"/>
      <c r="WKQ58" s="258"/>
      <c r="WKR58" s="258"/>
      <c r="WKS58" s="258"/>
      <c r="WKT58" s="258"/>
      <c r="WKU58" s="258"/>
      <c r="WKV58" s="258"/>
      <c r="WKW58" s="258"/>
      <c r="WKX58" s="258"/>
      <c r="WKY58" s="258"/>
      <c r="WKZ58" s="258"/>
      <c r="WLA58" s="258"/>
      <c r="WLB58" s="258"/>
      <c r="WLC58" s="258"/>
      <c r="WLD58" s="258"/>
      <c r="WLE58" s="258"/>
      <c r="WLF58" s="258"/>
      <c r="WLG58" s="258"/>
      <c r="WLH58" s="258"/>
      <c r="WLI58" s="258"/>
      <c r="WLJ58" s="258"/>
      <c r="WLK58" s="258"/>
      <c r="WLL58" s="258"/>
      <c r="WLM58" s="258"/>
      <c r="WLN58" s="258"/>
      <c r="WLO58" s="258"/>
      <c r="WLP58" s="258"/>
      <c r="WLQ58" s="258"/>
      <c r="WLR58" s="258"/>
      <c r="WLS58" s="258"/>
      <c r="WLT58" s="258"/>
      <c r="WLU58" s="258"/>
      <c r="WLV58" s="258"/>
      <c r="WLW58" s="258"/>
      <c r="WLX58" s="258"/>
      <c r="WLY58" s="258"/>
      <c r="WLZ58" s="258"/>
      <c r="WMA58" s="258"/>
      <c r="WMB58" s="258"/>
      <c r="WMC58" s="258"/>
      <c r="WMD58" s="258"/>
      <c r="WME58" s="258"/>
      <c r="WMF58" s="258"/>
      <c r="WMG58" s="258"/>
      <c r="WMH58" s="258"/>
      <c r="WMI58" s="258"/>
      <c r="WMJ58" s="258"/>
      <c r="WMK58" s="258"/>
      <c r="WML58" s="258"/>
      <c r="WMM58" s="258"/>
      <c r="WMN58" s="258"/>
      <c r="WMO58" s="258"/>
      <c r="WMP58" s="258"/>
      <c r="WMQ58" s="258"/>
      <c r="WMR58" s="258"/>
      <c r="WMS58" s="258"/>
      <c r="WMT58" s="258"/>
      <c r="WMU58" s="258"/>
      <c r="WMV58" s="258"/>
      <c r="WMW58" s="258"/>
      <c r="WMX58" s="258"/>
      <c r="WMY58" s="258"/>
      <c r="WMZ58" s="258"/>
      <c r="WNA58" s="258"/>
      <c r="WNB58" s="258"/>
      <c r="WNC58" s="258"/>
      <c r="WND58" s="258"/>
      <c r="WNE58" s="258"/>
      <c r="WNF58" s="258"/>
      <c r="WNG58" s="258"/>
      <c r="WNH58" s="258"/>
      <c r="WNI58" s="258"/>
      <c r="WNJ58" s="258"/>
      <c r="WNK58" s="258"/>
      <c r="WNL58" s="258"/>
      <c r="WNM58" s="258"/>
      <c r="WNN58" s="258"/>
      <c r="WNO58" s="258"/>
      <c r="WNP58" s="258"/>
      <c r="WNQ58" s="258"/>
      <c r="WNR58" s="258"/>
      <c r="WNS58" s="258"/>
      <c r="WNT58" s="258"/>
      <c r="WNU58" s="258"/>
      <c r="WNV58" s="258"/>
      <c r="WNW58" s="258"/>
      <c r="WNX58" s="258"/>
      <c r="WNY58" s="258"/>
      <c r="WNZ58" s="258"/>
      <c r="WOA58" s="258"/>
      <c r="WOB58" s="258"/>
      <c r="WOC58" s="258"/>
      <c r="WOD58" s="258"/>
      <c r="WOE58" s="258"/>
      <c r="WOF58" s="258"/>
      <c r="WOG58" s="258"/>
      <c r="WOH58" s="258"/>
      <c r="WOI58" s="258"/>
      <c r="WOJ58" s="258"/>
      <c r="WOK58" s="258"/>
      <c r="WOL58" s="258"/>
      <c r="WOM58" s="258"/>
      <c r="WON58" s="258"/>
      <c r="WOO58" s="258"/>
      <c r="WOP58" s="258"/>
      <c r="WOQ58" s="258"/>
      <c r="WOR58" s="258"/>
      <c r="WOS58" s="258"/>
      <c r="WOT58" s="258"/>
      <c r="WOU58" s="258"/>
      <c r="WOV58" s="258"/>
      <c r="WOW58" s="258"/>
      <c r="WOX58" s="258"/>
      <c r="WOY58" s="258"/>
      <c r="WOZ58" s="258"/>
      <c r="WPA58" s="258"/>
      <c r="WPB58" s="258"/>
      <c r="WPC58" s="258"/>
      <c r="WPD58" s="258"/>
      <c r="WPE58" s="258"/>
      <c r="WPF58" s="258"/>
      <c r="WPG58" s="258"/>
      <c r="WPH58" s="258"/>
      <c r="WPI58" s="258"/>
      <c r="WPJ58" s="258"/>
      <c r="WPK58" s="258"/>
      <c r="WPL58" s="258"/>
      <c r="WPM58" s="258"/>
      <c r="WPN58" s="258"/>
      <c r="WPO58" s="258"/>
      <c r="WPP58" s="258"/>
      <c r="WPQ58" s="258"/>
      <c r="WPR58" s="258"/>
      <c r="WPS58" s="258"/>
      <c r="WPT58" s="258"/>
      <c r="WPU58" s="258"/>
      <c r="WPV58" s="258"/>
      <c r="WPW58" s="258"/>
      <c r="WPX58" s="258"/>
      <c r="WPY58" s="258"/>
      <c r="WPZ58" s="258"/>
      <c r="WQA58" s="258"/>
      <c r="WQB58" s="258"/>
      <c r="WQC58" s="258"/>
      <c r="WQD58" s="258"/>
      <c r="WQE58" s="258"/>
      <c r="WQF58" s="258"/>
      <c r="WQG58" s="258"/>
      <c r="WQH58" s="258"/>
      <c r="WQI58" s="258"/>
      <c r="WQJ58" s="258"/>
      <c r="WQK58" s="258"/>
      <c r="WQL58" s="258"/>
      <c r="WQM58" s="258"/>
      <c r="WQN58" s="258"/>
      <c r="WQO58" s="258"/>
      <c r="WQP58" s="258"/>
      <c r="WQQ58" s="258"/>
      <c r="WQR58" s="258"/>
      <c r="WQS58" s="258"/>
      <c r="WQT58" s="258"/>
      <c r="WQU58" s="258"/>
      <c r="WQV58" s="258"/>
      <c r="WQW58" s="258"/>
      <c r="WQX58" s="258"/>
      <c r="WQY58" s="258"/>
      <c r="WQZ58" s="258"/>
      <c r="WRA58" s="258"/>
      <c r="WRB58" s="258"/>
      <c r="WRC58" s="258"/>
      <c r="WRD58" s="258"/>
      <c r="WRE58" s="258"/>
      <c r="WRF58" s="258"/>
      <c r="WRG58" s="258"/>
      <c r="WRH58" s="258"/>
      <c r="WRI58" s="258"/>
      <c r="WRJ58" s="258"/>
      <c r="WRK58" s="258"/>
      <c r="WRL58" s="258"/>
      <c r="WRM58" s="258"/>
      <c r="WRN58" s="258"/>
      <c r="WRO58" s="258"/>
      <c r="WRP58" s="258"/>
      <c r="WRQ58" s="258"/>
      <c r="WRR58" s="258"/>
      <c r="WRS58" s="258"/>
      <c r="WRT58" s="258"/>
      <c r="WRU58" s="258"/>
      <c r="WRV58" s="258"/>
      <c r="WRW58" s="258"/>
      <c r="WRX58" s="258"/>
      <c r="WRY58" s="258"/>
      <c r="WRZ58" s="258"/>
      <c r="WSA58" s="258"/>
      <c r="WSB58" s="258"/>
      <c r="WSC58" s="258"/>
      <c r="WSD58" s="258"/>
      <c r="WSE58" s="258"/>
      <c r="WSF58" s="258"/>
      <c r="WSG58" s="258"/>
      <c r="WSH58" s="258"/>
      <c r="WSI58" s="258"/>
      <c r="WSJ58" s="258"/>
      <c r="WSK58" s="258"/>
      <c r="WSL58" s="258"/>
      <c r="WSM58" s="258"/>
      <c r="WSN58" s="258"/>
      <c r="WSO58" s="258"/>
      <c r="WSP58" s="258"/>
      <c r="WSQ58" s="258"/>
      <c r="WSR58" s="258"/>
      <c r="WSS58" s="258"/>
      <c r="WST58" s="258"/>
      <c r="WSU58" s="258"/>
      <c r="WSV58" s="258"/>
      <c r="WSW58" s="258"/>
      <c r="WSX58" s="258"/>
      <c r="WSY58" s="258"/>
      <c r="WSZ58" s="258"/>
      <c r="WTA58" s="258"/>
      <c r="WTB58" s="258"/>
      <c r="WTC58" s="258"/>
      <c r="WTD58" s="258"/>
      <c r="WTE58" s="258"/>
      <c r="WTF58" s="258"/>
      <c r="WTG58" s="258"/>
      <c r="WTH58" s="258"/>
      <c r="WTI58" s="258"/>
      <c r="WTJ58" s="258"/>
      <c r="WTK58" s="258"/>
      <c r="WTL58" s="258"/>
      <c r="WTM58" s="258"/>
      <c r="WTN58" s="258"/>
      <c r="WTO58" s="258"/>
      <c r="WTP58" s="258"/>
      <c r="WTQ58" s="258"/>
      <c r="WTR58" s="258"/>
      <c r="WTS58" s="258"/>
      <c r="WTT58" s="258"/>
      <c r="WTU58" s="258"/>
      <c r="WTV58" s="258"/>
      <c r="WTW58" s="258"/>
      <c r="WTX58" s="258"/>
      <c r="WTY58" s="258"/>
      <c r="WTZ58" s="258"/>
      <c r="WUA58" s="258"/>
      <c r="WUB58" s="258"/>
      <c r="WUC58" s="258"/>
      <c r="WUD58" s="258"/>
      <c r="WUE58" s="258"/>
      <c r="WUF58" s="258"/>
      <c r="WUG58" s="258"/>
      <c r="WUH58" s="258"/>
      <c r="WUI58" s="258"/>
      <c r="WUJ58" s="258"/>
      <c r="WUK58" s="258"/>
      <c r="WUL58" s="258"/>
      <c r="WUM58" s="258"/>
      <c r="WUN58" s="258"/>
      <c r="WUO58" s="258"/>
      <c r="WUP58" s="258"/>
      <c r="WUQ58" s="258"/>
      <c r="WUR58" s="258"/>
      <c r="WUS58" s="258"/>
      <c r="WUT58" s="258"/>
      <c r="WUU58" s="258"/>
      <c r="WUV58" s="258"/>
      <c r="WUW58" s="258"/>
      <c r="WUX58" s="258"/>
      <c r="WUY58" s="258"/>
      <c r="WUZ58" s="258"/>
      <c r="WVA58" s="258"/>
      <c r="WVB58" s="258"/>
      <c r="WVC58" s="258"/>
      <c r="WVD58" s="258"/>
      <c r="WVE58" s="258"/>
      <c r="WVF58" s="258"/>
      <c r="WVG58" s="258"/>
      <c r="WVH58" s="258"/>
      <c r="WVI58" s="258"/>
      <c r="WVJ58" s="258"/>
      <c r="WVK58" s="258"/>
      <c r="WVL58" s="258"/>
      <c r="WVM58" s="258"/>
      <c r="WVN58" s="258"/>
      <c r="WVO58" s="258"/>
      <c r="WVP58" s="258"/>
      <c r="WVQ58" s="258"/>
      <c r="WVR58" s="258"/>
      <c r="WVS58" s="258"/>
      <c r="WVT58" s="258"/>
      <c r="WVU58" s="258"/>
      <c r="WVV58" s="258"/>
      <c r="WVW58" s="258"/>
      <c r="WVX58" s="258"/>
      <c r="WVY58" s="258"/>
      <c r="WVZ58" s="258"/>
      <c r="WWA58" s="258"/>
      <c r="WWB58" s="258"/>
      <c r="WWC58" s="258"/>
      <c r="WWD58" s="258"/>
      <c r="WWE58" s="258"/>
      <c r="WWF58" s="258"/>
      <c r="WWG58" s="258"/>
      <c r="WWH58" s="258"/>
      <c r="WWI58" s="258"/>
      <c r="WWJ58" s="258"/>
      <c r="WWK58" s="258"/>
      <c r="WWL58" s="258"/>
      <c r="WWM58" s="258"/>
      <c r="WWN58" s="258"/>
      <c r="WWO58" s="258"/>
      <c r="WWP58" s="258"/>
      <c r="WWQ58" s="258"/>
      <c r="WWR58" s="258"/>
      <c r="WWS58" s="258"/>
      <c r="WWT58" s="258"/>
      <c r="WWU58" s="258"/>
      <c r="WWV58" s="258"/>
      <c r="WWW58" s="258"/>
      <c r="WWX58" s="258"/>
      <c r="WWY58" s="258"/>
      <c r="WWZ58" s="258"/>
      <c r="WXA58" s="258"/>
      <c r="WXB58" s="258"/>
      <c r="WXC58" s="258"/>
      <c r="WXD58" s="258"/>
      <c r="WXE58" s="258"/>
      <c r="WXF58" s="258"/>
      <c r="WXG58" s="258"/>
      <c r="WXH58" s="258"/>
      <c r="WXI58" s="258"/>
      <c r="WXJ58" s="258"/>
      <c r="WXK58" s="258"/>
      <c r="WXL58" s="258"/>
      <c r="WXM58" s="258"/>
      <c r="WXN58" s="258"/>
      <c r="WXO58" s="258"/>
      <c r="WXP58" s="258"/>
      <c r="WXQ58" s="258"/>
      <c r="WXR58" s="258"/>
      <c r="WXS58" s="258"/>
      <c r="WXT58" s="258"/>
      <c r="WXU58" s="258"/>
      <c r="WXV58" s="258"/>
      <c r="WXW58" s="258"/>
      <c r="WXX58" s="258"/>
      <c r="WXY58" s="258"/>
      <c r="WXZ58" s="258"/>
      <c r="WYA58" s="258"/>
      <c r="WYB58" s="258"/>
      <c r="WYC58" s="258"/>
      <c r="WYD58" s="258"/>
      <c r="WYE58" s="258"/>
      <c r="WYF58" s="258"/>
      <c r="WYG58" s="258"/>
      <c r="WYH58" s="258"/>
      <c r="WYI58" s="258"/>
      <c r="WYJ58" s="258"/>
      <c r="WYK58" s="258"/>
      <c r="WYL58" s="258"/>
      <c r="WYM58" s="258"/>
      <c r="WYN58" s="258"/>
      <c r="WYO58" s="258"/>
      <c r="WYP58" s="258"/>
      <c r="WYQ58" s="258"/>
      <c r="WYR58" s="258"/>
      <c r="WYS58" s="258"/>
      <c r="WYT58" s="258"/>
      <c r="WYU58" s="258"/>
      <c r="WYV58" s="258"/>
      <c r="WYW58" s="258"/>
      <c r="WYX58" s="258"/>
      <c r="WYY58" s="258"/>
      <c r="WYZ58" s="258"/>
      <c r="WZA58" s="258"/>
      <c r="WZB58" s="258"/>
      <c r="WZC58" s="258"/>
      <c r="WZD58" s="258"/>
      <c r="WZE58" s="258"/>
      <c r="WZF58" s="258"/>
      <c r="WZG58" s="258"/>
      <c r="WZH58" s="258"/>
      <c r="WZI58" s="258"/>
      <c r="WZJ58" s="258"/>
      <c r="WZK58" s="258"/>
      <c r="WZL58" s="258"/>
      <c r="WZM58" s="258"/>
      <c r="WZN58" s="258"/>
      <c r="WZO58" s="258"/>
      <c r="WZP58" s="258"/>
      <c r="WZQ58" s="258"/>
      <c r="WZR58" s="258"/>
      <c r="WZS58" s="258"/>
      <c r="WZT58" s="258"/>
      <c r="WZU58" s="258"/>
      <c r="WZV58" s="258"/>
      <c r="WZW58" s="258"/>
      <c r="WZX58" s="258"/>
      <c r="WZY58" s="258"/>
      <c r="WZZ58" s="258"/>
      <c r="XAA58" s="258"/>
      <c r="XAB58" s="258"/>
      <c r="XAC58" s="258"/>
      <c r="XAD58" s="258"/>
      <c r="XAE58" s="258"/>
      <c r="XAF58" s="258"/>
      <c r="XAG58" s="258"/>
      <c r="XAH58" s="258"/>
      <c r="XAI58" s="258"/>
      <c r="XAJ58" s="258"/>
      <c r="XAK58" s="258"/>
      <c r="XAL58" s="258"/>
      <c r="XAM58" s="258"/>
      <c r="XAN58" s="258"/>
      <c r="XAO58" s="258"/>
      <c r="XAP58" s="258"/>
      <c r="XAQ58" s="258"/>
      <c r="XAR58" s="258"/>
      <c r="XAS58" s="258"/>
      <c r="XAT58" s="258"/>
      <c r="XAU58" s="258"/>
      <c r="XAV58" s="258"/>
      <c r="XAW58" s="258"/>
      <c r="XAX58" s="258"/>
      <c r="XAY58" s="258"/>
      <c r="XAZ58" s="258"/>
      <c r="XBA58" s="258"/>
      <c r="XBB58" s="258"/>
      <c r="XBC58" s="258"/>
      <c r="XBD58" s="258"/>
      <c r="XBE58" s="258"/>
      <c r="XBF58" s="258"/>
      <c r="XBG58" s="258"/>
      <c r="XBH58" s="258"/>
      <c r="XBI58" s="258"/>
      <c r="XBJ58" s="258"/>
      <c r="XBK58" s="258"/>
      <c r="XBL58" s="258"/>
      <c r="XBM58" s="258"/>
      <c r="XBN58" s="258"/>
      <c r="XBO58" s="258"/>
      <c r="XBP58" s="258"/>
      <c r="XBQ58" s="258"/>
      <c r="XBR58" s="258"/>
      <c r="XBS58" s="258"/>
      <c r="XBT58" s="258"/>
      <c r="XBU58" s="258"/>
      <c r="XBV58" s="258"/>
      <c r="XBW58" s="258"/>
      <c r="XBX58" s="258"/>
      <c r="XBY58" s="258"/>
      <c r="XBZ58" s="258"/>
      <c r="XCA58" s="258"/>
      <c r="XCB58" s="258"/>
      <c r="XCC58" s="258"/>
      <c r="XCD58" s="258"/>
      <c r="XCE58" s="258"/>
      <c r="XCF58" s="258"/>
      <c r="XCG58" s="258"/>
      <c r="XCH58" s="258"/>
      <c r="XCI58" s="258"/>
      <c r="XCJ58" s="258"/>
      <c r="XCK58" s="258"/>
      <c r="XCL58" s="258"/>
      <c r="XCM58" s="258"/>
      <c r="XCN58" s="258"/>
      <c r="XCO58" s="258"/>
      <c r="XCP58" s="258"/>
      <c r="XCQ58" s="258"/>
      <c r="XCR58" s="258"/>
      <c r="XCS58" s="258"/>
      <c r="XCT58" s="258"/>
      <c r="XCU58" s="258"/>
      <c r="XCV58" s="258"/>
      <c r="XCW58" s="258"/>
      <c r="XCX58" s="258"/>
      <c r="XCY58" s="258"/>
      <c r="XCZ58" s="258"/>
      <c r="XDA58" s="258"/>
      <c r="XDB58" s="258"/>
      <c r="XDC58" s="258"/>
      <c r="XDD58" s="258"/>
      <c r="XDE58" s="258"/>
      <c r="XDF58" s="258"/>
      <c r="XDG58" s="258"/>
      <c r="XDH58" s="258"/>
      <c r="XDI58" s="258"/>
      <c r="XDJ58" s="258"/>
      <c r="XDK58" s="258"/>
      <c r="XDL58" s="258"/>
      <c r="XDM58" s="258"/>
      <c r="XDN58" s="258"/>
      <c r="XDO58" s="258"/>
      <c r="XDP58" s="258"/>
      <c r="XDQ58" s="258"/>
      <c r="XDR58" s="258"/>
      <c r="XDS58" s="258"/>
      <c r="XDT58" s="258"/>
      <c r="XDU58" s="258"/>
      <c r="XDV58" s="258"/>
      <c r="XDW58" s="258"/>
      <c r="XDX58" s="258"/>
      <c r="XDY58" s="258"/>
      <c r="XDZ58" s="258"/>
      <c r="XEA58" s="258"/>
      <c r="XEB58" s="258"/>
      <c r="XEC58" s="258"/>
      <c r="XED58" s="258"/>
      <c r="XEE58" s="258"/>
      <c r="XEF58" s="258"/>
      <c r="XEG58" s="258"/>
      <c r="XEH58" s="258"/>
      <c r="XEI58" s="258"/>
      <c r="XEJ58" s="258"/>
      <c r="XEK58" s="258"/>
      <c r="XEL58" s="258"/>
      <c r="XEM58" s="258"/>
      <c r="XEN58" s="258"/>
      <c r="XEO58" s="258"/>
      <c r="XEP58" s="258"/>
      <c r="XEQ58" s="258"/>
      <c r="XER58" s="258"/>
      <c r="XES58" s="258"/>
      <c r="XET58" s="258"/>
      <c r="XEU58" s="258"/>
      <c r="XEV58" s="258"/>
      <c r="XEW58" s="258"/>
      <c r="XEX58" s="258"/>
      <c r="XEY58" s="258"/>
      <c r="XEZ58" s="258"/>
      <c r="XFA58" s="258"/>
      <c r="XFB58" s="258"/>
      <c r="XFC58" s="258"/>
    </row>
    <row r="59" spans="1:16383" s="223" customFormat="1">
      <c r="A59" s="291" t="s">
        <v>102</v>
      </c>
      <c r="B59" s="292" t="s">
        <v>46</v>
      </c>
      <c r="C59" s="292" t="str">
        <f>PARAMETROS!$A$4</f>
        <v>Sindesp-MG</v>
      </c>
      <c r="D59" s="255" t="str">
        <f t="shared" si="0"/>
        <v>Visconde do Rio BrancoVigilante Armado - 12x36 h Noturno</v>
      </c>
      <c r="E59" s="54" t="s">
        <v>127</v>
      </c>
      <c r="F59" s="54" t="s">
        <v>128</v>
      </c>
      <c r="G59" s="253">
        <v>2</v>
      </c>
      <c r="H59" s="293">
        <v>1872.18</v>
      </c>
      <c r="I59" s="222">
        <f>VLOOKUP($C59,PARAMETROS!$A:$F,4,0)</f>
        <v>20.93</v>
      </c>
      <c r="J59" s="222">
        <f>VLOOKUP($C59,PARAMETROS!$A:$F,5,0)</f>
        <v>131.87</v>
      </c>
      <c r="K59" s="222">
        <f>VLOOKUP($C59,PARAMETROS!$A:$F,2,0)</f>
        <v>106.38</v>
      </c>
      <c r="L59" s="222">
        <f>VLOOKUP($C59,PARAMETROS!$A:$F,3,0)</f>
        <v>15.94</v>
      </c>
      <c r="M59" s="222">
        <f>PARAMETROS!$B$7</f>
        <v>14.98</v>
      </c>
      <c r="N59" s="222">
        <v>0</v>
      </c>
      <c r="O59" s="283">
        <f>VLOOKUP($C59,PARAMETROS!$A:$I,6,0)</f>
        <v>44197</v>
      </c>
      <c r="P59" s="279" t="str">
        <f>VLOOKUP($C59,PARAMETROS!$A:$I,7,0)</f>
        <v>-</v>
      </c>
      <c r="Q59" s="279" t="str">
        <f>VLOOKUP($C59,PARAMETROS!$A:$I,8,0)</f>
        <v>-</v>
      </c>
      <c r="R59" s="97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  <c r="BG59" s="258"/>
      <c r="BH59" s="258"/>
      <c r="BI59" s="258"/>
      <c r="BJ59" s="258"/>
      <c r="BK59" s="258"/>
      <c r="BL59" s="258"/>
      <c r="BM59" s="258"/>
      <c r="BN59" s="258"/>
      <c r="BO59" s="258"/>
      <c r="BP59" s="258"/>
      <c r="BQ59" s="258"/>
      <c r="BR59" s="258"/>
      <c r="BS59" s="258"/>
      <c r="BT59" s="258"/>
      <c r="BU59" s="258"/>
      <c r="BV59" s="258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8"/>
      <c r="DB59" s="258"/>
      <c r="DC59" s="258"/>
      <c r="DD59" s="258"/>
      <c r="DE59" s="258"/>
      <c r="DF59" s="258"/>
      <c r="DG59" s="258"/>
      <c r="DH59" s="258"/>
      <c r="DI59" s="258"/>
      <c r="DJ59" s="258"/>
      <c r="DK59" s="258"/>
      <c r="DL59" s="258"/>
      <c r="DM59" s="258"/>
      <c r="DN59" s="258"/>
      <c r="DO59" s="258"/>
      <c r="DP59" s="258"/>
      <c r="DQ59" s="258"/>
      <c r="DR59" s="258"/>
      <c r="DS59" s="258"/>
      <c r="DT59" s="258"/>
      <c r="DU59" s="258"/>
      <c r="DV59" s="258"/>
      <c r="DW59" s="258"/>
      <c r="DX59" s="258"/>
      <c r="DY59" s="258"/>
      <c r="DZ59" s="258"/>
      <c r="EA59" s="258"/>
      <c r="EB59" s="258"/>
      <c r="EC59" s="258"/>
      <c r="ED59" s="258"/>
      <c r="EE59" s="258"/>
      <c r="EF59" s="258"/>
      <c r="EG59" s="258"/>
      <c r="EH59" s="258"/>
      <c r="EI59" s="258"/>
      <c r="EJ59" s="258"/>
      <c r="EK59" s="258"/>
      <c r="EL59" s="258"/>
      <c r="EM59" s="258"/>
      <c r="EN59" s="258"/>
      <c r="EO59" s="258"/>
      <c r="EP59" s="258"/>
      <c r="EQ59" s="258"/>
      <c r="ER59" s="258"/>
      <c r="ES59" s="258"/>
      <c r="ET59" s="258"/>
      <c r="EU59" s="258"/>
      <c r="EV59" s="258"/>
      <c r="EW59" s="258"/>
      <c r="EX59" s="258"/>
      <c r="EY59" s="258"/>
      <c r="EZ59" s="258"/>
      <c r="FA59" s="258"/>
      <c r="FB59" s="258"/>
      <c r="FC59" s="258"/>
      <c r="FD59" s="258"/>
      <c r="FE59" s="258"/>
      <c r="FF59" s="258"/>
      <c r="FG59" s="258"/>
      <c r="FH59" s="258"/>
      <c r="FI59" s="258"/>
      <c r="FJ59" s="258"/>
      <c r="FK59" s="258"/>
      <c r="FL59" s="258"/>
      <c r="FM59" s="258"/>
      <c r="FN59" s="258"/>
      <c r="FO59" s="258"/>
      <c r="FP59" s="258"/>
      <c r="FQ59" s="258"/>
      <c r="FR59" s="258"/>
      <c r="FS59" s="258"/>
      <c r="FT59" s="258"/>
      <c r="FU59" s="258"/>
      <c r="FV59" s="258"/>
      <c r="FW59" s="258"/>
      <c r="FX59" s="258"/>
      <c r="FY59" s="258"/>
      <c r="FZ59" s="258"/>
      <c r="GA59" s="258"/>
      <c r="GB59" s="258"/>
      <c r="GC59" s="258"/>
      <c r="GD59" s="258"/>
      <c r="GE59" s="258"/>
      <c r="GF59" s="258"/>
      <c r="GG59" s="258"/>
      <c r="GH59" s="258"/>
      <c r="GI59" s="258"/>
      <c r="GJ59" s="258"/>
      <c r="GK59" s="258"/>
      <c r="GL59" s="258"/>
      <c r="GM59" s="258"/>
      <c r="GN59" s="258"/>
      <c r="GO59" s="258"/>
      <c r="GP59" s="258"/>
      <c r="GQ59" s="258"/>
      <c r="GR59" s="258"/>
      <c r="GS59" s="258"/>
      <c r="GT59" s="258"/>
      <c r="GU59" s="258"/>
      <c r="GV59" s="258"/>
      <c r="GW59" s="258"/>
      <c r="GX59" s="258"/>
      <c r="GY59" s="258"/>
      <c r="GZ59" s="258"/>
      <c r="HA59" s="258"/>
      <c r="HB59" s="258"/>
      <c r="HC59" s="258"/>
      <c r="HD59" s="258"/>
      <c r="HE59" s="258"/>
      <c r="HF59" s="258"/>
      <c r="HG59" s="258"/>
      <c r="HH59" s="258"/>
      <c r="HI59" s="258"/>
      <c r="HJ59" s="258"/>
      <c r="HK59" s="258"/>
      <c r="HL59" s="258"/>
      <c r="HM59" s="258"/>
      <c r="HN59" s="258"/>
      <c r="HO59" s="258"/>
      <c r="HP59" s="258"/>
      <c r="HQ59" s="258"/>
      <c r="HR59" s="258"/>
      <c r="HS59" s="258"/>
      <c r="HT59" s="258"/>
      <c r="HU59" s="258"/>
      <c r="HV59" s="258"/>
      <c r="HW59" s="258"/>
      <c r="HX59" s="258"/>
      <c r="HY59" s="258"/>
      <c r="HZ59" s="258"/>
      <c r="IA59" s="258"/>
      <c r="IB59" s="258"/>
      <c r="IC59" s="258"/>
      <c r="ID59" s="258"/>
      <c r="IE59" s="258"/>
      <c r="IF59" s="258"/>
      <c r="IG59" s="258"/>
      <c r="IH59" s="258"/>
      <c r="II59" s="258"/>
      <c r="IJ59" s="258"/>
      <c r="IK59" s="258"/>
      <c r="IL59" s="258"/>
      <c r="IM59" s="258"/>
      <c r="IN59" s="258"/>
      <c r="IO59" s="258"/>
      <c r="IP59" s="258"/>
      <c r="IQ59" s="258"/>
      <c r="IR59" s="258"/>
      <c r="IS59" s="258"/>
      <c r="IT59" s="258"/>
      <c r="IU59" s="258"/>
      <c r="IV59" s="258"/>
      <c r="IW59" s="258"/>
      <c r="IX59" s="258"/>
      <c r="IY59" s="258"/>
      <c r="IZ59" s="258"/>
      <c r="JA59" s="258"/>
      <c r="JB59" s="258"/>
      <c r="JC59" s="258"/>
      <c r="JD59" s="258"/>
      <c r="JE59" s="258"/>
      <c r="JF59" s="258"/>
      <c r="JG59" s="258"/>
      <c r="JH59" s="258"/>
      <c r="JI59" s="258"/>
      <c r="JJ59" s="258"/>
      <c r="JK59" s="258"/>
      <c r="JL59" s="258"/>
      <c r="JM59" s="258"/>
      <c r="JN59" s="258"/>
      <c r="JO59" s="258"/>
      <c r="JP59" s="258"/>
      <c r="JQ59" s="258"/>
      <c r="JR59" s="258"/>
      <c r="JS59" s="258"/>
      <c r="JT59" s="258"/>
      <c r="JU59" s="258"/>
      <c r="JV59" s="258"/>
      <c r="JW59" s="258"/>
      <c r="JX59" s="258"/>
      <c r="JY59" s="258"/>
      <c r="JZ59" s="258"/>
      <c r="KA59" s="258"/>
      <c r="KB59" s="258"/>
      <c r="KC59" s="258"/>
      <c r="KD59" s="258"/>
      <c r="KE59" s="258"/>
      <c r="KF59" s="258"/>
      <c r="KG59" s="258"/>
      <c r="KH59" s="258"/>
      <c r="KI59" s="258"/>
      <c r="KJ59" s="258"/>
      <c r="KK59" s="258"/>
      <c r="KL59" s="258"/>
      <c r="KM59" s="258"/>
      <c r="KN59" s="258"/>
      <c r="KO59" s="258"/>
      <c r="KP59" s="258"/>
      <c r="KQ59" s="258"/>
      <c r="KR59" s="258"/>
      <c r="KS59" s="258"/>
      <c r="KT59" s="258"/>
      <c r="KU59" s="258"/>
      <c r="KV59" s="258"/>
      <c r="KW59" s="258"/>
      <c r="KX59" s="258"/>
      <c r="KY59" s="258"/>
      <c r="KZ59" s="258"/>
      <c r="LA59" s="258"/>
      <c r="LB59" s="258"/>
      <c r="LC59" s="258"/>
      <c r="LD59" s="258"/>
      <c r="LE59" s="258"/>
      <c r="LF59" s="258"/>
      <c r="LG59" s="258"/>
      <c r="LH59" s="258"/>
      <c r="LI59" s="258"/>
      <c r="LJ59" s="258"/>
      <c r="LK59" s="258"/>
      <c r="LL59" s="258"/>
      <c r="LM59" s="258"/>
      <c r="LN59" s="258"/>
      <c r="LO59" s="258"/>
      <c r="LP59" s="258"/>
      <c r="LQ59" s="258"/>
      <c r="LR59" s="258"/>
      <c r="LS59" s="258"/>
      <c r="LT59" s="258"/>
      <c r="LU59" s="258"/>
      <c r="LV59" s="258"/>
      <c r="LW59" s="258"/>
      <c r="LX59" s="258"/>
      <c r="LY59" s="258"/>
      <c r="LZ59" s="258"/>
      <c r="MA59" s="258"/>
      <c r="MB59" s="258"/>
      <c r="MC59" s="258"/>
      <c r="MD59" s="258"/>
      <c r="ME59" s="258"/>
      <c r="MF59" s="258"/>
      <c r="MG59" s="258"/>
      <c r="MH59" s="258"/>
      <c r="MI59" s="258"/>
      <c r="MJ59" s="258"/>
      <c r="MK59" s="258"/>
      <c r="ML59" s="258"/>
      <c r="MM59" s="258"/>
      <c r="MN59" s="258"/>
      <c r="MO59" s="258"/>
      <c r="MP59" s="258"/>
      <c r="MQ59" s="258"/>
      <c r="MR59" s="258"/>
      <c r="MS59" s="258"/>
      <c r="MT59" s="258"/>
      <c r="MU59" s="258"/>
      <c r="MV59" s="258"/>
      <c r="MW59" s="258"/>
      <c r="MX59" s="258"/>
      <c r="MY59" s="258"/>
      <c r="MZ59" s="258"/>
      <c r="NA59" s="258"/>
      <c r="NB59" s="258"/>
      <c r="NC59" s="258"/>
      <c r="ND59" s="258"/>
      <c r="NE59" s="258"/>
      <c r="NF59" s="258"/>
      <c r="NG59" s="258"/>
      <c r="NH59" s="258"/>
      <c r="NI59" s="258"/>
      <c r="NJ59" s="258"/>
      <c r="NK59" s="258"/>
      <c r="NL59" s="258"/>
      <c r="NM59" s="258"/>
      <c r="NN59" s="258"/>
      <c r="NO59" s="258"/>
      <c r="NP59" s="258"/>
      <c r="NQ59" s="258"/>
      <c r="NR59" s="258"/>
      <c r="NS59" s="258"/>
      <c r="NT59" s="258"/>
      <c r="NU59" s="258"/>
      <c r="NV59" s="258"/>
      <c r="NW59" s="258"/>
      <c r="NX59" s="258"/>
      <c r="NY59" s="258"/>
      <c r="NZ59" s="258"/>
      <c r="OA59" s="258"/>
      <c r="OB59" s="258"/>
      <c r="OC59" s="258"/>
      <c r="OD59" s="258"/>
      <c r="OE59" s="258"/>
      <c r="OF59" s="258"/>
      <c r="OG59" s="258"/>
      <c r="OH59" s="258"/>
      <c r="OI59" s="258"/>
      <c r="OJ59" s="258"/>
      <c r="OK59" s="258"/>
      <c r="OL59" s="258"/>
      <c r="OM59" s="258"/>
      <c r="ON59" s="258"/>
      <c r="OO59" s="258"/>
      <c r="OP59" s="258"/>
      <c r="OQ59" s="258"/>
      <c r="OR59" s="258"/>
      <c r="OS59" s="258"/>
      <c r="OT59" s="258"/>
      <c r="OU59" s="258"/>
      <c r="OV59" s="258"/>
      <c r="OW59" s="258"/>
      <c r="OX59" s="258"/>
      <c r="OY59" s="258"/>
      <c r="OZ59" s="258"/>
      <c r="PA59" s="258"/>
      <c r="PB59" s="258"/>
      <c r="PC59" s="258"/>
      <c r="PD59" s="258"/>
      <c r="PE59" s="258"/>
      <c r="PF59" s="258"/>
      <c r="PG59" s="258"/>
      <c r="PH59" s="258"/>
      <c r="PI59" s="258"/>
      <c r="PJ59" s="258"/>
      <c r="PK59" s="258"/>
      <c r="PL59" s="258"/>
      <c r="PM59" s="258"/>
      <c r="PN59" s="258"/>
      <c r="PO59" s="258"/>
      <c r="PP59" s="258"/>
      <c r="PQ59" s="258"/>
      <c r="PR59" s="258"/>
      <c r="PS59" s="258"/>
      <c r="PT59" s="258"/>
      <c r="PU59" s="258"/>
      <c r="PV59" s="258"/>
      <c r="PW59" s="258"/>
      <c r="PX59" s="258"/>
      <c r="PY59" s="258"/>
      <c r="PZ59" s="258"/>
      <c r="QA59" s="258"/>
      <c r="QB59" s="258"/>
      <c r="QC59" s="258"/>
      <c r="QD59" s="258"/>
      <c r="QE59" s="258"/>
      <c r="QF59" s="258"/>
      <c r="QG59" s="258"/>
      <c r="QH59" s="258"/>
      <c r="QI59" s="258"/>
      <c r="QJ59" s="258"/>
      <c r="QK59" s="258"/>
      <c r="QL59" s="258"/>
      <c r="QM59" s="258"/>
      <c r="QN59" s="258"/>
      <c r="QO59" s="258"/>
      <c r="QP59" s="258"/>
      <c r="QQ59" s="258"/>
      <c r="QR59" s="258"/>
      <c r="QS59" s="258"/>
      <c r="QT59" s="258"/>
      <c r="QU59" s="258"/>
      <c r="QV59" s="258"/>
      <c r="QW59" s="258"/>
      <c r="QX59" s="258"/>
      <c r="QY59" s="258"/>
      <c r="QZ59" s="258"/>
      <c r="RA59" s="258"/>
      <c r="RB59" s="258"/>
      <c r="RC59" s="258"/>
      <c r="RD59" s="258"/>
      <c r="RE59" s="258"/>
      <c r="RF59" s="258"/>
      <c r="RG59" s="258"/>
      <c r="RH59" s="258"/>
      <c r="RI59" s="258"/>
      <c r="RJ59" s="258"/>
      <c r="RK59" s="258"/>
      <c r="RL59" s="258"/>
      <c r="RM59" s="258"/>
      <c r="RN59" s="258"/>
      <c r="RO59" s="258"/>
      <c r="RP59" s="258"/>
      <c r="RQ59" s="258"/>
      <c r="RR59" s="258"/>
      <c r="RS59" s="258"/>
      <c r="RT59" s="258"/>
      <c r="RU59" s="258"/>
      <c r="RV59" s="258"/>
      <c r="RW59" s="258"/>
      <c r="RX59" s="258"/>
      <c r="RY59" s="258"/>
      <c r="RZ59" s="258"/>
      <c r="SA59" s="258"/>
      <c r="SB59" s="258"/>
      <c r="SC59" s="258"/>
      <c r="SD59" s="258"/>
      <c r="SE59" s="258"/>
      <c r="SF59" s="258"/>
      <c r="SG59" s="258"/>
      <c r="SH59" s="258"/>
      <c r="SI59" s="258"/>
      <c r="SJ59" s="258"/>
      <c r="SK59" s="258"/>
      <c r="SL59" s="258"/>
      <c r="SM59" s="258"/>
      <c r="SN59" s="258"/>
      <c r="SO59" s="258"/>
      <c r="SP59" s="258"/>
      <c r="SQ59" s="258"/>
      <c r="SR59" s="258"/>
      <c r="SS59" s="258"/>
      <c r="ST59" s="258"/>
      <c r="SU59" s="258"/>
      <c r="SV59" s="258"/>
      <c r="SW59" s="258"/>
      <c r="SX59" s="258"/>
      <c r="SY59" s="258"/>
      <c r="SZ59" s="258"/>
      <c r="TA59" s="258"/>
      <c r="TB59" s="258"/>
      <c r="TC59" s="258"/>
      <c r="TD59" s="258"/>
      <c r="TE59" s="258"/>
      <c r="TF59" s="258"/>
      <c r="TG59" s="258"/>
      <c r="TH59" s="258"/>
      <c r="TI59" s="258"/>
      <c r="TJ59" s="258"/>
      <c r="TK59" s="258"/>
      <c r="TL59" s="258"/>
      <c r="TM59" s="258"/>
      <c r="TN59" s="258"/>
      <c r="TO59" s="258"/>
      <c r="TP59" s="258"/>
      <c r="TQ59" s="258"/>
      <c r="TR59" s="258"/>
      <c r="TS59" s="258"/>
      <c r="TT59" s="258"/>
      <c r="TU59" s="258"/>
      <c r="TV59" s="258"/>
      <c r="TW59" s="258"/>
      <c r="TX59" s="258"/>
      <c r="TY59" s="258"/>
      <c r="TZ59" s="258"/>
      <c r="UA59" s="258"/>
      <c r="UB59" s="258"/>
      <c r="UC59" s="258"/>
      <c r="UD59" s="258"/>
      <c r="UE59" s="258"/>
      <c r="UF59" s="258"/>
      <c r="UG59" s="258"/>
      <c r="UH59" s="258"/>
      <c r="UI59" s="258"/>
      <c r="UJ59" s="258"/>
      <c r="UK59" s="258"/>
      <c r="UL59" s="258"/>
      <c r="UM59" s="258"/>
      <c r="UN59" s="258"/>
      <c r="UO59" s="258"/>
      <c r="UP59" s="258"/>
      <c r="UQ59" s="258"/>
      <c r="UR59" s="258"/>
      <c r="US59" s="258"/>
      <c r="UT59" s="258"/>
      <c r="UU59" s="258"/>
      <c r="UV59" s="258"/>
      <c r="UW59" s="258"/>
      <c r="UX59" s="258"/>
      <c r="UY59" s="258"/>
      <c r="UZ59" s="258"/>
      <c r="VA59" s="258"/>
      <c r="VB59" s="258"/>
      <c r="VC59" s="258"/>
      <c r="VD59" s="258"/>
      <c r="VE59" s="258"/>
      <c r="VF59" s="258"/>
      <c r="VG59" s="258"/>
      <c r="VH59" s="258"/>
      <c r="VI59" s="258"/>
      <c r="VJ59" s="258"/>
      <c r="VK59" s="258"/>
      <c r="VL59" s="258"/>
      <c r="VM59" s="258"/>
      <c r="VN59" s="258"/>
      <c r="VO59" s="258"/>
      <c r="VP59" s="258"/>
      <c r="VQ59" s="258"/>
      <c r="VR59" s="258"/>
      <c r="VS59" s="258"/>
      <c r="VT59" s="258"/>
      <c r="VU59" s="258"/>
      <c r="VV59" s="258"/>
      <c r="VW59" s="258"/>
      <c r="VX59" s="258"/>
      <c r="VY59" s="258"/>
      <c r="VZ59" s="258"/>
      <c r="WA59" s="258"/>
      <c r="WB59" s="258"/>
      <c r="WC59" s="258"/>
      <c r="WD59" s="258"/>
      <c r="WE59" s="258"/>
      <c r="WF59" s="258"/>
      <c r="WG59" s="258"/>
      <c r="WH59" s="258"/>
      <c r="WI59" s="258"/>
      <c r="WJ59" s="258"/>
      <c r="WK59" s="258"/>
      <c r="WL59" s="258"/>
      <c r="WM59" s="258"/>
      <c r="WN59" s="258"/>
      <c r="WO59" s="258"/>
      <c r="WP59" s="258"/>
      <c r="WQ59" s="258"/>
      <c r="WR59" s="258"/>
      <c r="WS59" s="258"/>
      <c r="WT59" s="258"/>
      <c r="WU59" s="258"/>
      <c r="WV59" s="258"/>
      <c r="WW59" s="258"/>
      <c r="WX59" s="258"/>
      <c r="WY59" s="258"/>
      <c r="WZ59" s="258"/>
      <c r="XA59" s="258"/>
      <c r="XB59" s="258"/>
      <c r="XC59" s="258"/>
      <c r="XD59" s="258"/>
      <c r="XE59" s="258"/>
      <c r="XF59" s="258"/>
      <c r="XG59" s="258"/>
      <c r="XH59" s="258"/>
      <c r="XI59" s="258"/>
      <c r="XJ59" s="258"/>
      <c r="XK59" s="258"/>
      <c r="XL59" s="258"/>
      <c r="XM59" s="258"/>
      <c r="XN59" s="258"/>
      <c r="XO59" s="258"/>
      <c r="XP59" s="258"/>
      <c r="XQ59" s="258"/>
      <c r="XR59" s="258"/>
      <c r="XS59" s="258"/>
      <c r="XT59" s="258"/>
      <c r="XU59" s="258"/>
      <c r="XV59" s="258"/>
      <c r="XW59" s="258"/>
      <c r="XX59" s="258"/>
      <c r="XY59" s="258"/>
      <c r="XZ59" s="258"/>
      <c r="YA59" s="258"/>
      <c r="YB59" s="258"/>
      <c r="YC59" s="258"/>
      <c r="YD59" s="258"/>
      <c r="YE59" s="258"/>
      <c r="YF59" s="258"/>
      <c r="YG59" s="258"/>
      <c r="YH59" s="258"/>
      <c r="YI59" s="258"/>
      <c r="YJ59" s="258"/>
      <c r="YK59" s="258"/>
      <c r="YL59" s="258"/>
      <c r="YM59" s="258"/>
      <c r="YN59" s="258"/>
      <c r="YO59" s="258"/>
      <c r="YP59" s="258"/>
      <c r="YQ59" s="258"/>
      <c r="YR59" s="258"/>
      <c r="YS59" s="258"/>
      <c r="YT59" s="258"/>
      <c r="YU59" s="258"/>
      <c r="YV59" s="258"/>
      <c r="YW59" s="258"/>
      <c r="YX59" s="258"/>
      <c r="YY59" s="258"/>
      <c r="YZ59" s="258"/>
      <c r="ZA59" s="258"/>
      <c r="ZB59" s="258"/>
      <c r="ZC59" s="258"/>
      <c r="ZD59" s="258"/>
      <c r="ZE59" s="258"/>
      <c r="ZF59" s="258"/>
      <c r="ZG59" s="258"/>
      <c r="ZH59" s="258"/>
      <c r="ZI59" s="258"/>
      <c r="ZJ59" s="258"/>
      <c r="ZK59" s="258"/>
      <c r="ZL59" s="258"/>
      <c r="ZM59" s="258"/>
      <c r="ZN59" s="258"/>
      <c r="ZO59" s="258"/>
      <c r="ZP59" s="258"/>
      <c r="ZQ59" s="258"/>
      <c r="ZR59" s="258"/>
      <c r="ZS59" s="258"/>
      <c r="ZT59" s="258"/>
      <c r="ZU59" s="258"/>
      <c r="ZV59" s="258"/>
      <c r="ZW59" s="258"/>
      <c r="ZX59" s="258"/>
      <c r="ZY59" s="258"/>
      <c r="ZZ59" s="258"/>
      <c r="AAA59" s="258"/>
      <c r="AAB59" s="258"/>
      <c r="AAC59" s="258"/>
      <c r="AAD59" s="258"/>
      <c r="AAE59" s="258"/>
      <c r="AAF59" s="258"/>
      <c r="AAG59" s="258"/>
      <c r="AAH59" s="258"/>
      <c r="AAI59" s="258"/>
      <c r="AAJ59" s="258"/>
      <c r="AAK59" s="258"/>
      <c r="AAL59" s="258"/>
      <c r="AAM59" s="258"/>
      <c r="AAN59" s="258"/>
      <c r="AAO59" s="258"/>
      <c r="AAP59" s="258"/>
      <c r="AAQ59" s="258"/>
      <c r="AAR59" s="258"/>
      <c r="AAS59" s="258"/>
      <c r="AAT59" s="258"/>
      <c r="AAU59" s="258"/>
      <c r="AAV59" s="258"/>
      <c r="AAW59" s="258"/>
      <c r="AAX59" s="258"/>
      <c r="AAY59" s="258"/>
      <c r="AAZ59" s="258"/>
      <c r="ABA59" s="258"/>
      <c r="ABB59" s="258"/>
      <c r="ABC59" s="258"/>
      <c r="ABD59" s="258"/>
      <c r="ABE59" s="258"/>
      <c r="ABF59" s="258"/>
      <c r="ABG59" s="258"/>
      <c r="ABH59" s="258"/>
      <c r="ABI59" s="258"/>
      <c r="ABJ59" s="258"/>
      <c r="ABK59" s="258"/>
      <c r="ABL59" s="258"/>
      <c r="ABM59" s="258"/>
      <c r="ABN59" s="258"/>
      <c r="ABO59" s="258"/>
      <c r="ABP59" s="258"/>
      <c r="ABQ59" s="258"/>
      <c r="ABR59" s="258"/>
      <c r="ABS59" s="258"/>
      <c r="ABT59" s="258"/>
      <c r="ABU59" s="258"/>
      <c r="ABV59" s="258"/>
      <c r="ABW59" s="258"/>
      <c r="ABX59" s="258"/>
      <c r="ABY59" s="258"/>
      <c r="ABZ59" s="258"/>
      <c r="ACA59" s="258"/>
      <c r="ACB59" s="258"/>
      <c r="ACC59" s="258"/>
      <c r="ACD59" s="258"/>
      <c r="ACE59" s="258"/>
      <c r="ACF59" s="258"/>
      <c r="ACG59" s="258"/>
      <c r="ACH59" s="258"/>
      <c r="ACI59" s="258"/>
      <c r="ACJ59" s="258"/>
      <c r="ACK59" s="258"/>
      <c r="ACL59" s="258"/>
      <c r="ACM59" s="258"/>
      <c r="ACN59" s="258"/>
      <c r="ACO59" s="258"/>
      <c r="ACP59" s="258"/>
      <c r="ACQ59" s="258"/>
      <c r="ACR59" s="258"/>
      <c r="ACS59" s="258"/>
      <c r="ACT59" s="258"/>
      <c r="ACU59" s="258"/>
      <c r="ACV59" s="258"/>
      <c r="ACW59" s="258"/>
      <c r="ACX59" s="258"/>
      <c r="ACY59" s="258"/>
      <c r="ACZ59" s="258"/>
      <c r="ADA59" s="258"/>
      <c r="ADB59" s="258"/>
      <c r="ADC59" s="258"/>
      <c r="ADD59" s="258"/>
      <c r="ADE59" s="258"/>
      <c r="ADF59" s="258"/>
      <c r="ADG59" s="258"/>
      <c r="ADH59" s="258"/>
      <c r="ADI59" s="258"/>
      <c r="ADJ59" s="258"/>
      <c r="ADK59" s="258"/>
      <c r="ADL59" s="258"/>
      <c r="ADM59" s="258"/>
      <c r="ADN59" s="258"/>
      <c r="ADO59" s="258"/>
      <c r="ADP59" s="258"/>
      <c r="ADQ59" s="258"/>
      <c r="ADR59" s="258"/>
      <c r="ADS59" s="258"/>
      <c r="ADT59" s="258"/>
      <c r="ADU59" s="258"/>
      <c r="ADV59" s="258"/>
      <c r="ADW59" s="258"/>
      <c r="ADX59" s="258"/>
      <c r="ADY59" s="258"/>
      <c r="ADZ59" s="258"/>
      <c r="AEA59" s="258"/>
      <c r="AEB59" s="258"/>
      <c r="AEC59" s="258"/>
      <c r="AED59" s="258"/>
      <c r="AEE59" s="258"/>
      <c r="AEF59" s="258"/>
      <c r="AEG59" s="258"/>
      <c r="AEH59" s="258"/>
      <c r="AEI59" s="258"/>
      <c r="AEJ59" s="258"/>
      <c r="AEK59" s="258"/>
      <c r="AEL59" s="258"/>
      <c r="AEM59" s="258"/>
      <c r="AEN59" s="258"/>
      <c r="AEO59" s="258"/>
      <c r="AEP59" s="258"/>
      <c r="AEQ59" s="258"/>
      <c r="AER59" s="258"/>
      <c r="AES59" s="258"/>
      <c r="AET59" s="258"/>
      <c r="AEU59" s="258"/>
      <c r="AEV59" s="258"/>
      <c r="AEW59" s="258"/>
      <c r="AEX59" s="258"/>
      <c r="AEY59" s="258"/>
      <c r="AEZ59" s="258"/>
      <c r="AFA59" s="258"/>
      <c r="AFB59" s="258"/>
      <c r="AFC59" s="258"/>
      <c r="AFD59" s="258"/>
      <c r="AFE59" s="258"/>
      <c r="AFF59" s="258"/>
      <c r="AFG59" s="258"/>
      <c r="AFH59" s="258"/>
      <c r="AFI59" s="258"/>
      <c r="AFJ59" s="258"/>
      <c r="AFK59" s="258"/>
      <c r="AFL59" s="258"/>
      <c r="AFM59" s="258"/>
      <c r="AFN59" s="258"/>
      <c r="AFO59" s="258"/>
      <c r="AFP59" s="258"/>
      <c r="AFQ59" s="258"/>
      <c r="AFR59" s="258"/>
      <c r="AFS59" s="258"/>
      <c r="AFT59" s="258"/>
      <c r="AFU59" s="258"/>
      <c r="AFV59" s="258"/>
      <c r="AFW59" s="258"/>
      <c r="AFX59" s="258"/>
      <c r="AFY59" s="258"/>
      <c r="AFZ59" s="258"/>
      <c r="AGA59" s="258"/>
      <c r="AGB59" s="258"/>
      <c r="AGC59" s="258"/>
      <c r="AGD59" s="258"/>
      <c r="AGE59" s="258"/>
      <c r="AGF59" s="258"/>
      <c r="AGG59" s="258"/>
      <c r="AGH59" s="258"/>
      <c r="AGI59" s="258"/>
      <c r="AGJ59" s="258"/>
      <c r="AGK59" s="258"/>
      <c r="AGL59" s="258"/>
      <c r="AGM59" s="258"/>
      <c r="AGN59" s="258"/>
      <c r="AGO59" s="258"/>
      <c r="AGP59" s="258"/>
      <c r="AGQ59" s="258"/>
      <c r="AGR59" s="258"/>
      <c r="AGS59" s="258"/>
      <c r="AGT59" s="258"/>
      <c r="AGU59" s="258"/>
      <c r="AGV59" s="258"/>
      <c r="AGW59" s="258"/>
      <c r="AGX59" s="258"/>
      <c r="AGY59" s="258"/>
      <c r="AGZ59" s="258"/>
      <c r="AHA59" s="258"/>
      <c r="AHB59" s="258"/>
      <c r="AHC59" s="258"/>
      <c r="AHD59" s="258"/>
      <c r="AHE59" s="258"/>
      <c r="AHF59" s="258"/>
      <c r="AHG59" s="258"/>
      <c r="AHH59" s="258"/>
      <c r="AHI59" s="258"/>
      <c r="AHJ59" s="258"/>
      <c r="AHK59" s="258"/>
      <c r="AHL59" s="258"/>
      <c r="AHM59" s="258"/>
      <c r="AHN59" s="258"/>
      <c r="AHO59" s="258"/>
      <c r="AHP59" s="258"/>
      <c r="AHQ59" s="258"/>
      <c r="AHR59" s="258"/>
      <c r="AHS59" s="258"/>
      <c r="AHT59" s="258"/>
      <c r="AHU59" s="258"/>
      <c r="AHV59" s="258"/>
      <c r="AHW59" s="258"/>
      <c r="AHX59" s="258"/>
      <c r="AHY59" s="258"/>
      <c r="AHZ59" s="258"/>
      <c r="AIA59" s="258"/>
      <c r="AIB59" s="258"/>
      <c r="AIC59" s="258"/>
      <c r="AID59" s="258"/>
      <c r="AIE59" s="258"/>
      <c r="AIF59" s="258"/>
      <c r="AIG59" s="258"/>
      <c r="AIH59" s="258"/>
      <c r="AII59" s="258"/>
      <c r="AIJ59" s="258"/>
      <c r="AIK59" s="258"/>
      <c r="AIL59" s="258"/>
      <c r="AIM59" s="258"/>
      <c r="AIN59" s="258"/>
      <c r="AIO59" s="258"/>
      <c r="AIP59" s="258"/>
      <c r="AIQ59" s="258"/>
      <c r="AIR59" s="258"/>
      <c r="AIS59" s="258"/>
      <c r="AIT59" s="258"/>
      <c r="AIU59" s="258"/>
      <c r="AIV59" s="258"/>
      <c r="AIW59" s="258"/>
      <c r="AIX59" s="258"/>
      <c r="AIY59" s="258"/>
      <c r="AIZ59" s="258"/>
      <c r="AJA59" s="258"/>
      <c r="AJB59" s="258"/>
      <c r="AJC59" s="258"/>
      <c r="AJD59" s="258"/>
      <c r="AJE59" s="258"/>
      <c r="AJF59" s="258"/>
      <c r="AJG59" s="258"/>
      <c r="AJH59" s="258"/>
      <c r="AJI59" s="258"/>
      <c r="AJJ59" s="258"/>
      <c r="AJK59" s="258"/>
      <c r="AJL59" s="258"/>
      <c r="AJM59" s="258"/>
      <c r="AJN59" s="258"/>
      <c r="AJO59" s="258"/>
      <c r="AJP59" s="258"/>
      <c r="AJQ59" s="258"/>
      <c r="AJR59" s="258"/>
      <c r="AJS59" s="258"/>
      <c r="AJT59" s="258"/>
      <c r="AJU59" s="258"/>
      <c r="AJV59" s="258"/>
      <c r="AJW59" s="258"/>
      <c r="AJX59" s="258"/>
      <c r="AJY59" s="258"/>
      <c r="AJZ59" s="258"/>
      <c r="AKA59" s="258"/>
      <c r="AKB59" s="258"/>
      <c r="AKC59" s="258"/>
      <c r="AKD59" s="258"/>
      <c r="AKE59" s="258"/>
      <c r="AKF59" s="258"/>
      <c r="AKG59" s="258"/>
      <c r="AKH59" s="258"/>
      <c r="AKI59" s="258"/>
      <c r="AKJ59" s="258"/>
      <c r="AKK59" s="258"/>
      <c r="AKL59" s="258"/>
      <c r="AKM59" s="258"/>
      <c r="AKN59" s="258"/>
      <c r="AKO59" s="258"/>
      <c r="AKP59" s="258"/>
      <c r="AKQ59" s="258"/>
      <c r="AKR59" s="258"/>
      <c r="AKS59" s="258"/>
      <c r="AKT59" s="258"/>
      <c r="AKU59" s="258"/>
      <c r="AKV59" s="258"/>
      <c r="AKW59" s="258"/>
      <c r="AKX59" s="258"/>
      <c r="AKY59" s="258"/>
      <c r="AKZ59" s="258"/>
      <c r="ALA59" s="258"/>
      <c r="ALB59" s="258"/>
      <c r="ALC59" s="258"/>
      <c r="ALD59" s="258"/>
      <c r="ALE59" s="258"/>
      <c r="ALF59" s="258"/>
      <c r="ALG59" s="258"/>
      <c r="ALH59" s="258"/>
      <c r="ALI59" s="258"/>
      <c r="ALJ59" s="258"/>
      <c r="ALK59" s="258"/>
      <c r="ALL59" s="258"/>
      <c r="ALM59" s="258"/>
      <c r="ALN59" s="258"/>
      <c r="ALO59" s="258"/>
      <c r="ALP59" s="258"/>
      <c r="ALQ59" s="258"/>
      <c r="ALR59" s="258"/>
      <c r="ALS59" s="258"/>
      <c r="ALT59" s="258"/>
      <c r="ALU59" s="258"/>
      <c r="ALV59" s="258"/>
      <c r="ALW59" s="258"/>
      <c r="ALX59" s="258"/>
      <c r="ALY59" s="258"/>
      <c r="ALZ59" s="258"/>
      <c r="AMA59" s="258"/>
      <c r="AMB59" s="258"/>
      <c r="AMC59" s="258"/>
      <c r="AMD59" s="258"/>
      <c r="AME59" s="258"/>
      <c r="AMF59" s="258"/>
      <c r="AMG59" s="258"/>
      <c r="AMH59" s="258"/>
      <c r="AMI59" s="258"/>
      <c r="AMJ59" s="258"/>
      <c r="AMK59" s="258"/>
      <c r="AML59" s="258"/>
      <c r="AMM59" s="258"/>
      <c r="AMN59" s="258"/>
      <c r="AMO59" s="258"/>
      <c r="AMP59" s="258"/>
      <c r="AMQ59" s="258"/>
      <c r="AMR59" s="258"/>
      <c r="AMS59" s="258"/>
      <c r="AMT59" s="258"/>
      <c r="AMU59" s="258"/>
      <c r="AMV59" s="258"/>
      <c r="AMW59" s="258"/>
      <c r="AMX59" s="258"/>
      <c r="AMY59" s="258"/>
      <c r="AMZ59" s="258"/>
      <c r="ANA59" s="258"/>
      <c r="ANB59" s="258"/>
      <c r="ANC59" s="258"/>
      <c r="AND59" s="258"/>
      <c r="ANE59" s="258"/>
      <c r="ANF59" s="258"/>
      <c r="ANG59" s="258"/>
      <c r="ANH59" s="258"/>
      <c r="ANI59" s="258"/>
      <c r="ANJ59" s="258"/>
      <c r="ANK59" s="258"/>
      <c r="ANL59" s="258"/>
      <c r="ANM59" s="258"/>
      <c r="ANN59" s="258"/>
      <c r="ANO59" s="258"/>
      <c r="ANP59" s="258"/>
      <c r="ANQ59" s="258"/>
      <c r="ANR59" s="258"/>
      <c r="ANS59" s="258"/>
      <c r="ANT59" s="258"/>
      <c r="ANU59" s="258"/>
      <c r="ANV59" s="258"/>
      <c r="ANW59" s="258"/>
      <c r="ANX59" s="258"/>
      <c r="ANY59" s="258"/>
      <c r="ANZ59" s="258"/>
      <c r="AOA59" s="258"/>
      <c r="AOB59" s="258"/>
      <c r="AOC59" s="258"/>
      <c r="AOD59" s="258"/>
      <c r="AOE59" s="258"/>
      <c r="AOF59" s="258"/>
      <c r="AOG59" s="258"/>
      <c r="AOH59" s="258"/>
      <c r="AOI59" s="258"/>
      <c r="AOJ59" s="258"/>
      <c r="AOK59" s="258"/>
      <c r="AOL59" s="258"/>
      <c r="AOM59" s="258"/>
      <c r="AON59" s="258"/>
      <c r="AOO59" s="258"/>
      <c r="AOP59" s="258"/>
      <c r="AOQ59" s="258"/>
      <c r="AOR59" s="258"/>
      <c r="AOS59" s="258"/>
      <c r="AOT59" s="258"/>
      <c r="AOU59" s="258"/>
      <c r="AOV59" s="258"/>
      <c r="AOW59" s="258"/>
      <c r="AOX59" s="258"/>
      <c r="AOY59" s="258"/>
      <c r="AOZ59" s="258"/>
      <c r="APA59" s="258"/>
      <c r="APB59" s="258"/>
      <c r="APC59" s="258"/>
      <c r="APD59" s="258"/>
      <c r="APE59" s="258"/>
      <c r="APF59" s="258"/>
      <c r="APG59" s="258"/>
      <c r="APH59" s="258"/>
      <c r="API59" s="258"/>
      <c r="APJ59" s="258"/>
      <c r="APK59" s="258"/>
      <c r="APL59" s="258"/>
      <c r="APM59" s="258"/>
      <c r="APN59" s="258"/>
      <c r="APO59" s="258"/>
      <c r="APP59" s="258"/>
      <c r="APQ59" s="258"/>
      <c r="APR59" s="258"/>
      <c r="APS59" s="258"/>
      <c r="APT59" s="258"/>
      <c r="APU59" s="258"/>
      <c r="APV59" s="258"/>
      <c r="APW59" s="258"/>
      <c r="APX59" s="258"/>
      <c r="APY59" s="258"/>
      <c r="APZ59" s="258"/>
      <c r="AQA59" s="258"/>
      <c r="AQB59" s="258"/>
      <c r="AQC59" s="258"/>
      <c r="AQD59" s="258"/>
      <c r="AQE59" s="258"/>
      <c r="AQF59" s="258"/>
      <c r="AQG59" s="258"/>
      <c r="AQH59" s="258"/>
      <c r="AQI59" s="258"/>
      <c r="AQJ59" s="258"/>
      <c r="AQK59" s="258"/>
      <c r="AQL59" s="258"/>
      <c r="AQM59" s="258"/>
      <c r="AQN59" s="258"/>
      <c r="AQO59" s="258"/>
      <c r="AQP59" s="258"/>
      <c r="AQQ59" s="258"/>
      <c r="AQR59" s="258"/>
      <c r="AQS59" s="258"/>
      <c r="AQT59" s="258"/>
      <c r="AQU59" s="258"/>
      <c r="AQV59" s="258"/>
      <c r="AQW59" s="258"/>
      <c r="AQX59" s="258"/>
      <c r="AQY59" s="258"/>
      <c r="AQZ59" s="258"/>
      <c r="ARA59" s="258"/>
      <c r="ARB59" s="258"/>
      <c r="ARC59" s="258"/>
      <c r="ARD59" s="258"/>
      <c r="ARE59" s="258"/>
      <c r="ARF59" s="258"/>
      <c r="ARG59" s="258"/>
      <c r="ARH59" s="258"/>
      <c r="ARI59" s="258"/>
      <c r="ARJ59" s="258"/>
      <c r="ARK59" s="258"/>
      <c r="ARL59" s="258"/>
      <c r="ARM59" s="258"/>
      <c r="ARN59" s="258"/>
      <c r="ARO59" s="258"/>
      <c r="ARP59" s="258"/>
      <c r="ARQ59" s="258"/>
      <c r="ARR59" s="258"/>
      <c r="ARS59" s="258"/>
      <c r="ART59" s="258"/>
      <c r="ARU59" s="258"/>
      <c r="ARV59" s="258"/>
      <c r="ARW59" s="258"/>
      <c r="ARX59" s="258"/>
      <c r="ARY59" s="258"/>
      <c r="ARZ59" s="258"/>
      <c r="ASA59" s="258"/>
      <c r="ASB59" s="258"/>
      <c r="ASC59" s="258"/>
      <c r="ASD59" s="258"/>
      <c r="ASE59" s="258"/>
      <c r="ASF59" s="258"/>
      <c r="ASG59" s="258"/>
      <c r="ASH59" s="258"/>
      <c r="ASI59" s="258"/>
      <c r="ASJ59" s="258"/>
      <c r="ASK59" s="258"/>
      <c r="ASL59" s="258"/>
      <c r="ASM59" s="258"/>
      <c r="ASN59" s="258"/>
      <c r="ASO59" s="258"/>
      <c r="ASP59" s="258"/>
      <c r="ASQ59" s="258"/>
      <c r="ASR59" s="258"/>
      <c r="ASS59" s="258"/>
      <c r="AST59" s="258"/>
      <c r="ASU59" s="258"/>
      <c r="ASV59" s="258"/>
      <c r="ASW59" s="258"/>
      <c r="ASX59" s="258"/>
      <c r="ASY59" s="258"/>
      <c r="ASZ59" s="258"/>
      <c r="ATA59" s="258"/>
      <c r="ATB59" s="258"/>
      <c r="ATC59" s="258"/>
      <c r="ATD59" s="258"/>
      <c r="ATE59" s="258"/>
      <c r="ATF59" s="258"/>
      <c r="ATG59" s="258"/>
      <c r="ATH59" s="258"/>
      <c r="ATI59" s="258"/>
      <c r="ATJ59" s="258"/>
      <c r="ATK59" s="258"/>
      <c r="ATL59" s="258"/>
      <c r="ATM59" s="258"/>
      <c r="ATN59" s="258"/>
      <c r="ATO59" s="258"/>
      <c r="ATP59" s="258"/>
      <c r="ATQ59" s="258"/>
      <c r="ATR59" s="258"/>
      <c r="ATS59" s="258"/>
      <c r="ATT59" s="258"/>
      <c r="ATU59" s="258"/>
      <c r="ATV59" s="258"/>
      <c r="ATW59" s="258"/>
      <c r="ATX59" s="258"/>
      <c r="ATY59" s="258"/>
      <c r="ATZ59" s="258"/>
      <c r="AUA59" s="258"/>
      <c r="AUB59" s="258"/>
      <c r="AUC59" s="258"/>
      <c r="AUD59" s="258"/>
      <c r="AUE59" s="258"/>
      <c r="AUF59" s="258"/>
      <c r="AUG59" s="258"/>
      <c r="AUH59" s="258"/>
      <c r="AUI59" s="258"/>
      <c r="AUJ59" s="258"/>
      <c r="AUK59" s="258"/>
      <c r="AUL59" s="258"/>
      <c r="AUM59" s="258"/>
      <c r="AUN59" s="258"/>
      <c r="AUO59" s="258"/>
      <c r="AUP59" s="258"/>
      <c r="AUQ59" s="258"/>
      <c r="AUR59" s="258"/>
      <c r="AUS59" s="258"/>
      <c r="AUT59" s="258"/>
      <c r="AUU59" s="258"/>
      <c r="AUV59" s="258"/>
      <c r="AUW59" s="258"/>
      <c r="AUX59" s="258"/>
      <c r="AUY59" s="258"/>
      <c r="AUZ59" s="258"/>
      <c r="AVA59" s="258"/>
      <c r="AVB59" s="258"/>
      <c r="AVC59" s="258"/>
      <c r="AVD59" s="258"/>
      <c r="AVE59" s="258"/>
      <c r="AVF59" s="258"/>
      <c r="AVG59" s="258"/>
      <c r="AVH59" s="258"/>
      <c r="AVI59" s="258"/>
      <c r="AVJ59" s="258"/>
      <c r="AVK59" s="258"/>
      <c r="AVL59" s="258"/>
      <c r="AVM59" s="258"/>
      <c r="AVN59" s="258"/>
      <c r="AVO59" s="258"/>
      <c r="AVP59" s="258"/>
      <c r="AVQ59" s="258"/>
      <c r="AVR59" s="258"/>
      <c r="AVS59" s="258"/>
      <c r="AVT59" s="258"/>
      <c r="AVU59" s="258"/>
      <c r="AVV59" s="258"/>
      <c r="AVW59" s="258"/>
      <c r="AVX59" s="258"/>
      <c r="AVY59" s="258"/>
      <c r="AVZ59" s="258"/>
      <c r="AWA59" s="258"/>
      <c r="AWB59" s="258"/>
      <c r="AWC59" s="258"/>
      <c r="AWD59" s="258"/>
      <c r="AWE59" s="258"/>
      <c r="AWF59" s="258"/>
      <c r="AWG59" s="258"/>
      <c r="AWH59" s="258"/>
      <c r="AWI59" s="258"/>
      <c r="AWJ59" s="258"/>
      <c r="AWK59" s="258"/>
      <c r="AWL59" s="258"/>
      <c r="AWM59" s="258"/>
      <c r="AWN59" s="258"/>
      <c r="AWO59" s="258"/>
      <c r="AWP59" s="258"/>
      <c r="AWQ59" s="258"/>
      <c r="AWR59" s="258"/>
      <c r="AWS59" s="258"/>
      <c r="AWT59" s="258"/>
      <c r="AWU59" s="258"/>
      <c r="AWV59" s="258"/>
      <c r="AWW59" s="258"/>
      <c r="AWX59" s="258"/>
      <c r="AWY59" s="258"/>
      <c r="AWZ59" s="258"/>
      <c r="AXA59" s="258"/>
      <c r="AXB59" s="258"/>
      <c r="AXC59" s="258"/>
      <c r="AXD59" s="258"/>
      <c r="AXE59" s="258"/>
      <c r="AXF59" s="258"/>
      <c r="AXG59" s="258"/>
      <c r="AXH59" s="258"/>
      <c r="AXI59" s="258"/>
      <c r="AXJ59" s="258"/>
      <c r="AXK59" s="258"/>
      <c r="AXL59" s="258"/>
      <c r="AXM59" s="258"/>
      <c r="AXN59" s="258"/>
      <c r="AXO59" s="258"/>
      <c r="AXP59" s="258"/>
      <c r="AXQ59" s="258"/>
      <c r="AXR59" s="258"/>
      <c r="AXS59" s="258"/>
      <c r="AXT59" s="258"/>
      <c r="AXU59" s="258"/>
      <c r="AXV59" s="258"/>
      <c r="AXW59" s="258"/>
      <c r="AXX59" s="258"/>
      <c r="AXY59" s="258"/>
      <c r="AXZ59" s="258"/>
      <c r="AYA59" s="258"/>
      <c r="AYB59" s="258"/>
      <c r="AYC59" s="258"/>
      <c r="AYD59" s="258"/>
      <c r="AYE59" s="258"/>
      <c r="AYF59" s="258"/>
      <c r="AYG59" s="258"/>
      <c r="AYH59" s="258"/>
      <c r="AYI59" s="258"/>
      <c r="AYJ59" s="258"/>
      <c r="AYK59" s="258"/>
      <c r="AYL59" s="258"/>
      <c r="AYM59" s="258"/>
      <c r="AYN59" s="258"/>
      <c r="AYO59" s="258"/>
      <c r="AYP59" s="258"/>
      <c r="AYQ59" s="258"/>
      <c r="AYR59" s="258"/>
      <c r="AYS59" s="258"/>
      <c r="AYT59" s="258"/>
      <c r="AYU59" s="258"/>
      <c r="AYV59" s="258"/>
      <c r="AYW59" s="258"/>
      <c r="AYX59" s="258"/>
      <c r="AYY59" s="258"/>
      <c r="AYZ59" s="258"/>
      <c r="AZA59" s="258"/>
      <c r="AZB59" s="258"/>
      <c r="AZC59" s="258"/>
      <c r="AZD59" s="258"/>
      <c r="AZE59" s="258"/>
      <c r="AZF59" s="258"/>
      <c r="AZG59" s="258"/>
      <c r="AZH59" s="258"/>
      <c r="AZI59" s="258"/>
      <c r="AZJ59" s="258"/>
      <c r="AZK59" s="258"/>
      <c r="AZL59" s="258"/>
      <c r="AZM59" s="258"/>
      <c r="AZN59" s="258"/>
      <c r="AZO59" s="258"/>
      <c r="AZP59" s="258"/>
      <c r="AZQ59" s="258"/>
      <c r="AZR59" s="258"/>
      <c r="AZS59" s="258"/>
      <c r="AZT59" s="258"/>
      <c r="AZU59" s="258"/>
      <c r="AZV59" s="258"/>
      <c r="AZW59" s="258"/>
      <c r="AZX59" s="258"/>
      <c r="AZY59" s="258"/>
      <c r="AZZ59" s="258"/>
      <c r="BAA59" s="258"/>
      <c r="BAB59" s="258"/>
      <c r="BAC59" s="258"/>
      <c r="BAD59" s="258"/>
      <c r="BAE59" s="258"/>
      <c r="BAF59" s="258"/>
      <c r="BAG59" s="258"/>
      <c r="BAH59" s="258"/>
      <c r="BAI59" s="258"/>
      <c r="BAJ59" s="258"/>
      <c r="BAK59" s="258"/>
      <c r="BAL59" s="258"/>
      <c r="BAM59" s="258"/>
      <c r="BAN59" s="258"/>
      <c r="BAO59" s="258"/>
      <c r="BAP59" s="258"/>
      <c r="BAQ59" s="258"/>
      <c r="BAR59" s="258"/>
      <c r="BAS59" s="258"/>
      <c r="BAT59" s="258"/>
      <c r="BAU59" s="258"/>
      <c r="BAV59" s="258"/>
      <c r="BAW59" s="258"/>
      <c r="BAX59" s="258"/>
      <c r="BAY59" s="258"/>
      <c r="BAZ59" s="258"/>
      <c r="BBA59" s="258"/>
      <c r="BBB59" s="258"/>
      <c r="BBC59" s="258"/>
      <c r="BBD59" s="258"/>
      <c r="BBE59" s="258"/>
      <c r="BBF59" s="258"/>
      <c r="BBG59" s="258"/>
      <c r="BBH59" s="258"/>
      <c r="BBI59" s="258"/>
      <c r="BBJ59" s="258"/>
      <c r="BBK59" s="258"/>
      <c r="BBL59" s="258"/>
      <c r="BBM59" s="258"/>
      <c r="BBN59" s="258"/>
      <c r="BBO59" s="258"/>
      <c r="BBP59" s="258"/>
      <c r="BBQ59" s="258"/>
      <c r="BBR59" s="258"/>
      <c r="BBS59" s="258"/>
      <c r="BBT59" s="258"/>
      <c r="BBU59" s="258"/>
      <c r="BBV59" s="258"/>
      <c r="BBW59" s="258"/>
      <c r="BBX59" s="258"/>
      <c r="BBY59" s="258"/>
      <c r="BBZ59" s="258"/>
      <c r="BCA59" s="258"/>
      <c r="BCB59" s="258"/>
      <c r="BCC59" s="258"/>
      <c r="BCD59" s="258"/>
      <c r="BCE59" s="258"/>
      <c r="BCF59" s="258"/>
      <c r="BCG59" s="258"/>
      <c r="BCH59" s="258"/>
      <c r="BCI59" s="258"/>
      <c r="BCJ59" s="258"/>
      <c r="BCK59" s="258"/>
      <c r="BCL59" s="258"/>
      <c r="BCM59" s="258"/>
      <c r="BCN59" s="258"/>
      <c r="BCO59" s="258"/>
      <c r="BCP59" s="258"/>
      <c r="BCQ59" s="258"/>
      <c r="BCR59" s="258"/>
      <c r="BCS59" s="258"/>
      <c r="BCT59" s="258"/>
      <c r="BCU59" s="258"/>
      <c r="BCV59" s="258"/>
      <c r="BCW59" s="258"/>
      <c r="BCX59" s="258"/>
      <c r="BCY59" s="258"/>
      <c r="BCZ59" s="258"/>
      <c r="BDA59" s="258"/>
      <c r="BDB59" s="258"/>
      <c r="BDC59" s="258"/>
      <c r="BDD59" s="258"/>
      <c r="BDE59" s="258"/>
      <c r="BDF59" s="258"/>
      <c r="BDG59" s="258"/>
      <c r="BDH59" s="258"/>
      <c r="BDI59" s="258"/>
      <c r="BDJ59" s="258"/>
      <c r="BDK59" s="258"/>
      <c r="BDL59" s="258"/>
      <c r="BDM59" s="258"/>
      <c r="BDN59" s="258"/>
      <c r="BDO59" s="258"/>
      <c r="BDP59" s="258"/>
      <c r="BDQ59" s="258"/>
      <c r="BDR59" s="258"/>
      <c r="BDS59" s="258"/>
      <c r="BDT59" s="258"/>
      <c r="BDU59" s="258"/>
      <c r="BDV59" s="258"/>
      <c r="BDW59" s="258"/>
      <c r="BDX59" s="258"/>
      <c r="BDY59" s="258"/>
      <c r="BDZ59" s="258"/>
      <c r="BEA59" s="258"/>
      <c r="BEB59" s="258"/>
      <c r="BEC59" s="258"/>
      <c r="BED59" s="258"/>
      <c r="BEE59" s="258"/>
      <c r="BEF59" s="258"/>
      <c r="BEG59" s="258"/>
      <c r="BEH59" s="258"/>
      <c r="BEI59" s="258"/>
      <c r="BEJ59" s="258"/>
      <c r="BEK59" s="258"/>
      <c r="BEL59" s="258"/>
      <c r="BEM59" s="258"/>
      <c r="BEN59" s="258"/>
      <c r="BEO59" s="258"/>
      <c r="BEP59" s="258"/>
      <c r="BEQ59" s="258"/>
      <c r="BER59" s="258"/>
      <c r="BES59" s="258"/>
      <c r="BET59" s="258"/>
      <c r="BEU59" s="258"/>
      <c r="BEV59" s="258"/>
      <c r="BEW59" s="258"/>
      <c r="BEX59" s="258"/>
      <c r="BEY59" s="258"/>
      <c r="BEZ59" s="258"/>
      <c r="BFA59" s="258"/>
      <c r="BFB59" s="258"/>
      <c r="BFC59" s="258"/>
      <c r="BFD59" s="258"/>
      <c r="BFE59" s="258"/>
      <c r="BFF59" s="258"/>
      <c r="BFG59" s="258"/>
      <c r="BFH59" s="258"/>
      <c r="BFI59" s="258"/>
      <c r="BFJ59" s="258"/>
      <c r="BFK59" s="258"/>
      <c r="BFL59" s="258"/>
      <c r="BFM59" s="258"/>
      <c r="BFN59" s="258"/>
      <c r="BFO59" s="258"/>
      <c r="BFP59" s="258"/>
      <c r="BFQ59" s="258"/>
      <c r="BFR59" s="258"/>
      <c r="BFS59" s="258"/>
      <c r="BFT59" s="258"/>
      <c r="BFU59" s="258"/>
      <c r="BFV59" s="258"/>
      <c r="BFW59" s="258"/>
      <c r="BFX59" s="258"/>
      <c r="BFY59" s="258"/>
      <c r="BFZ59" s="258"/>
      <c r="BGA59" s="258"/>
      <c r="BGB59" s="258"/>
      <c r="BGC59" s="258"/>
      <c r="BGD59" s="258"/>
      <c r="BGE59" s="258"/>
      <c r="BGF59" s="258"/>
      <c r="BGG59" s="258"/>
      <c r="BGH59" s="258"/>
      <c r="BGI59" s="258"/>
      <c r="BGJ59" s="258"/>
      <c r="BGK59" s="258"/>
      <c r="BGL59" s="258"/>
      <c r="BGM59" s="258"/>
      <c r="BGN59" s="258"/>
      <c r="BGO59" s="258"/>
      <c r="BGP59" s="258"/>
      <c r="BGQ59" s="258"/>
      <c r="BGR59" s="258"/>
      <c r="BGS59" s="258"/>
      <c r="BGT59" s="258"/>
      <c r="BGU59" s="258"/>
      <c r="BGV59" s="258"/>
      <c r="BGW59" s="258"/>
      <c r="BGX59" s="258"/>
      <c r="BGY59" s="258"/>
      <c r="BGZ59" s="258"/>
      <c r="BHA59" s="258"/>
      <c r="BHB59" s="258"/>
      <c r="BHC59" s="258"/>
      <c r="BHD59" s="258"/>
      <c r="BHE59" s="258"/>
      <c r="BHF59" s="258"/>
      <c r="BHG59" s="258"/>
      <c r="BHH59" s="258"/>
      <c r="BHI59" s="258"/>
      <c r="BHJ59" s="258"/>
      <c r="BHK59" s="258"/>
      <c r="BHL59" s="258"/>
      <c r="BHM59" s="258"/>
      <c r="BHN59" s="258"/>
      <c r="BHO59" s="258"/>
      <c r="BHP59" s="258"/>
      <c r="BHQ59" s="258"/>
      <c r="BHR59" s="258"/>
      <c r="BHS59" s="258"/>
      <c r="BHT59" s="258"/>
      <c r="BHU59" s="258"/>
      <c r="BHV59" s="258"/>
      <c r="BHW59" s="258"/>
      <c r="BHX59" s="258"/>
      <c r="BHY59" s="258"/>
      <c r="BHZ59" s="258"/>
      <c r="BIA59" s="258"/>
      <c r="BIB59" s="258"/>
      <c r="BIC59" s="258"/>
      <c r="BID59" s="258"/>
      <c r="BIE59" s="258"/>
      <c r="BIF59" s="258"/>
      <c r="BIG59" s="258"/>
      <c r="BIH59" s="258"/>
      <c r="BII59" s="258"/>
      <c r="BIJ59" s="258"/>
      <c r="BIK59" s="258"/>
      <c r="BIL59" s="258"/>
      <c r="BIM59" s="258"/>
      <c r="BIN59" s="258"/>
      <c r="BIO59" s="258"/>
      <c r="BIP59" s="258"/>
      <c r="BIQ59" s="258"/>
      <c r="BIR59" s="258"/>
      <c r="BIS59" s="258"/>
      <c r="BIT59" s="258"/>
      <c r="BIU59" s="258"/>
      <c r="BIV59" s="258"/>
      <c r="BIW59" s="258"/>
      <c r="BIX59" s="258"/>
      <c r="BIY59" s="258"/>
      <c r="BIZ59" s="258"/>
      <c r="BJA59" s="258"/>
      <c r="BJB59" s="258"/>
      <c r="BJC59" s="258"/>
      <c r="BJD59" s="258"/>
      <c r="BJE59" s="258"/>
      <c r="BJF59" s="258"/>
      <c r="BJG59" s="258"/>
      <c r="BJH59" s="258"/>
      <c r="BJI59" s="258"/>
      <c r="BJJ59" s="258"/>
      <c r="BJK59" s="258"/>
      <c r="BJL59" s="258"/>
      <c r="BJM59" s="258"/>
      <c r="BJN59" s="258"/>
      <c r="BJO59" s="258"/>
      <c r="BJP59" s="258"/>
      <c r="BJQ59" s="258"/>
      <c r="BJR59" s="258"/>
      <c r="BJS59" s="258"/>
      <c r="BJT59" s="258"/>
      <c r="BJU59" s="258"/>
      <c r="BJV59" s="258"/>
      <c r="BJW59" s="258"/>
      <c r="BJX59" s="258"/>
      <c r="BJY59" s="258"/>
      <c r="BJZ59" s="258"/>
      <c r="BKA59" s="258"/>
      <c r="BKB59" s="258"/>
      <c r="BKC59" s="258"/>
      <c r="BKD59" s="258"/>
      <c r="BKE59" s="258"/>
      <c r="BKF59" s="258"/>
      <c r="BKG59" s="258"/>
      <c r="BKH59" s="258"/>
      <c r="BKI59" s="258"/>
      <c r="BKJ59" s="258"/>
      <c r="BKK59" s="258"/>
      <c r="BKL59" s="258"/>
      <c r="BKM59" s="258"/>
      <c r="BKN59" s="258"/>
      <c r="BKO59" s="258"/>
      <c r="BKP59" s="258"/>
      <c r="BKQ59" s="258"/>
      <c r="BKR59" s="258"/>
      <c r="BKS59" s="258"/>
      <c r="BKT59" s="258"/>
      <c r="BKU59" s="258"/>
      <c r="BKV59" s="258"/>
      <c r="BKW59" s="258"/>
      <c r="BKX59" s="258"/>
      <c r="BKY59" s="258"/>
      <c r="BKZ59" s="258"/>
      <c r="BLA59" s="258"/>
      <c r="BLB59" s="258"/>
      <c r="BLC59" s="258"/>
      <c r="BLD59" s="258"/>
      <c r="BLE59" s="258"/>
      <c r="BLF59" s="258"/>
      <c r="BLG59" s="258"/>
      <c r="BLH59" s="258"/>
      <c r="BLI59" s="258"/>
      <c r="BLJ59" s="258"/>
      <c r="BLK59" s="258"/>
      <c r="BLL59" s="258"/>
      <c r="BLM59" s="258"/>
      <c r="BLN59" s="258"/>
      <c r="BLO59" s="258"/>
      <c r="BLP59" s="258"/>
      <c r="BLQ59" s="258"/>
      <c r="BLR59" s="258"/>
      <c r="BLS59" s="258"/>
      <c r="BLT59" s="258"/>
      <c r="BLU59" s="258"/>
      <c r="BLV59" s="258"/>
      <c r="BLW59" s="258"/>
      <c r="BLX59" s="258"/>
      <c r="BLY59" s="258"/>
      <c r="BLZ59" s="258"/>
      <c r="BMA59" s="258"/>
      <c r="BMB59" s="258"/>
      <c r="BMC59" s="258"/>
      <c r="BMD59" s="258"/>
      <c r="BME59" s="258"/>
      <c r="BMF59" s="258"/>
      <c r="BMG59" s="258"/>
      <c r="BMH59" s="258"/>
      <c r="BMI59" s="258"/>
      <c r="BMJ59" s="258"/>
      <c r="BMK59" s="258"/>
      <c r="BML59" s="258"/>
      <c r="BMM59" s="258"/>
      <c r="BMN59" s="258"/>
      <c r="BMO59" s="258"/>
      <c r="BMP59" s="258"/>
      <c r="BMQ59" s="258"/>
      <c r="BMR59" s="258"/>
      <c r="BMS59" s="258"/>
      <c r="BMT59" s="258"/>
      <c r="BMU59" s="258"/>
      <c r="BMV59" s="258"/>
      <c r="BMW59" s="258"/>
      <c r="BMX59" s="258"/>
      <c r="BMY59" s="258"/>
      <c r="BMZ59" s="258"/>
      <c r="BNA59" s="258"/>
      <c r="BNB59" s="258"/>
      <c r="BNC59" s="258"/>
      <c r="BND59" s="258"/>
      <c r="BNE59" s="258"/>
      <c r="BNF59" s="258"/>
      <c r="BNG59" s="258"/>
      <c r="BNH59" s="258"/>
      <c r="BNI59" s="258"/>
      <c r="BNJ59" s="258"/>
      <c r="BNK59" s="258"/>
      <c r="BNL59" s="258"/>
      <c r="BNM59" s="258"/>
      <c r="BNN59" s="258"/>
      <c r="BNO59" s="258"/>
      <c r="BNP59" s="258"/>
      <c r="BNQ59" s="258"/>
      <c r="BNR59" s="258"/>
      <c r="BNS59" s="258"/>
      <c r="BNT59" s="258"/>
      <c r="BNU59" s="258"/>
      <c r="BNV59" s="258"/>
      <c r="BNW59" s="258"/>
      <c r="BNX59" s="258"/>
      <c r="BNY59" s="258"/>
      <c r="BNZ59" s="258"/>
      <c r="BOA59" s="258"/>
      <c r="BOB59" s="258"/>
      <c r="BOC59" s="258"/>
      <c r="BOD59" s="258"/>
      <c r="BOE59" s="258"/>
      <c r="BOF59" s="258"/>
      <c r="BOG59" s="258"/>
      <c r="BOH59" s="258"/>
      <c r="BOI59" s="258"/>
      <c r="BOJ59" s="258"/>
      <c r="BOK59" s="258"/>
      <c r="BOL59" s="258"/>
      <c r="BOM59" s="258"/>
      <c r="BON59" s="258"/>
      <c r="BOO59" s="258"/>
      <c r="BOP59" s="258"/>
      <c r="BOQ59" s="258"/>
      <c r="BOR59" s="258"/>
      <c r="BOS59" s="258"/>
      <c r="BOT59" s="258"/>
      <c r="BOU59" s="258"/>
      <c r="BOV59" s="258"/>
      <c r="BOW59" s="258"/>
      <c r="BOX59" s="258"/>
      <c r="BOY59" s="258"/>
      <c r="BOZ59" s="258"/>
      <c r="BPA59" s="258"/>
      <c r="BPB59" s="258"/>
      <c r="BPC59" s="258"/>
      <c r="BPD59" s="258"/>
      <c r="BPE59" s="258"/>
      <c r="BPF59" s="258"/>
      <c r="BPG59" s="258"/>
      <c r="BPH59" s="258"/>
      <c r="BPI59" s="258"/>
      <c r="BPJ59" s="258"/>
      <c r="BPK59" s="258"/>
      <c r="BPL59" s="258"/>
      <c r="BPM59" s="258"/>
      <c r="BPN59" s="258"/>
      <c r="BPO59" s="258"/>
      <c r="BPP59" s="258"/>
      <c r="BPQ59" s="258"/>
      <c r="BPR59" s="258"/>
      <c r="BPS59" s="258"/>
      <c r="BPT59" s="258"/>
      <c r="BPU59" s="258"/>
      <c r="BPV59" s="258"/>
      <c r="BPW59" s="258"/>
      <c r="BPX59" s="258"/>
      <c r="BPY59" s="258"/>
      <c r="BPZ59" s="258"/>
      <c r="BQA59" s="258"/>
      <c r="BQB59" s="258"/>
      <c r="BQC59" s="258"/>
      <c r="BQD59" s="258"/>
      <c r="BQE59" s="258"/>
      <c r="BQF59" s="258"/>
      <c r="BQG59" s="258"/>
      <c r="BQH59" s="258"/>
      <c r="BQI59" s="258"/>
      <c r="BQJ59" s="258"/>
      <c r="BQK59" s="258"/>
      <c r="BQL59" s="258"/>
      <c r="BQM59" s="258"/>
      <c r="BQN59" s="258"/>
      <c r="BQO59" s="258"/>
      <c r="BQP59" s="258"/>
      <c r="BQQ59" s="258"/>
      <c r="BQR59" s="258"/>
      <c r="BQS59" s="258"/>
      <c r="BQT59" s="258"/>
      <c r="BQU59" s="258"/>
      <c r="BQV59" s="258"/>
      <c r="BQW59" s="258"/>
      <c r="BQX59" s="258"/>
      <c r="BQY59" s="258"/>
      <c r="BQZ59" s="258"/>
      <c r="BRA59" s="258"/>
      <c r="BRB59" s="258"/>
      <c r="BRC59" s="258"/>
      <c r="BRD59" s="258"/>
      <c r="BRE59" s="258"/>
      <c r="BRF59" s="258"/>
      <c r="BRG59" s="258"/>
      <c r="BRH59" s="258"/>
      <c r="BRI59" s="258"/>
      <c r="BRJ59" s="258"/>
      <c r="BRK59" s="258"/>
      <c r="BRL59" s="258"/>
      <c r="BRM59" s="258"/>
      <c r="BRN59" s="258"/>
      <c r="BRO59" s="258"/>
      <c r="BRP59" s="258"/>
      <c r="BRQ59" s="258"/>
      <c r="BRR59" s="258"/>
      <c r="BRS59" s="258"/>
      <c r="BRT59" s="258"/>
      <c r="BRU59" s="258"/>
      <c r="BRV59" s="258"/>
      <c r="BRW59" s="258"/>
      <c r="BRX59" s="258"/>
      <c r="BRY59" s="258"/>
      <c r="BRZ59" s="258"/>
      <c r="BSA59" s="258"/>
      <c r="BSB59" s="258"/>
      <c r="BSC59" s="258"/>
      <c r="BSD59" s="258"/>
      <c r="BSE59" s="258"/>
      <c r="BSF59" s="258"/>
      <c r="BSG59" s="258"/>
      <c r="BSH59" s="258"/>
      <c r="BSI59" s="258"/>
      <c r="BSJ59" s="258"/>
      <c r="BSK59" s="258"/>
      <c r="BSL59" s="258"/>
      <c r="BSM59" s="258"/>
      <c r="BSN59" s="258"/>
      <c r="BSO59" s="258"/>
      <c r="BSP59" s="258"/>
      <c r="BSQ59" s="258"/>
      <c r="BSR59" s="258"/>
      <c r="BSS59" s="258"/>
      <c r="BST59" s="258"/>
      <c r="BSU59" s="258"/>
      <c r="BSV59" s="258"/>
      <c r="BSW59" s="258"/>
      <c r="BSX59" s="258"/>
      <c r="BSY59" s="258"/>
      <c r="BSZ59" s="258"/>
      <c r="BTA59" s="258"/>
      <c r="BTB59" s="258"/>
      <c r="BTC59" s="258"/>
      <c r="BTD59" s="258"/>
      <c r="BTE59" s="258"/>
      <c r="BTF59" s="258"/>
      <c r="BTG59" s="258"/>
      <c r="BTH59" s="258"/>
      <c r="BTI59" s="258"/>
      <c r="BTJ59" s="258"/>
      <c r="BTK59" s="258"/>
      <c r="BTL59" s="258"/>
      <c r="BTM59" s="258"/>
      <c r="BTN59" s="258"/>
      <c r="BTO59" s="258"/>
      <c r="BTP59" s="258"/>
      <c r="BTQ59" s="258"/>
      <c r="BTR59" s="258"/>
      <c r="BTS59" s="258"/>
      <c r="BTT59" s="258"/>
      <c r="BTU59" s="258"/>
      <c r="BTV59" s="258"/>
      <c r="BTW59" s="258"/>
      <c r="BTX59" s="258"/>
      <c r="BTY59" s="258"/>
      <c r="BTZ59" s="258"/>
      <c r="BUA59" s="258"/>
      <c r="BUB59" s="258"/>
      <c r="BUC59" s="258"/>
      <c r="BUD59" s="258"/>
      <c r="BUE59" s="258"/>
      <c r="BUF59" s="258"/>
      <c r="BUG59" s="258"/>
      <c r="BUH59" s="258"/>
      <c r="BUI59" s="258"/>
      <c r="BUJ59" s="258"/>
      <c r="BUK59" s="258"/>
      <c r="BUL59" s="258"/>
      <c r="BUM59" s="258"/>
      <c r="BUN59" s="258"/>
      <c r="BUO59" s="258"/>
      <c r="BUP59" s="258"/>
      <c r="BUQ59" s="258"/>
      <c r="BUR59" s="258"/>
      <c r="BUS59" s="258"/>
      <c r="BUT59" s="258"/>
      <c r="BUU59" s="258"/>
      <c r="BUV59" s="258"/>
      <c r="BUW59" s="258"/>
      <c r="BUX59" s="258"/>
      <c r="BUY59" s="258"/>
      <c r="BUZ59" s="258"/>
      <c r="BVA59" s="258"/>
      <c r="BVB59" s="258"/>
      <c r="BVC59" s="258"/>
      <c r="BVD59" s="258"/>
      <c r="BVE59" s="258"/>
      <c r="BVF59" s="258"/>
      <c r="BVG59" s="258"/>
      <c r="BVH59" s="258"/>
      <c r="BVI59" s="258"/>
      <c r="BVJ59" s="258"/>
      <c r="BVK59" s="258"/>
      <c r="BVL59" s="258"/>
      <c r="BVM59" s="258"/>
      <c r="BVN59" s="258"/>
      <c r="BVO59" s="258"/>
      <c r="BVP59" s="258"/>
      <c r="BVQ59" s="258"/>
      <c r="BVR59" s="258"/>
      <c r="BVS59" s="258"/>
      <c r="BVT59" s="258"/>
      <c r="BVU59" s="258"/>
      <c r="BVV59" s="258"/>
      <c r="BVW59" s="258"/>
      <c r="BVX59" s="258"/>
      <c r="BVY59" s="258"/>
      <c r="BVZ59" s="258"/>
      <c r="BWA59" s="258"/>
      <c r="BWB59" s="258"/>
      <c r="BWC59" s="258"/>
      <c r="BWD59" s="258"/>
      <c r="BWE59" s="258"/>
      <c r="BWF59" s="258"/>
      <c r="BWG59" s="258"/>
      <c r="BWH59" s="258"/>
      <c r="BWI59" s="258"/>
      <c r="BWJ59" s="258"/>
      <c r="BWK59" s="258"/>
      <c r="BWL59" s="258"/>
      <c r="BWM59" s="258"/>
      <c r="BWN59" s="258"/>
      <c r="BWO59" s="258"/>
      <c r="BWP59" s="258"/>
      <c r="BWQ59" s="258"/>
      <c r="BWR59" s="258"/>
      <c r="BWS59" s="258"/>
      <c r="BWT59" s="258"/>
      <c r="BWU59" s="258"/>
      <c r="BWV59" s="258"/>
      <c r="BWW59" s="258"/>
      <c r="BWX59" s="258"/>
      <c r="BWY59" s="258"/>
      <c r="BWZ59" s="258"/>
      <c r="BXA59" s="258"/>
      <c r="BXB59" s="258"/>
      <c r="BXC59" s="258"/>
      <c r="BXD59" s="258"/>
      <c r="BXE59" s="258"/>
      <c r="BXF59" s="258"/>
      <c r="BXG59" s="258"/>
      <c r="BXH59" s="258"/>
      <c r="BXI59" s="258"/>
      <c r="BXJ59" s="258"/>
      <c r="BXK59" s="258"/>
      <c r="BXL59" s="258"/>
      <c r="BXM59" s="258"/>
      <c r="BXN59" s="258"/>
      <c r="BXO59" s="258"/>
      <c r="BXP59" s="258"/>
      <c r="BXQ59" s="258"/>
      <c r="BXR59" s="258"/>
      <c r="BXS59" s="258"/>
      <c r="BXT59" s="258"/>
      <c r="BXU59" s="258"/>
      <c r="BXV59" s="258"/>
      <c r="BXW59" s="258"/>
      <c r="BXX59" s="258"/>
      <c r="BXY59" s="258"/>
      <c r="BXZ59" s="258"/>
      <c r="BYA59" s="258"/>
      <c r="BYB59" s="258"/>
      <c r="BYC59" s="258"/>
      <c r="BYD59" s="258"/>
      <c r="BYE59" s="258"/>
      <c r="BYF59" s="258"/>
      <c r="BYG59" s="258"/>
      <c r="BYH59" s="258"/>
      <c r="BYI59" s="258"/>
      <c r="BYJ59" s="258"/>
      <c r="BYK59" s="258"/>
      <c r="BYL59" s="258"/>
      <c r="BYM59" s="258"/>
      <c r="BYN59" s="258"/>
      <c r="BYO59" s="258"/>
      <c r="BYP59" s="258"/>
      <c r="BYQ59" s="258"/>
      <c r="BYR59" s="258"/>
      <c r="BYS59" s="258"/>
      <c r="BYT59" s="258"/>
      <c r="BYU59" s="258"/>
      <c r="BYV59" s="258"/>
      <c r="BYW59" s="258"/>
      <c r="BYX59" s="258"/>
      <c r="BYY59" s="258"/>
      <c r="BYZ59" s="258"/>
      <c r="BZA59" s="258"/>
      <c r="BZB59" s="258"/>
      <c r="BZC59" s="258"/>
      <c r="BZD59" s="258"/>
      <c r="BZE59" s="258"/>
      <c r="BZF59" s="258"/>
      <c r="BZG59" s="258"/>
      <c r="BZH59" s="258"/>
      <c r="BZI59" s="258"/>
      <c r="BZJ59" s="258"/>
      <c r="BZK59" s="258"/>
      <c r="BZL59" s="258"/>
      <c r="BZM59" s="258"/>
      <c r="BZN59" s="258"/>
      <c r="BZO59" s="258"/>
      <c r="BZP59" s="258"/>
      <c r="BZQ59" s="258"/>
      <c r="BZR59" s="258"/>
      <c r="BZS59" s="258"/>
      <c r="BZT59" s="258"/>
      <c r="BZU59" s="258"/>
      <c r="BZV59" s="258"/>
      <c r="BZW59" s="258"/>
      <c r="BZX59" s="258"/>
      <c r="BZY59" s="258"/>
      <c r="BZZ59" s="258"/>
      <c r="CAA59" s="258"/>
      <c r="CAB59" s="258"/>
      <c r="CAC59" s="258"/>
      <c r="CAD59" s="258"/>
      <c r="CAE59" s="258"/>
      <c r="CAF59" s="258"/>
      <c r="CAG59" s="258"/>
      <c r="CAH59" s="258"/>
      <c r="CAI59" s="258"/>
      <c r="CAJ59" s="258"/>
      <c r="CAK59" s="258"/>
      <c r="CAL59" s="258"/>
      <c r="CAM59" s="258"/>
      <c r="CAN59" s="258"/>
      <c r="CAO59" s="258"/>
      <c r="CAP59" s="258"/>
      <c r="CAQ59" s="258"/>
      <c r="CAR59" s="258"/>
      <c r="CAS59" s="258"/>
      <c r="CAT59" s="258"/>
      <c r="CAU59" s="258"/>
      <c r="CAV59" s="258"/>
      <c r="CAW59" s="258"/>
      <c r="CAX59" s="258"/>
      <c r="CAY59" s="258"/>
      <c r="CAZ59" s="258"/>
      <c r="CBA59" s="258"/>
      <c r="CBB59" s="258"/>
      <c r="CBC59" s="258"/>
      <c r="CBD59" s="258"/>
      <c r="CBE59" s="258"/>
      <c r="CBF59" s="258"/>
      <c r="CBG59" s="258"/>
      <c r="CBH59" s="258"/>
      <c r="CBI59" s="258"/>
      <c r="CBJ59" s="258"/>
      <c r="CBK59" s="258"/>
      <c r="CBL59" s="258"/>
      <c r="CBM59" s="258"/>
      <c r="CBN59" s="258"/>
      <c r="CBO59" s="258"/>
      <c r="CBP59" s="258"/>
      <c r="CBQ59" s="258"/>
      <c r="CBR59" s="258"/>
      <c r="CBS59" s="258"/>
      <c r="CBT59" s="258"/>
      <c r="CBU59" s="258"/>
      <c r="CBV59" s="258"/>
      <c r="CBW59" s="258"/>
      <c r="CBX59" s="258"/>
      <c r="CBY59" s="258"/>
      <c r="CBZ59" s="258"/>
      <c r="CCA59" s="258"/>
      <c r="CCB59" s="258"/>
      <c r="CCC59" s="258"/>
      <c r="CCD59" s="258"/>
      <c r="CCE59" s="258"/>
      <c r="CCF59" s="258"/>
      <c r="CCG59" s="258"/>
      <c r="CCH59" s="258"/>
      <c r="CCI59" s="258"/>
      <c r="CCJ59" s="258"/>
      <c r="CCK59" s="258"/>
      <c r="CCL59" s="258"/>
      <c r="CCM59" s="258"/>
      <c r="CCN59" s="258"/>
      <c r="CCO59" s="258"/>
      <c r="CCP59" s="258"/>
      <c r="CCQ59" s="258"/>
      <c r="CCR59" s="258"/>
      <c r="CCS59" s="258"/>
      <c r="CCT59" s="258"/>
      <c r="CCU59" s="258"/>
      <c r="CCV59" s="258"/>
      <c r="CCW59" s="258"/>
      <c r="CCX59" s="258"/>
      <c r="CCY59" s="258"/>
      <c r="CCZ59" s="258"/>
      <c r="CDA59" s="258"/>
      <c r="CDB59" s="258"/>
      <c r="CDC59" s="258"/>
      <c r="CDD59" s="258"/>
      <c r="CDE59" s="258"/>
      <c r="CDF59" s="258"/>
      <c r="CDG59" s="258"/>
      <c r="CDH59" s="258"/>
      <c r="CDI59" s="258"/>
      <c r="CDJ59" s="258"/>
      <c r="CDK59" s="258"/>
      <c r="CDL59" s="258"/>
      <c r="CDM59" s="258"/>
      <c r="CDN59" s="258"/>
      <c r="CDO59" s="258"/>
      <c r="CDP59" s="258"/>
      <c r="CDQ59" s="258"/>
      <c r="CDR59" s="258"/>
      <c r="CDS59" s="258"/>
      <c r="CDT59" s="258"/>
      <c r="CDU59" s="258"/>
      <c r="CDV59" s="258"/>
      <c r="CDW59" s="258"/>
      <c r="CDX59" s="258"/>
      <c r="CDY59" s="258"/>
      <c r="CDZ59" s="258"/>
      <c r="CEA59" s="258"/>
      <c r="CEB59" s="258"/>
      <c r="CEC59" s="258"/>
      <c r="CED59" s="258"/>
      <c r="CEE59" s="258"/>
      <c r="CEF59" s="258"/>
      <c r="CEG59" s="258"/>
      <c r="CEH59" s="258"/>
      <c r="CEI59" s="258"/>
      <c r="CEJ59" s="258"/>
      <c r="CEK59" s="258"/>
      <c r="CEL59" s="258"/>
      <c r="CEM59" s="258"/>
      <c r="CEN59" s="258"/>
      <c r="CEO59" s="258"/>
      <c r="CEP59" s="258"/>
      <c r="CEQ59" s="258"/>
      <c r="CER59" s="258"/>
      <c r="CES59" s="258"/>
      <c r="CET59" s="258"/>
      <c r="CEU59" s="258"/>
      <c r="CEV59" s="258"/>
      <c r="CEW59" s="258"/>
      <c r="CEX59" s="258"/>
      <c r="CEY59" s="258"/>
      <c r="CEZ59" s="258"/>
      <c r="CFA59" s="258"/>
      <c r="CFB59" s="258"/>
      <c r="CFC59" s="258"/>
      <c r="CFD59" s="258"/>
      <c r="CFE59" s="258"/>
      <c r="CFF59" s="258"/>
      <c r="CFG59" s="258"/>
      <c r="CFH59" s="258"/>
      <c r="CFI59" s="258"/>
      <c r="CFJ59" s="258"/>
      <c r="CFK59" s="258"/>
      <c r="CFL59" s="258"/>
      <c r="CFM59" s="258"/>
      <c r="CFN59" s="258"/>
      <c r="CFO59" s="258"/>
      <c r="CFP59" s="258"/>
      <c r="CFQ59" s="258"/>
      <c r="CFR59" s="258"/>
      <c r="CFS59" s="258"/>
      <c r="CFT59" s="258"/>
      <c r="CFU59" s="258"/>
      <c r="CFV59" s="258"/>
      <c r="CFW59" s="258"/>
      <c r="CFX59" s="258"/>
      <c r="CFY59" s="258"/>
      <c r="CFZ59" s="258"/>
      <c r="CGA59" s="258"/>
      <c r="CGB59" s="258"/>
      <c r="CGC59" s="258"/>
      <c r="CGD59" s="258"/>
      <c r="CGE59" s="258"/>
      <c r="CGF59" s="258"/>
      <c r="CGG59" s="258"/>
      <c r="CGH59" s="258"/>
      <c r="CGI59" s="258"/>
      <c r="CGJ59" s="258"/>
      <c r="CGK59" s="258"/>
      <c r="CGL59" s="258"/>
      <c r="CGM59" s="258"/>
      <c r="CGN59" s="258"/>
      <c r="CGO59" s="258"/>
      <c r="CGP59" s="258"/>
      <c r="CGQ59" s="258"/>
      <c r="CGR59" s="258"/>
      <c r="CGS59" s="258"/>
      <c r="CGT59" s="258"/>
      <c r="CGU59" s="258"/>
      <c r="CGV59" s="258"/>
      <c r="CGW59" s="258"/>
      <c r="CGX59" s="258"/>
      <c r="CGY59" s="258"/>
      <c r="CGZ59" s="258"/>
      <c r="CHA59" s="258"/>
      <c r="CHB59" s="258"/>
      <c r="CHC59" s="258"/>
      <c r="CHD59" s="258"/>
      <c r="CHE59" s="258"/>
      <c r="CHF59" s="258"/>
      <c r="CHG59" s="258"/>
      <c r="CHH59" s="258"/>
      <c r="CHI59" s="258"/>
      <c r="CHJ59" s="258"/>
      <c r="CHK59" s="258"/>
      <c r="CHL59" s="258"/>
      <c r="CHM59" s="258"/>
      <c r="CHN59" s="258"/>
      <c r="CHO59" s="258"/>
      <c r="CHP59" s="258"/>
      <c r="CHQ59" s="258"/>
      <c r="CHR59" s="258"/>
      <c r="CHS59" s="258"/>
      <c r="CHT59" s="258"/>
      <c r="CHU59" s="258"/>
      <c r="CHV59" s="258"/>
      <c r="CHW59" s="258"/>
      <c r="CHX59" s="258"/>
      <c r="CHY59" s="258"/>
      <c r="CHZ59" s="258"/>
      <c r="CIA59" s="258"/>
      <c r="CIB59" s="258"/>
      <c r="CIC59" s="258"/>
      <c r="CID59" s="258"/>
      <c r="CIE59" s="258"/>
      <c r="CIF59" s="258"/>
      <c r="CIG59" s="258"/>
      <c r="CIH59" s="258"/>
      <c r="CII59" s="258"/>
      <c r="CIJ59" s="258"/>
      <c r="CIK59" s="258"/>
      <c r="CIL59" s="258"/>
      <c r="CIM59" s="258"/>
      <c r="CIN59" s="258"/>
      <c r="CIO59" s="258"/>
      <c r="CIP59" s="258"/>
      <c r="CIQ59" s="258"/>
      <c r="CIR59" s="258"/>
      <c r="CIS59" s="258"/>
      <c r="CIT59" s="258"/>
      <c r="CIU59" s="258"/>
      <c r="CIV59" s="258"/>
      <c r="CIW59" s="258"/>
      <c r="CIX59" s="258"/>
      <c r="CIY59" s="258"/>
      <c r="CIZ59" s="258"/>
      <c r="CJA59" s="258"/>
      <c r="CJB59" s="258"/>
      <c r="CJC59" s="258"/>
      <c r="CJD59" s="258"/>
      <c r="CJE59" s="258"/>
      <c r="CJF59" s="258"/>
      <c r="CJG59" s="258"/>
      <c r="CJH59" s="258"/>
      <c r="CJI59" s="258"/>
      <c r="CJJ59" s="258"/>
      <c r="CJK59" s="258"/>
      <c r="CJL59" s="258"/>
      <c r="CJM59" s="258"/>
      <c r="CJN59" s="258"/>
      <c r="CJO59" s="258"/>
      <c r="CJP59" s="258"/>
      <c r="CJQ59" s="258"/>
      <c r="CJR59" s="258"/>
      <c r="CJS59" s="258"/>
      <c r="CJT59" s="258"/>
      <c r="CJU59" s="258"/>
      <c r="CJV59" s="258"/>
      <c r="CJW59" s="258"/>
      <c r="CJX59" s="258"/>
      <c r="CJY59" s="258"/>
      <c r="CJZ59" s="258"/>
      <c r="CKA59" s="258"/>
      <c r="CKB59" s="258"/>
      <c r="CKC59" s="258"/>
      <c r="CKD59" s="258"/>
      <c r="CKE59" s="258"/>
      <c r="CKF59" s="258"/>
      <c r="CKG59" s="258"/>
      <c r="CKH59" s="258"/>
      <c r="CKI59" s="258"/>
      <c r="CKJ59" s="258"/>
      <c r="CKK59" s="258"/>
      <c r="CKL59" s="258"/>
      <c r="CKM59" s="258"/>
      <c r="CKN59" s="258"/>
      <c r="CKO59" s="258"/>
      <c r="CKP59" s="258"/>
      <c r="CKQ59" s="258"/>
      <c r="CKR59" s="258"/>
      <c r="CKS59" s="258"/>
      <c r="CKT59" s="258"/>
      <c r="CKU59" s="258"/>
      <c r="CKV59" s="258"/>
      <c r="CKW59" s="258"/>
      <c r="CKX59" s="258"/>
      <c r="CKY59" s="258"/>
      <c r="CKZ59" s="258"/>
      <c r="CLA59" s="258"/>
      <c r="CLB59" s="258"/>
      <c r="CLC59" s="258"/>
      <c r="CLD59" s="258"/>
      <c r="CLE59" s="258"/>
      <c r="CLF59" s="258"/>
      <c r="CLG59" s="258"/>
      <c r="CLH59" s="258"/>
      <c r="CLI59" s="258"/>
      <c r="CLJ59" s="258"/>
      <c r="CLK59" s="258"/>
      <c r="CLL59" s="258"/>
      <c r="CLM59" s="258"/>
      <c r="CLN59" s="258"/>
      <c r="CLO59" s="258"/>
      <c r="CLP59" s="258"/>
      <c r="CLQ59" s="258"/>
      <c r="CLR59" s="258"/>
      <c r="CLS59" s="258"/>
      <c r="CLT59" s="258"/>
      <c r="CLU59" s="258"/>
      <c r="CLV59" s="258"/>
      <c r="CLW59" s="258"/>
      <c r="CLX59" s="258"/>
      <c r="CLY59" s="258"/>
      <c r="CLZ59" s="258"/>
      <c r="CMA59" s="258"/>
      <c r="CMB59" s="258"/>
      <c r="CMC59" s="258"/>
      <c r="CMD59" s="258"/>
      <c r="CME59" s="258"/>
      <c r="CMF59" s="258"/>
      <c r="CMG59" s="258"/>
      <c r="CMH59" s="258"/>
      <c r="CMI59" s="258"/>
      <c r="CMJ59" s="258"/>
      <c r="CMK59" s="258"/>
      <c r="CML59" s="258"/>
      <c r="CMM59" s="258"/>
      <c r="CMN59" s="258"/>
      <c r="CMO59" s="258"/>
      <c r="CMP59" s="258"/>
      <c r="CMQ59" s="258"/>
      <c r="CMR59" s="258"/>
      <c r="CMS59" s="258"/>
      <c r="CMT59" s="258"/>
      <c r="CMU59" s="258"/>
      <c r="CMV59" s="258"/>
      <c r="CMW59" s="258"/>
      <c r="CMX59" s="258"/>
      <c r="CMY59" s="258"/>
      <c r="CMZ59" s="258"/>
      <c r="CNA59" s="258"/>
      <c r="CNB59" s="258"/>
      <c r="CNC59" s="258"/>
      <c r="CND59" s="258"/>
      <c r="CNE59" s="258"/>
      <c r="CNF59" s="258"/>
      <c r="CNG59" s="258"/>
      <c r="CNH59" s="258"/>
      <c r="CNI59" s="258"/>
      <c r="CNJ59" s="258"/>
      <c r="CNK59" s="258"/>
      <c r="CNL59" s="258"/>
      <c r="CNM59" s="258"/>
      <c r="CNN59" s="258"/>
      <c r="CNO59" s="258"/>
      <c r="CNP59" s="258"/>
      <c r="CNQ59" s="258"/>
      <c r="CNR59" s="258"/>
      <c r="CNS59" s="258"/>
      <c r="CNT59" s="258"/>
      <c r="CNU59" s="258"/>
      <c r="CNV59" s="258"/>
      <c r="CNW59" s="258"/>
      <c r="CNX59" s="258"/>
      <c r="CNY59" s="258"/>
      <c r="CNZ59" s="258"/>
      <c r="COA59" s="258"/>
      <c r="COB59" s="258"/>
      <c r="COC59" s="258"/>
      <c r="COD59" s="258"/>
      <c r="COE59" s="258"/>
      <c r="COF59" s="258"/>
      <c r="COG59" s="258"/>
      <c r="COH59" s="258"/>
      <c r="COI59" s="258"/>
      <c r="COJ59" s="258"/>
      <c r="COK59" s="258"/>
      <c r="COL59" s="258"/>
      <c r="COM59" s="258"/>
      <c r="CON59" s="258"/>
      <c r="COO59" s="258"/>
      <c r="COP59" s="258"/>
      <c r="COQ59" s="258"/>
      <c r="COR59" s="258"/>
      <c r="COS59" s="258"/>
      <c r="COT59" s="258"/>
      <c r="COU59" s="258"/>
      <c r="COV59" s="258"/>
      <c r="COW59" s="258"/>
      <c r="COX59" s="258"/>
      <c r="COY59" s="258"/>
      <c r="COZ59" s="258"/>
      <c r="CPA59" s="258"/>
      <c r="CPB59" s="258"/>
      <c r="CPC59" s="258"/>
      <c r="CPD59" s="258"/>
      <c r="CPE59" s="258"/>
      <c r="CPF59" s="258"/>
      <c r="CPG59" s="258"/>
      <c r="CPH59" s="258"/>
      <c r="CPI59" s="258"/>
      <c r="CPJ59" s="258"/>
      <c r="CPK59" s="258"/>
      <c r="CPL59" s="258"/>
      <c r="CPM59" s="258"/>
      <c r="CPN59" s="258"/>
      <c r="CPO59" s="258"/>
      <c r="CPP59" s="258"/>
      <c r="CPQ59" s="258"/>
      <c r="CPR59" s="258"/>
      <c r="CPS59" s="258"/>
      <c r="CPT59" s="258"/>
      <c r="CPU59" s="258"/>
      <c r="CPV59" s="258"/>
      <c r="CPW59" s="258"/>
      <c r="CPX59" s="258"/>
      <c r="CPY59" s="258"/>
      <c r="CPZ59" s="258"/>
      <c r="CQA59" s="258"/>
      <c r="CQB59" s="258"/>
      <c r="CQC59" s="258"/>
      <c r="CQD59" s="258"/>
      <c r="CQE59" s="258"/>
      <c r="CQF59" s="258"/>
      <c r="CQG59" s="258"/>
      <c r="CQH59" s="258"/>
      <c r="CQI59" s="258"/>
      <c r="CQJ59" s="258"/>
      <c r="CQK59" s="258"/>
      <c r="CQL59" s="258"/>
      <c r="CQM59" s="258"/>
      <c r="CQN59" s="258"/>
      <c r="CQO59" s="258"/>
      <c r="CQP59" s="258"/>
      <c r="CQQ59" s="258"/>
      <c r="CQR59" s="258"/>
      <c r="CQS59" s="258"/>
      <c r="CQT59" s="258"/>
      <c r="CQU59" s="258"/>
      <c r="CQV59" s="258"/>
      <c r="CQW59" s="258"/>
      <c r="CQX59" s="258"/>
      <c r="CQY59" s="258"/>
      <c r="CQZ59" s="258"/>
      <c r="CRA59" s="258"/>
      <c r="CRB59" s="258"/>
      <c r="CRC59" s="258"/>
      <c r="CRD59" s="258"/>
      <c r="CRE59" s="258"/>
      <c r="CRF59" s="258"/>
      <c r="CRG59" s="258"/>
      <c r="CRH59" s="258"/>
      <c r="CRI59" s="258"/>
      <c r="CRJ59" s="258"/>
      <c r="CRK59" s="258"/>
      <c r="CRL59" s="258"/>
      <c r="CRM59" s="258"/>
      <c r="CRN59" s="258"/>
      <c r="CRO59" s="258"/>
      <c r="CRP59" s="258"/>
      <c r="CRQ59" s="258"/>
      <c r="CRR59" s="258"/>
      <c r="CRS59" s="258"/>
      <c r="CRT59" s="258"/>
      <c r="CRU59" s="258"/>
      <c r="CRV59" s="258"/>
      <c r="CRW59" s="258"/>
      <c r="CRX59" s="258"/>
      <c r="CRY59" s="258"/>
      <c r="CRZ59" s="258"/>
      <c r="CSA59" s="258"/>
      <c r="CSB59" s="258"/>
      <c r="CSC59" s="258"/>
      <c r="CSD59" s="258"/>
      <c r="CSE59" s="258"/>
      <c r="CSF59" s="258"/>
      <c r="CSG59" s="258"/>
      <c r="CSH59" s="258"/>
      <c r="CSI59" s="258"/>
      <c r="CSJ59" s="258"/>
      <c r="CSK59" s="258"/>
      <c r="CSL59" s="258"/>
      <c r="CSM59" s="258"/>
      <c r="CSN59" s="258"/>
      <c r="CSO59" s="258"/>
      <c r="CSP59" s="258"/>
      <c r="CSQ59" s="258"/>
      <c r="CSR59" s="258"/>
      <c r="CSS59" s="258"/>
      <c r="CST59" s="258"/>
      <c r="CSU59" s="258"/>
      <c r="CSV59" s="258"/>
      <c r="CSW59" s="258"/>
      <c r="CSX59" s="258"/>
      <c r="CSY59" s="258"/>
      <c r="CSZ59" s="258"/>
      <c r="CTA59" s="258"/>
      <c r="CTB59" s="258"/>
      <c r="CTC59" s="258"/>
      <c r="CTD59" s="258"/>
      <c r="CTE59" s="258"/>
      <c r="CTF59" s="258"/>
      <c r="CTG59" s="258"/>
      <c r="CTH59" s="258"/>
      <c r="CTI59" s="258"/>
      <c r="CTJ59" s="258"/>
      <c r="CTK59" s="258"/>
      <c r="CTL59" s="258"/>
      <c r="CTM59" s="258"/>
      <c r="CTN59" s="258"/>
      <c r="CTO59" s="258"/>
      <c r="CTP59" s="258"/>
      <c r="CTQ59" s="258"/>
      <c r="CTR59" s="258"/>
      <c r="CTS59" s="258"/>
      <c r="CTT59" s="258"/>
      <c r="CTU59" s="258"/>
      <c r="CTV59" s="258"/>
      <c r="CTW59" s="258"/>
      <c r="CTX59" s="258"/>
      <c r="CTY59" s="258"/>
      <c r="CTZ59" s="258"/>
      <c r="CUA59" s="258"/>
      <c r="CUB59" s="258"/>
      <c r="CUC59" s="258"/>
      <c r="CUD59" s="258"/>
      <c r="CUE59" s="258"/>
      <c r="CUF59" s="258"/>
      <c r="CUG59" s="258"/>
      <c r="CUH59" s="258"/>
      <c r="CUI59" s="258"/>
      <c r="CUJ59" s="258"/>
      <c r="CUK59" s="258"/>
      <c r="CUL59" s="258"/>
      <c r="CUM59" s="258"/>
      <c r="CUN59" s="258"/>
      <c r="CUO59" s="258"/>
      <c r="CUP59" s="258"/>
      <c r="CUQ59" s="258"/>
      <c r="CUR59" s="258"/>
      <c r="CUS59" s="258"/>
      <c r="CUT59" s="258"/>
      <c r="CUU59" s="258"/>
      <c r="CUV59" s="258"/>
      <c r="CUW59" s="258"/>
      <c r="CUX59" s="258"/>
      <c r="CUY59" s="258"/>
      <c r="CUZ59" s="258"/>
      <c r="CVA59" s="258"/>
      <c r="CVB59" s="258"/>
      <c r="CVC59" s="258"/>
      <c r="CVD59" s="258"/>
      <c r="CVE59" s="258"/>
      <c r="CVF59" s="258"/>
      <c r="CVG59" s="258"/>
      <c r="CVH59" s="258"/>
      <c r="CVI59" s="258"/>
      <c r="CVJ59" s="258"/>
      <c r="CVK59" s="258"/>
      <c r="CVL59" s="258"/>
      <c r="CVM59" s="258"/>
      <c r="CVN59" s="258"/>
      <c r="CVO59" s="258"/>
      <c r="CVP59" s="258"/>
      <c r="CVQ59" s="258"/>
      <c r="CVR59" s="258"/>
      <c r="CVS59" s="258"/>
      <c r="CVT59" s="258"/>
      <c r="CVU59" s="258"/>
      <c r="CVV59" s="258"/>
      <c r="CVW59" s="258"/>
      <c r="CVX59" s="258"/>
      <c r="CVY59" s="258"/>
      <c r="CVZ59" s="258"/>
      <c r="CWA59" s="258"/>
      <c r="CWB59" s="258"/>
      <c r="CWC59" s="258"/>
      <c r="CWD59" s="258"/>
      <c r="CWE59" s="258"/>
      <c r="CWF59" s="258"/>
      <c r="CWG59" s="258"/>
      <c r="CWH59" s="258"/>
      <c r="CWI59" s="258"/>
      <c r="CWJ59" s="258"/>
      <c r="CWK59" s="258"/>
      <c r="CWL59" s="258"/>
      <c r="CWM59" s="258"/>
      <c r="CWN59" s="258"/>
      <c r="CWO59" s="258"/>
      <c r="CWP59" s="258"/>
      <c r="CWQ59" s="258"/>
      <c r="CWR59" s="258"/>
      <c r="CWS59" s="258"/>
      <c r="CWT59" s="258"/>
      <c r="CWU59" s="258"/>
      <c r="CWV59" s="258"/>
      <c r="CWW59" s="258"/>
      <c r="CWX59" s="258"/>
      <c r="CWY59" s="258"/>
      <c r="CWZ59" s="258"/>
      <c r="CXA59" s="258"/>
      <c r="CXB59" s="258"/>
      <c r="CXC59" s="258"/>
      <c r="CXD59" s="258"/>
      <c r="CXE59" s="258"/>
      <c r="CXF59" s="258"/>
      <c r="CXG59" s="258"/>
      <c r="CXH59" s="258"/>
      <c r="CXI59" s="258"/>
      <c r="CXJ59" s="258"/>
      <c r="CXK59" s="258"/>
      <c r="CXL59" s="258"/>
      <c r="CXM59" s="258"/>
      <c r="CXN59" s="258"/>
      <c r="CXO59" s="258"/>
      <c r="CXP59" s="258"/>
      <c r="CXQ59" s="258"/>
      <c r="CXR59" s="258"/>
      <c r="CXS59" s="258"/>
      <c r="CXT59" s="258"/>
      <c r="CXU59" s="258"/>
      <c r="CXV59" s="258"/>
      <c r="CXW59" s="258"/>
      <c r="CXX59" s="258"/>
      <c r="CXY59" s="258"/>
      <c r="CXZ59" s="258"/>
      <c r="CYA59" s="258"/>
      <c r="CYB59" s="258"/>
      <c r="CYC59" s="258"/>
      <c r="CYD59" s="258"/>
      <c r="CYE59" s="258"/>
      <c r="CYF59" s="258"/>
      <c r="CYG59" s="258"/>
      <c r="CYH59" s="258"/>
      <c r="CYI59" s="258"/>
      <c r="CYJ59" s="258"/>
      <c r="CYK59" s="258"/>
      <c r="CYL59" s="258"/>
      <c r="CYM59" s="258"/>
      <c r="CYN59" s="258"/>
      <c r="CYO59" s="258"/>
      <c r="CYP59" s="258"/>
      <c r="CYQ59" s="258"/>
      <c r="CYR59" s="258"/>
      <c r="CYS59" s="258"/>
      <c r="CYT59" s="258"/>
      <c r="CYU59" s="258"/>
      <c r="CYV59" s="258"/>
      <c r="CYW59" s="258"/>
      <c r="CYX59" s="258"/>
      <c r="CYY59" s="258"/>
      <c r="CYZ59" s="258"/>
      <c r="CZA59" s="258"/>
      <c r="CZB59" s="258"/>
      <c r="CZC59" s="258"/>
      <c r="CZD59" s="258"/>
      <c r="CZE59" s="258"/>
      <c r="CZF59" s="258"/>
      <c r="CZG59" s="258"/>
      <c r="CZH59" s="258"/>
      <c r="CZI59" s="258"/>
      <c r="CZJ59" s="258"/>
      <c r="CZK59" s="258"/>
      <c r="CZL59" s="258"/>
      <c r="CZM59" s="258"/>
      <c r="CZN59" s="258"/>
      <c r="CZO59" s="258"/>
      <c r="CZP59" s="258"/>
      <c r="CZQ59" s="258"/>
      <c r="CZR59" s="258"/>
      <c r="CZS59" s="258"/>
      <c r="CZT59" s="258"/>
      <c r="CZU59" s="258"/>
      <c r="CZV59" s="258"/>
      <c r="CZW59" s="258"/>
      <c r="CZX59" s="258"/>
      <c r="CZY59" s="258"/>
      <c r="CZZ59" s="258"/>
      <c r="DAA59" s="258"/>
      <c r="DAB59" s="258"/>
      <c r="DAC59" s="258"/>
      <c r="DAD59" s="258"/>
      <c r="DAE59" s="258"/>
      <c r="DAF59" s="258"/>
      <c r="DAG59" s="258"/>
      <c r="DAH59" s="258"/>
      <c r="DAI59" s="258"/>
      <c r="DAJ59" s="258"/>
      <c r="DAK59" s="258"/>
      <c r="DAL59" s="258"/>
      <c r="DAM59" s="258"/>
      <c r="DAN59" s="258"/>
      <c r="DAO59" s="258"/>
      <c r="DAP59" s="258"/>
      <c r="DAQ59" s="258"/>
      <c r="DAR59" s="258"/>
      <c r="DAS59" s="258"/>
      <c r="DAT59" s="258"/>
      <c r="DAU59" s="258"/>
      <c r="DAV59" s="258"/>
      <c r="DAW59" s="258"/>
      <c r="DAX59" s="258"/>
      <c r="DAY59" s="258"/>
      <c r="DAZ59" s="258"/>
      <c r="DBA59" s="258"/>
      <c r="DBB59" s="258"/>
      <c r="DBC59" s="258"/>
      <c r="DBD59" s="258"/>
      <c r="DBE59" s="258"/>
      <c r="DBF59" s="258"/>
      <c r="DBG59" s="258"/>
      <c r="DBH59" s="258"/>
      <c r="DBI59" s="258"/>
      <c r="DBJ59" s="258"/>
      <c r="DBK59" s="258"/>
      <c r="DBL59" s="258"/>
      <c r="DBM59" s="258"/>
      <c r="DBN59" s="258"/>
      <c r="DBO59" s="258"/>
      <c r="DBP59" s="258"/>
      <c r="DBQ59" s="258"/>
      <c r="DBR59" s="258"/>
      <c r="DBS59" s="258"/>
      <c r="DBT59" s="258"/>
      <c r="DBU59" s="258"/>
      <c r="DBV59" s="258"/>
      <c r="DBW59" s="258"/>
      <c r="DBX59" s="258"/>
      <c r="DBY59" s="258"/>
      <c r="DBZ59" s="258"/>
      <c r="DCA59" s="258"/>
      <c r="DCB59" s="258"/>
      <c r="DCC59" s="258"/>
      <c r="DCD59" s="258"/>
      <c r="DCE59" s="258"/>
      <c r="DCF59" s="258"/>
      <c r="DCG59" s="258"/>
      <c r="DCH59" s="258"/>
      <c r="DCI59" s="258"/>
      <c r="DCJ59" s="258"/>
      <c r="DCK59" s="258"/>
      <c r="DCL59" s="258"/>
      <c r="DCM59" s="258"/>
      <c r="DCN59" s="258"/>
      <c r="DCO59" s="258"/>
      <c r="DCP59" s="258"/>
      <c r="DCQ59" s="258"/>
      <c r="DCR59" s="258"/>
      <c r="DCS59" s="258"/>
      <c r="DCT59" s="258"/>
      <c r="DCU59" s="258"/>
      <c r="DCV59" s="258"/>
      <c r="DCW59" s="258"/>
      <c r="DCX59" s="258"/>
      <c r="DCY59" s="258"/>
      <c r="DCZ59" s="258"/>
      <c r="DDA59" s="258"/>
      <c r="DDB59" s="258"/>
      <c r="DDC59" s="258"/>
      <c r="DDD59" s="258"/>
      <c r="DDE59" s="258"/>
      <c r="DDF59" s="258"/>
      <c r="DDG59" s="258"/>
      <c r="DDH59" s="258"/>
      <c r="DDI59" s="258"/>
      <c r="DDJ59" s="258"/>
      <c r="DDK59" s="258"/>
      <c r="DDL59" s="258"/>
      <c r="DDM59" s="258"/>
      <c r="DDN59" s="258"/>
      <c r="DDO59" s="258"/>
      <c r="DDP59" s="258"/>
      <c r="DDQ59" s="258"/>
      <c r="DDR59" s="258"/>
      <c r="DDS59" s="258"/>
      <c r="DDT59" s="258"/>
      <c r="DDU59" s="258"/>
      <c r="DDV59" s="258"/>
      <c r="DDW59" s="258"/>
      <c r="DDX59" s="258"/>
      <c r="DDY59" s="258"/>
      <c r="DDZ59" s="258"/>
      <c r="DEA59" s="258"/>
      <c r="DEB59" s="258"/>
      <c r="DEC59" s="258"/>
      <c r="DED59" s="258"/>
      <c r="DEE59" s="258"/>
      <c r="DEF59" s="258"/>
      <c r="DEG59" s="258"/>
      <c r="DEH59" s="258"/>
      <c r="DEI59" s="258"/>
      <c r="DEJ59" s="258"/>
      <c r="DEK59" s="258"/>
      <c r="DEL59" s="258"/>
      <c r="DEM59" s="258"/>
      <c r="DEN59" s="258"/>
      <c r="DEO59" s="258"/>
      <c r="DEP59" s="258"/>
      <c r="DEQ59" s="258"/>
      <c r="DER59" s="258"/>
      <c r="DES59" s="258"/>
      <c r="DET59" s="258"/>
      <c r="DEU59" s="258"/>
      <c r="DEV59" s="258"/>
      <c r="DEW59" s="258"/>
      <c r="DEX59" s="258"/>
      <c r="DEY59" s="258"/>
      <c r="DEZ59" s="258"/>
      <c r="DFA59" s="258"/>
      <c r="DFB59" s="258"/>
      <c r="DFC59" s="258"/>
      <c r="DFD59" s="258"/>
      <c r="DFE59" s="258"/>
      <c r="DFF59" s="258"/>
      <c r="DFG59" s="258"/>
      <c r="DFH59" s="258"/>
      <c r="DFI59" s="258"/>
      <c r="DFJ59" s="258"/>
      <c r="DFK59" s="258"/>
      <c r="DFL59" s="258"/>
      <c r="DFM59" s="258"/>
      <c r="DFN59" s="258"/>
      <c r="DFO59" s="258"/>
      <c r="DFP59" s="258"/>
      <c r="DFQ59" s="258"/>
      <c r="DFR59" s="258"/>
      <c r="DFS59" s="258"/>
      <c r="DFT59" s="258"/>
      <c r="DFU59" s="258"/>
      <c r="DFV59" s="258"/>
      <c r="DFW59" s="258"/>
      <c r="DFX59" s="258"/>
      <c r="DFY59" s="258"/>
      <c r="DFZ59" s="258"/>
      <c r="DGA59" s="258"/>
      <c r="DGB59" s="258"/>
      <c r="DGC59" s="258"/>
      <c r="DGD59" s="258"/>
      <c r="DGE59" s="258"/>
      <c r="DGF59" s="258"/>
      <c r="DGG59" s="258"/>
      <c r="DGH59" s="258"/>
      <c r="DGI59" s="258"/>
      <c r="DGJ59" s="258"/>
      <c r="DGK59" s="258"/>
      <c r="DGL59" s="258"/>
      <c r="DGM59" s="258"/>
      <c r="DGN59" s="258"/>
      <c r="DGO59" s="258"/>
      <c r="DGP59" s="258"/>
      <c r="DGQ59" s="258"/>
      <c r="DGR59" s="258"/>
      <c r="DGS59" s="258"/>
      <c r="DGT59" s="258"/>
      <c r="DGU59" s="258"/>
      <c r="DGV59" s="258"/>
      <c r="DGW59" s="258"/>
      <c r="DGX59" s="258"/>
      <c r="DGY59" s="258"/>
      <c r="DGZ59" s="258"/>
      <c r="DHA59" s="258"/>
      <c r="DHB59" s="258"/>
      <c r="DHC59" s="258"/>
      <c r="DHD59" s="258"/>
      <c r="DHE59" s="258"/>
      <c r="DHF59" s="258"/>
      <c r="DHG59" s="258"/>
      <c r="DHH59" s="258"/>
      <c r="DHI59" s="258"/>
      <c r="DHJ59" s="258"/>
      <c r="DHK59" s="258"/>
      <c r="DHL59" s="258"/>
      <c r="DHM59" s="258"/>
      <c r="DHN59" s="258"/>
      <c r="DHO59" s="258"/>
      <c r="DHP59" s="258"/>
      <c r="DHQ59" s="258"/>
      <c r="DHR59" s="258"/>
      <c r="DHS59" s="258"/>
      <c r="DHT59" s="258"/>
      <c r="DHU59" s="258"/>
      <c r="DHV59" s="258"/>
      <c r="DHW59" s="258"/>
      <c r="DHX59" s="258"/>
      <c r="DHY59" s="258"/>
      <c r="DHZ59" s="258"/>
      <c r="DIA59" s="258"/>
      <c r="DIB59" s="258"/>
      <c r="DIC59" s="258"/>
      <c r="DID59" s="258"/>
      <c r="DIE59" s="258"/>
      <c r="DIF59" s="258"/>
      <c r="DIG59" s="258"/>
      <c r="DIH59" s="258"/>
      <c r="DII59" s="258"/>
      <c r="DIJ59" s="258"/>
      <c r="DIK59" s="258"/>
      <c r="DIL59" s="258"/>
      <c r="DIM59" s="258"/>
      <c r="DIN59" s="258"/>
      <c r="DIO59" s="258"/>
      <c r="DIP59" s="258"/>
      <c r="DIQ59" s="258"/>
      <c r="DIR59" s="258"/>
      <c r="DIS59" s="258"/>
      <c r="DIT59" s="258"/>
      <c r="DIU59" s="258"/>
      <c r="DIV59" s="258"/>
      <c r="DIW59" s="258"/>
      <c r="DIX59" s="258"/>
      <c r="DIY59" s="258"/>
      <c r="DIZ59" s="258"/>
      <c r="DJA59" s="258"/>
      <c r="DJB59" s="258"/>
      <c r="DJC59" s="258"/>
      <c r="DJD59" s="258"/>
      <c r="DJE59" s="258"/>
      <c r="DJF59" s="258"/>
      <c r="DJG59" s="258"/>
      <c r="DJH59" s="258"/>
      <c r="DJI59" s="258"/>
      <c r="DJJ59" s="258"/>
      <c r="DJK59" s="258"/>
      <c r="DJL59" s="258"/>
      <c r="DJM59" s="258"/>
      <c r="DJN59" s="258"/>
      <c r="DJO59" s="258"/>
      <c r="DJP59" s="258"/>
      <c r="DJQ59" s="258"/>
      <c r="DJR59" s="258"/>
      <c r="DJS59" s="258"/>
      <c r="DJT59" s="258"/>
      <c r="DJU59" s="258"/>
      <c r="DJV59" s="258"/>
      <c r="DJW59" s="258"/>
      <c r="DJX59" s="258"/>
      <c r="DJY59" s="258"/>
      <c r="DJZ59" s="258"/>
      <c r="DKA59" s="258"/>
      <c r="DKB59" s="258"/>
      <c r="DKC59" s="258"/>
      <c r="DKD59" s="258"/>
      <c r="DKE59" s="258"/>
      <c r="DKF59" s="258"/>
      <c r="DKG59" s="258"/>
      <c r="DKH59" s="258"/>
      <c r="DKI59" s="258"/>
      <c r="DKJ59" s="258"/>
      <c r="DKK59" s="258"/>
      <c r="DKL59" s="258"/>
      <c r="DKM59" s="258"/>
      <c r="DKN59" s="258"/>
      <c r="DKO59" s="258"/>
      <c r="DKP59" s="258"/>
      <c r="DKQ59" s="258"/>
      <c r="DKR59" s="258"/>
      <c r="DKS59" s="258"/>
      <c r="DKT59" s="258"/>
      <c r="DKU59" s="258"/>
      <c r="DKV59" s="258"/>
      <c r="DKW59" s="258"/>
      <c r="DKX59" s="258"/>
      <c r="DKY59" s="258"/>
      <c r="DKZ59" s="258"/>
      <c r="DLA59" s="258"/>
      <c r="DLB59" s="258"/>
      <c r="DLC59" s="258"/>
      <c r="DLD59" s="258"/>
      <c r="DLE59" s="258"/>
      <c r="DLF59" s="258"/>
      <c r="DLG59" s="258"/>
      <c r="DLH59" s="258"/>
      <c r="DLI59" s="258"/>
      <c r="DLJ59" s="258"/>
      <c r="DLK59" s="258"/>
      <c r="DLL59" s="258"/>
      <c r="DLM59" s="258"/>
      <c r="DLN59" s="258"/>
      <c r="DLO59" s="258"/>
      <c r="DLP59" s="258"/>
      <c r="DLQ59" s="258"/>
      <c r="DLR59" s="258"/>
      <c r="DLS59" s="258"/>
      <c r="DLT59" s="258"/>
      <c r="DLU59" s="258"/>
      <c r="DLV59" s="258"/>
      <c r="DLW59" s="258"/>
      <c r="DLX59" s="258"/>
      <c r="DLY59" s="258"/>
      <c r="DLZ59" s="258"/>
      <c r="DMA59" s="258"/>
      <c r="DMB59" s="258"/>
      <c r="DMC59" s="258"/>
      <c r="DMD59" s="258"/>
      <c r="DME59" s="258"/>
      <c r="DMF59" s="258"/>
      <c r="DMG59" s="258"/>
      <c r="DMH59" s="258"/>
      <c r="DMI59" s="258"/>
      <c r="DMJ59" s="258"/>
      <c r="DMK59" s="258"/>
      <c r="DML59" s="258"/>
      <c r="DMM59" s="258"/>
      <c r="DMN59" s="258"/>
      <c r="DMO59" s="258"/>
      <c r="DMP59" s="258"/>
      <c r="DMQ59" s="258"/>
      <c r="DMR59" s="258"/>
      <c r="DMS59" s="258"/>
      <c r="DMT59" s="258"/>
      <c r="DMU59" s="258"/>
      <c r="DMV59" s="258"/>
      <c r="DMW59" s="258"/>
      <c r="DMX59" s="258"/>
      <c r="DMY59" s="258"/>
      <c r="DMZ59" s="258"/>
      <c r="DNA59" s="258"/>
      <c r="DNB59" s="258"/>
      <c r="DNC59" s="258"/>
      <c r="DND59" s="258"/>
      <c r="DNE59" s="258"/>
      <c r="DNF59" s="258"/>
      <c r="DNG59" s="258"/>
      <c r="DNH59" s="258"/>
      <c r="DNI59" s="258"/>
      <c r="DNJ59" s="258"/>
      <c r="DNK59" s="258"/>
      <c r="DNL59" s="258"/>
      <c r="DNM59" s="258"/>
      <c r="DNN59" s="258"/>
      <c r="DNO59" s="258"/>
      <c r="DNP59" s="258"/>
      <c r="DNQ59" s="258"/>
      <c r="DNR59" s="258"/>
      <c r="DNS59" s="258"/>
      <c r="DNT59" s="258"/>
      <c r="DNU59" s="258"/>
      <c r="DNV59" s="258"/>
      <c r="DNW59" s="258"/>
      <c r="DNX59" s="258"/>
      <c r="DNY59" s="258"/>
      <c r="DNZ59" s="258"/>
      <c r="DOA59" s="258"/>
      <c r="DOB59" s="258"/>
      <c r="DOC59" s="258"/>
      <c r="DOD59" s="258"/>
      <c r="DOE59" s="258"/>
      <c r="DOF59" s="258"/>
      <c r="DOG59" s="258"/>
      <c r="DOH59" s="258"/>
      <c r="DOI59" s="258"/>
      <c r="DOJ59" s="258"/>
      <c r="DOK59" s="258"/>
      <c r="DOL59" s="258"/>
      <c r="DOM59" s="258"/>
      <c r="DON59" s="258"/>
      <c r="DOO59" s="258"/>
      <c r="DOP59" s="258"/>
      <c r="DOQ59" s="258"/>
      <c r="DOR59" s="258"/>
      <c r="DOS59" s="258"/>
      <c r="DOT59" s="258"/>
      <c r="DOU59" s="258"/>
      <c r="DOV59" s="258"/>
      <c r="DOW59" s="258"/>
      <c r="DOX59" s="258"/>
      <c r="DOY59" s="258"/>
      <c r="DOZ59" s="258"/>
      <c r="DPA59" s="258"/>
      <c r="DPB59" s="258"/>
      <c r="DPC59" s="258"/>
      <c r="DPD59" s="258"/>
      <c r="DPE59" s="258"/>
      <c r="DPF59" s="258"/>
      <c r="DPG59" s="258"/>
      <c r="DPH59" s="258"/>
      <c r="DPI59" s="258"/>
      <c r="DPJ59" s="258"/>
      <c r="DPK59" s="258"/>
      <c r="DPL59" s="258"/>
      <c r="DPM59" s="258"/>
      <c r="DPN59" s="258"/>
      <c r="DPO59" s="258"/>
      <c r="DPP59" s="258"/>
      <c r="DPQ59" s="258"/>
      <c r="DPR59" s="258"/>
      <c r="DPS59" s="258"/>
      <c r="DPT59" s="258"/>
      <c r="DPU59" s="258"/>
      <c r="DPV59" s="258"/>
      <c r="DPW59" s="258"/>
      <c r="DPX59" s="258"/>
      <c r="DPY59" s="258"/>
      <c r="DPZ59" s="258"/>
      <c r="DQA59" s="258"/>
      <c r="DQB59" s="258"/>
      <c r="DQC59" s="258"/>
      <c r="DQD59" s="258"/>
      <c r="DQE59" s="258"/>
      <c r="DQF59" s="258"/>
      <c r="DQG59" s="258"/>
      <c r="DQH59" s="258"/>
      <c r="DQI59" s="258"/>
      <c r="DQJ59" s="258"/>
      <c r="DQK59" s="258"/>
      <c r="DQL59" s="258"/>
      <c r="DQM59" s="258"/>
      <c r="DQN59" s="258"/>
      <c r="DQO59" s="258"/>
      <c r="DQP59" s="258"/>
      <c r="DQQ59" s="258"/>
      <c r="DQR59" s="258"/>
      <c r="DQS59" s="258"/>
      <c r="DQT59" s="258"/>
      <c r="DQU59" s="258"/>
      <c r="DQV59" s="258"/>
      <c r="DQW59" s="258"/>
      <c r="DQX59" s="258"/>
      <c r="DQY59" s="258"/>
      <c r="DQZ59" s="258"/>
      <c r="DRA59" s="258"/>
      <c r="DRB59" s="258"/>
      <c r="DRC59" s="258"/>
      <c r="DRD59" s="258"/>
      <c r="DRE59" s="258"/>
      <c r="DRF59" s="258"/>
      <c r="DRG59" s="258"/>
      <c r="DRH59" s="258"/>
      <c r="DRI59" s="258"/>
      <c r="DRJ59" s="258"/>
      <c r="DRK59" s="258"/>
      <c r="DRL59" s="258"/>
      <c r="DRM59" s="258"/>
      <c r="DRN59" s="258"/>
      <c r="DRO59" s="258"/>
      <c r="DRP59" s="258"/>
      <c r="DRQ59" s="258"/>
      <c r="DRR59" s="258"/>
      <c r="DRS59" s="258"/>
      <c r="DRT59" s="258"/>
      <c r="DRU59" s="258"/>
      <c r="DRV59" s="258"/>
      <c r="DRW59" s="258"/>
      <c r="DRX59" s="258"/>
      <c r="DRY59" s="258"/>
      <c r="DRZ59" s="258"/>
      <c r="DSA59" s="258"/>
      <c r="DSB59" s="258"/>
      <c r="DSC59" s="258"/>
      <c r="DSD59" s="258"/>
      <c r="DSE59" s="258"/>
      <c r="DSF59" s="258"/>
      <c r="DSG59" s="258"/>
      <c r="DSH59" s="258"/>
      <c r="DSI59" s="258"/>
      <c r="DSJ59" s="258"/>
      <c r="DSK59" s="258"/>
      <c r="DSL59" s="258"/>
      <c r="DSM59" s="258"/>
      <c r="DSN59" s="258"/>
      <c r="DSO59" s="258"/>
      <c r="DSP59" s="258"/>
      <c r="DSQ59" s="258"/>
      <c r="DSR59" s="258"/>
      <c r="DSS59" s="258"/>
      <c r="DST59" s="258"/>
      <c r="DSU59" s="258"/>
      <c r="DSV59" s="258"/>
      <c r="DSW59" s="258"/>
      <c r="DSX59" s="258"/>
      <c r="DSY59" s="258"/>
      <c r="DSZ59" s="258"/>
      <c r="DTA59" s="258"/>
      <c r="DTB59" s="258"/>
      <c r="DTC59" s="258"/>
      <c r="DTD59" s="258"/>
      <c r="DTE59" s="258"/>
      <c r="DTF59" s="258"/>
      <c r="DTG59" s="258"/>
      <c r="DTH59" s="258"/>
      <c r="DTI59" s="258"/>
      <c r="DTJ59" s="258"/>
      <c r="DTK59" s="258"/>
      <c r="DTL59" s="258"/>
      <c r="DTM59" s="258"/>
      <c r="DTN59" s="258"/>
      <c r="DTO59" s="258"/>
      <c r="DTP59" s="258"/>
      <c r="DTQ59" s="258"/>
      <c r="DTR59" s="258"/>
      <c r="DTS59" s="258"/>
      <c r="DTT59" s="258"/>
      <c r="DTU59" s="258"/>
      <c r="DTV59" s="258"/>
      <c r="DTW59" s="258"/>
      <c r="DTX59" s="258"/>
      <c r="DTY59" s="258"/>
      <c r="DTZ59" s="258"/>
      <c r="DUA59" s="258"/>
      <c r="DUB59" s="258"/>
      <c r="DUC59" s="258"/>
      <c r="DUD59" s="258"/>
      <c r="DUE59" s="258"/>
      <c r="DUF59" s="258"/>
      <c r="DUG59" s="258"/>
      <c r="DUH59" s="258"/>
      <c r="DUI59" s="258"/>
      <c r="DUJ59" s="258"/>
      <c r="DUK59" s="258"/>
      <c r="DUL59" s="258"/>
      <c r="DUM59" s="258"/>
      <c r="DUN59" s="258"/>
      <c r="DUO59" s="258"/>
      <c r="DUP59" s="258"/>
      <c r="DUQ59" s="258"/>
      <c r="DUR59" s="258"/>
      <c r="DUS59" s="258"/>
      <c r="DUT59" s="258"/>
      <c r="DUU59" s="258"/>
      <c r="DUV59" s="258"/>
      <c r="DUW59" s="258"/>
      <c r="DUX59" s="258"/>
      <c r="DUY59" s="258"/>
      <c r="DUZ59" s="258"/>
      <c r="DVA59" s="258"/>
      <c r="DVB59" s="258"/>
      <c r="DVC59" s="258"/>
      <c r="DVD59" s="258"/>
      <c r="DVE59" s="258"/>
      <c r="DVF59" s="258"/>
      <c r="DVG59" s="258"/>
      <c r="DVH59" s="258"/>
      <c r="DVI59" s="258"/>
      <c r="DVJ59" s="258"/>
      <c r="DVK59" s="258"/>
      <c r="DVL59" s="258"/>
      <c r="DVM59" s="258"/>
      <c r="DVN59" s="258"/>
      <c r="DVO59" s="258"/>
      <c r="DVP59" s="258"/>
      <c r="DVQ59" s="258"/>
      <c r="DVR59" s="258"/>
      <c r="DVS59" s="258"/>
      <c r="DVT59" s="258"/>
      <c r="DVU59" s="258"/>
      <c r="DVV59" s="258"/>
      <c r="DVW59" s="258"/>
      <c r="DVX59" s="258"/>
      <c r="DVY59" s="258"/>
      <c r="DVZ59" s="258"/>
      <c r="DWA59" s="258"/>
      <c r="DWB59" s="258"/>
      <c r="DWC59" s="258"/>
      <c r="DWD59" s="258"/>
      <c r="DWE59" s="258"/>
      <c r="DWF59" s="258"/>
      <c r="DWG59" s="258"/>
      <c r="DWH59" s="258"/>
      <c r="DWI59" s="258"/>
      <c r="DWJ59" s="258"/>
      <c r="DWK59" s="258"/>
      <c r="DWL59" s="258"/>
      <c r="DWM59" s="258"/>
      <c r="DWN59" s="258"/>
      <c r="DWO59" s="258"/>
      <c r="DWP59" s="258"/>
      <c r="DWQ59" s="258"/>
      <c r="DWR59" s="258"/>
      <c r="DWS59" s="258"/>
      <c r="DWT59" s="258"/>
      <c r="DWU59" s="258"/>
      <c r="DWV59" s="258"/>
      <c r="DWW59" s="258"/>
      <c r="DWX59" s="258"/>
      <c r="DWY59" s="258"/>
      <c r="DWZ59" s="258"/>
      <c r="DXA59" s="258"/>
      <c r="DXB59" s="258"/>
      <c r="DXC59" s="258"/>
      <c r="DXD59" s="258"/>
      <c r="DXE59" s="258"/>
      <c r="DXF59" s="258"/>
      <c r="DXG59" s="258"/>
      <c r="DXH59" s="258"/>
      <c r="DXI59" s="258"/>
      <c r="DXJ59" s="258"/>
      <c r="DXK59" s="258"/>
      <c r="DXL59" s="258"/>
      <c r="DXM59" s="258"/>
      <c r="DXN59" s="258"/>
      <c r="DXO59" s="258"/>
      <c r="DXP59" s="258"/>
      <c r="DXQ59" s="258"/>
      <c r="DXR59" s="258"/>
      <c r="DXS59" s="258"/>
      <c r="DXT59" s="258"/>
      <c r="DXU59" s="258"/>
      <c r="DXV59" s="258"/>
      <c r="DXW59" s="258"/>
      <c r="DXX59" s="258"/>
      <c r="DXY59" s="258"/>
      <c r="DXZ59" s="258"/>
      <c r="DYA59" s="258"/>
      <c r="DYB59" s="258"/>
      <c r="DYC59" s="258"/>
      <c r="DYD59" s="258"/>
      <c r="DYE59" s="258"/>
      <c r="DYF59" s="258"/>
      <c r="DYG59" s="258"/>
      <c r="DYH59" s="258"/>
      <c r="DYI59" s="258"/>
      <c r="DYJ59" s="258"/>
      <c r="DYK59" s="258"/>
      <c r="DYL59" s="258"/>
      <c r="DYM59" s="258"/>
      <c r="DYN59" s="258"/>
      <c r="DYO59" s="258"/>
      <c r="DYP59" s="258"/>
      <c r="DYQ59" s="258"/>
      <c r="DYR59" s="258"/>
      <c r="DYS59" s="258"/>
      <c r="DYT59" s="258"/>
      <c r="DYU59" s="258"/>
      <c r="DYV59" s="258"/>
      <c r="DYW59" s="258"/>
      <c r="DYX59" s="258"/>
      <c r="DYY59" s="258"/>
      <c r="DYZ59" s="258"/>
      <c r="DZA59" s="258"/>
      <c r="DZB59" s="258"/>
      <c r="DZC59" s="258"/>
      <c r="DZD59" s="258"/>
      <c r="DZE59" s="258"/>
      <c r="DZF59" s="258"/>
      <c r="DZG59" s="258"/>
      <c r="DZH59" s="258"/>
      <c r="DZI59" s="258"/>
      <c r="DZJ59" s="258"/>
      <c r="DZK59" s="258"/>
      <c r="DZL59" s="258"/>
      <c r="DZM59" s="258"/>
      <c r="DZN59" s="258"/>
      <c r="DZO59" s="258"/>
      <c r="DZP59" s="258"/>
      <c r="DZQ59" s="258"/>
      <c r="DZR59" s="258"/>
      <c r="DZS59" s="258"/>
      <c r="DZT59" s="258"/>
      <c r="DZU59" s="258"/>
      <c r="DZV59" s="258"/>
      <c r="DZW59" s="258"/>
      <c r="DZX59" s="258"/>
      <c r="DZY59" s="258"/>
      <c r="DZZ59" s="258"/>
      <c r="EAA59" s="258"/>
      <c r="EAB59" s="258"/>
      <c r="EAC59" s="258"/>
      <c r="EAD59" s="258"/>
      <c r="EAE59" s="258"/>
      <c r="EAF59" s="258"/>
      <c r="EAG59" s="258"/>
      <c r="EAH59" s="258"/>
      <c r="EAI59" s="258"/>
      <c r="EAJ59" s="258"/>
      <c r="EAK59" s="258"/>
      <c r="EAL59" s="258"/>
      <c r="EAM59" s="258"/>
      <c r="EAN59" s="258"/>
      <c r="EAO59" s="258"/>
      <c r="EAP59" s="258"/>
      <c r="EAQ59" s="258"/>
      <c r="EAR59" s="258"/>
      <c r="EAS59" s="258"/>
      <c r="EAT59" s="258"/>
      <c r="EAU59" s="258"/>
      <c r="EAV59" s="258"/>
      <c r="EAW59" s="258"/>
      <c r="EAX59" s="258"/>
      <c r="EAY59" s="258"/>
      <c r="EAZ59" s="258"/>
      <c r="EBA59" s="258"/>
      <c r="EBB59" s="258"/>
      <c r="EBC59" s="258"/>
      <c r="EBD59" s="258"/>
      <c r="EBE59" s="258"/>
      <c r="EBF59" s="258"/>
      <c r="EBG59" s="258"/>
      <c r="EBH59" s="258"/>
      <c r="EBI59" s="258"/>
      <c r="EBJ59" s="258"/>
      <c r="EBK59" s="258"/>
      <c r="EBL59" s="258"/>
      <c r="EBM59" s="258"/>
      <c r="EBN59" s="258"/>
      <c r="EBO59" s="258"/>
      <c r="EBP59" s="258"/>
      <c r="EBQ59" s="258"/>
      <c r="EBR59" s="258"/>
      <c r="EBS59" s="258"/>
      <c r="EBT59" s="258"/>
      <c r="EBU59" s="258"/>
      <c r="EBV59" s="258"/>
      <c r="EBW59" s="258"/>
      <c r="EBX59" s="258"/>
      <c r="EBY59" s="258"/>
      <c r="EBZ59" s="258"/>
      <c r="ECA59" s="258"/>
      <c r="ECB59" s="258"/>
      <c r="ECC59" s="258"/>
      <c r="ECD59" s="258"/>
      <c r="ECE59" s="258"/>
      <c r="ECF59" s="258"/>
      <c r="ECG59" s="258"/>
      <c r="ECH59" s="258"/>
      <c r="ECI59" s="258"/>
      <c r="ECJ59" s="258"/>
      <c r="ECK59" s="258"/>
      <c r="ECL59" s="258"/>
      <c r="ECM59" s="258"/>
      <c r="ECN59" s="258"/>
      <c r="ECO59" s="258"/>
      <c r="ECP59" s="258"/>
      <c r="ECQ59" s="258"/>
      <c r="ECR59" s="258"/>
      <c r="ECS59" s="258"/>
      <c r="ECT59" s="258"/>
      <c r="ECU59" s="258"/>
      <c r="ECV59" s="258"/>
      <c r="ECW59" s="258"/>
      <c r="ECX59" s="258"/>
      <c r="ECY59" s="258"/>
      <c r="ECZ59" s="258"/>
      <c r="EDA59" s="258"/>
      <c r="EDB59" s="258"/>
      <c r="EDC59" s="258"/>
      <c r="EDD59" s="258"/>
      <c r="EDE59" s="258"/>
      <c r="EDF59" s="258"/>
      <c r="EDG59" s="258"/>
      <c r="EDH59" s="258"/>
      <c r="EDI59" s="258"/>
      <c r="EDJ59" s="258"/>
      <c r="EDK59" s="258"/>
      <c r="EDL59" s="258"/>
      <c r="EDM59" s="258"/>
      <c r="EDN59" s="258"/>
      <c r="EDO59" s="258"/>
      <c r="EDP59" s="258"/>
      <c r="EDQ59" s="258"/>
      <c r="EDR59" s="258"/>
      <c r="EDS59" s="258"/>
      <c r="EDT59" s="258"/>
      <c r="EDU59" s="258"/>
      <c r="EDV59" s="258"/>
      <c r="EDW59" s="258"/>
      <c r="EDX59" s="258"/>
      <c r="EDY59" s="258"/>
      <c r="EDZ59" s="258"/>
      <c r="EEA59" s="258"/>
      <c r="EEB59" s="258"/>
      <c r="EEC59" s="258"/>
      <c r="EED59" s="258"/>
      <c r="EEE59" s="258"/>
      <c r="EEF59" s="258"/>
      <c r="EEG59" s="258"/>
      <c r="EEH59" s="258"/>
      <c r="EEI59" s="258"/>
      <c r="EEJ59" s="258"/>
      <c r="EEK59" s="258"/>
      <c r="EEL59" s="258"/>
      <c r="EEM59" s="258"/>
      <c r="EEN59" s="258"/>
      <c r="EEO59" s="258"/>
      <c r="EEP59" s="258"/>
      <c r="EEQ59" s="258"/>
      <c r="EER59" s="258"/>
      <c r="EES59" s="258"/>
      <c r="EET59" s="258"/>
      <c r="EEU59" s="258"/>
      <c r="EEV59" s="258"/>
      <c r="EEW59" s="258"/>
      <c r="EEX59" s="258"/>
      <c r="EEY59" s="258"/>
      <c r="EEZ59" s="258"/>
      <c r="EFA59" s="258"/>
      <c r="EFB59" s="258"/>
      <c r="EFC59" s="258"/>
      <c r="EFD59" s="258"/>
      <c r="EFE59" s="258"/>
      <c r="EFF59" s="258"/>
      <c r="EFG59" s="258"/>
      <c r="EFH59" s="258"/>
      <c r="EFI59" s="258"/>
      <c r="EFJ59" s="258"/>
      <c r="EFK59" s="258"/>
      <c r="EFL59" s="258"/>
      <c r="EFM59" s="258"/>
      <c r="EFN59" s="258"/>
      <c r="EFO59" s="258"/>
      <c r="EFP59" s="258"/>
      <c r="EFQ59" s="258"/>
      <c r="EFR59" s="258"/>
      <c r="EFS59" s="258"/>
      <c r="EFT59" s="258"/>
      <c r="EFU59" s="258"/>
      <c r="EFV59" s="258"/>
      <c r="EFW59" s="258"/>
      <c r="EFX59" s="258"/>
      <c r="EFY59" s="258"/>
      <c r="EFZ59" s="258"/>
      <c r="EGA59" s="258"/>
      <c r="EGB59" s="258"/>
      <c r="EGC59" s="258"/>
      <c r="EGD59" s="258"/>
      <c r="EGE59" s="258"/>
      <c r="EGF59" s="258"/>
      <c r="EGG59" s="258"/>
      <c r="EGH59" s="258"/>
      <c r="EGI59" s="258"/>
      <c r="EGJ59" s="258"/>
      <c r="EGK59" s="258"/>
      <c r="EGL59" s="258"/>
      <c r="EGM59" s="258"/>
      <c r="EGN59" s="258"/>
      <c r="EGO59" s="258"/>
      <c r="EGP59" s="258"/>
      <c r="EGQ59" s="258"/>
      <c r="EGR59" s="258"/>
      <c r="EGS59" s="258"/>
      <c r="EGT59" s="258"/>
      <c r="EGU59" s="258"/>
      <c r="EGV59" s="258"/>
      <c r="EGW59" s="258"/>
      <c r="EGX59" s="258"/>
      <c r="EGY59" s="258"/>
      <c r="EGZ59" s="258"/>
      <c r="EHA59" s="258"/>
      <c r="EHB59" s="258"/>
      <c r="EHC59" s="258"/>
      <c r="EHD59" s="258"/>
      <c r="EHE59" s="258"/>
      <c r="EHF59" s="258"/>
      <c r="EHG59" s="258"/>
      <c r="EHH59" s="258"/>
      <c r="EHI59" s="258"/>
      <c r="EHJ59" s="258"/>
      <c r="EHK59" s="258"/>
      <c r="EHL59" s="258"/>
      <c r="EHM59" s="258"/>
      <c r="EHN59" s="258"/>
      <c r="EHO59" s="258"/>
      <c r="EHP59" s="258"/>
      <c r="EHQ59" s="258"/>
      <c r="EHR59" s="258"/>
      <c r="EHS59" s="258"/>
      <c r="EHT59" s="258"/>
      <c r="EHU59" s="258"/>
      <c r="EHV59" s="258"/>
      <c r="EHW59" s="258"/>
      <c r="EHX59" s="258"/>
      <c r="EHY59" s="258"/>
      <c r="EHZ59" s="258"/>
      <c r="EIA59" s="258"/>
      <c r="EIB59" s="258"/>
      <c r="EIC59" s="258"/>
      <c r="EID59" s="258"/>
      <c r="EIE59" s="258"/>
      <c r="EIF59" s="258"/>
      <c r="EIG59" s="258"/>
      <c r="EIH59" s="258"/>
      <c r="EII59" s="258"/>
      <c r="EIJ59" s="258"/>
      <c r="EIK59" s="258"/>
      <c r="EIL59" s="258"/>
      <c r="EIM59" s="258"/>
      <c r="EIN59" s="258"/>
      <c r="EIO59" s="258"/>
      <c r="EIP59" s="258"/>
      <c r="EIQ59" s="258"/>
      <c r="EIR59" s="258"/>
      <c r="EIS59" s="258"/>
      <c r="EIT59" s="258"/>
      <c r="EIU59" s="258"/>
      <c r="EIV59" s="258"/>
      <c r="EIW59" s="258"/>
      <c r="EIX59" s="258"/>
      <c r="EIY59" s="258"/>
      <c r="EIZ59" s="258"/>
      <c r="EJA59" s="258"/>
      <c r="EJB59" s="258"/>
      <c r="EJC59" s="258"/>
      <c r="EJD59" s="258"/>
      <c r="EJE59" s="258"/>
      <c r="EJF59" s="258"/>
      <c r="EJG59" s="258"/>
      <c r="EJH59" s="258"/>
      <c r="EJI59" s="258"/>
      <c r="EJJ59" s="258"/>
      <c r="EJK59" s="258"/>
      <c r="EJL59" s="258"/>
      <c r="EJM59" s="258"/>
      <c r="EJN59" s="258"/>
      <c r="EJO59" s="258"/>
      <c r="EJP59" s="258"/>
      <c r="EJQ59" s="258"/>
      <c r="EJR59" s="258"/>
      <c r="EJS59" s="258"/>
      <c r="EJT59" s="258"/>
      <c r="EJU59" s="258"/>
      <c r="EJV59" s="258"/>
      <c r="EJW59" s="258"/>
      <c r="EJX59" s="258"/>
      <c r="EJY59" s="258"/>
      <c r="EJZ59" s="258"/>
      <c r="EKA59" s="258"/>
      <c r="EKB59" s="258"/>
      <c r="EKC59" s="258"/>
      <c r="EKD59" s="258"/>
      <c r="EKE59" s="258"/>
      <c r="EKF59" s="258"/>
      <c r="EKG59" s="258"/>
      <c r="EKH59" s="258"/>
      <c r="EKI59" s="258"/>
      <c r="EKJ59" s="258"/>
      <c r="EKK59" s="258"/>
      <c r="EKL59" s="258"/>
      <c r="EKM59" s="258"/>
      <c r="EKN59" s="258"/>
      <c r="EKO59" s="258"/>
      <c r="EKP59" s="258"/>
      <c r="EKQ59" s="258"/>
      <c r="EKR59" s="258"/>
      <c r="EKS59" s="258"/>
      <c r="EKT59" s="258"/>
      <c r="EKU59" s="258"/>
      <c r="EKV59" s="258"/>
      <c r="EKW59" s="258"/>
      <c r="EKX59" s="258"/>
      <c r="EKY59" s="258"/>
      <c r="EKZ59" s="258"/>
      <c r="ELA59" s="258"/>
      <c r="ELB59" s="258"/>
      <c r="ELC59" s="258"/>
      <c r="ELD59" s="258"/>
      <c r="ELE59" s="258"/>
      <c r="ELF59" s="258"/>
      <c r="ELG59" s="258"/>
      <c r="ELH59" s="258"/>
      <c r="ELI59" s="258"/>
      <c r="ELJ59" s="258"/>
      <c r="ELK59" s="258"/>
      <c r="ELL59" s="258"/>
      <c r="ELM59" s="258"/>
      <c r="ELN59" s="258"/>
      <c r="ELO59" s="258"/>
      <c r="ELP59" s="258"/>
      <c r="ELQ59" s="258"/>
      <c r="ELR59" s="258"/>
      <c r="ELS59" s="258"/>
      <c r="ELT59" s="258"/>
      <c r="ELU59" s="258"/>
      <c r="ELV59" s="258"/>
      <c r="ELW59" s="258"/>
      <c r="ELX59" s="258"/>
      <c r="ELY59" s="258"/>
      <c r="ELZ59" s="258"/>
      <c r="EMA59" s="258"/>
      <c r="EMB59" s="258"/>
      <c r="EMC59" s="258"/>
      <c r="EMD59" s="258"/>
      <c r="EME59" s="258"/>
      <c r="EMF59" s="258"/>
      <c r="EMG59" s="258"/>
      <c r="EMH59" s="258"/>
      <c r="EMI59" s="258"/>
      <c r="EMJ59" s="258"/>
      <c r="EMK59" s="258"/>
      <c r="EML59" s="258"/>
      <c r="EMM59" s="258"/>
      <c r="EMN59" s="258"/>
      <c r="EMO59" s="258"/>
      <c r="EMP59" s="258"/>
      <c r="EMQ59" s="258"/>
      <c r="EMR59" s="258"/>
      <c r="EMS59" s="258"/>
      <c r="EMT59" s="258"/>
      <c r="EMU59" s="258"/>
      <c r="EMV59" s="258"/>
      <c r="EMW59" s="258"/>
      <c r="EMX59" s="258"/>
      <c r="EMY59" s="258"/>
      <c r="EMZ59" s="258"/>
      <c r="ENA59" s="258"/>
      <c r="ENB59" s="258"/>
      <c r="ENC59" s="258"/>
      <c r="END59" s="258"/>
      <c r="ENE59" s="258"/>
      <c r="ENF59" s="258"/>
      <c r="ENG59" s="258"/>
      <c r="ENH59" s="258"/>
      <c r="ENI59" s="258"/>
      <c r="ENJ59" s="258"/>
      <c r="ENK59" s="258"/>
      <c r="ENL59" s="258"/>
      <c r="ENM59" s="258"/>
      <c r="ENN59" s="258"/>
      <c r="ENO59" s="258"/>
      <c r="ENP59" s="258"/>
      <c r="ENQ59" s="258"/>
      <c r="ENR59" s="258"/>
      <c r="ENS59" s="258"/>
      <c r="ENT59" s="258"/>
      <c r="ENU59" s="258"/>
      <c r="ENV59" s="258"/>
      <c r="ENW59" s="258"/>
      <c r="ENX59" s="258"/>
      <c r="ENY59" s="258"/>
      <c r="ENZ59" s="258"/>
      <c r="EOA59" s="258"/>
      <c r="EOB59" s="258"/>
      <c r="EOC59" s="258"/>
      <c r="EOD59" s="258"/>
      <c r="EOE59" s="258"/>
      <c r="EOF59" s="258"/>
      <c r="EOG59" s="258"/>
      <c r="EOH59" s="258"/>
      <c r="EOI59" s="258"/>
      <c r="EOJ59" s="258"/>
      <c r="EOK59" s="258"/>
      <c r="EOL59" s="258"/>
      <c r="EOM59" s="258"/>
      <c r="EON59" s="258"/>
      <c r="EOO59" s="258"/>
      <c r="EOP59" s="258"/>
      <c r="EOQ59" s="258"/>
      <c r="EOR59" s="258"/>
      <c r="EOS59" s="258"/>
      <c r="EOT59" s="258"/>
      <c r="EOU59" s="258"/>
      <c r="EOV59" s="258"/>
      <c r="EOW59" s="258"/>
      <c r="EOX59" s="258"/>
      <c r="EOY59" s="258"/>
      <c r="EOZ59" s="258"/>
      <c r="EPA59" s="258"/>
      <c r="EPB59" s="258"/>
      <c r="EPC59" s="258"/>
      <c r="EPD59" s="258"/>
      <c r="EPE59" s="258"/>
      <c r="EPF59" s="258"/>
      <c r="EPG59" s="258"/>
      <c r="EPH59" s="258"/>
      <c r="EPI59" s="258"/>
      <c r="EPJ59" s="258"/>
      <c r="EPK59" s="258"/>
      <c r="EPL59" s="258"/>
      <c r="EPM59" s="258"/>
      <c r="EPN59" s="258"/>
      <c r="EPO59" s="258"/>
      <c r="EPP59" s="258"/>
      <c r="EPQ59" s="258"/>
      <c r="EPR59" s="258"/>
      <c r="EPS59" s="258"/>
      <c r="EPT59" s="258"/>
      <c r="EPU59" s="258"/>
      <c r="EPV59" s="258"/>
      <c r="EPW59" s="258"/>
      <c r="EPX59" s="258"/>
      <c r="EPY59" s="258"/>
      <c r="EPZ59" s="258"/>
      <c r="EQA59" s="258"/>
      <c r="EQB59" s="258"/>
      <c r="EQC59" s="258"/>
      <c r="EQD59" s="258"/>
      <c r="EQE59" s="258"/>
      <c r="EQF59" s="258"/>
      <c r="EQG59" s="258"/>
      <c r="EQH59" s="258"/>
      <c r="EQI59" s="258"/>
      <c r="EQJ59" s="258"/>
      <c r="EQK59" s="258"/>
      <c r="EQL59" s="258"/>
      <c r="EQM59" s="258"/>
      <c r="EQN59" s="258"/>
      <c r="EQO59" s="258"/>
      <c r="EQP59" s="258"/>
      <c r="EQQ59" s="258"/>
      <c r="EQR59" s="258"/>
      <c r="EQS59" s="258"/>
      <c r="EQT59" s="258"/>
      <c r="EQU59" s="258"/>
      <c r="EQV59" s="258"/>
      <c r="EQW59" s="258"/>
      <c r="EQX59" s="258"/>
      <c r="EQY59" s="258"/>
      <c r="EQZ59" s="258"/>
      <c r="ERA59" s="258"/>
      <c r="ERB59" s="258"/>
      <c r="ERC59" s="258"/>
      <c r="ERD59" s="258"/>
      <c r="ERE59" s="258"/>
      <c r="ERF59" s="258"/>
      <c r="ERG59" s="258"/>
      <c r="ERH59" s="258"/>
      <c r="ERI59" s="258"/>
      <c r="ERJ59" s="258"/>
      <c r="ERK59" s="258"/>
      <c r="ERL59" s="258"/>
      <c r="ERM59" s="258"/>
      <c r="ERN59" s="258"/>
      <c r="ERO59" s="258"/>
      <c r="ERP59" s="258"/>
      <c r="ERQ59" s="258"/>
      <c r="ERR59" s="258"/>
      <c r="ERS59" s="258"/>
      <c r="ERT59" s="258"/>
      <c r="ERU59" s="258"/>
      <c r="ERV59" s="258"/>
      <c r="ERW59" s="258"/>
      <c r="ERX59" s="258"/>
      <c r="ERY59" s="258"/>
      <c r="ERZ59" s="258"/>
      <c r="ESA59" s="258"/>
      <c r="ESB59" s="258"/>
      <c r="ESC59" s="258"/>
      <c r="ESD59" s="258"/>
      <c r="ESE59" s="258"/>
      <c r="ESF59" s="258"/>
      <c r="ESG59" s="258"/>
      <c r="ESH59" s="258"/>
      <c r="ESI59" s="258"/>
      <c r="ESJ59" s="258"/>
      <c r="ESK59" s="258"/>
      <c r="ESL59" s="258"/>
      <c r="ESM59" s="258"/>
      <c r="ESN59" s="258"/>
      <c r="ESO59" s="258"/>
      <c r="ESP59" s="258"/>
      <c r="ESQ59" s="258"/>
      <c r="ESR59" s="258"/>
      <c r="ESS59" s="258"/>
      <c r="EST59" s="258"/>
      <c r="ESU59" s="258"/>
      <c r="ESV59" s="258"/>
      <c r="ESW59" s="258"/>
      <c r="ESX59" s="258"/>
      <c r="ESY59" s="258"/>
      <c r="ESZ59" s="258"/>
      <c r="ETA59" s="258"/>
      <c r="ETB59" s="258"/>
      <c r="ETC59" s="258"/>
      <c r="ETD59" s="258"/>
      <c r="ETE59" s="258"/>
      <c r="ETF59" s="258"/>
      <c r="ETG59" s="258"/>
      <c r="ETH59" s="258"/>
      <c r="ETI59" s="258"/>
      <c r="ETJ59" s="258"/>
      <c r="ETK59" s="258"/>
      <c r="ETL59" s="258"/>
      <c r="ETM59" s="258"/>
      <c r="ETN59" s="258"/>
      <c r="ETO59" s="258"/>
      <c r="ETP59" s="258"/>
      <c r="ETQ59" s="258"/>
      <c r="ETR59" s="258"/>
      <c r="ETS59" s="258"/>
      <c r="ETT59" s="258"/>
      <c r="ETU59" s="258"/>
      <c r="ETV59" s="258"/>
      <c r="ETW59" s="258"/>
      <c r="ETX59" s="258"/>
      <c r="ETY59" s="258"/>
      <c r="ETZ59" s="258"/>
      <c r="EUA59" s="258"/>
      <c r="EUB59" s="258"/>
      <c r="EUC59" s="258"/>
      <c r="EUD59" s="258"/>
      <c r="EUE59" s="258"/>
      <c r="EUF59" s="258"/>
      <c r="EUG59" s="258"/>
      <c r="EUH59" s="258"/>
      <c r="EUI59" s="258"/>
      <c r="EUJ59" s="258"/>
      <c r="EUK59" s="258"/>
      <c r="EUL59" s="258"/>
      <c r="EUM59" s="258"/>
      <c r="EUN59" s="258"/>
      <c r="EUO59" s="258"/>
      <c r="EUP59" s="258"/>
      <c r="EUQ59" s="258"/>
      <c r="EUR59" s="258"/>
      <c r="EUS59" s="258"/>
      <c r="EUT59" s="258"/>
      <c r="EUU59" s="258"/>
      <c r="EUV59" s="258"/>
      <c r="EUW59" s="258"/>
      <c r="EUX59" s="258"/>
      <c r="EUY59" s="258"/>
      <c r="EUZ59" s="258"/>
      <c r="EVA59" s="258"/>
      <c r="EVB59" s="258"/>
      <c r="EVC59" s="258"/>
      <c r="EVD59" s="258"/>
      <c r="EVE59" s="258"/>
      <c r="EVF59" s="258"/>
      <c r="EVG59" s="258"/>
      <c r="EVH59" s="258"/>
      <c r="EVI59" s="258"/>
      <c r="EVJ59" s="258"/>
      <c r="EVK59" s="258"/>
      <c r="EVL59" s="258"/>
      <c r="EVM59" s="258"/>
      <c r="EVN59" s="258"/>
      <c r="EVO59" s="258"/>
      <c r="EVP59" s="258"/>
      <c r="EVQ59" s="258"/>
      <c r="EVR59" s="258"/>
      <c r="EVS59" s="258"/>
      <c r="EVT59" s="258"/>
      <c r="EVU59" s="258"/>
      <c r="EVV59" s="258"/>
      <c r="EVW59" s="258"/>
      <c r="EVX59" s="258"/>
      <c r="EVY59" s="258"/>
      <c r="EVZ59" s="258"/>
      <c r="EWA59" s="258"/>
      <c r="EWB59" s="258"/>
      <c r="EWC59" s="258"/>
      <c r="EWD59" s="258"/>
      <c r="EWE59" s="258"/>
      <c r="EWF59" s="258"/>
      <c r="EWG59" s="258"/>
      <c r="EWH59" s="258"/>
      <c r="EWI59" s="258"/>
      <c r="EWJ59" s="258"/>
      <c r="EWK59" s="258"/>
      <c r="EWL59" s="258"/>
      <c r="EWM59" s="258"/>
      <c r="EWN59" s="258"/>
      <c r="EWO59" s="258"/>
      <c r="EWP59" s="258"/>
      <c r="EWQ59" s="258"/>
      <c r="EWR59" s="258"/>
      <c r="EWS59" s="258"/>
      <c r="EWT59" s="258"/>
      <c r="EWU59" s="258"/>
      <c r="EWV59" s="258"/>
      <c r="EWW59" s="258"/>
      <c r="EWX59" s="258"/>
      <c r="EWY59" s="258"/>
      <c r="EWZ59" s="258"/>
      <c r="EXA59" s="258"/>
      <c r="EXB59" s="258"/>
      <c r="EXC59" s="258"/>
      <c r="EXD59" s="258"/>
      <c r="EXE59" s="258"/>
      <c r="EXF59" s="258"/>
      <c r="EXG59" s="258"/>
      <c r="EXH59" s="258"/>
      <c r="EXI59" s="258"/>
      <c r="EXJ59" s="258"/>
      <c r="EXK59" s="258"/>
      <c r="EXL59" s="258"/>
      <c r="EXM59" s="258"/>
      <c r="EXN59" s="258"/>
      <c r="EXO59" s="258"/>
      <c r="EXP59" s="258"/>
      <c r="EXQ59" s="258"/>
      <c r="EXR59" s="258"/>
      <c r="EXS59" s="258"/>
      <c r="EXT59" s="258"/>
      <c r="EXU59" s="258"/>
      <c r="EXV59" s="258"/>
      <c r="EXW59" s="258"/>
      <c r="EXX59" s="258"/>
      <c r="EXY59" s="258"/>
      <c r="EXZ59" s="258"/>
      <c r="EYA59" s="258"/>
      <c r="EYB59" s="258"/>
      <c r="EYC59" s="258"/>
      <c r="EYD59" s="258"/>
      <c r="EYE59" s="258"/>
      <c r="EYF59" s="258"/>
      <c r="EYG59" s="258"/>
      <c r="EYH59" s="258"/>
      <c r="EYI59" s="258"/>
      <c r="EYJ59" s="258"/>
      <c r="EYK59" s="258"/>
      <c r="EYL59" s="258"/>
      <c r="EYM59" s="258"/>
      <c r="EYN59" s="258"/>
      <c r="EYO59" s="258"/>
      <c r="EYP59" s="258"/>
      <c r="EYQ59" s="258"/>
      <c r="EYR59" s="258"/>
      <c r="EYS59" s="258"/>
      <c r="EYT59" s="258"/>
      <c r="EYU59" s="258"/>
      <c r="EYV59" s="258"/>
      <c r="EYW59" s="258"/>
      <c r="EYX59" s="258"/>
      <c r="EYY59" s="258"/>
      <c r="EYZ59" s="258"/>
      <c r="EZA59" s="258"/>
      <c r="EZB59" s="258"/>
      <c r="EZC59" s="258"/>
      <c r="EZD59" s="258"/>
      <c r="EZE59" s="258"/>
      <c r="EZF59" s="258"/>
      <c r="EZG59" s="258"/>
      <c r="EZH59" s="258"/>
      <c r="EZI59" s="258"/>
      <c r="EZJ59" s="258"/>
      <c r="EZK59" s="258"/>
      <c r="EZL59" s="258"/>
      <c r="EZM59" s="258"/>
      <c r="EZN59" s="258"/>
      <c r="EZO59" s="258"/>
      <c r="EZP59" s="258"/>
      <c r="EZQ59" s="258"/>
      <c r="EZR59" s="258"/>
      <c r="EZS59" s="258"/>
      <c r="EZT59" s="258"/>
      <c r="EZU59" s="258"/>
      <c r="EZV59" s="258"/>
      <c r="EZW59" s="258"/>
      <c r="EZX59" s="258"/>
      <c r="EZY59" s="258"/>
      <c r="EZZ59" s="258"/>
      <c r="FAA59" s="258"/>
      <c r="FAB59" s="258"/>
      <c r="FAC59" s="258"/>
      <c r="FAD59" s="258"/>
      <c r="FAE59" s="258"/>
      <c r="FAF59" s="258"/>
      <c r="FAG59" s="258"/>
      <c r="FAH59" s="258"/>
      <c r="FAI59" s="258"/>
      <c r="FAJ59" s="258"/>
      <c r="FAK59" s="258"/>
      <c r="FAL59" s="258"/>
      <c r="FAM59" s="258"/>
      <c r="FAN59" s="258"/>
      <c r="FAO59" s="258"/>
      <c r="FAP59" s="258"/>
      <c r="FAQ59" s="258"/>
      <c r="FAR59" s="258"/>
      <c r="FAS59" s="258"/>
      <c r="FAT59" s="258"/>
      <c r="FAU59" s="258"/>
      <c r="FAV59" s="258"/>
      <c r="FAW59" s="258"/>
      <c r="FAX59" s="258"/>
      <c r="FAY59" s="258"/>
      <c r="FAZ59" s="258"/>
      <c r="FBA59" s="258"/>
      <c r="FBB59" s="258"/>
      <c r="FBC59" s="258"/>
      <c r="FBD59" s="258"/>
      <c r="FBE59" s="258"/>
      <c r="FBF59" s="258"/>
      <c r="FBG59" s="258"/>
      <c r="FBH59" s="258"/>
      <c r="FBI59" s="258"/>
      <c r="FBJ59" s="258"/>
      <c r="FBK59" s="258"/>
      <c r="FBL59" s="258"/>
      <c r="FBM59" s="258"/>
      <c r="FBN59" s="258"/>
      <c r="FBO59" s="258"/>
      <c r="FBP59" s="258"/>
      <c r="FBQ59" s="258"/>
      <c r="FBR59" s="258"/>
      <c r="FBS59" s="258"/>
      <c r="FBT59" s="258"/>
      <c r="FBU59" s="258"/>
      <c r="FBV59" s="258"/>
      <c r="FBW59" s="258"/>
      <c r="FBX59" s="258"/>
      <c r="FBY59" s="258"/>
      <c r="FBZ59" s="258"/>
      <c r="FCA59" s="258"/>
      <c r="FCB59" s="258"/>
      <c r="FCC59" s="258"/>
      <c r="FCD59" s="258"/>
      <c r="FCE59" s="258"/>
      <c r="FCF59" s="258"/>
      <c r="FCG59" s="258"/>
      <c r="FCH59" s="258"/>
      <c r="FCI59" s="258"/>
      <c r="FCJ59" s="258"/>
      <c r="FCK59" s="258"/>
      <c r="FCL59" s="258"/>
      <c r="FCM59" s="258"/>
      <c r="FCN59" s="258"/>
      <c r="FCO59" s="258"/>
      <c r="FCP59" s="258"/>
      <c r="FCQ59" s="258"/>
      <c r="FCR59" s="258"/>
      <c r="FCS59" s="258"/>
      <c r="FCT59" s="258"/>
      <c r="FCU59" s="258"/>
      <c r="FCV59" s="258"/>
      <c r="FCW59" s="258"/>
      <c r="FCX59" s="258"/>
      <c r="FCY59" s="258"/>
      <c r="FCZ59" s="258"/>
      <c r="FDA59" s="258"/>
      <c r="FDB59" s="258"/>
      <c r="FDC59" s="258"/>
      <c r="FDD59" s="258"/>
      <c r="FDE59" s="258"/>
      <c r="FDF59" s="258"/>
      <c r="FDG59" s="258"/>
      <c r="FDH59" s="258"/>
      <c r="FDI59" s="258"/>
      <c r="FDJ59" s="258"/>
      <c r="FDK59" s="258"/>
      <c r="FDL59" s="258"/>
      <c r="FDM59" s="258"/>
      <c r="FDN59" s="258"/>
      <c r="FDO59" s="258"/>
      <c r="FDP59" s="258"/>
      <c r="FDQ59" s="258"/>
      <c r="FDR59" s="258"/>
      <c r="FDS59" s="258"/>
      <c r="FDT59" s="258"/>
      <c r="FDU59" s="258"/>
      <c r="FDV59" s="258"/>
      <c r="FDW59" s="258"/>
      <c r="FDX59" s="258"/>
      <c r="FDY59" s="258"/>
      <c r="FDZ59" s="258"/>
      <c r="FEA59" s="258"/>
      <c r="FEB59" s="258"/>
      <c r="FEC59" s="258"/>
      <c r="FED59" s="258"/>
      <c r="FEE59" s="258"/>
      <c r="FEF59" s="258"/>
      <c r="FEG59" s="258"/>
      <c r="FEH59" s="258"/>
      <c r="FEI59" s="258"/>
      <c r="FEJ59" s="258"/>
      <c r="FEK59" s="258"/>
      <c r="FEL59" s="258"/>
      <c r="FEM59" s="258"/>
      <c r="FEN59" s="258"/>
      <c r="FEO59" s="258"/>
      <c r="FEP59" s="258"/>
      <c r="FEQ59" s="258"/>
      <c r="FER59" s="258"/>
      <c r="FES59" s="258"/>
      <c r="FET59" s="258"/>
      <c r="FEU59" s="258"/>
      <c r="FEV59" s="258"/>
      <c r="FEW59" s="258"/>
      <c r="FEX59" s="258"/>
      <c r="FEY59" s="258"/>
      <c r="FEZ59" s="258"/>
      <c r="FFA59" s="258"/>
      <c r="FFB59" s="258"/>
      <c r="FFC59" s="258"/>
      <c r="FFD59" s="258"/>
      <c r="FFE59" s="258"/>
      <c r="FFF59" s="258"/>
      <c r="FFG59" s="258"/>
      <c r="FFH59" s="258"/>
      <c r="FFI59" s="258"/>
      <c r="FFJ59" s="258"/>
      <c r="FFK59" s="258"/>
      <c r="FFL59" s="258"/>
      <c r="FFM59" s="258"/>
      <c r="FFN59" s="258"/>
      <c r="FFO59" s="258"/>
      <c r="FFP59" s="258"/>
      <c r="FFQ59" s="258"/>
      <c r="FFR59" s="258"/>
      <c r="FFS59" s="258"/>
      <c r="FFT59" s="258"/>
      <c r="FFU59" s="258"/>
      <c r="FFV59" s="258"/>
      <c r="FFW59" s="258"/>
      <c r="FFX59" s="258"/>
      <c r="FFY59" s="258"/>
      <c r="FFZ59" s="258"/>
      <c r="FGA59" s="258"/>
      <c r="FGB59" s="258"/>
      <c r="FGC59" s="258"/>
      <c r="FGD59" s="258"/>
      <c r="FGE59" s="258"/>
      <c r="FGF59" s="258"/>
      <c r="FGG59" s="258"/>
      <c r="FGH59" s="258"/>
      <c r="FGI59" s="258"/>
      <c r="FGJ59" s="258"/>
      <c r="FGK59" s="258"/>
      <c r="FGL59" s="258"/>
      <c r="FGM59" s="258"/>
      <c r="FGN59" s="258"/>
      <c r="FGO59" s="258"/>
      <c r="FGP59" s="258"/>
      <c r="FGQ59" s="258"/>
      <c r="FGR59" s="258"/>
      <c r="FGS59" s="258"/>
      <c r="FGT59" s="258"/>
      <c r="FGU59" s="258"/>
      <c r="FGV59" s="258"/>
      <c r="FGW59" s="258"/>
      <c r="FGX59" s="258"/>
      <c r="FGY59" s="258"/>
      <c r="FGZ59" s="258"/>
      <c r="FHA59" s="258"/>
      <c r="FHB59" s="258"/>
      <c r="FHC59" s="258"/>
      <c r="FHD59" s="258"/>
      <c r="FHE59" s="258"/>
      <c r="FHF59" s="258"/>
      <c r="FHG59" s="258"/>
      <c r="FHH59" s="258"/>
      <c r="FHI59" s="258"/>
      <c r="FHJ59" s="258"/>
      <c r="FHK59" s="258"/>
      <c r="FHL59" s="258"/>
      <c r="FHM59" s="258"/>
      <c r="FHN59" s="258"/>
      <c r="FHO59" s="258"/>
      <c r="FHP59" s="258"/>
      <c r="FHQ59" s="258"/>
      <c r="FHR59" s="258"/>
      <c r="FHS59" s="258"/>
      <c r="FHT59" s="258"/>
      <c r="FHU59" s="258"/>
      <c r="FHV59" s="258"/>
      <c r="FHW59" s="258"/>
      <c r="FHX59" s="258"/>
      <c r="FHY59" s="258"/>
      <c r="FHZ59" s="258"/>
      <c r="FIA59" s="258"/>
      <c r="FIB59" s="258"/>
      <c r="FIC59" s="258"/>
      <c r="FID59" s="258"/>
      <c r="FIE59" s="258"/>
      <c r="FIF59" s="258"/>
      <c r="FIG59" s="258"/>
      <c r="FIH59" s="258"/>
      <c r="FII59" s="258"/>
      <c r="FIJ59" s="258"/>
      <c r="FIK59" s="258"/>
      <c r="FIL59" s="258"/>
      <c r="FIM59" s="258"/>
      <c r="FIN59" s="258"/>
      <c r="FIO59" s="258"/>
      <c r="FIP59" s="258"/>
      <c r="FIQ59" s="258"/>
      <c r="FIR59" s="258"/>
      <c r="FIS59" s="258"/>
      <c r="FIT59" s="258"/>
      <c r="FIU59" s="258"/>
      <c r="FIV59" s="258"/>
      <c r="FIW59" s="258"/>
      <c r="FIX59" s="258"/>
      <c r="FIY59" s="258"/>
      <c r="FIZ59" s="258"/>
      <c r="FJA59" s="258"/>
      <c r="FJB59" s="258"/>
      <c r="FJC59" s="258"/>
      <c r="FJD59" s="258"/>
      <c r="FJE59" s="258"/>
      <c r="FJF59" s="258"/>
      <c r="FJG59" s="258"/>
      <c r="FJH59" s="258"/>
      <c r="FJI59" s="258"/>
      <c r="FJJ59" s="258"/>
      <c r="FJK59" s="258"/>
      <c r="FJL59" s="258"/>
      <c r="FJM59" s="258"/>
      <c r="FJN59" s="258"/>
      <c r="FJO59" s="258"/>
      <c r="FJP59" s="258"/>
      <c r="FJQ59" s="258"/>
      <c r="FJR59" s="258"/>
      <c r="FJS59" s="258"/>
      <c r="FJT59" s="258"/>
      <c r="FJU59" s="258"/>
      <c r="FJV59" s="258"/>
      <c r="FJW59" s="258"/>
      <c r="FJX59" s="258"/>
      <c r="FJY59" s="258"/>
      <c r="FJZ59" s="258"/>
      <c r="FKA59" s="258"/>
      <c r="FKB59" s="258"/>
      <c r="FKC59" s="258"/>
      <c r="FKD59" s="258"/>
      <c r="FKE59" s="258"/>
      <c r="FKF59" s="258"/>
      <c r="FKG59" s="258"/>
      <c r="FKH59" s="258"/>
      <c r="FKI59" s="258"/>
      <c r="FKJ59" s="258"/>
      <c r="FKK59" s="258"/>
      <c r="FKL59" s="258"/>
      <c r="FKM59" s="258"/>
      <c r="FKN59" s="258"/>
      <c r="FKO59" s="258"/>
      <c r="FKP59" s="258"/>
      <c r="FKQ59" s="258"/>
      <c r="FKR59" s="258"/>
      <c r="FKS59" s="258"/>
      <c r="FKT59" s="258"/>
      <c r="FKU59" s="258"/>
      <c r="FKV59" s="258"/>
      <c r="FKW59" s="258"/>
      <c r="FKX59" s="258"/>
      <c r="FKY59" s="258"/>
      <c r="FKZ59" s="258"/>
      <c r="FLA59" s="258"/>
      <c r="FLB59" s="258"/>
      <c r="FLC59" s="258"/>
      <c r="FLD59" s="258"/>
      <c r="FLE59" s="258"/>
      <c r="FLF59" s="258"/>
      <c r="FLG59" s="258"/>
      <c r="FLH59" s="258"/>
      <c r="FLI59" s="258"/>
      <c r="FLJ59" s="258"/>
      <c r="FLK59" s="258"/>
      <c r="FLL59" s="258"/>
      <c r="FLM59" s="258"/>
      <c r="FLN59" s="258"/>
      <c r="FLO59" s="258"/>
      <c r="FLP59" s="258"/>
      <c r="FLQ59" s="258"/>
      <c r="FLR59" s="258"/>
      <c r="FLS59" s="258"/>
      <c r="FLT59" s="258"/>
      <c r="FLU59" s="258"/>
      <c r="FLV59" s="258"/>
      <c r="FLW59" s="258"/>
      <c r="FLX59" s="258"/>
      <c r="FLY59" s="258"/>
      <c r="FLZ59" s="258"/>
      <c r="FMA59" s="258"/>
      <c r="FMB59" s="258"/>
      <c r="FMC59" s="258"/>
      <c r="FMD59" s="258"/>
      <c r="FME59" s="258"/>
      <c r="FMF59" s="258"/>
      <c r="FMG59" s="258"/>
      <c r="FMH59" s="258"/>
      <c r="FMI59" s="258"/>
      <c r="FMJ59" s="258"/>
      <c r="FMK59" s="258"/>
      <c r="FML59" s="258"/>
      <c r="FMM59" s="258"/>
      <c r="FMN59" s="258"/>
      <c r="FMO59" s="258"/>
      <c r="FMP59" s="258"/>
      <c r="FMQ59" s="258"/>
      <c r="FMR59" s="258"/>
      <c r="FMS59" s="258"/>
      <c r="FMT59" s="258"/>
      <c r="FMU59" s="258"/>
      <c r="FMV59" s="258"/>
      <c r="FMW59" s="258"/>
      <c r="FMX59" s="258"/>
      <c r="FMY59" s="258"/>
      <c r="FMZ59" s="258"/>
      <c r="FNA59" s="258"/>
      <c r="FNB59" s="258"/>
      <c r="FNC59" s="258"/>
      <c r="FND59" s="258"/>
      <c r="FNE59" s="258"/>
      <c r="FNF59" s="258"/>
      <c r="FNG59" s="258"/>
      <c r="FNH59" s="258"/>
      <c r="FNI59" s="258"/>
      <c r="FNJ59" s="258"/>
      <c r="FNK59" s="258"/>
      <c r="FNL59" s="258"/>
      <c r="FNM59" s="258"/>
      <c r="FNN59" s="258"/>
      <c r="FNO59" s="258"/>
      <c r="FNP59" s="258"/>
      <c r="FNQ59" s="258"/>
      <c r="FNR59" s="258"/>
      <c r="FNS59" s="258"/>
      <c r="FNT59" s="258"/>
      <c r="FNU59" s="258"/>
      <c r="FNV59" s="258"/>
      <c r="FNW59" s="258"/>
      <c r="FNX59" s="258"/>
      <c r="FNY59" s="258"/>
      <c r="FNZ59" s="258"/>
      <c r="FOA59" s="258"/>
      <c r="FOB59" s="258"/>
      <c r="FOC59" s="258"/>
      <c r="FOD59" s="258"/>
      <c r="FOE59" s="258"/>
      <c r="FOF59" s="258"/>
      <c r="FOG59" s="258"/>
      <c r="FOH59" s="258"/>
      <c r="FOI59" s="258"/>
      <c r="FOJ59" s="258"/>
      <c r="FOK59" s="258"/>
      <c r="FOL59" s="258"/>
      <c r="FOM59" s="258"/>
      <c r="FON59" s="258"/>
      <c r="FOO59" s="258"/>
      <c r="FOP59" s="258"/>
      <c r="FOQ59" s="258"/>
      <c r="FOR59" s="258"/>
      <c r="FOS59" s="258"/>
      <c r="FOT59" s="258"/>
      <c r="FOU59" s="258"/>
      <c r="FOV59" s="258"/>
      <c r="FOW59" s="258"/>
      <c r="FOX59" s="258"/>
      <c r="FOY59" s="258"/>
      <c r="FOZ59" s="258"/>
      <c r="FPA59" s="258"/>
      <c r="FPB59" s="258"/>
      <c r="FPC59" s="258"/>
      <c r="FPD59" s="258"/>
      <c r="FPE59" s="258"/>
      <c r="FPF59" s="258"/>
      <c r="FPG59" s="258"/>
      <c r="FPH59" s="258"/>
      <c r="FPI59" s="258"/>
      <c r="FPJ59" s="258"/>
      <c r="FPK59" s="258"/>
      <c r="FPL59" s="258"/>
      <c r="FPM59" s="258"/>
      <c r="FPN59" s="258"/>
      <c r="FPO59" s="258"/>
      <c r="FPP59" s="258"/>
      <c r="FPQ59" s="258"/>
      <c r="FPR59" s="258"/>
      <c r="FPS59" s="258"/>
      <c r="FPT59" s="258"/>
      <c r="FPU59" s="258"/>
      <c r="FPV59" s="258"/>
      <c r="FPW59" s="258"/>
      <c r="FPX59" s="258"/>
      <c r="FPY59" s="258"/>
      <c r="FPZ59" s="258"/>
      <c r="FQA59" s="258"/>
      <c r="FQB59" s="258"/>
      <c r="FQC59" s="258"/>
      <c r="FQD59" s="258"/>
      <c r="FQE59" s="258"/>
      <c r="FQF59" s="258"/>
      <c r="FQG59" s="258"/>
      <c r="FQH59" s="258"/>
      <c r="FQI59" s="258"/>
      <c r="FQJ59" s="258"/>
      <c r="FQK59" s="258"/>
      <c r="FQL59" s="258"/>
      <c r="FQM59" s="258"/>
      <c r="FQN59" s="258"/>
      <c r="FQO59" s="258"/>
      <c r="FQP59" s="258"/>
      <c r="FQQ59" s="258"/>
      <c r="FQR59" s="258"/>
      <c r="FQS59" s="258"/>
      <c r="FQT59" s="258"/>
      <c r="FQU59" s="258"/>
      <c r="FQV59" s="258"/>
      <c r="FQW59" s="258"/>
      <c r="FQX59" s="258"/>
      <c r="FQY59" s="258"/>
      <c r="FQZ59" s="258"/>
      <c r="FRA59" s="258"/>
      <c r="FRB59" s="258"/>
      <c r="FRC59" s="258"/>
      <c r="FRD59" s="258"/>
      <c r="FRE59" s="258"/>
      <c r="FRF59" s="258"/>
      <c r="FRG59" s="258"/>
      <c r="FRH59" s="258"/>
      <c r="FRI59" s="258"/>
      <c r="FRJ59" s="258"/>
      <c r="FRK59" s="258"/>
      <c r="FRL59" s="258"/>
      <c r="FRM59" s="258"/>
      <c r="FRN59" s="258"/>
      <c r="FRO59" s="258"/>
      <c r="FRP59" s="258"/>
      <c r="FRQ59" s="258"/>
      <c r="FRR59" s="258"/>
      <c r="FRS59" s="258"/>
      <c r="FRT59" s="258"/>
      <c r="FRU59" s="258"/>
      <c r="FRV59" s="258"/>
      <c r="FRW59" s="258"/>
      <c r="FRX59" s="258"/>
      <c r="FRY59" s="258"/>
      <c r="FRZ59" s="258"/>
      <c r="FSA59" s="258"/>
      <c r="FSB59" s="258"/>
      <c r="FSC59" s="258"/>
      <c r="FSD59" s="258"/>
      <c r="FSE59" s="258"/>
      <c r="FSF59" s="258"/>
      <c r="FSG59" s="258"/>
      <c r="FSH59" s="258"/>
      <c r="FSI59" s="258"/>
      <c r="FSJ59" s="258"/>
      <c r="FSK59" s="258"/>
      <c r="FSL59" s="258"/>
      <c r="FSM59" s="258"/>
      <c r="FSN59" s="258"/>
      <c r="FSO59" s="258"/>
      <c r="FSP59" s="258"/>
      <c r="FSQ59" s="258"/>
      <c r="FSR59" s="258"/>
      <c r="FSS59" s="258"/>
      <c r="FST59" s="258"/>
      <c r="FSU59" s="258"/>
      <c r="FSV59" s="258"/>
      <c r="FSW59" s="258"/>
      <c r="FSX59" s="258"/>
      <c r="FSY59" s="258"/>
      <c r="FSZ59" s="258"/>
      <c r="FTA59" s="258"/>
      <c r="FTB59" s="258"/>
      <c r="FTC59" s="258"/>
      <c r="FTD59" s="258"/>
      <c r="FTE59" s="258"/>
      <c r="FTF59" s="258"/>
      <c r="FTG59" s="258"/>
      <c r="FTH59" s="258"/>
      <c r="FTI59" s="258"/>
      <c r="FTJ59" s="258"/>
      <c r="FTK59" s="258"/>
      <c r="FTL59" s="258"/>
      <c r="FTM59" s="258"/>
      <c r="FTN59" s="258"/>
      <c r="FTO59" s="258"/>
      <c r="FTP59" s="258"/>
      <c r="FTQ59" s="258"/>
      <c r="FTR59" s="258"/>
      <c r="FTS59" s="258"/>
      <c r="FTT59" s="258"/>
      <c r="FTU59" s="258"/>
      <c r="FTV59" s="258"/>
      <c r="FTW59" s="258"/>
      <c r="FTX59" s="258"/>
      <c r="FTY59" s="258"/>
      <c r="FTZ59" s="258"/>
      <c r="FUA59" s="258"/>
      <c r="FUB59" s="258"/>
      <c r="FUC59" s="258"/>
      <c r="FUD59" s="258"/>
      <c r="FUE59" s="258"/>
      <c r="FUF59" s="258"/>
      <c r="FUG59" s="258"/>
      <c r="FUH59" s="258"/>
      <c r="FUI59" s="258"/>
      <c r="FUJ59" s="258"/>
      <c r="FUK59" s="258"/>
      <c r="FUL59" s="258"/>
      <c r="FUM59" s="258"/>
      <c r="FUN59" s="258"/>
      <c r="FUO59" s="258"/>
      <c r="FUP59" s="258"/>
      <c r="FUQ59" s="258"/>
      <c r="FUR59" s="258"/>
      <c r="FUS59" s="258"/>
      <c r="FUT59" s="258"/>
      <c r="FUU59" s="258"/>
      <c r="FUV59" s="258"/>
      <c r="FUW59" s="258"/>
      <c r="FUX59" s="258"/>
      <c r="FUY59" s="258"/>
      <c r="FUZ59" s="258"/>
      <c r="FVA59" s="258"/>
      <c r="FVB59" s="258"/>
      <c r="FVC59" s="258"/>
      <c r="FVD59" s="258"/>
      <c r="FVE59" s="258"/>
      <c r="FVF59" s="258"/>
      <c r="FVG59" s="258"/>
      <c r="FVH59" s="258"/>
      <c r="FVI59" s="258"/>
      <c r="FVJ59" s="258"/>
      <c r="FVK59" s="258"/>
      <c r="FVL59" s="258"/>
      <c r="FVM59" s="258"/>
      <c r="FVN59" s="258"/>
      <c r="FVO59" s="258"/>
      <c r="FVP59" s="258"/>
      <c r="FVQ59" s="258"/>
      <c r="FVR59" s="258"/>
      <c r="FVS59" s="258"/>
      <c r="FVT59" s="258"/>
      <c r="FVU59" s="258"/>
      <c r="FVV59" s="258"/>
      <c r="FVW59" s="258"/>
      <c r="FVX59" s="258"/>
      <c r="FVY59" s="258"/>
      <c r="FVZ59" s="258"/>
      <c r="FWA59" s="258"/>
      <c r="FWB59" s="258"/>
      <c r="FWC59" s="258"/>
      <c r="FWD59" s="258"/>
      <c r="FWE59" s="258"/>
      <c r="FWF59" s="258"/>
      <c r="FWG59" s="258"/>
      <c r="FWH59" s="258"/>
      <c r="FWI59" s="258"/>
      <c r="FWJ59" s="258"/>
      <c r="FWK59" s="258"/>
      <c r="FWL59" s="258"/>
      <c r="FWM59" s="258"/>
      <c r="FWN59" s="258"/>
      <c r="FWO59" s="258"/>
      <c r="FWP59" s="258"/>
      <c r="FWQ59" s="258"/>
      <c r="FWR59" s="258"/>
      <c r="FWS59" s="258"/>
      <c r="FWT59" s="258"/>
      <c r="FWU59" s="258"/>
      <c r="FWV59" s="258"/>
      <c r="FWW59" s="258"/>
      <c r="FWX59" s="258"/>
      <c r="FWY59" s="258"/>
      <c r="FWZ59" s="258"/>
      <c r="FXA59" s="258"/>
      <c r="FXB59" s="258"/>
      <c r="FXC59" s="258"/>
      <c r="FXD59" s="258"/>
      <c r="FXE59" s="258"/>
      <c r="FXF59" s="258"/>
      <c r="FXG59" s="258"/>
      <c r="FXH59" s="258"/>
      <c r="FXI59" s="258"/>
      <c r="FXJ59" s="258"/>
      <c r="FXK59" s="258"/>
      <c r="FXL59" s="258"/>
      <c r="FXM59" s="258"/>
      <c r="FXN59" s="258"/>
      <c r="FXO59" s="258"/>
      <c r="FXP59" s="258"/>
      <c r="FXQ59" s="258"/>
      <c r="FXR59" s="258"/>
      <c r="FXS59" s="258"/>
      <c r="FXT59" s="258"/>
      <c r="FXU59" s="258"/>
      <c r="FXV59" s="258"/>
      <c r="FXW59" s="258"/>
      <c r="FXX59" s="258"/>
      <c r="FXY59" s="258"/>
      <c r="FXZ59" s="258"/>
      <c r="FYA59" s="258"/>
      <c r="FYB59" s="258"/>
      <c r="FYC59" s="258"/>
      <c r="FYD59" s="258"/>
      <c r="FYE59" s="258"/>
      <c r="FYF59" s="258"/>
      <c r="FYG59" s="258"/>
      <c r="FYH59" s="258"/>
      <c r="FYI59" s="258"/>
      <c r="FYJ59" s="258"/>
      <c r="FYK59" s="258"/>
      <c r="FYL59" s="258"/>
      <c r="FYM59" s="258"/>
      <c r="FYN59" s="258"/>
      <c r="FYO59" s="258"/>
      <c r="FYP59" s="258"/>
      <c r="FYQ59" s="258"/>
      <c r="FYR59" s="258"/>
      <c r="FYS59" s="258"/>
      <c r="FYT59" s="258"/>
      <c r="FYU59" s="258"/>
      <c r="FYV59" s="258"/>
      <c r="FYW59" s="258"/>
      <c r="FYX59" s="258"/>
      <c r="FYY59" s="258"/>
      <c r="FYZ59" s="258"/>
      <c r="FZA59" s="258"/>
      <c r="FZB59" s="258"/>
      <c r="FZC59" s="258"/>
      <c r="FZD59" s="258"/>
      <c r="FZE59" s="258"/>
      <c r="FZF59" s="258"/>
      <c r="FZG59" s="258"/>
      <c r="FZH59" s="258"/>
      <c r="FZI59" s="258"/>
      <c r="FZJ59" s="258"/>
      <c r="FZK59" s="258"/>
      <c r="FZL59" s="258"/>
      <c r="FZM59" s="258"/>
      <c r="FZN59" s="258"/>
      <c r="FZO59" s="258"/>
      <c r="FZP59" s="258"/>
      <c r="FZQ59" s="258"/>
      <c r="FZR59" s="258"/>
      <c r="FZS59" s="258"/>
      <c r="FZT59" s="258"/>
      <c r="FZU59" s="258"/>
      <c r="FZV59" s="258"/>
      <c r="FZW59" s="258"/>
      <c r="FZX59" s="258"/>
      <c r="FZY59" s="258"/>
      <c r="FZZ59" s="258"/>
      <c r="GAA59" s="258"/>
      <c r="GAB59" s="258"/>
      <c r="GAC59" s="258"/>
      <c r="GAD59" s="258"/>
      <c r="GAE59" s="258"/>
      <c r="GAF59" s="258"/>
      <c r="GAG59" s="258"/>
      <c r="GAH59" s="258"/>
      <c r="GAI59" s="258"/>
      <c r="GAJ59" s="258"/>
      <c r="GAK59" s="258"/>
      <c r="GAL59" s="258"/>
      <c r="GAM59" s="258"/>
      <c r="GAN59" s="258"/>
      <c r="GAO59" s="258"/>
      <c r="GAP59" s="258"/>
      <c r="GAQ59" s="258"/>
      <c r="GAR59" s="258"/>
      <c r="GAS59" s="258"/>
      <c r="GAT59" s="258"/>
      <c r="GAU59" s="258"/>
      <c r="GAV59" s="258"/>
      <c r="GAW59" s="258"/>
      <c r="GAX59" s="258"/>
      <c r="GAY59" s="258"/>
      <c r="GAZ59" s="258"/>
      <c r="GBA59" s="258"/>
      <c r="GBB59" s="258"/>
      <c r="GBC59" s="258"/>
      <c r="GBD59" s="258"/>
      <c r="GBE59" s="258"/>
      <c r="GBF59" s="258"/>
      <c r="GBG59" s="258"/>
      <c r="GBH59" s="258"/>
      <c r="GBI59" s="258"/>
      <c r="GBJ59" s="258"/>
      <c r="GBK59" s="258"/>
      <c r="GBL59" s="258"/>
      <c r="GBM59" s="258"/>
      <c r="GBN59" s="258"/>
      <c r="GBO59" s="258"/>
      <c r="GBP59" s="258"/>
      <c r="GBQ59" s="258"/>
      <c r="GBR59" s="258"/>
      <c r="GBS59" s="258"/>
      <c r="GBT59" s="258"/>
      <c r="GBU59" s="258"/>
      <c r="GBV59" s="258"/>
      <c r="GBW59" s="258"/>
      <c r="GBX59" s="258"/>
      <c r="GBY59" s="258"/>
      <c r="GBZ59" s="258"/>
      <c r="GCA59" s="258"/>
      <c r="GCB59" s="258"/>
      <c r="GCC59" s="258"/>
      <c r="GCD59" s="258"/>
      <c r="GCE59" s="258"/>
      <c r="GCF59" s="258"/>
      <c r="GCG59" s="258"/>
      <c r="GCH59" s="258"/>
      <c r="GCI59" s="258"/>
      <c r="GCJ59" s="258"/>
      <c r="GCK59" s="258"/>
      <c r="GCL59" s="258"/>
      <c r="GCM59" s="258"/>
      <c r="GCN59" s="258"/>
      <c r="GCO59" s="258"/>
      <c r="GCP59" s="258"/>
      <c r="GCQ59" s="258"/>
      <c r="GCR59" s="258"/>
      <c r="GCS59" s="258"/>
      <c r="GCT59" s="258"/>
      <c r="GCU59" s="258"/>
      <c r="GCV59" s="258"/>
      <c r="GCW59" s="258"/>
      <c r="GCX59" s="258"/>
      <c r="GCY59" s="258"/>
      <c r="GCZ59" s="258"/>
      <c r="GDA59" s="258"/>
      <c r="GDB59" s="258"/>
      <c r="GDC59" s="258"/>
      <c r="GDD59" s="258"/>
      <c r="GDE59" s="258"/>
      <c r="GDF59" s="258"/>
      <c r="GDG59" s="258"/>
      <c r="GDH59" s="258"/>
      <c r="GDI59" s="258"/>
      <c r="GDJ59" s="258"/>
      <c r="GDK59" s="258"/>
      <c r="GDL59" s="258"/>
      <c r="GDM59" s="258"/>
      <c r="GDN59" s="258"/>
      <c r="GDO59" s="258"/>
      <c r="GDP59" s="258"/>
      <c r="GDQ59" s="258"/>
      <c r="GDR59" s="258"/>
      <c r="GDS59" s="258"/>
      <c r="GDT59" s="258"/>
      <c r="GDU59" s="258"/>
      <c r="GDV59" s="258"/>
      <c r="GDW59" s="258"/>
      <c r="GDX59" s="258"/>
      <c r="GDY59" s="258"/>
      <c r="GDZ59" s="258"/>
      <c r="GEA59" s="258"/>
      <c r="GEB59" s="258"/>
      <c r="GEC59" s="258"/>
      <c r="GED59" s="258"/>
      <c r="GEE59" s="258"/>
      <c r="GEF59" s="258"/>
      <c r="GEG59" s="258"/>
      <c r="GEH59" s="258"/>
      <c r="GEI59" s="258"/>
      <c r="GEJ59" s="258"/>
      <c r="GEK59" s="258"/>
      <c r="GEL59" s="258"/>
      <c r="GEM59" s="258"/>
      <c r="GEN59" s="258"/>
      <c r="GEO59" s="258"/>
      <c r="GEP59" s="258"/>
      <c r="GEQ59" s="258"/>
      <c r="GER59" s="258"/>
      <c r="GES59" s="258"/>
      <c r="GET59" s="258"/>
      <c r="GEU59" s="258"/>
      <c r="GEV59" s="258"/>
      <c r="GEW59" s="258"/>
      <c r="GEX59" s="258"/>
      <c r="GEY59" s="258"/>
      <c r="GEZ59" s="258"/>
      <c r="GFA59" s="258"/>
      <c r="GFB59" s="258"/>
      <c r="GFC59" s="258"/>
      <c r="GFD59" s="258"/>
      <c r="GFE59" s="258"/>
      <c r="GFF59" s="258"/>
      <c r="GFG59" s="258"/>
      <c r="GFH59" s="258"/>
      <c r="GFI59" s="258"/>
      <c r="GFJ59" s="258"/>
      <c r="GFK59" s="258"/>
      <c r="GFL59" s="258"/>
      <c r="GFM59" s="258"/>
      <c r="GFN59" s="258"/>
      <c r="GFO59" s="258"/>
      <c r="GFP59" s="258"/>
      <c r="GFQ59" s="258"/>
      <c r="GFR59" s="258"/>
      <c r="GFS59" s="258"/>
      <c r="GFT59" s="258"/>
      <c r="GFU59" s="258"/>
      <c r="GFV59" s="258"/>
      <c r="GFW59" s="258"/>
      <c r="GFX59" s="258"/>
      <c r="GFY59" s="258"/>
      <c r="GFZ59" s="258"/>
      <c r="GGA59" s="258"/>
      <c r="GGB59" s="258"/>
      <c r="GGC59" s="258"/>
      <c r="GGD59" s="258"/>
      <c r="GGE59" s="258"/>
      <c r="GGF59" s="258"/>
      <c r="GGG59" s="258"/>
      <c r="GGH59" s="258"/>
      <c r="GGI59" s="258"/>
      <c r="GGJ59" s="258"/>
      <c r="GGK59" s="258"/>
      <c r="GGL59" s="258"/>
      <c r="GGM59" s="258"/>
      <c r="GGN59" s="258"/>
      <c r="GGO59" s="258"/>
      <c r="GGP59" s="258"/>
      <c r="GGQ59" s="258"/>
      <c r="GGR59" s="258"/>
      <c r="GGS59" s="258"/>
      <c r="GGT59" s="258"/>
      <c r="GGU59" s="258"/>
      <c r="GGV59" s="258"/>
      <c r="GGW59" s="258"/>
      <c r="GGX59" s="258"/>
      <c r="GGY59" s="258"/>
      <c r="GGZ59" s="258"/>
      <c r="GHA59" s="258"/>
      <c r="GHB59" s="258"/>
      <c r="GHC59" s="258"/>
      <c r="GHD59" s="258"/>
      <c r="GHE59" s="258"/>
      <c r="GHF59" s="258"/>
      <c r="GHG59" s="258"/>
      <c r="GHH59" s="258"/>
      <c r="GHI59" s="258"/>
      <c r="GHJ59" s="258"/>
      <c r="GHK59" s="258"/>
      <c r="GHL59" s="258"/>
      <c r="GHM59" s="258"/>
      <c r="GHN59" s="258"/>
      <c r="GHO59" s="258"/>
      <c r="GHP59" s="258"/>
      <c r="GHQ59" s="258"/>
      <c r="GHR59" s="258"/>
      <c r="GHS59" s="258"/>
      <c r="GHT59" s="258"/>
      <c r="GHU59" s="258"/>
      <c r="GHV59" s="258"/>
      <c r="GHW59" s="258"/>
      <c r="GHX59" s="258"/>
      <c r="GHY59" s="258"/>
      <c r="GHZ59" s="258"/>
      <c r="GIA59" s="258"/>
      <c r="GIB59" s="258"/>
      <c r="GIC59" s="258"/>
      <c r="GID59" s="258"/>
      <c r="GIE59" s="258"/>
      <c r="GIF59" s="258"/>
      <c r="GIG59" s="258"/>
      <c r="GIH59" s="258"/>
      <c r="GII59" s="258"/>
      <c r="GIJ59" s="258"/>
      <c r="GIK59" s="258"/>
      <c r="GIL59" s="258"/>
      <c r="GIM59" s="258"/>
      <c r="GIN59" s="258"/>
      <c r="GIO59" s="258"/>
      <c r="GIP59" s="258"/>
      <c r="GIQ59" s="258"/>
      <c r="GIR59" s="258"/>
      <c r="GIS59" s="258"/>
      <c r="GIT59" s="258"/>
      <c r="GIU59" s="258"/>
      <c r="GIV59" s="258"/>
      <c r="GIW59" s="258"/>
      <c r="GIX59" s="258"/>
      <c r="GIY59" s="258"/>
      <c r="GIZ59" s="258"/>
      <c r="GJA59" s="258"/>
      <c r="GJB59" s="258"/>
      <c r="GJC59" s="258"/>
      <c r="GJD59" s="258"/>
      <c r="GJE59" s="258"/>
      <c r="GJF59" s="258"/>
      <c r="GJG59" s="258"/>
      <c r="GJH59" s="258"/>
      <c r="GJI59" s="258"/>
      <c r="GJJ59" s="258"/>
      <c r="GJK59" s="258"/>
      <c r="GJL59" s="258"/>
      <c r="GJM59" s="258"/>
      <c r="GJN59" s="258"/>
      <c r="GJO59" s="258"/>
      <c r="GJP59" s="258"/>
      <c r="GJQ59" s="258"/>
      <c r="GJR59" s="258"/>
      <c r="GJS59" s="258"/>
      <c r="GJT59" s="258"/>
      <c r="GJU59" s="258"/>
      <c r="GJV59" s="258"/>
      <c r="GJW59" s="258"/>
      <c r="GJX59" s="258"/>
      <c r="GJY59" s="258"/>
      <c r="GJZ59" s="258"/>
      <c r="GKA59" s="258"/>
      <c r="GKB59" s="258"/>
      <c r="GKC59" s="258"/>
      <c r="GKD59" s="258"/>
      <c r="GKE59" s="258"/>
      <c r="GKF59" s="258"/>
      <c r="GKG59" s="258"/>
      <c r="GKH59" s="258"/>
      <c r="GKI59" s="258"/>
      <c r="GKJ59" s="258"/>
      <c r="GKK59" s="258"/>
      <c r="GKL59" s="258"/>
      <c r="GKM59" s="258"/>
      <c r="GKN59" s="258"/>
      <c r="GKO59" s="258"/>
      <c r="GKP59" s="258"/>
      <c r="GKQ59" s="258"/>
      <c r="GKR59" s="258"/>
      <c r="GKS59" s="258"/>
      <c r="GKT59" s="258"/>
      <c r="GKU59" s="258"/>
      <c r="GKV59" s="258"/>
      <c r="GKW59" s="258"/>
      <c r="GKX59" s="258"/>
      <c r="GKY59" s="258"/>
      <c r="GKZ59" s="258"/>
      <c r="GLA59" s="258"/>
      <c r="GLB59" s="258"/>
      <c r="GLC59" s="258"/>
      <c r="GLD59" s="258"/>
      <c r="GLE59" s="258"/>
      <c r="GLF59" s="258"/>
      <c r="GLG59" s="258"/>
      <c r="GLH59" s="258"/>
      <c r="GLI59" s="258"/>
      <c r="GLJ59" s="258"/>
      <c r="GLK59" s="258"/>
      <c r="GLL59" s="258"/>
      <c r="GLM59" s="258"/>
      <c r="GLN59" s="258"/>
      <c r="GLO59" s="258"/>
      <c r="GLP59" s="258"/>
      <c r="GLQ59" s="258"/>
      <c r="GLR59" s="258"/>
      <c r="GLS59" s="258"/>
      <c r="GLT59" s="258"/>
      <c r="GLU59" s="258"/>
      <c r="GLV59" s="258"/>
      <c r="GLW59" s="258"/>
      <c r="GLX59" s="258"/>
      <c r="GLY59" s="258"/>
      <c r="GLZ59" s="258"/>
      <c r="GMA59" s="258"/>
      <c r="GMB59" s="258"/>
      <c r="GMC59" s="258"/>
      <c r="GMD59" s="258"/>
      <c r="GME59" s="258"/>
      <c r="GMF59" s="258"/>
      <c r="GMG59" s="258"/>
      <c r="GMH59" s="258"/>
      <c r="GMI59" s="258"/>
      <c r="GMJ59" s="258"/>
      <c r="GMK59" s="258"/>
      <c r="GML59" s="258"/>
      <c r="GMM59" s="258"/>
      <c r="GMN59" s="258"/>
      <c r="GMO59" s="258"/>
      <c r="GMP59" s="258"/>
      <c r="GMQ59" s="258"/>
      <c r="GMR59" s="258"/>
      <c r="GMS59" s="258"/>
      <c r="GMT59" s="258"/>
      <c r="GMU59" s="258"/>
      <c r="GMV59" s="258"/>
      <c r="GMW59" s="258"/>
      <c r="GMX59" s="258"/>
      <c r="GMY59" s="258"/>
      <c r="GMZ59" s="258"/>
      <c r="GNA59" s="258"/>
      <c r="GNB59" s="258"/>
      <c r="GNC59" s="258"/>
      <c r="GND59" s="258"/>
      <c r="GNE59" s="258"/>
      <c r="GNF59" s="258"/>
      <c r="GNG59" s="258"/>
      <c r="GNH59" s="258"/>
      <c r="GNI59" s="258"/>
      <c r="GNJ59" s="258"/>
      <c r="GNK59" s="258"/>
      <c r="GNL59" s="258"/>
      <c r="GNM59" s="258"/>
      <c r="GNN59" s="258"/>
      <c r="GNO59" s="258"/>
      <c r="GNP59" s="258"/>
      <c r="GNQ59" s="258"/>
      <c r="GNR59" s="258"/>
      <c r="GNS59" s="258"/>
      <c r="GNT59" s="258"/>
      <c r="GNU59" s="258"/>
      <c r="GNV59" s="258"/>
      <c r="GNW59" s="258"/>
      <c r="GNX59" s="258"/>
      <c r="GNY59" s="258"/>
      <c r="GNZ59" s="258"/>
      <c r="GOA59" s="258"/>
      <c r="GOB59" s="258"/>
      <c r="GOC59" s="258"/>
      <c r="GOD59" s="258"/>
      <c r="GOE59" s="258"/>
      <c r="GOF59" s="258"/>
      <c r="GOG59" s="258"/>
      <c r="GOH59" s="258"/>
      <c r="GOI59" s="258"/>
      <c r="GOJ59" s="258"/>
      <c r="GOK59" s="258"/>
      <c r="GOL59" s="258"/>
      <c r="GOM59" s="258"/>
      <c r="GON59" s="258"/>
      <c r="GOO59" s="258"/>
      <c r="GOP59" s="258"/>
      <c r="GOQ59" s="258"/>
      <c r="GOR59" s="258"/>
      <c r="GOS59" s="258"/>
      <c r="GOT59" s="258"/>
      <c r="GOU59" s="258"/>
      <c r="GOV59" s="258"/>
      <c r="GOW59" s="258"/>
      <c r="GOX59" s="258"/>
      <c r="GOY59" s="258"/>
      <c r="GOZ59" s="258"/>
      <c r="GPA59" s="258"/>
      <c r="GPB59" s="258"/>
      <c r="GPC59" s="258"/>
      <c r="GPD59" s="258"/>
      <c r="GPE59" s="258"/>
      <c r="GPF59" s="258"/>
      <c r="GPG59" s="258"/>
      <c r="GPH59" s="258"/>
      <c r="GPI59" s="258"/>
      <c r="GPJ59" s="258"/>
      <c r="GPK59" s="258"/>
      <c r="GPL59" s="258"/>
      <c r="GPM59" s="258"/>
      <c r="GPN59" s="258"/>
      <c r="GPO59" s="258"/>
      <c r="GPP59" s="258"/>
      <c r="GPQ59" s="258"/>
      <c r="GPR59" s="258"/>
      <c r="GPS59" s="258"/>
      <c r="GPT59" s="258"/>
      <c r="GPU59" s="258"/>
      <c r="GPV59" s="258"/>
      <c r="GPW59" s="258"/>
      <c r="GPX59" s="258"/>
      <c r="GPY59" s="258"/>
      <c r="GPZ59" s="258"/>
      <c r="GQA59" s="258"/>
      <c r="GQB59" s="258"/>
      <c r="GQC59" s="258"/>
      <c r="GQD59" s="258"/>
      <c r="GQE59" s="258"/>
      <c r="GQF59" s="258"/>
      <c r="GQG59" s="258"/>
      <c r="GQH59" s="258"/>
      <c r="GQI59" s="258"/>
      <c r="GQJ59" s="258"/>
      <c r="GQK59" s="258"/>
      <c r="GQL59" s="258"/>
      <c r="GQM59" s="258"/>
      <c r="GQN59" s="258"/>
      <c r="GQO59" s="258"/>
      <c r="GQP59" s="258"/>
      <c r="GQQ59" s="258"/>
      <c r="GQR59" s="258"/>
      <c r="GQS59" s="258"/>
      <c r="GQT59" s="258"/>
      <c r="GQU59" s="258"/>
      <c r="GQV59" s="258"/>
      <c r="GQW59" s="258"/>
      <c r="GQX59" s="258"/>
      <c r="GQY59" s="258"/>
      <c r="GQZ59" s="258"/>
      <c r="GRA59" s="258"/>
      <c r="GRB59" s="258"/>
      <c r="GRC59" s="258"/>
      <c r="GRD59" s="258"/>
      <c r="GRE59" s="258"/>
      <c r="GRF59" s="258"/>
      <c r="GRG59" s="258"/>
      <c r="GRH59" s="258"/>
      <c r="GRI59" s="258"/>
      <c r="GRJ59" s="258"/>
      <c r="GRK59" s="258"/>
      <c r="GRL59" s="258"/>
      <c r="GRM59" s="258"/>
      <c r="GRN59" s="258"/>
      <c r="GRO59" s="258"/>
      <c r="GRP59" s="258"/>
      <c r="GRQ59" s="258"/>
      <c r="GRR59" s="258"/>
      <c r="GRS59" s="258"/>
      <c r="GRT59" s="258"/>
      <c r="GRU59" s="258"/>
      <c r="GRV59" s="258"/>
      <c r="GRW59" s="258"/>
      <c r="GRX59" s="258"/>
      <c r="GRY59" s="258"/>
      <c r="GRZ59" s="258"/>
      <c r="GSA59" s="258"/>
      <c r="GSB59" s="258"/>
      <c r="GSC59" s="258"/>
      <c r="GSD59" s="258"/>
      <c r="GSE59" s="258"/>
      <c r="GSF59" s="258"/>
      <c r="GSG59" s="258"/>
      <c r="GSH59" s="258"/>
      <c r="GSI59" s="258"/>
      <c r="GSJ59" s="258"/>
      <c r="GSK59" s="258"/>
      <c r="GSL59" s="258"/>
      <c r="GSM59" s="258"/>
      <c r="GSN59" s="258"/>
      <c r="GSO59" s="258"/>
      <c r="GSP59" s="258"/>
      <c r="GSQ59" s="258"/>
      <c r="GSR59" s="258"/>
      <c r="GSS59" s="258"/>
      <c r="GST59" s="258"/>
      <c r="GSU59" s="258"/>
      <c r="GSV59" s="258"/>
      <c r="GSW59" s="258"/>
      <c r="GSX59" s="258"/>
      <c r="GSY59" s="258"/>
      <c r="GSZ59" s="258"/>
      <c r="GTA59" s="258"/>
      <c r="GTB59" s="258"/>
      <c r="GTC59" s="258"/>
      <c r="GTD59" s="258"/>
      <c r="GTE59" s="258"/>
      <c r="GTF59" s="258"/>
      <c r="GTG59" s="258"/>
      <c r="GTH59" s="258"/>
      <c r="GTI59" s="258"/>
      <c r="GTJ59" s="258"/>
      <c r="GTK59" s="258"/>
      <c r="GTL59" s="258"/>
      <c r="GTM59" s="258"/>
      <c r="GTN59" s="258"/>
      <c r="GTO59" s="258"/>
      <c r="GTP59" s="258"/>
      <c r="GTQ59" s="258"/>
      <c r="GTR59" s="258"/>
      <c r="GTS59" s="258"/>
      <c r="GTT59" s="258"/>
      <c r="GTU59" s="258"/>
      <c r="GTV59" s="258"/>
      <c r="GTW59" s="258"/>
      <c r="GTX59" s="258"/>
      <c r="GTY59" s="258"/>
      <c r="GTZ59" s="258"/>
      <c r="GUA59" s="258"/>
      <c r="GUB59" s="258"/>
      <c r="GUC59" s="258"/>
      <c r="GUD59" s="258"/>
      <c r="GUE59" s="258"/>
      <c r="GUF59" s="258"/>
      <c r="GUG59" s="258"/>
      <c r="GUH59" s="258"/>
      <c r="GUI59" s="258"/>
      <c r="GUJ59" s="258"/>
      <c r="GUK59" s="258"/>
      <c r="GUL59" s="258"/>
      <c r="GUM59" s="258"/>
      <c r="GUN59" s="258"/>
      <c r="GUO59" s="258"/>
      <c r="GUP59" s="258"/>
      <c r="GUQ59" s="258"/>
      <c r="GUR59" s="258"/>
      <c r="GUS59" s="258"/>
      <c r="GUT59" s="258"/>
      <c r="GUU59" s="258"/>
      <c r="GUV59" s="258"/>
      <c r="GUW59" s="258"/>
      <c r="GUX59" s="258"/>
      <c r="GUY59" s="258"/>
      <c r="GUZ59" s="258"/>
      <c r="GVA59" s="258"/>
      <c r="GVB59" s="258"/>
      <c r="GVC59" s="258"/>
      <c r="GVD59" s="258"/>
      <c r="GVE59" s="258"/>
      <c r="GVF59" s="258"/>
      <c r="GVG59" s="258"/>
      <c r="GVH59" s="258"/>
      <c r="GVI59" s="258"/>
      <c r="GVJ59" s="258"/>
      <c r="GVK59" s="258"/>
      <c r="GVL59" s="258"/>
      <c r="GVM59" s="258"/>
      <c r="GVN59" s="258"/>
      <c r="GVO59" s="258"/>
      <c r="GVP59" s="258"/>
      <c r="GVQ59" s="258"/>
      <c r="GVR59" s="258"/>
      <c r="GVS59" s="258"/>
      <c r="GVT59" s="258"/>
      <c r="GVU59" s="258"/>
      <c r="GVV59" s="258"/>
      <c r="GVW59" s="258"/>
      <c r="GVX59" s="258"/>
      <c r="GVY59" s="258"/>
      <c r="GVZ59" s="258"/>
      <c r="GWA59" s="258"/>
      <c r="GWB59" s="258"/>
      <c r="GWC59" s="258"/>
      <c r="GWD59" s="258"/>
      <c r="GWE59" s="258"/>
      <c r="GWF59" s="258"/>
      <c r="GWG59" s="258"/>
      <c r="GWH59" s="258"/>
      <c r="GWI59" s="258"/>
      <c r="GWJ59" s="258"/>
      <c r="GWK59" s="258"/>
      <c r="GWL59" s="258"/>
      <c r="GWM59" s="258"/>
      <c r="GWN59" s="258"/>
      <c r="GWO59" s="258"/>
      <c r="GWP59" s="258"/>
      <c r="GWQ59" s="258"/>
      <c r="GWR59" s="258"/>
      <c r="GWS59" s="258"/>
      <c r="GWT59" s="258"/>
      <c r="GWU59" s="258"/>
      <c r="GWV59" s="258"/>
      <c r="GWW59" s="258"/>
      <c r="GWX59" s="258"/>
      <c r="GWY59" s="258"/>
      <c r="GWZ59" s="258"/>
      <c r="GXA59" s="258"/>
      <c r="GXB59" s="258"/>
      <c r="GXC59" s="258"/>
      <c r="GXD59" s="258"/>
      <c r="GXE59" s="258"/>
      <c r="GXF59" s="258"/>
      <c r="GXG59" s="258"/>
      <c r="GXH59" s="258"/>
      <c r="GXI59" s="258"/>
      <c r="GXJ59" s="258"/>
      <c r="GXK59" s="258"/>
      <c r="GXL59" s="258"/>
      <c r="GXM59" s="258"/>
      <c r="GXN59" s="258"/>
      <c r="GXO59" s="258"/>
      <c r="GXP59" s="258"/>
      <c r="GXQ59" s="258"/>
      <c r="GXR59" s="258"/>
      <c r="GXS59" s="258"/>
      <c r="GXT59" s="258"/>
      <c r="GXU59" s="258"/>
      <c r="GXV59" s="258"/>
      <c r="GXW59" s="258"/>
      <c r="GXX59" s="258"/>
      <c r="GXY59" s="258"/>
      <c r="GXZ59" s="258"/>
      <c r="GYA59" s="258"/>
      <c r="GYB59" s="258"/>
      <c r="GYC59" s="258"/>
      <c r="GYD59" s="258"/>
      <c r="GYE59" s="258"/>
      <c r="GYF59" s="258"/>
      <c r="GYG59" s="258"/>
      <c r="GYH59" s="258"/>
      <c r="GYI59" s="258"/>
      <c r="GYJ59" s="258"/>
      <c r="GYK59" s="258"/>
      <c r="GYL59" s="258"/>
      <c r="GYM59" s="258"/>
      <c r="GYN59" s="258"/>
      <c r="GYO59" s="258"/>
      <c r="GYP59" s="258"/>
      <c r="GYQ59" s="258"/>
      <c r="GYR59" s="258"/>
      <c r="GYS59" s="258"/>
      <c r="GYT59" s="258"/>
      <c r="GYU59" s="258"/>
      <c r="GYV59" s="258"/>
      <c r="GYW59" s="258"/>
      <c r="GYX59" s="258"/>
      <c r="GYY59" s="258"/>
      <c r="GYZ59" s="258"/>
      <c r="GZA59" s="258"/>
      <c r="GZB59" s="258"/>
      <c r="GZC59" s="258"/>
      <c r="GZD59" s="258"/>
      <c r="GZE59" s="258"/>
      <c r="GZF59" s="258"/>
      <c r="GZG59" s="258"/>
      <c r="GZH59" s="258"/>
      <c r="GZI59" s="258"/>
      <c r="GZJ59" s="258"/>
      <c r="GZK59" s="258"/>
      <c r="GZL59" s="258"/>
      <c r="GZM59" s="258"/>
      <c r="GZN59" s="258"/>
      <c r="GZO59" s="258"/>
      <c r="GZP59" s="258"/>
      <c r="GZQ59" s="258"/>
      <c r="GZR59" s="258"/>
      <c r="GZS59" s="258"/>
      <c r="GZT59" s="258"/>
      <c r="GZU59" s="258"/>
      <c r="GZV59" s="258"/>
      <c r="GZW59" s="258"/>
      <c r="GZX59" s="258"/>
      <c r="GZY59" s="258"/>
      <c r="GZZ59" s="258"/>
      <c r="HAA59" s="258"/>
      <c r="HAB59" s="258"/>
      <c r="HAC59" s="258"/>
      <c r="HAD59" s="258"/>
      <c r="HAE59" s="258"/>
      <c r="HAF59" s="258"/>
      <c r="HAG59" s="258"/>
      <c r="HAH59" s="258"/>
      <c r="HAI59" s="258"/>
      <c r="HAJ59" s="258"/>
      <c r="HAK59" s="258"/>
      <c r="HAL59" s="258"/>
      <c r="HAM59" s="258"/>
      <c r="HAN59" s="258"/>
      <c r="HAO59" s="258"/>
      <c r="HAP59" s="258"/>
      <c r="HAQ59" s="258"/>
      <c r="HAR59" s="258"/>
      <c r="HAS59" s="258"/>
      <c r="HAT59" s="258"/>
      <c r="HAU59" s="258"/>
      <c r="HAV59" s="258"/>
      <c r="HAW59" s="258"/>
      <c r="HAX59" s="258"/>
      <c r="HAY59" s="258"/>
      <c r="HAZ59" s="258"/>
      <c r="HBA59" s="258"/>
      <c r="HBB59" s="258"/>
      <c r="HBC59" s="258"/>
      <c r="HBD59" s="258"/>
      <c r="HBE59" s="258"/>
      <c r="HBF59" s="258"/>
      <c r="HBG59" s="258"/>
      <c r="HBH59" s="258"/>
      <c r="HBI59" s="258"/>
      <c r="HBJ59" s="258"/>
      <c r="HBK59" s="258"/>
      <c r="HBL59" s="258"/>
      <c r="HBM59" s="258"/>
      <c r="HBN59" s="258"/>
      <c r="HBO59" s="258"/>
      <c r="HBP59" s="258"/>
      <c r="HBQ59" s="258"/>
      <c r="HBR59" s="258"/>
      <c r="HBS59" s="258"/>
      <c r="HBT59" s="258"/>
      <c r="HBU59" s="258"/>
      <c r="HBV59" s="258"/>
      <c r="HBW59" s="258"/>
      <c r="HBX59" s="258"/>
      <c r="HBY59" s="258"/>
      <c r="HBZ59" s="258"/>
      <c r="HCA59" s="258"/>
      <c r="HCB59" s="258"/>
      <c r="HCC59" s="258"/>
      <c r="HCD59" s="258"/>
      <c r="HCE59" s="258"/>
      <c r="HCF59" s="258"/>
      <c r="HCG59" s="258"/>
      <c r="HCH59" s="258"/>
      <c r="HCI59" s="258"/>
      <c r="HCJ59" s="258"/>
      <c r="HCK59" s="258"/>
      <c r="HCL59" s="258"/>
      <c r="HCM59" s="258"/>
      <c r="HCN59" s="258"/>
      <c r="HCO59" s="258"/>
      <c r="HCP59" s="258"/>
      <c r="HCQ59" s="258"/>
      <c r="HCR59" s="258"/>
      <c r="HCS59" s="258"/>
      <c r="HCT59" s="258"/>
      <c r="HCU59" s="258"/>
      <c r="HCV59" s="258"/>
      <c r="HCW59" s="258"/>
      <c r="HCX59" s="258"/>
      <c r="HCY59" s="258"/>
      <c r="HCZ59" s="258"/>
      <c r="HDA59" s="258"/>
      <c r="HDB59" s="258"/>
      <c r="HDC59" s="258"/>
      <c r="HDD59" s="258"/>
      <c r="HDE59" s="258"/>
      <c r="HDF59" s="258"/>
      <c r="HDG59" s="258"/>
      <c r="HDH59" s="258"/>
      <c r="HDI59" s="258"/>
      <c r="HDJ59" s="258"/>
      <c r="HDK59" s="258"/>
      <c r="HDL59" s="258"/>
      <c r="HDM59" s="258"/>
      <c r="HDN59" s="258"/>
      <c r="HDO59" s="258"/>
      <c r="HDP59" s="258"/>
      <c r="HDQ59" s="258"/>
      <c r="HDR59" s="258"/>
      <c r="HDS59" s="258"/>
      <c r="HDT59" s="258"/>
      <c r="HDU59" s="258"/>
      <c r="HDV59" s="258"/>
      <c r="HDW59" s="258"/>
      <c r="HDX59" s="258"/>
      <c r="HDY59" s="258"/>
      <c r="HDZ59" s="258"/>
      <c r="HEA59" s="258"/>
      <c r="HEB59" s="258"/>
      <c r="HEC59" s="258"/>
      <c r="HED59" s="258"/>
      <c r="HEE59" s="258"/>
      <c r="HEF59" s="258"/>
      <c r="HEG59" s="258"/>
      <c r="HEH59" s="258"/>
      <c r="HEI59" s="258"/>
      <c r="HEJ59" s="258"/>
      <c r="HEK59" s="258"/>
      <c r="HEL59" s="258"/>
      <c r="HEM59" s="258"/>
      <c r="HEN59" s="258"/>
      <c r="HEO59" s="258"/>
      <c r="HEP59" s="258"/>
      <c r="HEQ59" s="258"/>
      <c r="HER59" s="258"/>
      <c r="HES59" s="258"/>
      <c r="HET59" s="258"/>
      <c r="HEU59" s="258"/>
      <c r="HEV59" s="258"/>
      <c r="HEW59" s="258"/>
      <c r="HEX59" s="258"/>
      <c r="HEY59" s="258"/>
      <c r="HEZ59" s="258"/>
      <c r="HFA59" s="258"/>
      <c r="HFB59" s="258"/>
      <c r="HFC59" s="258"/>
      <c r="HFD59" s="258"/>
      <c r="HFE59" s="258"/>
      <c r="HFF59" s="258"/>
      <c r="HFG59" s="258"/>
      <c r="HFH59" s="258"/>
      <c r="HFI59" s="258"/>
      <c r="HFJ59" s="258"/>
      <c r="HFK59" s="258"/>
      <c r="HFL59" s="258"/>
      <c r="HFM59" s="258"/>
      <c r="HFN59" s="258"/>
      <c r="HFO59" s="258"/>
      <c r="HFP59" s="258"/>
      <c r="HFQ59" s="258"/>
      <c r="HFR59" s="258"/>
      <c r="HFS59" s="258"/>
      <c r="HFT59" s="258"/>
      <c r="HFU59" s="258"/>
      <c r="HFV59" s="258"/>
      <c r="HFW59" s="258"/>
      <c r="HFX59" s="258"/>
      <c r="HFY59" s="258"/>
      <c r="HFZ59" s="258"/>
      <c r="HGA59" s="258"/>
      <c r="HGB59" s="258"/>
      <c r="HGC59" s="258"/>
      <c r="HGD59" s="258"/>
      <c r="HGE59" s="258"/>
      <c r="HGF59" s="258"/>
      <c r="HGG59" s="258"/>
      <c r="HGH59" s="258"/>
      <c r="HGI59" s="258"/>
      <c r="HGJ59" s="258"/>
      <c r="HGK59" s="258"/>
      <c r="HGL59" s="258"/>
      <c r="HGM59" s="258"/>
      <c r="HGN59" s="258"/>
      <c r="HGO59" s="258"/>
      <c r="HGP59" s="258"/>
      <c r="HGQ59" s="258"/>
      <c r="HGR59" s="258"/>
      <c r="HGS59" s="258"/>
      <c r="HGT59" s="258"/>
      <c r="HGU59" s="258"/>
      <c r="HGV59" s="258"/>
      <c r="HGW59" s="258"/>
      <c r="HGX59" s="258"/>
      <c r="HGY59" s="258"/>
      <c r="HGZ59" s="258"/>
      <c r="HHA59" s="258"/>
      <c r="HHB59" s="258"/>
      <c r="HHC59" s="258"/>
      <c r="HHD59" s="258"/>
      <c r="HHE59" s="258"/>
      <c r="HHF59" s="258"/>
      <c r="HHG59" s="258"/>
      <c r="HHH59" s="258"/>
      <c r="HHI59" s="258"/>
      <c r="HHJ59" s="258"/>
      <c r="HHK59" s="258"/>
      <c r="HHL59" s="258"/>
      <c r="HHM59" s="258"/>
      <c r="HHN59" s="258"/>
      <c r="HHO59" s="258"/>
      <c r="HHP59" s="258"/>
      <c r="HHQ59" s="258"/>
      <c r="HHR59" s="258"/>
      <c r="HHS59" s="258"/>
      <c r="HHT59" s="258"/>
      <c r="HHU59" s="258"/>
      <c r="HHV59" s="258"/>
      <c r="HHW59" s="258"/>
      <c r="HHX59" s="258"/>
      <c r="HHY59" s="258"/>
      <c r="HHZ59" s="258"/>
      <c r="HIA59" s="258"/>
      <c r="HIB59" s="258"/>
      <c r="HIC59" s="258"/>
      <c r="HID59" s="258"/>
      <c r="HIE59" s="258"/>
      <c r="HIF59" s="258"/>
      <c r="HIG59" s="258"/>
      <c r="HIH59" s="258"/>
      <c r="HII59" s="258"/>
      <c r="HIJ59" s="258"/>
      <c r="HIK59" s="258"/>
      <c r="HIL59" s="258"/>
      <c r="HIM59" s="258"/>
      <c r="HIN59" s="258"/>
      <c r="HIO59" s="258"/>
      <c r="HIP59" s="258"/>
      <c r="HIQ59" s="258"/>
      <c r="HIR59" s="258"/>
      <c r="HIS59" s="258"/>
      <c r="HIT59" s="258"/>
      <c r="HIU59" s="258"/>
      <c r="HIV59" s="258"/>
      <c r="HIW59" s="258"/>
      <c r="HIX59" s="258"/>
      <c r="HIY59" s="258"/>
      <c r="HIZ59" s="258"/>
      <c r="HJA59" s="258"/>
      <c r="HJB59" s="258"/>
      <c r="HJC59" s="258"/>
      <c r="HJD59" s="258"/>
      <c r="HJE59" s="258"/>
      <c r="HJF59" s="258"/>
      <c r="HJG59" s="258"/>
      <c r="HJH59" s="258"/>
      <c r="HJI59" s="258"/>
      <c r="HJJ59" s="258"/>
      <c r="HJK59" s="258"/>
      <c r="HJL59" s="258"/>
      <c r="HJM59" s="258"/>
      <c r="HJN59" s="258"/>
      <c r="HJO59" s="258"/>
      <c r="HJP59" s="258"/>
      <c r="HJQ59" s="258"/>
      <c r="HJR59" s="258"/>
      <c r="HJS59" s="258"/>
      <c r="HJT59" s="258"/>
      <c r="HJU59" s="258"/>
      <c r="HJV59" s="258"/>
      <c r="HJW59" s="258"/>
      <c r="HJX59" s="258"/>
      <c r="HJY59" s="258"/>
      <c r="HJZ59" s="258"/>
      <c r="HKA59" s="258"/>
      <c r="HKB59" s="258"/>
      <c r="HKC59" s="258"/>
      <c r="HKD59" s="258"/>
      <c r="HKE59" s="258"/>
      <c r="HKF59" s="258"/>
      <c r="HKG59" s="258"/>
      <c r="HKH59" s="258"/>
      <c r="HKI59" s="258"/>
      <c r="HKJ59" s="258"/>
      <c r="HKK59" s="258"/>
      <c r="HKL59" s="258"/>
      <c r="HKM59" s="258"/>
      <c r="HKN59" s="258"/>
      <c r="HKO59" s="258"/>
      <c r="HKP59" s="258"/>
      <c r="HKQ59" s="258"/>
      <c r="HKR59" s="258"/>
      <c r="HKS59" s="258"/>
      <c r="HKT59" s="258"/>
      <c r="HKU59" s="258"/>
      <c r="HKV59" s="258"/>
      <c r="HKW59" s="258"/>
      <c r="HKX59" s="258"/>
      <c r="HKY59" s="258"/>
      <c r="HKZ59" s="258"/>
      <c r="HLA59" s="258"/>
      <c r="HLB59" s="258"/>
      <c r="HLC59" s="258"/>
      <c r="HLD59" s="258"/>
      <c r="HLE59" s="258"/>
      <c r="HLF59" s="258"/>
      <c r="HLG59" s="258"/>
      <c r="HLH59" s="258"/>
      <c r="HLI59" s="258"/>
      <c r="HLJ59" s="258"/>
      <c r="HLK59" s="258"/>
      <c r="HLL59" s="258"/>
      <c r="HLM59" s="258"/>
      <c r="HLN59" s="258"/>
      <c r="HLO59" s="258"/>
      <c r="HLP59" s="258"/>
      <c r="HLQ59" s="258"/>
      <c r="HLR59" s="258"/>
      <c r="HLS59" s="258"/>
      <c r="HLT59" s="258"/>
      <c r="HLU59" s="258"/>
      <c r="HLV59" s="258"/>
      <c r="HLW59" s="258"/>
      <c r="HLX59" s="258"/>
      <c r="HLY59" s="258"/>
      <c r="HLZ59" s="258"/>
      <c r="HMA59" s="258"/>
      <c r="HMB59" s="258"/>
      <c r="HMC59" s="258"/>
      <c r="HMD59" s="258"/>
      <c r="HME59" s="258"/>
      <c r="HMF59" s="258"/>
      <c r="HMG59" s="258"/>
      <c r="HMH59" s="258"/>
      <c r="HMI59" s="258"/>
      <c r="HMJ59" s="258"/>
      <c r="HMK59" s="258"/>
      <c r="HML59" s="258"/>
      <c r="HMM59" s="258"/>
      <c r="HMN59" s="258"/>
      <c r="HMO59" s="258"/>
      <c r="HMP59" s="258"/>
      <c r="HMQ59" s="258"/>
      <c r="HMR59" s="258"/>
      <c r="HMS59" s="258"/>
      <c r="HMT59" s="258"/>
      <c r="HMU59" s="258"/>
      <c r="HMV59" s="258"/>
      <c r="HMW59" s="258"/>
      <c r="HMX59" s="258"/>
      <c r="HMY59" s="258"/>
      <c r="HMZ59" s="258"/>
      <c r="HNA59" s="258"/>
      <c r="HNB59" s="258"/>
      <c r="HNC59" s="258"/>
      <c r="HND59" s="258"/>
      <c r="HNE59" s="258"/>
      <c r="HNF59" s="258"/>
      <c r="HNG59" s="258"/>
      <c r="HNH59" s="258"/>
      <c r="HNI59" s="258"/>
      <c r="HNJ59" s="258"/>
      <c r="HNK59" s="258"/>
      <c r="HNL59" s="258"/>
      <c r="HNM59" s="258"/>
      <c r="HNN59" s="258"/>
      <c r="HNO59" s="258"/>
      <c r="HNP59" s="258"/>
      <c r="HNQ59" s="258"/>
      <c r="HNR59" s="258"/>
      <c r="HNS59" s="258"/>
      <c r="HNT59" s="258"/>
      <c r="HNU59" s="258"/>
      <c r="HNV59" s="258"/>
      <c r="HNW59" s="258"/>
      <c r="HNX59" s="258"/>
      <c r="HNY59" s="258"/>
      <c r="HNZ59" s="258"/>
      <c r="HOA59" s="258"/>
      <c r="HOB59" s="258"/>
      <c r="HOC59" s="258"/>
      <c r="HOD59" s="258"/>
      <c r="HOE59" s="258"/>
      <c r="HOF59" s="258"/>
      <c r="HOG59" s="258"/>
      <c r="HOH59" s="258"/>
      <c r="HOI59" s="258"/>
      <c r="HOJ59" s="258"/>
      <c r="HOK59" s="258"/>
      <c r="HOL59" s="258"/>
      <c r="HOM59" s="258"/>
      <c r="HON59" s="258"/>
      <c r="HOO59" s="258"/>
      <c r="HOP59" s="258"/>
      <c r="HOQ59" s="258"/>
      <c r="HOR59" s="258"/>
      <c r="HOS59" s="258"/>
      <c r="HOT59" s="258"/>
      <c r="HOU59" s="258"/>
      <c r="HOV59" s="258"/>
      <c r="HOW59" s="258"/>
      <c r="HOX59" s="258"/>
      <c r="HOY59" s="258"/>
      <c r="HOZ59" s="258"/>
      <c r="HPA59" s="258"/>
      <c r="HPB59" s="258"/>
      <c r="HPC59" s="258"/>
      <c r="HPD59" s="258"/>
      <c r="HPE59" s="258"/>
      <c r="HPF59" s="258"/>
      <c r="HPG59" s="258"/>
      <c r="HPH59" s="258"/>
      <c r="HPI59" s="258"/>
      <c r="HPJ59" s="258"/>
      <c r="HPK59" s="258"/>
      <c r="HPL59" s="258"/>
      <c r="HPM59" s="258"/>
      <c r="HPN59" s="258"/>
      <c r="HPO59" s="258"/>
      <c r="HPP59" s="258"/>
      <c r="HPQ59" s="258"/>
      <c r="HPR59" s="258"/>
      <c r="HPS59" s="258"/>
      <c r="HPT59" s="258"/>
      <c r="HPU59" s="258"/>
      <c r="HPV59" s="258"/>
      <c r="HPW59" s="258"/>
      <c r="HPX59" s="258"/>
      <c r="HPY59" s="258"/>
      <c r="HPZ59" s="258"/>
      <c r="HQA59" s="258"/>
      <c r="HQB59" s="258"/>
      <c r="HQC59" s="258"/>
      <c r="HQD59" s="258"/>
      <c r="HQE59" s="258"/>
      <c r="HQF59" s="258"/>
      <c r="HQG59" s="258"/>
      <c r="HQH59" s="258"/>
      <c r="HQI59" s="258"/>
      <c r="HQJ59" s="258"/>
      <c r="HQK59" s="258"/>
      <c r="HQL59" s="258"/>
      <c r="HQM59" s="258"/>
      <c r="HQN59" s="258"/>
      <c r="HQO59" s="258"/>
      <c r="HQP59" s="258"/>
      <c r="HQQ59" s="258"/>
      <c r="HQR59" s="258"/>
      <c r="HQS59" s="258"/>
      <c r="HQT59" s="258"/>
      <c r="HQU59" s="258"/>
      <c r="HQV59" s="258"/>
      <c r="HQW59" s="258"/>
      <c r="HQX59" s="258"/>
      <c r="HQY59" s="258"/>
      <c r="HQZ59" s="258"/>
      <c r="HRA59" s="258"/>
      <c r="HRB59" s="258"/>
      <c r="HRC59" s="258"/>
      <c r="HRD59" s="258"/>
      <c r="HRE59" s="258"/>
      <c r="HRF59" s="258"/>
      <c r="HRG59" s="258"/>
      <c r="HRH59" s="258"/>
      <c r="HRI59" s="258"/>
      <c r="HRJ59" s="258"/>
      <c r="HRK59" s="258"/>
      <c r="HRL59" s="258"/>
      <c r="HRM59" s="258"/>
      <c r="HRN59" s="258"/>
      <c r="HRO59" s="258"/>
      <c r="HRP59" s="258"/>
      <c r="HRQ59" s="258"/>
      <c r="HRR59" s="258"/>
      <c r="HRS59" s="258"/>
      <c r="HRT59" s="258"/>
      <c r="HRU59" s="258"/>
      <c r="HRV59" s="258"/>
      <c r="HRW59" s="258"/>
      <c r="HRX59" s="258"/>
      <c r="HRY59" s="258"/>
      <c r="HRZ59" s="258"/>
      <c r="HSA59" s="258"/>
      <c r="HSB59" s="258"/>
      <c r="HSC59" s="258"/>
      <c r="HSD59" s="258"/>
      <c r="HSE59" s="258"/>
      <c r="HSF59" s="258"/>
      <c r="HSG59" s="258"/>
      <c r="HSH59" s="258"/>
      <c r="HSI59" s="258"/>
      <c r="HSJ59" s="258"/>
      <c r="HSK59" s="258"/>
      <c r="HSL59" s="258"/>
      <c r="HSM59" s="258"/>
      <c r="HSN59" s="258"/>
      <c r="HSO59" s="258"/>
      <c r="HSP59" s="258"/>
      <c r="HSQ59" s="258"/>
      <c r="HSR59" s="258"/>
      <c r="HSS59" s="258"/>
      <c r="HST59" s="258"/>
      <c r="HSU59" s="258"/>
      <c r="HSV59" s="258"/>
      <c r="HSW59" s="258"/>
      <c r="HSX59" s="258"/>
      <c r="HSY59" s="258"/>
      <c r="HSZ59" s="258"/>
      <c r="HTA59" s="258"/>
      <c r="HTB59" s="258"/>
      <c r="HTC59" s="258"/>
      <c r="HTD59" s="258"/>
      <c r="HTE59" s="258"/>
      <c r="HTF59" s="258"/>
      <c r="HTG59" s="258"/>
      <c r="HTH59" s="258"/>
      <c r="HTI59" s="258"/>
      <c r="HTJ59" s="258"/>
      <c r="HTK59" s="258"/>
      <c r="HTL59" s="258"/>
      <c r="HTM59" s="258"/>
      <c r="HTN59" s="258"/>
      <c r="HTO59" s="258"/>
      <c r="HTP59" s="258"/>
      <c r="HTQ59" s="258"/>
      <c r="HTR59" s="258"/>
      <c r="HTS59" s="258"/>
      <c r="HTT59" s="258"/>
      <c r="HTU59" s="258"/>
      <c r="HTV59" s="258"/>
      <c r="HTW59" s="258"/>
      <c r="HTX59" s="258"/>
      <c r="HTY59" s="258"/>
      <c r="HTZ59" s="258"/>
      <c r="HUA59" s="258"/>
      <c r="HUB59" s="258"/>
      <c r="HUC59" s="258"/>
      <c r="HUD59" s="258"/>
      <c r="HUE59" s="258"/>
      <c r="HUF59" s="258"/>
      <c r="HUG59" s="258"/>
      <c r="HUH59" s="258"/>
      <c r="HUI59" s="258"/>
      <c r="HUJ59" s="258"/>
      <c r="HUK59" s="258"/>
      <c r="HUL59" s="258"/>
      <c r="HUM59" s="258"/>
      <c r="HUN59" s="258"/>
      <c r="HUO59" s="258"/>
      <c r="HUP59" s="258"/>
      <c r="HUQ59" s="258"/>
      <c r="HUR59" s="258"/>
      <c r="HUS59" s="258"/>
      <c r="HUT59" s="258"/>
      <c r="HUU59" s="258"/>
      <c r="HUV59" s="258"/>
      <c r="HUW59" s="258"/>
      <c r="HUX59" s="258"/>
      <c r="HUY59" s="258"/>
      <c r="HUZ59" s="258"/>
      <c r="HVA59" s="258"/>
      <c r="HVB59" s="258"/>
      <c r="HVC59" s="258"/>
      <c r="HVD59" s="258"/>
      <c r="HVE59" s="258"/>
      <c r="HVF59" s="258"/>
      <c r="HVG59" s="258"/>
      <c r="HVH59" s="258"/>
      <c r="HVI59" s="258"/>
      <c r="HVJ59" s="258"/>
      <c r="HVK59" s="258"/>
      <c r="HVL59" s="258"/>
      <c r="HVM59" s="258"/>
      <c r="HVN59" s="258"/>
      <c r="HVO59" s="258"/>
      <c r="HVP59" s="258"/>
      <c r="HVQ59" s="258"/>
      <c r="HVR59" s="258"/>
      <c r="HVS59" s="258"/>
      <c r="HVT59" s="258"/>
      <c r="HVU59" s="258"/>
      <c r="HVV59" s="258"/>
      <c r="HVW59" s="258"/>
      <c r="HVX59" s="258"/>
      <c r="HVY59" s="258"/>
      <c r="HVZ59" s="258"/>
      <c r="HWA59" s="258"/>
      <c r="HWB59" s="258"/>
      <c r="HWC59" s="258"/>
      <c r="HWD59" s="258"/>
      <c r="HWE59" s="258"/>
      <c r="HWF59" s="258"/>
      <c r="HWG59" s="258"/>
      <c r="HWH59" s="258"/>
      <c r="HWI59" s="258"/>
      <c r="HWJ59" s="258"/>
      <c r="HWK59" s="258"/>
      <c r="HWL59" s="258"/>
      <c r="HWM59" s="258"/>
      <c r="HWN59" s="258"/>
      <c r="HWO59" s="258"/>
      <c r="HWP59" s="258"/>
      <c r="HWQ59" s="258"/>
      <c r="HWR59" s="258"/>
      <c r="HWS59" s="258"/>
      <c r="HWT59" s="258"/>
      <c r="HWU59" s="258"/>
      <c r="HWV59" s="258"/>
      <c r="HWW59" s="258"/>
      <c r="HWX59" s="258"/>
      <c r="HWY59" s="258"/>
      <c r="HWZ59" s="258"/>
      <c r="HXA59" s="258"/>
      <c r="HXB59" s="258"/>
      <c r="HXC59" s="258"/>
      <c r="HXD59" s="258"/>
      <c r="HXE59" s="258"/>
      <c r="HXF59" s="258"/>
      <c r="HXG59" s="258"/>
      <c r="HXH59" s="258"/>
      <c r="HXI59" s="258"/>
      <c r="HXJ59" s="258"/>
      <c r="HXK59" s="258"/>
      <c r="HXL59" s="258"/>
      <c r="HXM59" s="258"/>
      <c r="HXN59" s="258"/>
      <c r="HXO59" s="258"/>
      <c r="HXP59" s="258"/>
      <c r="HXQ59" s="258"/>
      <c r="HXR59" s="258"/>
      <c r="HXS59" s="258"/>
      <c r="HXT59" s="258"/>
      <c r="HXU59" s="258"/>
      <c r="HXV59" s="258"/>
      <c r="HXW59" s="258"/>
      <c r="HXX59" s="258"/>
      <c r="HXY59" s="258"/>
      <c r="HXZ59" s="258"/>
      <c r="HYA59" s="258"/>
      <c r="HYB59" s="258"/>
      <c r="HYC59" s="258"/>
      <c r="HYD59" s="258"/>
      <c r="HYE59" s="258"/>
      <c r="HYF59" s="258"/>
      <c r="HYG59" s="258"/>
      <c r="HYH59" s="258"/>
      <c r="HYI59" s="258"/>
      <c r="HYJ59" s="258"/>
      <c r="HYK59" s="258"/>
      <c r="HYL59" s="258"/>
      <c r="HYM59" s="258"/>
      <c r="HYN59" s="258"/>
      <c r="HYO59" s="258"/>
      <c r="HYP59" s="258"/>
      <c r="HYQ59" s="258"/>
      <c r="HYR59" s="258"/>
      <c r="HYS59" s="258"/>
      <c r="HYT59" s="258"/>
      <c r="HYU59" s="258"/>
      <c r="HYV59" s="258"/>
      <c r="HYW59" s="258"/>
      <c r="HYX59" s="258"/>
      <c r="HYY59" s="258"/>
      <c r="HYZ59" s="258"/>
      <c r="HZA59" s="258"/>
      <c r="HZB59" s="258"/>
      <c r="HZC59" s="258"/>
      <c r="HZD59" s="258"/>
      <c r="HZE59" s="258"/>
      <c r="HZF59" s="258"/>
      <c r="HZG59" s="258"/>
      <c r="HZH59" s="258"/>
      <c r="HZI59" s="258"/>
      <c r="HZJ59" s="258"/>
      <c r="HZK59" s="258"/>
      <c r="HZL59" s="258"/>
      <c r="HZM59" s="258"/>
      <c r="HZN59" s="258"/>
      <c r="HZO59" s="258"/>
      <c r="HZP59" s="258"/>
      <c r="HZQ59" s="258"/>
      <c r="HZR59" s="258"/>
      <c r="HZS59" s="258"/>
      <c r="HZT59" s="258"/>
      <c r="HZU59" s="258"/>
      <c r="HZV59" s="258"/>
      <c r="HZW59" s="258"/>
      <c r="HZX59" s="258"/>
      <c r="HZY59" s="258"/>
      <c r="HZZ59" s="258"/>
      <c r="IAA59" s="258"/>
      <c r="IAB59" s="258"/>
      <c r="IAC59" s="258"/>
      <c r="IAD59" s="258"/>
      <c r="IAE59" s="258"/>
      <c r="IAF59" s="258"/>
      <c r="IAG59" s="258"/>
      <c r="IAH59" s="258"/>
      <c r="IAI59" s="258"/>
      <c r="IAJ59" s="258"/>
      <c r="IAK59" s="258"/>
      <c r="IAL59" s="258"/>
      <c r="IAM59" s="258"/>
      <c r="IAN59" s="258"/>
      <c r="IAO59" s="258"/>
      <c r="IAP59" s="258"/>
      <c r="IAQ59" s="258"/>
      <c r="IAR59" s="258"/>
      <c r="IAS59" s="258"/>
      <c r="IAT59" s="258"/>
      <c r="IAU59" s="258"/>
      <c r="IAV59" s="258"/>
      <c r="IAW59" s="258"/>
      <c r="IAX59" s="258"/>
      <c r="IAY59" s="258"/>
      <c r="IAZ59" s="258"/>
      <c r="IBA59" s="258"/>
      <c r="IBB59" s="258"/>
      <c r="IBC59" s="258"/>
      <c r="IBD59" s="258"/>
      <c r="IBE59" s="258"/>
      <c r="IBF59" s="258"/>
      <c r="IBG59" s="258"/>
      <c r="IBH59" s="258"/>
      <c r="IBI59" s="258"/>
      <c r="IBJ59" s="258"/>
      <c r="IBK59" s="258"/>
      <c r="IBL59" s="258"/>
      <c r="IBM59" s="258"/>
      <c r="IBN59" s="258"/>
      <c r="IBO59" s="258"/>
      <c r="IBP59" s="258"/>
      <c r="IBQ59" s="258"/>
      <c r="IBR59" s="258"/>
      <c r="IBS59" s="258"/>
      <c r="IBT59" s="258"/>
      <c r="IBU59" s="258"/>
      <c r="IBV59" s="258"/>
      <c r="IBW59" s="258"/>
      <c r="IBX59" s="258"/>
      <c r="IBY59" s="258"/>
      <c r="IBZ59" s="258"/>
      <c r="ICA59" s="258"/>
      <c r="ICB59" s="258"/>
      <c r="ICC59" s="258"/>
      <c r="ICD59" s="258"/>
      <c r="ICE59" s="258"/>
      <c r="ICF59" s="258"/>
      <c r="ICG59" s="258"/>
      <c r="ICH59" s="258"/>
      <c r="ICI59" s="258"/>
      <c r="ICJ59" s="258"/>
      <c r="ICK59" s="258"/>
      <c r="ICL59" s="258"/>
      <c r="ICM59" s="258"/>
      <c r="ICN59" s="258"/>
      <c r="ICO59" s="258"/>
      <c r="ICP59" s="258"/>
      <c r="ICQ59" s="258"/>
      <c r="ICR59" s="258"/>
      <c r="ICS59" s="258"/>
      <c r="ICT59" s="258"/>
      <c r="ICU59" s="258"/>
      <c r="ICV59" s="258"/>
      <c r="ICW59" s="258"/>
      <c r="ICX59" s="258"/>
      <c r="ICY59" s="258"/>
      <c r="ICZ59" s="258"/>
      <c r="IDA59" s="258"/>
      <c r="IDB59" s="258"/>
      <c r="IDC59" s="258"/>
      <c r="IDD59" s="258"/>
      <c r="IDE59" s="258"/>
      <c r="IDF59" s="258"/>
      <c r="IDG59" s="258"/>
      <c r="IDH59" s="258"/>
      <c r="IDI59" s="258"/>
      <c r="IDJ59" s="258"/>
      <c r="IDK59" s="258"/>
      <c r="IDL59" s="258"/>
      <c r="IDM59" s="258"/>
      <c r="IDN59" s="258"/>
      <c r="IDO59" s="258"/>
      <c r="IDP59" s="258"/>
      <c r="IDQ59" s="258"/>
      <c r="IDR59" s="258"/>
      <c r="IDS59" s="258"/>
      <c r="IDT59" s="258"/>
      <c r="IDU59" s="258"/>
      <c r="IDV59" s="258"/>
      <c r="IDW59" s="258"/>
      <c r="IDX59" s="258"/>
      <c r="IDY59" s="258"/>
      <c r="IDZ59" s="258"/>
      <c r="IEA59" s="258"/>
      <c r="IEB59" s="258"/>
      <c r="IEC59" s="258"/>
      <c r="IED59" s="258"/>
      <c r="IEE59" s="258"/>
      <c r="IEF59" s="258"/>
      <c r="IEG59" s="258"/>
      <c r="IEH59" s="258"/>
      <c r="IEI59" s="258"/>
      <c r="IEJ59" s="258"/>
      <c r="IEK59" s="258"/>
      <c r="IEL59" s="258"/>
      <c r="IEM59" s="258"/>
      <c r="IEN59" s="258"/>
      <c r="IEO59" s="258"/>
      <c r="IEP59" s="258"/>
      <c r="IEQ59" s="258"/>
      <c r="IER59" s="258"/>
      <c r="IES59" s="258"/>
      <c r="IET59" s="258"/>
      <c r="IEU59" s="258"/>
      <c r="IEV59" s="258"/>
      <c r="IEW59" s="258"/>
      <c r="IEX59" s="258"/>
      <c r="IEY59" s="258"/>
      <c r="IEZ59" s="258"/>
      <c r="IFA59" s="258"/>
      <c r="IFB59" s="258"/>
      <c r="IFC59" s="258"/>
      <c r="IFD59" s="258"/>
      <c r="IFE59" s="258"/>
      <c r="IFF59" s="258"/>
      <c r="IFG59" s="258"/>
      <c r="IFH59" s="258"/>
      <c r="IFI59" s="258"/>
      <c r="IFJ59" s="258"/>
      <c r="IFK59" s="258"/>
      <c r="IFL59" s="258"/>
      <c r="IFM59" s="258"/>
      <c r="IFN59" s="258"/>
      <c r="IFO59" s="258"/>
      <c r="IFP59" s="258"/>
      <c r="IFQ59" s="258"/>
      <c r="IFR59" s="258"/>
      <c r="IFS59" s="258"/>
      <c r="IFT59" s="258"/>
      <c r="IFU59" s="258"/>
      <c r="IFV59" s="258"/>
      <c r="IFW59" s="258"/>
      <c r="IFX59" s="258"/>
      <c r="IFY59" s="258"/>
      <c r="IFZ59" s="258"/>
      <c r="IGA59" s="258"/>
      <c r="IGB59" s="258"/>
      <c r="IGC59" s="258"/>
      <c r="IGD59" s="258"/>
      <c r="IGE59" s="258"/>
      <c r="IGF59" s="258"/>
      <c r="IGG59" s="258"/>
      <c r="IGH59" s="258"/>
      <c r="IGI59" s="258"/>
      <c r="IGJ59" s="258"/>
      <c r="IGK59" s="258"/>
      <c r="IGL59" s="258"/>
      <c r="IGM59" s="258"/>
      <c r="IGN59" s="258"/>
      <c r="IGO59" s="258"/>
      <c r="IGP59" s="258"/>
      <c r="IGQ59" s="258"/>
      <c r="IGR59" s="258"/>
      <c r="IGS59" s="258"/>
      <c r="IGT59" s="258"/>
      <c r="IGU59" s="258"/>
      <c r="IGV59" s="258"/>
      <c r="IGW59" s="258"/>
      <c r="IGX59" s="258"/>
      <c r="IGY59" s="258"/>
      <c r="IGZ59" s="258"/>
      <c r="IHA59" s="258"/>
      <c r="IHB59" s="258"/>
      <c r="IHC59" s="258"/>
      <c r="IHD59" s="258"/>
      <c r="IHE59" s="258"/>
      <c r="IHF59" s="258"/>
      <c r="IHG59" s="258"/>
      <c r="IHH59" s="258"/>
      <c r="IHI59" s="258"/>
      <c r="IHJ59" s="258"/>
      <c r="IHK59" s="258"/>
      <c r="IHL59" s="258"/>
      <c r="IHM59" s="258"/>
      <c r="IHN59" s="258"/>
      <c r="IHO59" s="258"/>
      <c r="IHP59" s="258"/>
      <c r="IHQ59" s="258"/>
      <c r="IHR59" s="258"/>
      <c r="IHS59" s="258"/>
      <c r="IHT59" s="258"/>
      <c r="IHU59" s="258"/>
      <c r="IHV59" s="258"/>
      <c r="IHW59" s="258"/>
      <c r="IHX59" s="258"/>
      <c r="IHY59" s="258"/>
      <c r="IHZ59" s="258"/>
      <c r="IIA59" s="258"/>
      <c r="IIB59" s="258"/>
      <c r="IIC59" s="258"/>
      <c r="IID59" s="258"/>
      <c r="IIE59" s="258"/>
      <c r="IIF59" s="258"/>
      <c r="IIG59" s="258"/>
      <c r="IIH59" s="258"/>
      <c r="III59" s="258"/>
      <c r="IIJ59" s="258"/>
      <c r="IIK59" s="258"/>
      <c r="IIL59" s="258"/>
      <c r="IIM59" s="258"/>
      <c r="IIN59" s="258"/>
      <c r="IIO59" s="258"/>
      <c r="IIP59" s="258"/>
      <c r="IIQ59" s="258"/>
      <c r="IIR59" s="258"/>
      <c r="IIS59" s="258"/>
      <c r="IIT59" s="258"/>
      <c r="IIU59" s="258"/>
      <c r="IIV59" s="258"/>
      <c r="IIW59" s="258"/>
      <c r="IIX59" s="258"/>
      <c r="IIY59" s="258"/>
      <c r="IIZ59" s="258"/>
      <c r="IJA59" s="258"/>
      <c r="IJB59" s="258"/>
      <c r="IJC59" s="258"/>
      <c r="IJD59" s="258"/>
      <c r="IJE59" s="258"/>
      <c r="IJF59" s="258"/>
      <c r="IJG59" s="258"/>
      <c r="IJH59" s="258"/>
      <c r="IJI59" s="258"/>
      <c r="IJJ59" s="258"/>
      <c r="IJK59" s="258"/>
      <c r="IJL59" s="258"/>
      <c r="IJM59" s="258"/>
      <c r="IJN59" s="258"/>
      <c r="IJO59" s="258"/>
      <c r="IJP59" s="258"/>
      <c r="IJQ59" s="258"/>
      <c r="IJR59" s="258"/>
      <c r="IJS59" s="258"/>
      <c r="IJT59" s="258"/>
      <c r="IJU59" s="258"/>
      <c r="IJV59" s="258"/>
      <c r="IJW59" s="258"/>
      <c r="IJX59" s="258"/>
      <c r="IJY59" s="258"/>
      <c r="IJZ59" s="258"/>
      <c r="IKA59" s="258"/>
      <c r="IKB59" s="258"/>
      <c r="IKC59" s="258"/>
      <c r="IKD59" s="258"/>
      <c r="IKE59" s="258"/>
      <c r="IKF59" s="258"/>
      <c r="IKG59" s="258"/>
      <c r="IKH59" s="258"/>
      <c r="IKI59" s="258"/>
      <c r="IKJ59" s="258"/>
      <c r="IKK59" s="258"/>
      <c r="IKL59" s="258"/>
      <c r="IKM59" s="258"/>
      <c r="IKN59" s="258"/>
      <c r="IKO59" s="258"/>
      <c r="IKP59" s="258"/>
      <c r="IKQ59" s="258"/>
      <c r="IKR59" s="258"/>
      <c r="IKS59" s="258"/>
      <c r="IKT59" s="258"/>
      <c r="IKU59" s="258"/>
      <c r="IKV59" s="258"/>
      <c r="IKW59" s="258"/>
      <c r="IKX59" s="258"/>
      <c r="IKY59" s="258"/>
      <c r="IKZ59" s="258"/>
      <c r="ILA59" s="258"/>
      <c r="ILB59" s="258"/>
      <c r="ILC59" s="258"/>
      <c r="ILD59" s="258"/>
      <c r="ILE59" s="258"/>
      <c r="ILF59" s="258"/>
      <c r="ILG59" s="258"/>
      <c r="ILH59" s="258"/>
      <c r="ILI59" s="258"/>
      <c r="ILJ59" s="258"/>
      <c r="ILK59" s="258"/>
      <c r="ILL59" s="258"/>
      <c r="ILM59" s="258"/>
      <c r="ILN59" s="258"/>
      <c r="ILO59" s="258"/>
      <c r="ILP59" s="258"/>
      <c r="ILQ59" s="258"/>
      <c r="ILR59" s="258"/>
      <c r="ILS59" s="258"/>
      <c r="ILT59" s="258"/>
      <c r="ILU59" s="258"/>
      <c r="ILV59" s="258"/>
      <c r="ILW59" s="258"/>
      <c r="ILX59" s="258"/>
      <c r="ILY59" s="258"/>
      <c r="ILZ59" s="258"/>
      <c r="IMA59" s="258"/>
      <c r="IMB59" s="258"/>
      <c r="IMC59" s="258"/>
      <c r="IMD59" s="258"/>
      <c r="IME59" s="258"/>
      <c r="IMF59" s="258"/>
      <c r="IMG59" s="258"/>
      <c r="IMH59" s="258"/>
      <c r="IMI59" s="258"/>
      <c r="IMJ59" s="258"/>
      <c r="IMK59" s="258"/>
      <c r="IML59" s="258"/>
      <c r="IMM59" s="258"/>
      <c r="IMN59" s="258"/>
      <c r="IMO59" s="258"/>
      <c r="IMP59" s="258"/>
      <c r="IMQ59" s="258"/>
      <c r="IMR59" s="258"/>
      <c r="IMS59" s="258"/>
      <c r="IMT59" s="258"/>
      <c r="IMU59" s="258"/>
      <c r="IMV59" s="258"/>
      <c r="IMW59" s="258"/>
      <c r="IMX59" s="258"/>
      <c r="IMY59" s="258"/>
      <c r="IMZ59" s="258"/>
      <c r="INA59" s="258"/>
      <c r="INB59" s="258"/>
      <c r="INC59" s="258"/>
      <c r="IND59" s="258"/>
      <c r="INE59" s="258"/>
      <c r="INF59" s="258"/>
      <c r="ING59" s="258"/>
      <c r="INH59" s="258"/>
      <c r="INI59" s="258"/>
      <c r="INJ59" s="258"/>
      <c r="INK59" s="258"/>
      <c r="INL59" s="258"/>
      <c r="INM59" s="258"/>
      <c r="INN59" s="258"/>
      <c r="INO59" s="258"/>
      <c r="INP59" s="258"/>
      <c r="INQ59" s="258"/>
      <c r="INR59" s="258"/>
      <c r="INS59" s="258"/>
      <c r="INT59" s="258"/>
      <c r="INU59" s="258"/>
      <c r="INV59" s="258"/>
      <c r="INW59" s="258"/>
      <c r="INX59" s="258"/>
      <c r="INY59" s="258"/>
      <c r="INZ59" s="258"/>
      <c r="IOA59" s="258"/>
      <c r="IOB59" s="258"/>
      <c r="IOC59" s="258"/>
      <c r="IOD59" s="258"/>
      <c r="IOE59" s="258"/>
      <c r="IOF59" s="258"/>
      <c r="IOG59" s="258"/>
      <c r="IOH59" s="258"/>
      <c r="IOI59" s="258"/>
      <c r="IOJ59" s="258"/>
      <c r="IOK59" s="258"/>
      <c r="IOL59" s="258"/>
      <c r="IOM59" s="258"/>
      <c r="ION59" s="258"/>
      <c r="IOO59" s="258"/>
      <c r="IOP59" s="258"/>
      <c r="IOQ59" s="258"/>
      <c r="IOR59" s="258"/>
      <c r="IOS59" s="258"/>
      <c r="IOT59" s="258"/>
      <c r="IOU59" s="258"/>
      <c r="IOV59" s="258"/>
      <c r="IOW59" s="258"/>
      <c r="IOX59" s="258"/>
      <c r="IOY59" s="258"/>
      <c r="IOZ59" s="258"/>
      <c r="IPA59" s="258"/>
      <c r="IPB59" s="258"/>
      <c r="IPC59" s="258"/>
      <c r="IPD59" s="258"/>
      <c r="IPE59" s="258"/>
      <c r="IPF59" s="258"/>
      <c r="IPG59" s="258"/>
      <c r="IPH59" s="258"/>
      <c r="IPI59" s="258"/>
      <c r="IPJ59" s="258"/>
      <c r="IPK59" s="258"/>
      <c r="IPL59" s="258"/>
      <c r="IPM59" s="258"/>
      <c r="IPN59" s="258"/>
      <c r="IPO59" s="258"/>
      <c r="IPP59" s="258"/>
      <c r="IPQ59" s="258"/>
      <c r="IPR59" s="258"/>
      <c r="IPS59" s="258"/>
      <c r="IPT59" s="258"/>
      <c r="IPU59" s="258"/>
      <c r="IPV59" s="258"/>
      <c r="IPW59" s="258"/>
      <c r="IPX59" s="258"/>
      <c r="IPY59" s="258"/>
      <c r="IPZ59" s="258"/>
      <c r="IQA59" s="258"/>
      <c r="IQB59" s="258"/>
      <c r="IQC59" s="258"/>
      <c r="IQD59" s="258"/>
      <c r="IQE59" s="258"/>
      <c r="IQF59" s="258"/>
      <c r="IQG59" s="258"/>
      <c r="IQH59" s="258"/>
      <c r="IQI59" s="258"/>
      <c r="IQJ59" s="258"/>
      <c r="IQK59" s="258"/>
      <c r="IQL59" s="258"/>
      <c r="IQM59" s="258"/>
      <c r="IQN59" s="258"/>
      <c r="IQO59" s="258"/>
      <c r="IQP59" s="258"/>
      <c r="IQQ59" s="258"/>
      <c r="IQR59" s="258"/>
      <c r="IQS59" s="258"/>
      <c r="IQT59" s="258"/>
      <c r="IQU59" s="258"/>
      <c r="IQV59" s="258"/>
      <c r="IQW59" s="258"/>
      <c r="IQX59" s="258"/>
      <c r="IQY59" s="258"/>
      <c r="IQZ59" s="258"/>
      <c r="IRA59" s="258"/>
      <c r="IRB59" s="258"/>
      <c r="IRC59" s="258"/>
      <c r="IRD59" s="258"/>
      <c r="IRE59" s="258"/>
      <c r="IRF59" s="258"/>
      <c r="IRG59" s="258"/>
      <c r="IRH59" s="258"/>
      <c r="IRI59" s="258"/>
      <c r="IRJ59" s="258"/>
      <c r="IRK59" s="258"/>
      <c r="IRL59" s="258"/>
      <c r="IRM59" s="258"/>
      <c r="IRN59" s="258"/>
      <c r="IRO59" s="258"/>
      <c r="IRP59" s="258"/>
      <c r="IRQ59" s="258"/>
      <c r="IRR59" s="258"/>
      <c r="IRS59" s="258"/>
      <c r="IRT59" s="258"/>
      <c r="IRU59" s="258"/>
      <c r="IRV59" s="258"/>
      <c r="IRW59" s="258"/>
      <c r="IRX59" s="258"/>
      <c r="IRY59" s="258"/>
      <c r="IRZ59" s="258"/>
      <c r="ISA59" s="258"/>
      <c r="ISB59" s="258"/>
      <c r="ISC59" s="258"/>
      <c r="ISD59" s="258"/>
      <c r="ISE59" s="258"/>
      <c r="ISF59" s="258"/>
      <c r="ISG59" s="258"/>
      <c r="ISH59" s="258"/>
      <c r="ISI59" s="258"/>
      <c r="ISJ59" s="258"/>
      <c r="ISK59" s="258"/>
      <c r="ISL59" s="258"/>
      <c r="ISM59" s="258"/>
      <c r="ISN59" s="258"/>
      <c r="ISO59" s="258"/>
      <c r="ISP59" s="258"/>
      <c r="ISQ59" s="258"/>
      <c r="ISR59" s="258"/>
      <c r="ISS59" s="258"/>
      <c r="IST59" s="258"/>
      <c r="ISU59" s="258"/>
      <c r="ISV59" s="258"/>
      <c r="ISW59" s="258"/>
      <c r="ISX59" s="258"/>
      <c r="ISY59" s="258"/>
      <c r="ISZ59" s="258"/>
      <c r="ITA59" s="258"/>
      <c r="ITB59" s="258"/>
      <c r="ITC59" s="258"/>
      <c r="ITD59" s="258"/>
      <c r="ITE59" s="258"/>
      <c r="ITF59" s="258"/>
      <c r="ITG59" s="258"/>
      <c r="ITH59" s="258"/>
      <c r="ITI59" s="258"/>
      <c r="ITJ59" s="258"/>
      <c r="ITK59" s="258"/>
      <c r="ITL59" s="258"/>
      <c r="ITM59" s="258"/>
      <c r="ITN59" s="258"/>
      <c r="ITO59" s="258"/>
      <c r="ITP59" s="258"/>
      <c r="ITQ59" s="258"/>
      <c r="ITR59" s="258"/>
      <c r="ITS59" s="258"/>
      <c r="ITT59" s="258"/>
      <c r="ITU59" s="258"/>
      <c r="ITV59" s="258"/>
      <c r="ITW59" s="258"/>
      <c r="ITX59" s="258"/>
      <c r="ITY59" s="258"/>
      <c r="ITZ59" s="258"/>
      <c r="IUA59" s="258"/>
      <c r="IUB59" s="258"/>
      <c r="IUC59" s="258"/>
      <c r="IUD59" s="258"/>
      <c r="IUE59" s="258"/>
      <c r="IUF59" s="258"/>
      <c r="IUG59" s="258"/>
      <c r="IUH59" s="258"/>
      <c r="IUI59" s="258"/>
      <c r="IUJ59" s="258"/>
      <c r="IUK59" s="258"/>
      <c r="IUL59" s="258"/>
      <c r="IUM59" s="258"/>
      <c r="IUN59" s="258"/>
      <c r="IUO59" s="258"/>
      <c r="IUP59" s="258"/>
      <c r="IUQ59" s="258"/>
      <c r="IUR59" s="258"/>
      <c r="IUS59" s="258"/>
      <c r="IUT59" s="258"/>
      <c r="IUU59" s="258"/>
      <c r="IUV59" s="258"/>
      <c r="IUW59" s="258"/>
      <c r="IUX59" s="258"/>
      <c r="IUY59" s="258"/>
      <c r="IUZ59" s="258"/>
      <c r="IVA59" s="258"/>
      <c r="IVB59" s="258"/>
      <c r="IVC59" s="258"/>
      <c r="IVD59" s="258"/>
      <c r="IVE59" s="258"/>
      <c r="IVF59" s="258"/>
      <c r="IVG59" s="258"/>
      <c r="IVH59" s="258"/>
      <c r="IVI59" s="258"/>
      <c r="IVJ59" s="258"/>
      <c r="IVK59" s="258"/>
      <c r="IVL59" s="258"/>
      <c r="IVM59" s="258"/>
      <c r="IVN59" s="258"/>
      <c r="IVO59" s="258"/>
      <c r="IVP59" s="258"/>
      <c r="IVQ59" s="258"/>
      <c r="IVR59" s="258"/>
      <c r="IVS59" s="258"/>
      <c r="IVT59" s="258"/>
      <c r="IVU59" s="258"/>
      <c r="IVV59" s="258"/>
      <c r="IVW59" s="258"/>
      <c r="IVX59" s="258"/>
      <c r="IVY59" s="258"/>
      <c r="IVZ59" s="258"/>
      <c r="IWA59" s="258"/>
      <c r="IWB59" s="258"/>
      <c r="IWC59" s="258"/>
      <c r="IWD59" s="258"/>
      <c r="IWE59" s="258"/>
      <c r="IWF59" s="258"/>
      <c r="IWG59" s="258"/>
      <c r="IWH59" s="258"/>
      <c r="IWI59" s="258"/>
      <c r="IWJ59" s="258"/>
      <c r="IWK59" s="258"/>
      <c r="IWL59" s="258"/>
      <c r="IWM59" s="258"/>
      <c r="IWN59" s="258"/>
      <c r="IWO59" s="258"/>
      <c r="IWP59" s="258"/>
      <c r="IWQ59" s="258"/>
      <c r="IWR59" s="258"/>
      <c r="IWS59" s="258"/>
      <c r="IWT59" s="258"/>
      <c r="IWU59" s="258"/>
      <c r="IWV59" s="258"/>
      <c r="IWW59" s="258"/>
      <c r="IWX59" s="258"/>
      <c r="IWY59" s="258"/>
      <c r="IWZ59" s="258"/>
      <c r="IXA59" s="258"/>
      <c r="IXB59" s="258"/>
      <c r="IXC59" s="258"/>
      <c r="IXD59" s="258"/>
      <c r="IXE59" s="258"/>
      <c r="IXF59" s="258"/>
      <c r="IXG59" s="258"/>
      <c r="IXH59" s="258"/>
      <c r="IXI59" s="258"/>
      <c r="IXJ59" s="258"/>
      <c r="IXK59" s="258"/>
      <c r="IXL59" s="258"/>
      <c r="IXM59" s="258"/>
      <c r="IXN59" s="258"/>
      <c r="IXO59" s="258"/>
      <c r="IXP59" s="258"/>
      <c r="IXQ59" s="258"/>
      <c r="IXR59" s="258"/>
      <c r="IXS59" s="258"/>
      <c r="IXT59" s="258"/>
      <c r="IXU59" s="258"/>
      <c r="IXV59" s="258"/>
      <c r="IXW59" s="258"/>
      <c r="IXX59" s="258"/>
      <c r="IXY59" s="258"/>
      <c r="IXZ59" s="258"/>
      <c r="IYA59" s="258"/>
      <c r="IYB59" s="258"/>
      <c r="IYC59" s="258"/>
      <c r="IYD59" s="258"/>
      <c r="IYE59" s="258"/>
      <c r="IYF59" s="258"/>
      <c r="IYG59" s="258"/>
      <c r="IYH59" s="258"/>
      <c r="IYI59" s="258"/>
      <c r="IYJ59" s="258"/>
      <c r="IYK59" s="258"/>
      <c r="IYL59" s="258"/>
      <c r="IYM59" s="258"/>
      <c r="IYN59" s="258"/>
      <c r="IYO59" s="258"/>
      <c r="IYP59" s="258"/>
      <c r="IYQ59" s="258"/>
      <c r="IYR59" s="258"/>
      <c r="IYS59" s="258"/>
      <c r="IYT59" s="258"/>
      <c r="IYU59" s="258"/>
      <c r="IYV59" s="258"/>
      <c r="IYW59" s="258"/>
      <c r="IYX59" s="258"/>
      <c r="IYY59" s="258"/>
      <c r="IYZ59" s="258"/>
      <c r="IZA59" s="258"/>
      <c r="IZB59" s="258"/>
      <c r="IZC59" s="258"/>
      <c r="IZD59" s="258"/>
      <c r="IZE59" s="258"/>
      <c r="IZF59" s="258"/>
      <c r="IZG59" s="258"/>
      <c r="IZH59" s="258"/>
      <c r="IZI59" s="258"/>
      <c r="IZJ59" s="258"/>
      <c r="IZK59" s="258"/>
      <c r="IZL59" s="258"/>
      <c r="IZM59" s="258"/>
      <c r="IZN59" s="258"/>
      <c r="IZO59" s="258"/>
      <c r="IZP59" s="258"/>
      <c r="IZQ59" s="258"/>
      <c r="IZR59" s="258"/>
      <c r="IZS59" s="258"/>
      <c r="IZT59" s="258"/>
      <c r="IZU59" s="258"/>
      <c r="IZV59" s="258"/>
      <c r="IZW59" s="258"/>
      <c r="IZX59" s="258"/>
      <c r="IZY59" s="258"/>
      <c r="IZZ59" s="258"/>
      <c r="JAA59" s="258"/>
      <c r="JAB59" s="258"/>
      <c r="JAC59" s="258"/>
      <c r="JAD59" s="258"/>
      <c r="JAE59" s="258"/>
      <c r="JAF59" s="258"/>
      <c r="JAG59" s="258"/>
      <c r="JAH59" s="258"/>
      <c r="JAI59" s="258"/>
      <c r="JAJ59" s="258"/>
      <c r="JAK59" s="258"/>
      <c r="JAL59" s="258"/>
      <c r="JAM59" s="258"/>
      <c r="JAN59" s="258"/>
      <c r="JAO59" s="258"/>
      <c r="JAP59" s="258"/>
      <c r="JAQ59" s="258"/>
      <c r="JAR59" s="258"/>
      <c r="JAS59" s="258"/>
      <c r="JAT59" s="258"/>
      <c r="JAU59" s="258"/>
      <c r="JAV59" s="258"/>
      <c r="JAW59" s="258"/>
      <c r="JAX59" s="258"/>
      <c r="JAY59" s="258"/>
      <c r="JAZ59" s="258"/>
      <c r="JBA59" s="258"/>
      <c r="JBB59" s="258"/>
      <c r="JBC59" s="258"/>
      <c r="JBD59" s="258"/>
      <c r="JBE59" s="258"/>
      <c r="JBF59" s="258"/>
      <c r="JBG59" s="258"/>
      <c r="JBH59" s="258"/>
      <c r="JBI59" s="258"/>
      <c r="JBJ59" s="258"/>
      <c r="JBK59" s="258"/>
      <c r="JBL59" s="258"/>
      <c r="JBM59" s="258"/>
      <c r="JBN59" s="258"/>
      <c r="JBO59" s="258"/>
      <c r="JBP59" s="258"/>
      <c r="JBQ59" s="258"/>
      <c r="JBR59" s="258"/>
      <c r="JBS59" s="258"/>
      <c r="JBT59" s="258"/>
      <c r="JBU59" s="258"/>
      <c r="JBV59" s="258"/>
      <c r="JBW59" s="258"/>
      <c r="JBX59" s="258"/>
      <c r="JBY59" s="258"/>
      <c r="JBZ59" s="258"/>
      <c r="JCA59" s="258"/>
      <c r="JCB59" s="258"/>
      <c r="JCC59" s="258"/>
      <c r="JCD59" s="258"/>
      <c r="JCE59" s="258"/>
      <c r="JCF59" s="258"/>
      <c r="JCG59" s="258"/>
      <c r="JCH59" s="258"/>
      <c r="JCI59" s="258"/>
      <c r="JCJ59" s="258"/>
      <c r="JCK59" s="258"/>
      <c r="JCL59" s="258"/>
      <c r="JCM59" s="258"/>
      <c r="JCN59" s="258"/>
      <c r="JCO59" s="258"/>
      <c r="JCP59" s="258"/>
      <c r="JCQ59" s="258"/>
      <c r="JCR59" s="258"/>
      <c r="JCS59" s="258"/>
      <c r="JCT59" s="258"/>
      <c r="JCU59" s="258"/>
      <c r="JCV59" s="258"/>
      <c r="JCW59" s="258"/>
      <c r="JCX59" s="258"/>
      <c r="JCY59" s="258"/>
      <c r="JCZ59" s="258"/>
      <c r="JDA59" s="258"/>
      <c r="JDB59" s="258"/>
      <c r="JDC59" s="258"/>
      <c r="JDD59" s="258"/>
      <c r="JDE59" s="258"/>
      <c r="JDF59" s="258"/>
      <c r="JDG59" s="258"/>
      <c r="JDH59" s="258"/>
      <c r="JDI59" s="258"/>
      <c r="JDJ59" s="258"/>
      <c r="JDK59" s="258"/>
      <c r="JDL59" s="258"/>
      <c r="JDM59" s="258"/>
      <c r="JDN59" s="258"/>
      <c r="JDO59" s="258"/>
      <c r="JDP59" s="258"/>
      <c r="JDQ59" s="258"/>
      <c r="JDR59" s="258"/>
      <c r="JDS59" s="258"/>
      <c r="JDT59" s="258"/>
      <c r="JDU59" s="258"/>
      <c r="JDV59" s="258"/>
      <c r="JDW59" s="258"/>
      <c r="JDX59" s="258"/>
      <c r="JDY59" s="258"/>
      <c r="JDZ59" s="258"/>
      <c r="JEA59" s="258"/>
      <c r="JEB59" s="258"/>
      <c r="JEC59" s="258"/>
      <c r="JED59" s="258"/>
      <c r="JEE59" s="258"/>
      <c r="JEF59" s="258"/>
      <c r="JEG59" s="258"/>
      <c r="JEH59" s="258"/>
      <c r="JEI59" s="258"/>
      <c r="JEJ59" s="258"/>
      <c r="JEK59" s="258"/>
      <c r="JEL59" s="258"/>
      <c r="JEM59" s="258"/>
      <c r="JEN59" s="258"/>
      <c r="JEO59" s="258"/>
      <c r="JEP59" s="258"/>
      <c r="JEQ59" s="258"/>
      <c r="JER59" s="258"/>
      <c r="JES59" s="258"/>
      <c r="JET59" s="258"/>
      <c r="JEU59" s="258"/>
      <c r="JEV59" s="258"/>
      <c r="JEW59" s="258"/>
      <c r="JEX59" s="258"/>
      <c r="JEY59" s="258"/>
      <c r="JEZ59" s="258"/>
      <c r="JFA59" s="258"/>
      <c r="JFB59" s="258"/>
      <c r="JFC59" s="258"/>
      <c r="JFD59" s="258"/>
      <c r="JFE59" s="258"/>
      <c r="JFF59" s="258"/>
      <c r="JFG59" s="258"/>
      <c r="JFH59" s="258"/>
      <c r="JFI59" s="258"/>
      <c r="JFJ59" s="258"/>
      <c r="JFK59" s="258"/>
      <c r="JFL59" s="258"/>
      <c r="JFM59" s="258"/>
      <c r="JFN59" s="258"/>
      <c r="JFO59" s="258"/>
      <c r="JFP59" s="258"/>
      <c r="JFQ59" s="258"/>
      <c r="JFR59" s="258"/>
      <c r="JFS59" s="258"/>
      <c r="JFT59" s="258"/>
      <c r="JFU59" s="258"/>
      <c r="JFV59" s="258"/>
      <c r="JFW59" s="258"/>
      <c r="JFX59" s="258"/>
      <c r="JFY59" s="258"/>
      <c r="JFZ59" s="258"/>
      <c r="JGA59" s="258"/>
      <c r="JGB59" s="258"/>
      <c r="JGC59" s="258"/>
      <c r="JGD59" s="258"/>
      <c r="JGE59" s="258"/>
      <c r="JGF59" s="258"/>
      <c r="JGG59" s="258"/>
      <c r="JGH59" s="258"/>
      <c r="JGI59" s="258"/>
      <c r="JGJ59" s="258"/>
      <c r="JGK59" s="258"/>
      <c r="JGL59" s="258"/>
      <c r="JGM59" s="258"/>
      <c r="JGN59" s="258"/>
      <c r="JGO59" s="258"/>
      <c r="JGP59" s="258"/>
      <c r="JGQ59" s="258"/>
      <c r="JGR59" s="258"/>
      <c r="JGS59" s="258"/>
      <c r="JGT59" s="258"/>
      <c r="JGU59" s="258"/>
      <c r="JGV59" s="258"/>
      <c r="JGW59" s="258"/>
      <c r="JGX59" s="258"/>
      <c r="JGY59" s="258"/>
      <c r="JGZ59" s="258"/>
      <c r="JHA59" s="258"/>
      <c r="JHB59" s="258"/>
      <c r="JHC59" s="258"/>
      <c r="JHD59" s="258"/>
      <c r="JHE59" s="258"/>
      <c r="JHF59" s="258"/>
      <c r="JHG59" s="258"/>
      <c r="JHH59" s="258"/>
      <c r="JHI59" s="258"/>
      <c r="JHJ59" s="258"/>
      <c r="JHK59" s="258"/>
      <c r="JHL59" s="258"/>
      <c r="JHM59" s="258"/>
      <c r="JHN59" s="258"/>
      <c r="JHO59" s="258"/>
      <c r="JHP59" s="258"/>
      <c r="JHQ59" s="258"/>
      <c r="JHR59" s="258"/>
      <c r="JHS59" s="258"/>
      <c r="JHT59" s="258"/>
      <c r="JHU59" s="258"/>
      <c r="JHV59" s="258"/>
      <c r="JHW59" s="258"/>
      <c r="JHX59" s="258"/>
      <c r="JHY59" s="258"/>
      <c r="JHZ59" s="258"/>
      <c r="JIA59" s="258"/>
      <c r="JIB59" s="258"/>
      <c r="JIC59" s="258"/>
      <c r="JID59" s="258"/>
      <c r="JIE59" s="258"/>
      <c r="JIF59" s="258"/>
      <c r="JIG59" s="258"/>
      <c r="JIH59" s="258"/>
      <c r="JII59" s="258"/>
      <c r="JIJ59" s="258"/>
      <c r="JIK59" s="258"/>
      <c r="JIL59" s="258"/>
      <c r="JIM59" s="258"/>
      <c r="JIN59" s="258"/>
      <c r="JIO59" s="258"/>
      <c r="JIP59" s="258"/>
      <c r="JIQ59" s="258"/>
      <c r="JIR59" s="258"/>
      <c r="JIS59" s="258"/>
      <c r="JIT59" s="258"/>
      <c r="JIU59" s="258"/>
      <c r="JIV59" s="258"/>
      <c r="JIW59" s="258"/>
      <c r="JIX59" s="258"/>
      <c r="JIY59" s="258"/>
      <c r="JIZ59" s="258"/>
      <c r="JJA59" s="258"/>
      <c r="JJB59" s="258"/>
      <c r="JJC59" s="258"/>
      <c r="JJD59" s="258"/>
      <c r="JJE59" s="258"/>
      <c r="JJF59" s="258"/>
      <c r="JJG59" s="258"/>
      <c r="JJH59" s="258"/>
      <c r="JJI59" s="258"/>
      <c r="JJJ59" s="258"/>
      <c r="JJK59" s="258"/>
      <c r="JJL59" s="258"/>
      <c r="JJM59" s="258"/>
      <c r="JJN59" s="258"/>
      <c r="JJO59" s="258"/>
      <c r="JJP59" s="258"/>
      <c r="JJQ59" s="258"/>
      <c r="JJR59" s="258"/>
      <c r="JJS59" s="258"/>
      <c r="JJT59" s="258"/>
      <c r="JJU59" s="258"/>
      <c r="JJV59" s="258"/>
      <c r="JJW59" s="258"/>
      <c r="JJX59" s="258"/>
      <c r="JJY59" s="258"/>
      <c r="JJZ59" s="258"/>
      <c r="JKA59" s="258"/>
      <c r="JKB59" s="258"/>
      <c r="JKC59" s="258"/>
      <c r="JKD59" s="258"/>
      <c r="JKE59" s="258"/>
      <c r="JKF59" s="258"/>
      <c r="JKG59" s="258"/>
      <c r="JKH59" s="258"/>
      <c r="JKI59" s="258"/>
      <c r="JKJ59" s="258"/>
      <c r="JKK59" s="258"/>
      <c r="JKL59" s="258"/>
      <c r="JKM59" s="258"/>
      <c r="JKN59" s="258"/>
      <c r="JKO59" s="258"/>
      <c r="JKP59" s="258"/>
      <c r="JKQ59" s="258"/>
      <c r="JKR59" s="258"/>
      <c r="JKS59" s="258"/>
      <c r="JKT59" s="258"/>
      <c r="JKU59" s="258"/>
      <c r="JKV59" s="258"/>
      <c r="JKW59" s="258"/>
      <c r="JKX59" s="258"/>
      <c r="JKY59" s="258"/>
      <c r="JKZ59" s="258"/>
      <c r="JLA59" s="258"/>
      <c r="JLB59" s="258"/>
      <c r="JLC59" s="258"/>
      <c r="JLD59" s="258"/>
      <c r="JLE59" s="258"/>
      <c r="JLF59" s="258"/>
      <c r="JLG59" s="258"/>
      <c r="JLH59" s="258"/>
      <c r="JLI59" s="258"/>
      <c r="JLJ59" s="258"/>
      <c r="JLK59" s="258"/>
      <c r="JLL59" s="258"/>
      <c r="JLM59" s="258"/>
      <c r="JLN59" s="258"/>
      <c r="JLO59" s="258"/>
      <c r="JLP59" s="258"/>
      <c r="JLQ59" s="258"/>
      <c r="JLR59" s="258"/>
      <c r="JLS59" s="258"/>
      <c r="JLT59" s="258"/>
      <c r="JLU59" s="258"/>
      <c r="JLV59" s="258"/>
      <c r="JLW59" s="258"/>
      <c r="JLX59" s="258"/>
      <c r="JLY59" s="258"/>
      <c r="JLZ59" s="258"/>
      <c r="JMA59" s="258"/>
      <c r="JMB59" s="258"/>
      <c r="JMC59" s="258"/>
      <c r="JMD59" s="258"/>
      <c r="JME59" s="258"/>
      <c r="JMF59" s="258"/>
      <c r="JMG59" s="258"/>
      <c r="JMH59" s="258"/>
      <c r="JMI59" s="258"/>
      <c r="JMJ59" s="258"/>
      <c r="JMK59" s="258"/>
      <c r="JML59" s="258"/>
      <c r="JMM59" s="258"/>
      <c r="JMN59" s="258"/>
      <c r="JMO59" s="258"/>
      <c r="JMP59" s="258"/>
      <c r="JMQ59" s="258"/>
      <c r="JMR59" s="258"/>
      <c r="JMS59" s="258"/>
      <c r="JMT59" s="258"/>
      <c r="JMU59" s="258"/>
      <c r="JMV59" s="258"/>
      <c r="JMW59" s="258"/>
      <c r="JMX59" s="258"/>
      <c r="JMY59" s="258"/>
      <c r="JMZ59" s="258"/>
      <c r="JNA59" s="258"/>
      <c r="JNB59" s="258"/>
      <c r="JNC59" s="258"/>
      <c r="JND59" s="258"/>
      <c r="JNE59" s="258"/>
      <c r="JNF59" s="258"/>
      <c r="JNG59" s="258"/>
      <c r="JNH59" s="258"/>
      <c r="JNI59" s="258"/>
      <c r="JNJ59" s="258"/>
      <c r="JNK59" s="258"/>
      <c r="JNL59" s="258"/>
      <c r="JNM59" s="258"/>
      <c r="JNN59" s="258"/>
      <c r="JNO59" s="258"/>
      <c r="JNP59" s="258"/>
      <c r="JNQ59" s="258"/>
      <c r="JNR59" s="258"/>
      <c r="JNS59" s="258"/>
      <c r="JNT59" s="258"/>
      <c r="JNU59" s="258"/>
      <c r="JNV59" s="258"/>
      <c r="JNW59" s="258"/>
      <c r="JNX59" s="258"/>
      <c r="JNY59" s="258"/>
      <c r="JNZ59" s="258"/>
      <c r="JOA59" s="258"/>
      <c r="JOB59" s="258"/>
      <c r="JOC59" s="258"/>
      <c r="JOD59" s="258"/>
      <c r="JOE59" s="258"/>
      <c r="JOF59" s="258"/>
      <c r="JOG59" s="258"/>
      <c r="JOH59" s="258"/>
      <c r="JOI59" s="258"/>
      <c r="JOJ59" s="258"/>
      <c r="JOK59" s="258"/>
      <c r="JOL59" s="258"/>
      <c r="JOM59" s="258"/>
      <c r="JON59" s="258"/>
      <c r="JOO59" s="258"/>
      <c r="JOP59" s="258"/>
      <c r="JOQ59" s="258"/>
      <c r="JOR59" s="258"/>
      <c r="JOS59" s="258"/>
      <c r="JOT59" s="258"/>
      <c r="JOU59" s="258"/>
      <c r="JOV59" s="258"/>
      <c r="JOW59" s="258"/>
      <c r="JOX59" s="258"/>
      <c r="JOY59" s="258"/>
      <c r="JOZ59" s="258"/>
      <c r="JPA59" s="258"/>
      <c r="JPB59" s="258"/>
      <c r="JPC59" s="258"/>
      <c r="JPD59" s="258"/>
      <c r="JPE59" s="258"/>
      <c r="JPF59" s="258"/>
      <c r="JPG59" s="258"/>
      <c r="JPH59" s="258"/>
      <c r="JPI59" s="258"/>
      <c r="JPJ59" s="258"/>
      <c r="JPK59" s="258"/>
      <c r="JPL59" s="258"/>
      <c r="JPM59" s="258"/>
      <c r="JPN59" s="258"/>
      <c r="JPO59" s="258"/>
      <c r="JPP59" s="258"/>
      <c r="JPQ59" s="258"/>
      <c r="JPR59" s="258"/>
      <c r="JPS59" s="258"/>
      <c r="JPT59" s="258"/>
      <c r="JPU59" s="258"/>
      <c r="JPV59" s="258"/>
      <c r="JPW59" s="258"/>
      <c r="JPX59" s="258"/>
      <c r="JPY59" s="258"/>
      <c r="JPZ59" s="258"/>
      <c r="JQA59" s="258"/>
      <c r="JQB59" s="258"/>
      <c r="JQC59" s="258"/>
      <c r="JQD59" s="258"/>
      <c r="JQE59" s="258"/>
      <c r="JQF59" s="258"/>
      <c r="JQG59" s="258"/>
      <c r="JQH59" s="258"/>
      <c r="JQI59" s="258"/>
      <c r="JQJ59" s="258"/>
      <c r="JQK59" s="258"/>
      <c r="JQL59" s="258"/>
      <c r="JQM59" s="258"/>
      <c r="JQN59" s="258"/>
      <c r="JQO59" s="258"/>
      <c r="JQP59" s="258"/>
      <c r="JQQ59" s="258"/>
      <c r="JQR59" s="258"/>
      <c r="JQS59" s="258"/>
      <c r="JQT59" s="258"/>
      <c r="JQU59" s="258"/>
      <c r="JQV59" s="258"/>
      <c r="JQW59" s="258"/>
      <c r="JQX59" s="258"/>
      <c r="JQY59" s="258"/>
      <c r="JQZ59" s="258"/>
      <c r="JRA59" s="258"/>
      <c r="JRB59" s="258"/>
      <c r="JRC59" s="258"/>
      <c r="JRD59" s="258"/>
      <c r="JRE59" s="258"/>
      <c r="JRF59" s="258"/>
      <c r="JRG59" s="258"/>
      <c r="JRH59" s="258"/>
      <c r="JRI59" s="258"/>
      <c r="JRJ59" s="258"/>
      <c r="JRK59" s="258"/>
      <c r="JRL59" s="258"/>
      <c r="JRM59" s="258"/>
      <c r="JRN59" s="258"/>
      <c r="JRO59" s="258"/>
      <c r="JRP59" s="258"/>
      <c r="JRQ59" s="258"/>
      <c r="JRR59" s="258"/>
      <c r="JRS59" s="258"/>
      <c r="JRT59" s="258"/>
      <c r="JRU59" s="258"/>
      <c r="JRV59" s="258"/>
      <c r="JRW59" s="258"/>
      <c r="JRX59" s="258"/>
      <c r="JRY59" s="258"/>
      <c r="JRZ59" s="258"/>
      <c r="JSA59" s="258"/>
      <c r="JSB59" s="258"/>
      <c r="JSC59" s="258"/>
      <c r="JSD59" s="258"/>
      <c r="JSE59" s="258"/>
      <c r="JSF59" s="258"/>
      <c r="JSG59" s="258"/>
      <c r="JSH59" s="258"/>
      <c r="JSI59" s="258"/>
      <c r="JSJ59" s="258"/>
      <c r="JSK59" s="258"/>
      <c r="JSL59" s="258"/>
      <c r="JSM59" s="258"/>
      <c r="JSN59" s="258"/>
      <c r="JSO59" s="258"/>
      <c r="JSP59" s="258"/>
      <c r="JSQ59" s="258"/>
      <c r="JSR59" s="258"/>
      <c r="JSS59" s="258"/>
      <c r="JST59" s="258"/>
      <c r="JSU59" s="258"/>
      <c r="JSV59" s="258"/>
      <c r="JSW59" s="258"/>
      <c r="JSX59" s="258"/>
      <c r="JSY59" s="258"/>
      <c r="JSZ59" s="258"/>
      <c r="JTA59" s="258"/>
      <c r="JTB59" s="258"/>
      <c r="JTC59" s="258"/>
      <c r="JTD59" s="258"/>
      <c r="JTE59" s="258"/>
      <c r="JTF59" s="258"/>
      <c r="JTG59" s="258"/>
      <c r="JTH59" s="258"/>
      <c r="JTI59" s="258"/>
      <c r="JTJ59" s="258"/>
      <c r="JTK59" s="258"/>
      <c r="JTL59" s="258"/>
      <c r="JTM59" s="258"/>
      <c r="JTN59" s="258"/>
      <c r="JTO59" s="258"/>
      <c r="JTP59" s="258"/>
      <c r="JTQ59" s="258"/>
      <c r="JTR59" s="258"/>
      <c r="JTS59" s="258"/>
      <c r="JTT59" s="258"/>
      <c r="JTU59" s="258"/>
      <c r="JTV59" s="258"/>
      <c r="JTW59" s="258"/>
      <c r="JTX59" s="258"/>
      <c r="JTY59" s="258"/>
      <c r="JTZ59" s="258"/>
      <c r="JUA59" s="258"/>
      <c r="JUB59" s="258"/>
      <c r="JUC59" s="258"/>
      <c r="JUD59" s="258"/>
      <c r="JUE59" s="258"/>
      <c r="JUF59" s="258"/>
      <c r="JUG59" s="258"/>
      <c r="JUH59" s="258"/>
      <c r="JUI59" s="258"/>
      <c r="JUJ59" s="258"/>
      <c r="JUK59" s="258"/>
      <c r="JUL59" s="258"/>
      <c r="JUM59" s="258"/>
      <c r="JUN59" s="258"/>
      <c r="JUO59" s="258"/>
      <c r="JUP59" s="258"/>
      <c r="JUQ59" s="258"/>
      <c r="JUR59" s="258"/>
      <c r="JUS59" s="258"/>
      <c r="JUT59" s="258"/>
      <c r="JUU59" s="258"/>
      <c r="JUV59" s="258"/>
      <c r="JUW59" s="258"/>
      <c r="JUX59" s="258"/>
      <c r="JUY59" s="258"/>
      <c r="JUZ59" s="258"/>
      <c r="JVA59" s="258"/>
      <c r="JVB59" s="258"/>
      <c r="JVC59" s="258"/>
      <c r="JVD59" s="258"/>
      <c r="JVE59" s="258"/>
      <c r="JVF59" s="258"/>
      <c r="JVG59" s="258"/>
      <c r="JVH59" s="258"/>
      <c r="JVI59" s="258"/>
      <c r="JVJ59" s="258"/>
      <c r="JVK59" s="258"/>
      <c r="JVL59" s="258"/>
      <c r="JVM59" s="258"/>
      <c r="JVN59" s="258"/>
      <c r="JVO59" s="258"/>
      <c r="JVP59" s="258"/>
      <c r="JVQ59" s="258"/>
      <c r="JVR59" s="258"/>
      <c r="JVS59" s="258"/>
      <c r="JVT59" s="258"/>
      <c r="JVU59" s="258"/>
      <c r="JVV59" s="258"/>
      <c r="JVW59" s="258"/>
      <c r="JVX59" s="258"/>
      <c r="JVY59" s="258"/>
      <c r="JVZ59" s="258"/>
      <c r="JWA59" s="258"/>
      <c r="JWB59" s="258"/>
      <c r="JWC59" s="258"/>
      <c r="JWD59" s="258"/>
      <c r="JWE59" s="258"/>
      <c r="JWF59" s="258"/>
      <c r="JWG59" s="258"/>
      <c r="JWH59" s="258"/>
      <c r="JWI59" s="258"/>
      <c r="JWJ59" s="258"/>
      <c r="JWK59" s="258"/>
      <c r="JWL59" s="258"/>
      <c r="JWM59" s="258"/>
      <c r="JWN59" s="258"/>
      <c r="JWO59" s="258"/>
      <c r="JWP59" s="258"/>
      <c r="JWQ59" s="258"/>
      <c r="JWR59" s="258"/>
      <c r="JWS59" s="258"/>
      <c r="JWT59" s="258"/>
      <c r="JWU59" s="258"/>
      <c r="JWV59" s="258"/>
      <c r="JWW59" s="258"/>
      <c r="JWX59" s="258"/>
      <c r="JWY59" s="258"/>
      <c r="JWZ59" s="258"/>
      <c r="JXA59" s="258"/>
      <c r="JXB59" s="258"/>
      <c r="JXC59" s="258"/>
      <c r="JXD59" s="258"/>
      <c r="JXE59" s="258"/>
      <c r="JXF59" s="258"/>
      <c r="JXG59" s="258"/>
      <c r="JXH59" s="258"/>
      <c r="JXI59" s="258"/>
      <c r="JXJ59" s="258"/>
      <c r="JXK59" s="258"/>
      <c r="JXL59" s="258"/>
      <c r="JXM59" s="258"/>
      <c r="JXN59" s="258"/>
      <c r="JXO59" s="258"/>
      <c r="JXP59" s="258"/>
      <c r="JXQ59" s="258"/>
      <c r="JXR59" s="258"/>
      <c r="JXS59" s="258"/>
      <c r="JXT59" s="258"/>
      <c r="JXU59" s="258"/>
      <c r="JXV59" s="258"/>
      <c r="JXW59" s="258"/>
      <c r="JXX59" s="258"/>
      <c r="JXY59" s="258"/>
      <c r="JXZ59" s="258"/>
      <c r="JYA59" s="258"/>
      <c r="JYB59" s="258"/>
      <c r="JYC59" s="258"/>
      <c r="JYD59" s="258"/>
      <c r="JYE59" s="258"/>
      <c r="JYF59" s="258"/>
      <c r="JYG59" s="258"/>
      <c r="JYH59" s="258"/>
      <c r="JYI59" s="258"/>
      <c r="JYJ59" s="258"/>
      <c r="JYK59" s="258"/>
      <c r="JYL59" s="258"/>
      <c r="JYM59" s="258"/>
      <c r="JYN59" s="258"/>
      <c r="JYO59" s="258"/>
      <c r="JYP59" s="258"/>
      <c r="JYQ59" s="258"/>
      <c r="JYR59" s="258"/>
      <c r="JYS59" s="258"/>
      <c r="JYT59" s="258"/>
      <c r="JYU59" s="258"/>
      <c r="JYV59" s="258"/>
      <c r="JYW59" s="258"/>
      <c r="JYX59" s="258"/>
      <c r="JYY59" s="258"/>
      <c r="JYZ59" s="258"/>
      <c r="JZA59" s="258"/>
      <c r="JZB59" s="258"/>
      <c r="JZC59" s="258"/>
      <c r="JZD59" s="258"/>
      <c r="JZE59" s="258"/>
      <c r="JZF59" s="258"/>
      <c r="JZG59" s="258"/>
      <c r="JZH59" s="258"/>
      <c r="JZI59" s="258"/>
      <c r="JZJ59" s="258"/>
      <c r="JZK59" s="258"/>
      <c r="JZL59" s="258"/>
      <c r="JZM59" s="258"/>
      <c r="JZN59" s="258"/>
      <c r="JZO59" s="258"/>
      <c r="JZP59" s="258"/>
      <c r="JZQ59" s="258"/>
      <c r="JZR59" s="258"/>
      <c r="JZS59" s="258"/>
      <c r="JZT59" s="258"/>
      <c r="JZU59" s="258"/>
      <c r="JZV59" s="258"/>
      <c r="JZW59" s="258"/>
      <c r="JZX59" s="258"/>
      <c r="JZY59" s="258"/>
      <c r="JZZ59" s="258"/>
      <c r="KAA59" s="258"/>
      <c r="KAB59" s="258"/>
      <c r="KAC59" s="258"/>
      <c r="KAD59" s="258"/>
      <c r="KAE59" s="258"/>
      <c r="KAF59" s="258"/>
      <c r="KAG59" s="258"/>
      <c r="KAH59" s="258"/>
      <c r="KAI59" s="258"/>
      <c r="KAJ59" s="258"/>
      <c r="KAK59" s="258"/>
      <c r="KAL59" s="258"/>
      <c r="KAM59" s="258"/>
      <c r="KAN59" s="258"/>
      <c r="KAO59" s="258"/>
      <c r="KAP59" s="258"/>
      <c r="KAQ59" s="258"/>
      <c r="KAR59" s="258"/>
      <c r="KAS59" s="258"/>
      <c r="KAT59" s="258"/>
      <c r="KAU59" s="258"/>
      <c r="KAV59" s="258"/>
      <c r="KAW59" s="258"/>
      <c r="KAX59" s="258"/>
      <c r="KAY59" s="258"/>
      <c r="KAZ59" s="258"/>
      <c r="KBA59" s="258"/>
      <c r="KBB59" s="258"/>
      <c r="KBC59" s="258"/>
      <c r="KBD59" s="258"/>
      <c r="KBE59" s="258"/>
      <c r="KBF59" s="258"/>
      <c r="KBG59" s="258"/>
      <c r="KBH59" s="258"/>
      <c r="KBI59" s="258"/>
      <c r="KBJ59" s="258"/>
      <c r="KBK59" s="258"/>
      <c r="KBL59" s="258"/>
      <c r="KBM59" s="258"/>
      <c r="KBN59" s="258"/>
      <c r="KBO59" s="258"/>
      <c r="KBP59" s="258"/>
      <c r="KBQ59" s="258"/>
      <c r="KBR59" s="258"/>
      <c r="KBS59" s="258"/>
      <c r="KBT59" s="258"/>
      <c r="KBU59" s="258"/>
      <c r="KBV59" s="258"/>
      <c r="KBW59" s="258"/>
      <c r="KBX59" s="258"/>
      <c r="KBY59" s="258"/>
      <c r="KBZ59" s="258"/>
      <c r="KCA59" s="258"/>
      <c r="KCB59" s="258"/>
      <c r="KCC59" s="258"/>
      <c r="KCD59" s="258"/>
      <c r="KCE59" s="258"/>
      <c r="KCF59" s="258"/>
      <c r="KCG59" s="258"/>
      <c r="KCH59" s="258"/>
      <c r="KCI59" s="258"/>
      <c r="KCJ59" s="258"/>
      <c r="KCK59" s="258"/>
      <c r="KCL59" s="258"/>
      <c r="KCM59" s="258"/>
      <c r="KCN59" s="258"/>
      <c r="KCO59" s="258"/>
      <c r="KCP59" s="258"/>
      <c r="KCQ59" s="258"/>
      <c r="KCR59" s="258"/>
      <c r="KCS59" s="258"/>
      <c r="KCT59" s="258"/>
      <c r="KCU59" s="258"/>
      <c r="KCV59" s="258"/>
      <c r="KCW59" s="258"/>
      <c r="KCX59" s="258"/>
      <c r="KCY59" s="258"/>
      <c r="KCZ59" s="258"/>
      <c r="KDA59" s="258"/>
      <c r="KDB59" s="258"/>
      <c r="KDC59" s="258"/>
      <c r="KDD59" s="258"/>
      <c r="KDE59" s="258"/>
      <c r="KDF59" s="258"/>
      <c r="KDG59" s="258"/>
      <c r="KDH59" s="258"/>
      <c r="KDI59" s="258"/>
      <c r="KDJ59" s="258"/>
      <c r="KDK59" s="258"/>
      <c r="KDL59" s="258"/>
      <c r="KDM59" s="258"/>
      <c r="KDN59" s="258"/>
      <c r="KDO59" s="258"/>
      <c r="KDP59" s="258"/>
      <c r="KDQ59" s="258"/>
      <c r="KDR59" s="258"/>
      <c r="KDS59" s="258"/>
      <c r="KDT59" s="258"/>
      <c r="KDU59" s="258"/>
      <c r="KDV59" s="258"/>
      <c r="KDW59" s="258"/>
      <c r="KDX59" s="258"/>
      <c r="KDY59" s="258"/>
      <c r="KDZ59" s="258"/>
      <c r="KEA59" s="258"/>
      <c r="KEB59" s="258"/>
      <c r="KEC59" s="258"/>
      <c r="KED59" s="258"/>
      <c r="KEE59" s="258"/>
      <c r="KEF59" s="258"/>
      <c r="KEG59" s="258"/>
      <c r="KEH59" s="258"/>
      <c r="KEI59" s="258"/>
      <c r="KEJ59" s="258"/>
      <c r="KEK59" s="258"/>
      <c r="KEL59" s="258"/>
      <c r="KEM59" s="258"/>
      <c r="KEN59" s="258"/>
      <c r="KEO59" s="258"/>
      <c r="KEP59" s="258"/>
      <c r="KEQ59" s="258"/>
      <c r="KER59" s="258"/>
      <c r="KES59" s="258"/>
      <c r="KET59" s="258"/>
      <c r="KEU59" s="258"/>
      <c r="KEV59" s="258"/>
      <c r="KEW59" s="258"/>
      <c r="KEX59" s="258"/>
      <c r="KEY59" s="258"/>
      <c r="KEZ59" s="258"/>
      <c r="KFA59" s="258"/>
      <c r="KFB59" s="258"/>
      <c r="KFC59" s="258"/>
      <c r="KFD59" s="258"/>
      <c r="KFE59" s="258"/>
      <c r="KFF59" s="258"/>
      <c r="KFG59" s="258"/>
      <c r="KFH59" s="258"/>
      <c r="KFI59" s="258"/>
      <c r="KFJ59" s="258"/>
      <c r="KFK59" s="258"/>
      <c r="KFL59" s="258"/>
      <c r="KFM59" s="258"/>
      <c r="KFN59" s="258"/>
      <c r="KFO59" s="258"/>
      <c r="KFP59" s="258"/>
      <c r="KFQ59" s="258"/>
      <c r="KFR59" s="258"/>
      <c r="KFS59" s="258"/>
      <c r="KFT59" s="258"/>
      <c r="KFU59" s="258"/>
      <c r="KFV59" s="258"/>
      <c r="KFW59" s="258"/>
      <c r="KFX59" s="258"/>
      <c r="KFY59" s="258"/>
      <c r="KFZ59" s="258"/>
      <c r="KGA59" s="258"/>
      <c r="KGB59" s="258"/>
      <c r="KGC59" s="258"/>
      <c r="KGD59" s="258"/>
      <c r="KGE59" s="258"/>
      <c r="KGF59" s="258"/>
      <c r="KGG59" s="258"/>
      <c r="KGH59" s="258"/>
      <c r="KGI59" s="258"/>
      <c r="KGJ59" s="258"/>
      <c r="KGK59" s="258"/>
      <c r="KGL59" s="258"/>
      <c r="KGM59" s="258"/>
      <c r="KGN59" s="258"/>
      <c r="KGO59" s="258"/>
      <c r="KGP59" s="258"/>
      <c r="KGQ59" s="258"/>
      <c r="KGR59" s="258"/>
      <c r="KGS59" s="258"/>
      <c r="KGT59" s="258"/>
      <c r="KGU59" s="258"/>
      <c r="KGV59" s="258"/>
      <c r="KGW59" s="258"/>
      <c r="KGX59" s="258"/>
      <c r="KGY59" s="258"/>
      <c r="KGZ59" s="258"/>
      <c r="KHA59" s="258"/>
      <c r="KHB59" s="258"/>
      <c r="KHC59" s="258"/>
      <c r="KHD59" s="258"/>
      <c r="KHE59" s="258"/>
      <c r="KHF59" s="258"/>
      <c r="KHG59" s="258"/>
      <c r="KHH59" s="258"/>
      <c r="KHI59" s="258"/>
      <c r="KHJ59" s="258"/>
      <c r="KHK59" s="258"/>
      <c r="KHL59" s="258"/>
      <c r="KHM59" s="258"/>
      <c r="KHN59" s="258"/>
      <c r="KHO59" s="258"/>
      <c r="KHP59" s="258"/>
      <c r="KHQ59" s="258"/>
      <c r="KHR59" s="258"/>
      <c r="KHS59" s="258"/>
      <c r="KHT59" s="258"/>
      <c r="KHU59" s="258"/>
      <c r="KHV59" s="258"/>
      <c r="KHW59" s="258"/>
      <c r="KHX59" s="258"/>
      <c r="KHY59" s="258"/>
      <c r="KHZ59" s="258"/>
      <c r="KIA59" s="258"/>
      <c r="KIB59" s="258"/>
      <c r="KIC59" s="258"/>
      <c r="KID59" s="258"/>
      <c r="KIE59" s="258"/>
      <c r="KIF59" s="258"/>
      <c r="KIG59" s="258"/>
      <c r="KIH59" s="258"/>
      <c r="KII59" s="258"/>
      <c r="KIJ59" s="258"/>
      <c r="KIK59" s="258"/>
      <c r="KIL59" s="258"/>
      <c r="KIM59" s="258"/>
      <c r="KIN59" s="258"/>
      <c r="KIO59" s="258"/>
      <c r="KIP59" s="258"/>
      <c r="KIQ59" s="258"/>
      <c r="KIR59" s="258"/>
      <c r="KIS59" s="258"/>
      <c r="KIT59" s="258"/>
      <c r="KIU59" s="258"/>
      <c r="KIV59" s="258"/>
      <c r="KIW59" s="258"/>
      <c r="KIX59" s="258"/>
      <c r="KIY59" s="258"/>
      <c r="KIZ59" s="258"/>
      <c r="KJA59" s="258"/>
      <c r="KJB59" s="258"/>
      <c r="KJC59" s="258"/>
      <c r="KJD59" s="258"/>
      <c r="KJE59" s="258"/>
      <c r="KJF59" s="258"/>
      <c r="KJG59" s="258"/>
      <c r="KJH59" s="258"/>
      <c r="KJI59" s="258"/>
      <c r="KJJ59" s="258"/>
      <c r="KJK59" s="258"/>
      <c r="KJL59" s="258"/>
      <c r="KJM59" s="258"/>
      <c r="KJN59" s="258"/>
      <c r="KJO59" s="258"/>
      <c r="KJP59" s="258"/>
      <c r="KJQ59" s="258"/>
      <c r="KJR59" s="258"/>
      <c r="KJS59" s="258"/>
      <c r="KJT59" s="258"/>
      <c r="KJU59" s="258"/>
      <c r="KJV59" s="258"/>
      <c r="KJW59" s="258"/>
      <c r="KJX59" s="258"/>
      <c r="KJY59" s="258"/>
      <c r="KJZ59" s="258"/>
      <c r="KKA59" s="258"/>
      <c r="KKB59" s="258"/>
      <c r="KKC59" s="258"/>
      <c r="KKD59" s="258"/>
      <c r="KKE59" s="258"/>
      <c r="KKF59" s="258"/>
      <c r="KKG59" s="258"/>
      <c r="KKH59" s="258"/>
      <c r="KKI59" s="258"/>
      <c r="KKJ59" s="258"/>
      <c r="KKK59" s="258"/>
      <c r="KKL59" s="258"/>
      <c r="KKM59" s="258"/>
      <c r="KKN59" s="258"/>
      <c r="KKO59" s="258"/>
      <c r="KKP59" s="258"/>
      <c r="KKQ59" s="258"/>
      <c r="KKR59" s="258"/>
      <c r="KKS59" s="258"/>
      <c r="KKT59" s="258"/>
      <c r="KKU59" s="258"/>
      <c r="KKV59" s="258"/>
      <c r="KKW59" s="258"/>
      <c r="KKX59" s="258"/>
      <c r="KKY59" s="258"/>
      <c r="KKZ59" s="258"/>
      <c r="KLA59" s="258"/>
      <c r="KLB59" s="258"/>
      <c r="KLC59" s="258"/>
      <c r="KLD59" s="258"/>
      <c r="KLE59" s="258"/>
      <c r="KLF59" s="258"/>
      <c r="KLG59" s="258"/>
      <c r="KLH59" s="258"/>
      <c r="KLI59" s="258"/>
      <c r="KLJ59" s="258"/>
      <c r="KLK59" s="258"/>
      <c r="KLL59" s="258"/>
      <c r="KLM59" s="258"/>
      <c r="KLN59" s="258"/>
      <c r="KLO59" s="258"/>
      <c r="KLP59" s="258"/>
      <c r="KLQ59" s="258"/>
      <c r="KLR59" s="258"/>
      <c r="KLS59" s="258"/>
      <c r="KLT59" s="258"/>
      <c r="KLU59" s="258"/>
      <c r="KLV59" s="258"/>
      <c r="KLW59" s="258"/>
      <c r="KLX59" s="258"/>
      <c r="KLY59" s="258"/>
      <c r="KLZ59" s="258"/>
      <c r="KMA59" s="258"/>
      <c r="KMB59" s="258"/>
      <c r="KMC59" s="258"/>
      <c r="KMD59" s="258"/>
      <c r="KME59" s="258"/>
      <c r="KMF59" s="258"/>
      <c r="KMG59" s="258"/>
      <c r="KMH59" s="258"/>
      <c r="KMI59" s="258"/>
      <c r="KMJ59" s="258"/>
      <c r="KMK59" s="258"/>
      <c r="KML59" s="258"/>
      <c r="KMM59" s="258"/>
      <c r="KMN59" s="258"/>
      <c r="KMO59" s="258"/>
      <c r="KMP59" s="258"/>
      <c r="KMQ59" s="258"/>
      <c r="KMR59" s="258"/>
      <c r="KMS59" s="258"/>
      <c r="KMT59" s="258"/>
      <c r="KMU59" s="258"/>
      <c r="KMV59" s="258"/>
      <c r="KMW59" s="258"/>
      <c r="KMX59" s="258"/>
      <c r="KMY59" s="258"/>
      <c r="KMZ59" s="258"/>
      <c r="KNA59" s="258"/>
      <c r="KNB59" s="258"/>
      <c r="KNC59" s="258"/>
      <c r="KND59" s="258"/>
      <c r="KNE59" s="258"/>
      <c r="KNF59" s="258"/>
      <c r="KNG59" s="258"/>
      <c r="KNH59" s="258"/>
      <c r="KNI59" s="258"/>
      <c r="KNJ59" s="258"/>
      <c r="KNK59" s="258"/>
      <c r="KNL59" s="258"/>
      <c r="KNM59" s="258"/>
      <c r="KNN59" s="258"/>
      <c r="KNO59" s="258"/>
      <c r="KNP59" s="258"/>
      <c r="KNQ59" s="258"/>
      <c r="KNR59" s="258"/>
      <c r="KNS59" s="258"/>
      <c r="KNT59" s="258"/>
      <c r="KNU59" s="258"/>
      <c r="KNV59" s="258"/>
      <c r="KNW59" s="258"/>
      <c r="KNX59" s="258"/>
      <c r="KNY59" s="258"/>
      <c r="KNZ59" s="258"/>
      <c r="KOA59" s="258"/>
      <c r="KOB59" s="258"/>
      <c r="KOC59" s="258"/>
      <c r="KOD59" s="258"/>
      <c r="KOE59" s="258"/>
      <c r="KOF59" s="258"/>
      <c r="KOG59" s="258"/>
      <c r="KOH59" s="258"/>
      <c r="KOI59" s="258"/>
      <c r="KOJ59" s="258"/>
      <c r="KOK59" s="258"/>
      <c r="KOL59" s="258"/>
      <c r="KOM59" s="258"/>
      <c r="KON59" s="258"/>
      <c r="KOO59" s="258"/>
      <c r="KOP59" s="258"/>
      <c r="KOQ59" s="258"/>
      <c r="KOR59" s="258"/>
      <c r="KOS59" s="258"/>
      <c r="KOT59" s="258"/>
      <c r="KOU59" s="258"/>
      <c r="KOV59" s="258"/>
      <c r="KOW59" s="258"/>
      <c r="KOX59" s="258"/>
      <c r="KOY59" s="258"/>
      <c r="KOZ59" s="258"/>
      <c r="KPA59" s="258"/>
      <c r="KPB59" s="258"/>
      <c r="KPC59" s="258"/>
      <c r="KPD59" s="258"/>
      <c r="KPE59" s="258"/>
      <c r="KPF59" s="258"/>
      <c r="KPG59" s="258"/>
      <c r="KPH59" s="258"/>
      <c r="KPI59" s="258"/>
      <c r="KPJ59" s="258"/>
      <c r="KPK59" s="258"/>
      <c r="KPL59" s="258"/>
      <c r="KPM59" s="258"/>
      <c r="KPN59" s="258"/>
      <c r="KPO59" s="258"/>
      <c r="KPP59" s="258"/>
      <c r="KPQ59" s="258"/>
      <c r="KPR59" s="258"/>
      <c r="KPS59" s="258"/>
      <c r="KPT59" s="258"/>
      <c r="KPU59" s="258"/>
      <c r="KPV59" s="258"/>
      <c r="KPW59" s="258"/>
      <c r="KPX59" s="258"/>
      <c r="KPY59" s="258"/>
      <c r="KPZ59" s="258"/>
      <c r="KQA59" s="258"/>
      <c r="KQB59" s="258"/>
      <c r="KQC59" s="258"/>
      <c r="KQD59" s="258"/>
      <c r="KQE59" s="258"/>
      <c r="KQF59" s="258"/>
      <c r="KQG59" s="258"/>
      <c r="KQH59" s="258"/>
      <c r="KQI59" s="258"/>
      <c r="KQJ59" s="258"/>
      <c r="KQK59" s="258"/>
      <c r="KQL59" s="258"/>
      <c r="KQM59" s="258"/>
      <c r="KQN59" s="258"/>
      <c r="KQO59" s="258"/>
      <c r="KQP59" s="258"/>
      <c r="KQQ59" s="258"/>
      <c r="KQR59" s="258"/>
      <c r="KQS59" s="258"/>
      <c r="KQT59" s="258"/>
      <c r="KQU59" s="258"/>
      <c r="KQV59" s="258"/>
      <c r="KQW59" s="258"/>
      <c r="KQX59" s="258"/>
      <c r="KQY59" s="258"/>
      <c r="KQZ59" s="258"/>
      <c r="KRA59" s="258"/>
      <c r="KRB59" s="258"/>
      <c r="KRC59" s="258"/>
      <c r="KRD59" s="258"/>
      <c r="KRE59" s="258"/>
      <c r="KRF59" s="258"/>
      <c r="KRG59" s="258"/>
      <c r="KRH59" s="258"/>
      <c r="KRI59" s="258"/>
      <c r="KRJ59" s="258"/>
      <c r="KRK59" s="258"/>
      <c r="KRL59" s="258"/>
      <c r="KRM59" s="258"/>
      <c r="KRN59" s="258"/>
      <c r="KRO59" s="258"/>
      <c r="KRP59" s="258"/>
      <c r="KRQ59" s="258"/>
      <c r="KRR59" s="258"/>
      <c r="KRS59" s="258"/>
      <c r="KRT59" s="258"/>
      <c r="KRU59" s="258"/>
      <c r="KRV59" s="258"/>
      <c r="KRW59" s="258"/>
      <c r="KRX59" s="258"/>
      <c r="KRY59" s="258"/>
      <c r="KRZ59" s="258"/>
      <c r="KSA59" s="258"/>
      <c r="KSB59" s="258"/>
      <c r="KSC59" s="258"/>
      <c r="KSD59" s="258"/>
      <c r="KSE59" s="258"/>
      <c r="KSF59" s="258"/>
      <c r="KSG59" s="258"/>
      <c r="KSH59" s="258"/>
      <c r="KSI59" s="258"/>
      <c r="KSJ59" s="258"/>
      <c r="KSK59" s="258"/>
      <c r="KSL59" s="258"/>
      <c r="KSM59" s="258"/>
      <c r="KSN59" s="258"/>
      <c r="KSO59" s="258"/>
      <c r="KSP59" s="258"/>
      <c r="KSQ59" s="258"/>
      <c r="KSR59" s="258"/>
      <c r="KSS59" s="258"/>
      <c r="KST59" s="258"/>
      <c r="KSU59" s="258"/>
      <c r="KSV59" s="258"/>
      <c r="KSW59" s="258"/>
      <c r="KSX59" s="258"/>
      <c r="KSY59" s="258"/>
      <c r="KSZ59" s="258"/>
      <c r="KTA59" s="258"/>
      <c r="KTB59" s="258"/>
      <c r="KTC59" s="258"/>
      <c r="KTD59" s="258"/>
      <c r="KTE59" s="258"/>
      <c r="KTF59" s="258"/>
      <c r="KTG59" s="258"/>
      <c r="KTH59" s="258"/>
      <c r="KTI59" s="258"/>
      <c r="KTJ59" s="258"/>
      <c r="KTK59" s="258"/>
      <c r="KTL59" s="258"/>
      <c r="KTM59" s="258"/>
      <c r="KTN59" s="258"/>
      <c r="KTO59" s="258"/>
      <c r="KTP59" s="258"/>
      <c r="KTQ59" s="258"/>
      <c r="KTR59" s="258"/>
      <c r="KTS59" s="258"/>
      <c r="KTT59" s="258"/>
      <c r="KTU59" s="258"/>
      <c r="KTV59" s="258"/>
      <c r="KTW59" s="258"/>
      <c r="KTX59" s="258"/>
      <c r="KTY59" s="258"/>
      <c r="KTZ59" s="258"/>
      <c r="KUA59" s="258"/>
      <c r="KUB59" s="258"/>
      <c r="KUC59" s="258"/>
      <c r="KUD59" s="258"/>
      <c r="KUE59" s="258"/>
      <c r="KUF59" s="258"/>
      <c r="KUG59" s="258"/>
      <c r="KUH59" s="258"/>
      <c r="KUI59" s="258"/>
      <c r="KUJ59" s="258"/>
      <c r="KUK59" s="258"/>
      <c r="KUL59" s="258"/>
      <c r="KUM59" s="258"/>
      <c r="KUN59" s="258"/>
      <c r="KUO59" s="258"/>
      <c r="KUP59" s="258"/>
      <c r="KUQ59" s="258"/>
      <c r="KUR59" s="258"/>
      <c r="KUS59" s="258"/>
      <c r="KUT59" s="258"/>
      <c r="KUU59" s="258"/>
      <c r="KUV59" s="258"/>
      <c r="KUW59" s="258"/>
      <c r="KUX59" s="258"/>
      <c r="KUY59" s="258"/>
      <c r="KUZ59" s="258"/>
      <c r="KVA59" s="258"/>
      <c r="KVB59" s="258"/>
      <c r="KVC59" s="258"/>
      <c r="KVD59" s="258"/>
      <c r="KVE59" s="258"/>
      <c r="KVF59" s="258"/>
      <c r="KVG59" s="258"/>
      <c r="KVH59" s="258"/>
      <c r="KVI59" s="258"/>
      <c r="KVJ59" s="258"/>
      <c r="KVK59" s="258"/>
      <c r="KVL59" s="258"/>
      <c r="KVM59" s="258"/>
      <c r="KVN59" s="258"/>
      <c r="KVO59" s="258"/>
      <c r="KVP59" s="258"/>
      <c r="KVQ59" s="258"/>
      <c r="KVR59" s="258"/>
      <c r="KVS59" s="258"/>
      <c r="KVT59" s="258"/>
      <c r="KVU59" s="258"/>
      <c r="KVV59" s="258"/>
      <c r="KVW59" s="258"/>
      <c r="KVX59" s="258"/>
      <c r="KVY59" s="258"/>
      <c r="KVZ59" s="258"/>
      <c r="KWA59" s="258"/>
      <c r="KWB59" s="258"/>
      <c r="KWC59" s="258"/>
      <c r="KWD59" s="258"/>
      <c r="KWE59" s="258"/>
      <c r="KWF59" s="258"/>
      <c r="KWG59" s="258"/>
      <c r="KWH59" s="258"/>
      <c r="KWI59" s="258"/>
      <c r="KWJ59" s="258"/>
      <c r="KWK59" s="258"/>
      <c r="KWL59" s="258"/>
      <c r="KWM59" s="258"/>
      <c r="KWN59" s="258"/>
      <c r="KWO59" s="258"/>
      <c r="KWP59" s="258"/>
      <c r="KWQ59" s="258"/>
      <c r="KWR59" s="258"/>
      <c r="KWS59" s="258"/>
      <c r="KWT59" s="258"/>
      <c r="KWU59" s="258"/>
      <c r="KWV59" s="258"/>
      <c r="KWW59" s="258"/>
      <c r="KWX59" s="258"/>
      <c r="KWY59" s="258"/>
      <c r="KWZ59" s="258"/>
      <c r="KXA59" s="258"/>
      <c r="KXB59" s="258"/>
      <c r="KXC59" s="258"/>
      <c r="KXD59" s="258"/>
      <c r="KXE59" s="258"/>
      <c r="KXF59" s="258"/>
      <c r="KXG59" s="258"/>
      <c r="KXH59" s="258"/>
      <c r="KXI59" s="258"/>
      <c r="KXJ59" s="258"/>
      <c r="KXK59" s="258"/>
      <c r="KXL59" s="258"/>
      <c r="KXM59" s="258"/>
      <c r="KXN59" s="258"/>
      <c r="KXO59" s="258"/>
      <c r="KXP59" s="258"/>
      <c r="KXQ59" s="258"/>
      <c r="KXR59" s="258"/>
      <c r="KXS59" s="258"/>
      <c r="KXT59" s="258"/>
      <c r="KXU59" s="258"/>
      <c r="KXV59" s="258"/>
      <c r="KXW59" s="258"/>
      <c r="KXX59" s="258"/>
      <c r="KXY59" s="258"/>
      <c r="KXZ59" s="258"/>
      <c r="KYA59" s="258"/>
      <c r="KYB59" s="258"/>
      <c r="KYC59" s="258"/>
      <c r="KYD59" s="258"/>
      <c r="KYE59" s="258"/>
      <c r="KYF59" s="258"/>
      <c r="KYG59" s="258"/>
      <c r="KYH59" s="258"/>
      <c r="KYI59" s="258"/>
      <c r="KYJ59" s="258"/>
      <c r="KYK59" s="258"/>
      <c r="KYL59" s="258"/>
      <c r="KYM59" s="258"/>
      <c r="KYN59" s="258"/>
      <c r="KYO59" s="258"/>
      <c r="KYP59" s="258"/>
      <c r="KYQ59" s="258"/>
      <c r="KYR59" s="258"/>
      <c r="KYS59" s="258"/>
      <c r="KYT59" s="258"/>
      <c r="KYU59" s="258"/>
      <c r="KYV59" s="258"/>
      <c r="KYW59" s="258"/>
      <c r="KYX59" s="258"/>
      <c r="KYY59" s="258"/>
      <c r="KYZ59" s="258"/>
      <c r="KZA59" s="258"/>
      <c r="KZB59" s="258"/>
      <c r="KZC59" s="258"/>
      <c r="KZD59" s="258"/>
      <c r="KZE59" s="258"/>
      <c r="KZF59" s="258"/>
      <c r="KZG59" s="258"/>
      <c r="KZH59" s="258"/>
      <c r="KZI59" s="258"/>
      <c r="KZJ59" s="258"/>
      <c r="KZK59" s="258"/>
      <c r="KZL59" s="258"/>
      <c r="KZM59" s="258"/>
      <c r="KZN59" s="258"/>
      <c r="KZO59" s="258"/>
      <c r="KZP59" s="258"/>
      <c r="KZQ59" s="258"/>
      <c r="KZR59" s="258"/>
      <c r="KZS59" s="258"/>
      <c r="KZT59" s="258"/>
      <c r="KZU59" s="258"/>
      <c r="KZV59" s="258"/>
      <c r="KZW59" s="258"/>
      <c r="KZX59" s="258"/>
      <c r="KZY59" s="258"/>
      <c r="KZZ59" s="258"/>
      <c r="LAA59" s="258"/>
      <c r="LAB59" s="258"/>
      <c r="LAC59" s="258"/>
      <c r="LAD59" s="258"/>
      <c r="LAE59" s="258"/>
      <c r="LAF59" s="258"/>
      <c r="LAG59" s="258"/>
      <c r="LAH59" s="258"/>
      <c r="LAI59" s="258"/>
      <c r="LAJ59" s="258"/>
      <c r="LAK59" s="258"/>
      <c r="LAL59" s="258"/>
      <c r="LAM59" s="258"/>
      <c r="LAN59" s="258"/>
      <c r="LAO59" s="258"/>
      <c r="LAP59" s="258"/>
      <c r="LAQ59" s="258"/>
      <c r="LAR59" s="258"/>
      <c r="LAS59" s="258"/>
      <c r="LAT59" s="258"/>
      <c r="LAU59" s="258"/>
      <c r="LAV59" s="258"/>
      <c r="LAW59" s="258"/>
      <c r="LAX59" s="258"/>
      <c r="LAY59" s="258"/>
      <c r="LAZ59" s="258"/>
      <c r="LBA59" s="258"/>
      <c r="LBB59" s="258"/>
      <c r="LBC59" s="258"/>
      <c r="LBD59" s="258"/>
      <c r="LBE59" s="258"/>
      <c r="LBF59" s="258"/>
      <c r="LBG59" s="258"/>
      <c r="LBH59" s="258"/>
      <c r="LBI59" s="258"/>
      <c r="LBJ59" s="258"/>
      <c r="LBK59" s="258"/>
      <c r="LBL59" s="258"/>
      <c r="LBM59" s="258"/>
      <c r="LBN59" s="258"/>
      <c r="LBO59" s="258"/>
      <c r="LBP59" s="258"/>
      <c r="LBQ59" s="258"/>
      <c r="LBR59" s="258"/>
      <c r="LBS59" s="258"/>
      <c r="LBT59" s="258"/>
      <c r="LBU59" s="258"/>
      <c r="LBV59" s="258"/>
      <c r="LBW59" s="258"/>
      <c r="LBX59" s="258"/>
      <c r="LBY59" s="258"/>
      <c r="LBZ59" s="258"/>
      <c r="LCA59" s="258"/>
      <c r="LCB59" s="258"/>
      <c r="LCC59" s="258"/>
      <c r="LCD59" s="258"/>
      <c r="LCE59" s="258"/>
      <c r="LCF59" s="258"/>
      <c r="LCG59" s="258"/>
      <c r="LCH59" s="258"/>
      <c r="LCI59" s="258"/>
      <c r="LCJ59" s="258"/>
      <c r="LCK59" s="258"/>
      <c r="LCL59" s="258"/>
      <c r="LCM59" s="258"/>
      <c r="LCN59" s="258"/>
      <c r="LCO59" s="258"/>
      <c r="LCP59" s="258"/>
      <c r="LCQ59" s="258"/>
      <c r="LCR59" s="258"/>
      <c r="LCS59" s="258"/>
      <c r="LCT59" s="258"/>
      <c r="LCU59" s="258"/>
      <c r="LCV59" s="258"/>
      <c r="LCW59" s="258"/>
      <c r="LCX59" s="258"/>
      <c r="LCY59" s="258"/>
      <c r="LCZ59" s="258"/>
      <c r="LDA59" s="258"/>
      <c r="LDB59" s="258"/>
      <c r="LDC59" s="258"/>
      <c r="LDD59" s="258"/>
      <c r="LDE59" s="258"/>
      <c r="LDF59" s="258"/>
      <c r="LDG59" s="258"/>
      <c r="LDH59" s="258"/>
      <c r="LDI59" s="258"/>
      <c r="LDJ59" s="258"/>
      <c r="LDK59" s="258"/>
      <c r="LDL59" s="258"/>
      <c r="LDM59" s="258"/>
      <c r="LDN59" s="258"/>
      <c r="LDO59" s="258"/>
      <c r="LDP59" s="258"/>
      <c r="LDQ59" s="258"/>
      <c r="LDR59" s="258"/>
      <c r="LDS59" s="258"/>
      <c r="LDT59" s="258"/>
      <c r="LDU59" s="258"/>
      <c r="LDV59" s="258"/>
      <c r="LDW59" s="258"/>
      <c r="LDX59" s="258"/>
      <c r="LDY59" s="258"/>
      <c r="LDZ59" s="258"/>
      <c r="LEA59" s="258"/>
      <c r="LEB59" s="258"/>
      <c r="LEC59" s="258"/>
      <c r="LED59" s="258"/>
      <c r="LEE59" s="258"/>
      <c r="LEF59" s="258"/>
      <c r="LEG59" s="258"/>
      <c r="LEH59" s="258"/>
      <c r="LEI59" s="258"/>
      <c r="LEJ59" s="258"/>
      <c r="LEK59" s="258"/>
      <c r="LEL59" s="258"/>
      <c r="LEM59" s="258"/>
      <c r="LEN59" s="258"/>
      <c r="LEO59" s="258"/>
      <c r="LEP59" s="258"/>
      <c r="LEQ59" s="258"/>
      <c r="LER59" s="258"/>
      <c r="LES59" s="258"/>
      <c r="LET59" s="258"/>
      <c r="LEU59" s="258"/>
      <c r="LEV59" s="258"/>
      <c r="LEW59" s="258"/>
      <c r="LEX59" s="258"/>
      <c r="LEY59" s="258"/>
      <c r="LEZ59" s="258"/>
      <c r="LFA59" s="258"/>
      <c r="LFB59" s="258"/>
      <c r="LFC59" s="258"/>
      <c r="LFD59" s="258"/>
      <c r="LFE59" s="258"/>
      <c r="LFF59" s="258"/>
      <c r="LFG59" s="258"/>
      <c r="LFH59" s="258"/>
      <c r="LFI59" s="258"/>
      <c r="LFJ59" s="258"/>
      <c r="LFK59" s="258"/>
      <c r="LFL59" s="258"/>
      <c r="LFM59" s="258"/>
      <c r="LFN59" s="258"/>
      <c r="LFO59" s="258"/>
      <c r="LFP59" s="258"/>
      <c r="LFQ59" s="258"/>
      <c r="LFR59" s="258"/>
      <c r="LFS59" s="258"/>
      <c r="LFT59" s="258"/>
      <c r="LFU59" s="258"/>
      <c r="LFV59" s="258"/>
      <c r="LFW59" s="258"/>
      <c r="LFX59" s="258"/>
      <c r="LFY59" s="258"/>
      <c r="LFZ59" s="258"/>
      <c r="LGA59" s="258"/>
      <c r="LGB59" s="258"/>
      <c r="LGC59" s="258"/>
      <c r="LGD59" s="258"/>
      <c r="LGE59" s="258"/>
      <c r="LGF59" s="258"/>
      <c r="LGG59" s="258"/>
      <c r="LGH59" s="258"/>
      <c r="LGI59" s="258"/>
      <c r="LGJ59" s="258"/>
      <c r="LGK59" s="258"/>
      <c r="LGL59" s="258"/>
      <c r="LGM59" s="258"/>
      <c r="LGN59" s="258"/>
      <c r="LGO59" s="258"/>
      <c r="LGP59" s="258"/>
      <c r="LGQ59" s="258"/>
      <c r="LGR59" s="258"/>
      <c r="LGS59" s="258"/>
      <c r="LGT59" s="258"/>
      <c r="LGU59" s="258"/>
      <c r="LGV59" s="258"/>
      <c r="LGW59" s="258"/>
      <c r="LGX59" s="258"/>
      <c r="LGY59" s="258"/>
      <c r="LGZ59" s="258"/>
      <c r="LHA59" s="258"/>
      <c r="LHB59" s="258"/>
      <c r="LHC59" s="258"/>
      <c r="LHD59" s="258"/>
      <c r="LHE59" s="258"/>
      <c r="LHF59" s="258"/>
      <c r="LHG59" s="258"/>
      <c r="LHH59" s="258"/>
      <c r="LHI59" s="258"/>
      <c r="LHJ59" s="258"/>
      <c r="LHK59" s="258"/>
      <c r="LHL59" s="258"/>
      <c r="LHM59" s="258"/>
      <c r="LHN59" s="258"/>
      <c r="LHO59" s="258"/>
      <c r="LHP59" s="258"/>
      <c r="LHQ59" s="258"/>
      <c r="LHR59" s="258"/>
      <c r="LHS59" s="258"/>
      <c r="LHT59" s="258"/>
      <c r="LHU59" s="258"/>
      <c r="LHV59" s="258"/>
      <c r="LHW59" s="258"/>
      <c r="LHX59" s="258"/>
      <c r="LHY59" s="258"/>
      <c r="LHZ59" s="258"/>
      <c r="LIA59" s="258"/>
      <c r="LIB59" s="258"/>
      <c r="LIC59" s="258"/>
      <c r="LID59" s="258"/>
      <c r="LIE59" s="258"/>
      <c r="LIF59" s="258"/>
      <c r="LIG59" s="258"/>
      <c r="LIH59" s="258"/>
      <c r="LII59" s="258"/>
      <c r="LIJ59" s="258"/>
      <c r="LIK59" s="258"/>
      <c r="LIL59" s="258"/>
      <c r="LIM59" s="258"/>
      <c r="LIN59" s="258"/>
      <c r="LIO59" s="258"/>
      <c r="LIP59" s="258"/>
      <c r="LIQ59" s="258"/>
      <c r="LIR59" s="258"/>
      <c r="LIS59" s="258"/>
      <c r="LIT59" s="258"/>
      <c r="LIU59" s="258"/>
      <c r="LIV59" s="258"/>
      <c r="LIW59" s="258"/>
      <c r="LIX59" s="258"/>
      <c r="LIY59" s="258"/>
      <c r="LIZ59" s="258"/>
      <c r="LJA59" s="258"/>
      <c r="LJB59" s="258"/>
      <c r="LJC59" s="258"/>
      <c r="LJD59" s="258"/>
      <c r="LJE59" s="258"/>
      <c r="LJF59" s="258"/>
      <c r="LJG59" s="258"/>
      <c r="LJH59" s="258"/>
      <c r="LJI59" s="258"/>
      <c r="LJJ59" s="258"/>
      <c r="LJK59" s="258"/>
      <c r="LJL59" s="258"/>
      <c r="LJM59" s="258"/>
      <c r="LJN59" s="258"/>
      <c r="LJO59" s="258"/>
      <c r="LJP59" s="258"/>
      <c r="LJQ59" s="258"/>
      <c r="LJR59" s="258"/>
      <c r="LJS59" s="258"/>
      <c r="LJT59" s="258"/>
      <c r="LJU59" s="258"/>
      <c r="LJV59" s="258"/>
      <c r="LJW59" s="258"/>
      <c r="LJX59" s="258"/>
      <c r="LJY59" s="258"/>
      <c r="LJZ59" s="258"/>
      <c r="LKA59" s="258"/>
      <c r="LKB59" s="258"/>
      <c r="LKC59" s="258"/>
      <c r="LKD59" s="258"/>
      <c r="LKE59" s="258"/>
      <c r="LKF59" s="258"/>
      <c r="LKG59" s="258"/>
      <c r="LKH59" s="258"/>
      <c r="LKI59" s="258"/>
      <c r="LKJ59" s="258"/>
      <c r="LKK59" s="258"/>
      <c r="LKL59" s="258"/>
      <c r="LKM59" s="258"/>
      <c r="LKN59" s="258"/>
      <c r="LKO59" s="258"/>
      <c r="LKP59" s="258"/>
      <c r="LKQ59" s="258"/>
      <c r="LKR59" s="258"/>
      <c r="LKS59" s="258"/>
      <c r="LKT59" s="258"/>
      <c r="LKU59" s="258"/>
      <c r="LKV59" s="258"/>
      <c r="LKW59" s="258"/>
      <c r="LKX59" s="258"/>
      <c r="LKY59" s="258"/>
      <c r="LKZ59" s="258"/>
      <c r="LLA59" s="258"/>
      <c r="LLB59" s="258"/>
      <c r="LLC59" s="258"/>
      <c r="LLD59" s="258"/>
      <c r="LLE59" s="258"/>
      <c r="LLF59" s="258"/>
      <c r="LLG59" s="258"/>
      <c r="LLH59" s="258"/>
      <c r="LLI59" s="258"/>
      <c r="LLJ59" s="258"/>
      <c r="LLK59" s="258"/>
      <c r="LLL59" s="258"/>
      <c r="LLM59" s="258"/>
      <c r="LLN59" s="258"/>
      <c r="LLO59" s="258"/>
      <c r="LLP59" s="258"/>
      <c r="LLQ59" s="258"/>
      <c r="LLR59" s="258"/>
      <c r="LLS59" s="258"/>
      <c r="LLT59" s="258"/>
      <c r="LLU59" s="258"/>
      <c r="LLV59" s="258"/>
      <c r="LLW59" s="258"/>
      <c r="LLX59" s="258"/>
      <c r="LLY59" s="258"/>
      <c r="LLZ59" s="258"/>
      <c r="LMA59" s="258"/>
      <c r="LMB59" s="258"/>
      <c r="LMC59" s="258"/>
      <c r="LMD59" s="258"/>
      <c r="LME59" s="258"/>
      <c r="LMF59" s="258"/>
      <c r="LMG59" s="258"/>
      <c r="LMH59" s="258"/>
      <c r="LMI59" s="258"/>
      <c r="LMJ59" s="258"/>
      <c r="LMK59" s="258"/>
      <c r="LML59" s="258"/>
      <c r="LMM59" s="258"/>
      <c r="LMN59" s="258"/>
      <c r="LMO59" s="258"/>
      <c r="LMP59" s="258"/>
      <c r="LMQ59" s="258"/>
      <c r="LMR59" s="258"/>
      <c r="LMS59" s="258"/>
      <c r="LMT59" s="258"/>
      <c r="LMU59" s="258"/>
      <c r="LMV59" s="258"/>
      <c r="LMW59" s="258"/>
      <c r="LMX59" s="258"/>
      <c r="LMY59" s="258"/>
      <c r="LMZ59" s="258"/>
      <c r="LNA59" s="258"/>
      <c r="LNB59" s="258"/>
      <c r="LNC59" s="258"/>
      <c r="LND59" s="258"/>
      <c r="LNE59" s="258"/>
      <c r="LNF59" s="258"/>
      <c r="LNG59" s="258"/>
      <c r="LNH59" s="258"/>
      <c r="LNI59" s="258"/>
      <c r="LNJ59" s="258"/>
      <c r="LNK59" s="258"/>
      <c r="LNL59" s="258"/>
      <c r="LNM59" s="258"/>
      <c r="LNN59" s="258"/>
      <c r="LNO59" s="258"/>
      <c r="LNP59" s="258"/>
      <c r="LNQ59" s="258"/>
      <c r="LNR59" s="258"/>
      <c r="LNS59" s="258"/>
      <c r="LNT59" s="258"/>
      <c r="LNU59" s="258"/>
      <c r="LNV59" s="258"/>
      <c r="LNW59" s="258"/>
      <c r="LNX59" s="258"/>
      <c r="LNY59" s="258"/>
      <c r="LNZ59" s="258"/>
      <c r="LOA59" s="258"/>
      <c r="LOB59" s="258"/>
      <c r="LOC59" s="258"/>
      <c r="LOD59" s="258"/>
      <c r="LOE59" s="258"/>
      <c r="LOF59" s="258"/>
      <c r="LOG59" s="258"/>
      <c r="LOH59" s="258"/>
      <c r="LOI59" s="258"/>
      <c r="LOJ59" s="258"/>
      <c r="LOK59" s="258"/>
      <c r="LOL59" s="258"/>
      <c r="LOM59" s="258"/>
      <c r="LON59" s="258"/>
      <c r="LOO59" s="258"/>
      <c r="LOP59" s="258"/>
      <c r="LOQ59" s="258"/>
      <c r="LOR59" s="258"/>
      <c r="LOS59" s="258"/>
      <c r="LOT59" s="258"/>
      <c r="LOU59" s="258"/>
      <c r="LOV59" s="258"/>
      <c r="LOW59" s="258"/>
      <c r="LOX59" s="258"/>
      <c r="LOY59" s="258"/>
      <c r="LOZ59" s="258"/>
      <c r="LPA59" s="258"/>
      <c r="LPB59" s="258"/>
      <c r="LPC59" s="258"/>
      <c r="LPD59" s="258"/>
      <c r="LPE59" s="258"/>
      <c r="LPF59" s="258"/>
      <c r="LPG59" s="258"/>
      <c r="LPH59" s="258"/>
      <c r="LPI59" s="258"/>
      <c r="LPJ59" s="258"/>
      <c r="LPK59" s="258"/>
      <c r="LPL59" s="258"/>
      <c r="LPM59" s="258"/>
      <c r="LPN59" s="258"/>
      <c r="LPO59" s="258"/>
      <c r="LPP59" s="258"/>
      <c r="LPQ59" s="258"/>
      <c r="LPR59" s="258"/>
      <c r="LPS59" s="258"/>
      <c r="LPT59" s="258"/>
      <c r="LPU59" s="258"/>
      <c r="LPV59" s="258"/>
      <c r="LPW59" s="258"/>
      <c r="LPX59" s="258"/>
      <c r="LPY59" s="258"/>
      <c r="LPZ59" s="258"/>
      <c r="LQA59" s="258"/>
      <c r="LQB59" s="258"/>
      <c r="LQC59" s="258"/>
      <c r="LQD59" s="258"/>
      <c r="LQE59" s="258"/>
      <c r="LQF59" s="258"/>
      <c r="LQG59" s="258"/>
      <c r="LQH59" s="258"/>
      <c r="LQI59" s="258"/>
      <c r="LQJ59" s="258"/>
      <c r="LQK59" s="258"/>
      <c r="LQL59" s="258"/>
      <c r="LQM59" s="258"/>
      <c r="LQN59" s="258"/>
      <c r="LQO59" s="258"/>
      <c r="LQP59" s="258"/>
      <c r="LQQ59" s="258"/>
      <c r="LQR59" s="258"/>
      <c r="LQS59" s="258"/>
      <c r="LQT59" s="258"/>
      <c r="LQU59" s="258"/>
      <c r="LQV59" s="258"/>
      <c r="LQW59" s="258"/>
      <c r="LQX59" s="258"/>
      <c r="LQY59" s="258"/>
      <c r="LQZ59" s="258"/>
      <c r="LRA59" s="258"/>
      <c r="LRB59" s="258"/>
      <c r="LRC59" s="258"/>
      <c r="LRD59" s="258"/>
      <c r="LRE59" s="258"/>
      <c r="LRF59" s="258"/>
      <c r="LRG59" s="258"/>
      <c r="LRH59" s="258"/>
      <c r="LRI59" s="258"/>
      <c r="LRJ59" s="258"/>
      <c r="LRK59" s="258"/>
      <c r="LRL59" s="258"/>
      <c r="LRM59" s="258"/>
      <c r="LRN59" s="258"/>
      <c r="LRO59" s="258"/>
      <c r="LRP59" s="258"/>
      <c r="LRQ59" s="258"/>
      <c r="LRR59" s="258"/>
      <c r="LRS59" s="258"/>
      <c r="LRT59" s="258"/>
      <c r="LRU59" s="258"/>
      <c r="LRV59" s="258"/>
      <c r="LRW59" s="258"/>
      <c r="LRX59" s="258"/>
      <c r="LRY59" s="258"/>
      <c r="LRZ59" s="258"/>
      <c r="LSA59" s="258"/>
      <c r="LSB59" s="258"/>
      <c r="LSC59" s="258"/>
      <c r="LSD59" s="258"/>
      <c r="LSE59" s="258"/>
      <c r="LSF59" s="258"/>
      <c r="LSG59" s="258"/>
      <c r="LSH59" s="258"/>
      <c r="LSI59" s="258"/>
      <c r="LSJ59" s="258"/>
      <c r="LSK59" s="258"/>
      <c r="LSL59" s="258"/>
      <c r="LSM59" s="258"/>
      <c r="LSN59" s="258"/>
      <c r="LSO59" s="258"/>
      <c r="LSP59" s="258"/>
      <c r="LSQ59" s="258"/>
      <c r="LSR59" s="258"/>
      <c r="LSS59" s="258"/>
      <c r="LST59" s="258"/>
      <c r="LSU59" s="258"/>
      <c r="LSV59" s="258"/>
      <c r="LSW59" s="258"/>
      <c r="LSX59" s="258"/>
      <c r="LSY59" s="258"/>
      <c r="LSZ59" s="258"/>
      <c r="LTA59" s="258"/>
      <c r="LTB59" s="258"/>
      <c r="LTC59" s="258"/>
      <c r="LTD59" s="258"/>
      <c r="LTE59" s="258"/>
      <c r="LTF59" s="258"/>
      <c r="LTG59" s="258"/>
      <c r="LTH59" s="258"/>
      <c r="LTI59" s="258"/>
      <c r="LTJ59" s="258"/>
      <c r="LTK59" s="258"/>
      <c r="LTL59" s="258"/>
      <c r="LTM59" s="258"/>
      <c r="LTN59" s="258"/>
      <c r="LTO59" s="258"/>
      <c r="LTP59" s="258"/>
      <c r="LTQ59" s="258"/>
      <c r="LTR59" s="258"/>
      <c r="LTS59" s="258"/>
      <c r="LTT59" s="258"/>
      <c r="LTU59" s="258"/>
      <c r="LTV59" s="258"/>
      <c r="LTW59" s="258"/>
      <c r="LTX59" s="258"/>
      <c r="LTY59" s="258"/>
      <c r="LTZ59" s="258"/>
      <c r="LUA59" s="258"/>
      <c r="LUB59" s="258"/>
      <c r="LUC59" s="258"/>
      <c r="LUD59" s="258"/>
      <c r="LUE59" s="258"/>
      <c r="LUF59" s="258"/>
      <c r="LUG59" s="258"/>
      <c r="LUH59" s="258"/>
      <c r="LUI59" s="258"/>
      <c r="LUJ59" s="258"/>
      <c r="LUK59" s="258"/>
      <c r="LUL59" s="258"/>
      <c r="LUM59" s="258"/>
      <c r="LUN59" s="258"/>
      <c r="LUO59" s="258"/>
      <c r="LUP59" s="258"/>
      <c r="LUQ59" s="258"/>
      <c r="LUR59" s="258"/>
      <c r="LUS59" s="258"/>
      <c r="LUT59" s="258"/>
      <c r="LUU59" s="258"/>
      <c r="LUV59" s="258"/>
      <c r="LUW59" s="258"/>
      <c r="LUX59" s="258"/>
      <c r="LUY59" s="258"/>
      <c r="LUZ59" s="258"/>
      <c r="LVA59" s="258"/>
      <c r="LVB59" s="258"/>
      <c r="LVC59" s="258"/>
      <c r="LVD59" s="258"/>
      <c r="LVE59" s="258"/>
      <c r="LVF59" s="258"/>
      <c r="LVG59" s="258"/>
      <c r="LVH59" s="258"/>
      <c r="LVI59" s="258"/>
      <c r="LVJ59" s="258"/>
      <c r="LVK59" s="258"/>
      <c r="LVL59" s="258"/>
      <c r="LVM59" s="258"/>
      <c r="LVN59" s="258"/>
      <c r="LVO59" s="258"/>
      <c r="LVP59" s="258"/>
      <c r="LVQ59" s="258"/>
      <c r="LVR59" s="258"/>
      <c r="LVS59" s="258"/>
      <c r="LVT59" s="258"/>
      <c r="LVU59" s="258"/>
      <c r="LVV59" s="258"/>
      <c r="LVW59" s="258"/>
      <c r="LVX59" s="258"/>
      <c r="LVY59" s="258"/>
      <c r="LVZ59" s="258"/>
      <c r="LWA59" s="258"/>
      <c r="LWB59" s="258"/>
      <c r="LWC59" s="258"/>
      <c r="LWD59" s="258"/>
      <c r="LWE59" s="258"/>
      <c r="LWF59" s="258"/>
      <c r="LWG59" s="258"/>
      <c r="LWH59" s="258"/>
      <c r="LWI59" s="258"/>
      <c r="LWJ59" s="258"/>
      <c r="LWK59" s="258"/>
      <c r="LWL59" s="258"/>
      <c r="LWM59" s="258"/>
      <c r="LWN59" s="258"/>
      <c r="LWO59" s="258"/>
      <c r="LWP59" s="258"/>
      <c r="LWQ59" s="258"/>
      <c r="LWR59" s="258"/>
      <c r="LWS59" s="258"/>
      <c r="LWT59" s="258"/>
      <c r="LWU59" s="258"/>
      <c r="LWV59" s="258"/>
      <c r="LWW59" s="258"/>
      <c r="LWX59" s="258"/>
      <c r="LWY59" s="258"/>
      <c r="LWZ59" s="258"/>
      <c r="LXA59" s="258"/>
      <c r="LXB59" s="258"/>
      <c r="LXC59" s="258"/>
      <c r="LXD59" s="258"/>
      <c r="LXE59" s="258"/>
      <c r="LXF59" s="258"/>
      <c r="LXG59" s="258"/>
      <c r="LXH59" s="258"/>
      <c r="LXI59" s="258"/>
      <c r="LXJ59" s="258"/>
      <c r="LXK59" s="258"/>
      <c r="LXL59" s="258"/>
      <c r="LXM59" s="258"/>
      <c r="LXN59" s="258"/>
      <c r="LXO59" s="258"/>
      <c r="LXP59" s="258"/>
      <c r="LXQ59" s="258"/>
      <c r="LXR59" s="258"/>
      <c r="LXS59" s="258"/>
      <c r="LXT59" s="258"/>
      <c r="LXU59" s="258"/>
      <c r="LXV59" s="258"/>
      <c r="LXW59" s="258"/>
      <c r="LXX59" s="258"/>
      <c r="LXY59" s="258"/>
      <c r="LXZ59" s="258"/>
      <c r="LYA59" s="258"/>
      <c r="LYB59" s="258"/>
      <c r="LYC59" s="258"/>
      <c r="LYD59" s="258"/>
      <c r="LYE59" s="258"/>
      <c r="LYF59" s="258"/>
      <c r="LYG59" s="258"/>
      <c r="LYH59" s="258"/>
      <c r="LYI59" s="258"/>
      <c r="LYJ59" s="258"/>
      <c r="LYK59" s="258"/>
      <c r="LYL59" s="258"/>
      <c r="LYM59" s="258"/>
      <c r="LYN59" s="258"/>
      <c r="LYO59" s="258"/>
      <c r="LYP59" s="258"/>
      <c r="LYQ59" s="258"/>
      <c r="LYR59" s="258"/>
      <c r="LYS59" s="258"/>
      <c r="LYT59" s="258"/>
      <c r="LYU59" s="258"/>
      <c r="LYV59" s="258"/>
      <c r="LYW59" s="258"/>
      <c r="LYX59" s="258"/>
      <c r="LYY59" s="258"/>
      <c r="LYZ59" s="258"/>
      <c r="LZA59" s="258"/>
      <c r="LZB59" s="258"/>
      <c r="LZC59" s="258"/>
      <c r="LZD59" s="258"/>
      <c r="LZE59" s="258"/>
      <c r="LZF59" s="258"/>
      <c r="LZG59" s="258"/>
      <c r="LZH59" s="258"/>
      <c r="LZI59" s="258"/>
      <c r="LZJ59" s="258"/>
      <c r="LZK59" s="258"/>
      <c r="LZL59" s="258"/>
      <c r="LZM59" s="258"/>
      <c r="LZN59" s="258"/>
      <c r="LZO59" s="258"/>
      <c r="LZP59" s="258"/>
      <c r="LZQ59" s="258"/>
      <c r="LZR59" s="258"/>
      <c r="LZS59" s="258"/>
      <c r="LZT59" s="258"/>
      <c r="LZU59" s="258"/>
      <c r="LZV59" s="258"/>
      <c r="LZW59" s="258"/>
      <c r="LZX59" s="258"/>
      <c r="LZY59" s="258"/>
      <c r="LZZ59" s="258"/>
      <c r="MAA59" s="258"/>
      <c r="MAB59" s="258"/>
      <c r="MAC59" s="258"/>
      <c r="MAD59" s="258"/>
      <c r="MAE59" s="258"/>
      <c r="MAF59" s="258"/>
      <c r="MAG59" s="258"/>
      <c r="MAH59" s="258"/>
      <c r="MAI59" s="258"/>
      <c r="MAJ59" s="258"/>
      <c r="MAK59" s="258"/>
      <c r="MAL59" s="258"/>
      <c r="MAM59" s="258"/>
      <c r="MAN59" s="258"/>
      <c r="MAO59" s="258"/>
      <c r="MAP59" s="258"/>
      <c r="MAQ59" s="258"/>
      <c r="MAR59" s="258"/>
      <c r="MAS59" s="258"/>
      <c r="MAT59" s="258"/>
      <c r="MAU59" s="258"/>
      <c r="MAV59" s="258"/>
      <c r="MAW59" s="258"/>
      <c r="MAX59" s="258"/>
      <c r="MAY59" s="258"/>
      <c r="MAZ59" s="258"/>
      <c r="MBA59" s="258"/>
      <c r="MBB59" s="258"/>
      <c r="MBC59" s="258"/>
      <c r="MBD59" s="258"/>
      <c r="MBE59" s="258"/>
      <c r="MBF59" s="258"/>
      <c r="MBG59" s="258"/>
      <c r="MBH59" s="258"/>
      <c r="MBI59" s="258"/>
      <c r="MBJ59" s="258"/>
      <c r="MBK59" s="258"/>
      <c r="MBL59" s="258"/>
      <c r="MBM59" s="258"/>
      <c r="MBN59" s="258"/>
      <c r="MBO59" s="258"/>
      <c r="MBP59" s="258"/>
      <c r="MBQ59" s="258"/>
      <c r="MBR59" s="258"/>
      <c r="MBS59" s="258"/>
      <c r="MBT59" s="258"/>
      <c r="MBU59" s="258"/>
      <c r="MBV59" s="258"/>
      <c r="MBW59" s="258"/>
      <c r="MBX59" s="258"/>
      <c r="MBY59" s="258"/>
      <c r="MBZ59" s="258"/>
      <c r="MCA59" s="258"/>
      <c r="MCB59" s="258"/>
      <c r="MCC59" s="258"/>
      <c r="MCD59" s="258"/>
      <c r="MCE59" s="258"/>
      <c r="MCF59" s="258"/>
      <c r="MCG59" s="258"/>
      <c r="MCH59" s="258"/>
      <c r="MCI59" s="258"/>
      <c r="MCJ59" s="258"/>
      <c r="MCK59" s="258"/>
      <c r="MCL59" s="258"/>
      <c r="MCM59" s="258"/>
      <c r="MCN59" s="258"/>
      <c r="MCO59" s="258"/>
      <c r="MCP59" s="258"/>
      <c r="MCQ59" s="258"/>
      <c r="MCR59" s="258"/>
      <c r="MCS59" s="258"/>
      <c r="MCT59" s="258"/>
      <c r="MCU59" s="258"/>
      <c r="MCV59" s="258"/>
      <c r="MCW59" s="258"/>
      <c r="MCX59" s="258"/>
      <c r="MCY59" s="258"/>
      <c r="MCZ59" s="258"/>
      <c r="MDA59" s="258"/>
      <c r="MDB59" s="258"/>
      <c r="MDC59" s="258"/>
      <c r="MDD59" s="258"/>
      <c r="MDE59" s="258"/>
      <c r="MDF59" s="258"/>
      <c r="MDG59" s="258"/>
      <c r="MDH59" s="258"/>
      <c r="MDI59" s="258"/>
      <c r="MDJ59" s="258"/>
      <c r="MDK59" s="258"/>
      <c r="MDL59" s="258"/>
      <c r="MDM59" s="258"/>
      <c r="MDN59" s="258"/>
      <c r="MDO59" s="258"/>
      <c r="MDP59" s="258"/>
      <c r="MDQ59" s="258"/>
      <c r="MDR59" s="258"/>
      <c r="MDS59" s="258"/>
      <c r="MDT59" s="258"/>
      <c r="MDU59" s="258"/>
      <c r="MDV59" s="258"/>
      <c r="MDW59" s="258"/>
      <c r="MDX59" s="258"/>
      <c r="MDY59" s="258"/>
      <c r="MDZ59" s="258"/>
      <c r="MEA59" s="258"/>
      <c r="MEB59" s="258"/>
      <c r="MEC59" s="258"/>
      <c r="MED59" s="258"/>
      <c r="MEE59" s="258"/>
      <c r="MEF59" s="258"/>
      <c r="MEG59" s="258"/>
      <c r="MEH59" s="258"/>
      <c r="MEI59" s="258"/>
      <c r="MEJ59" s="258"/>
      <c r="MEK59" s="258"/>
      <c r="MEL59" s="258"/>
      <c r="MEM59" s="258"/>
      <c r="MEN59" s="258"/>
      <c r="MEO59" s="258"/>
      <c r="MEP59" s="258"/>
      <c r="MEQ59" s="258"/>
      <c r="MER59" s="258"/>
      <c r="MES59" s="258"/>
      <c r="MET59" s="258"/>
      <c r="MEU59" s="258"/>
      <c r="MEV59" s="258"/>
      <c r="MEW59" s="258"/>
      <c r="MEX59" s="258"/>
      <c r="MEY59" s="258"/>
      <c r="MEZ59" s="258"/>
      <c r="MFA59" s="258"/>
      <c r="MFB59" s="258"/>
      <c r="MFC59" s="258"/>
      <c r="MFD59" s="258"/>
      <c r="MFE59" s="258"/>
      <c r="MFF59" s="258"/>
      <c r="MFG59" s="258"/>
      <c r="MFH59" s="258"/>
      <c r="MFI59" s="258"/>
      <c r="MFJ59" s="258"/>
      <c r="MFK59" s="258"/>
      <c r="MFL59" s="258"/>
      <c r="MFM59" s="258"/>
      <c r="MFN59" s="258"/>
      <c r="MFO59" s="258"/>
      <c r="MFP59" s="258"/>
      <c r="MFQ59" s="258"/>
      <c r="MFR59" s="258"/>
      <c r="MFS59" s="258"/>
      <c r="MFT59" s="258"/>
      <c r="MFU59" s="258"/>
      <c r="MFV59" s="258"/>
      <c r="MFW59" s="258"/>
      <c r="MFX59" s="258"/>
      <c r="MFY59" s="258"/>
      <c r="MFZ59" s="258"/>
      <c r="MGA59" s="258"/>
      <c r="MGB59" s="258"/>
      <c r="MGC59" s="258"/>
      <c r="MGD59" s="258"/>
      <c r="MGE59" s="258"/>
      <c r="MGF59" s="258"/>
      <c r="MGG59" s="258"/>
      <c r="MGH59" s="258"/>
      <c r="MGI59" s="258"/>
      <c r="MGJ59" s="258"/>
      <c r="MGK59" s="258"/>
      <c r="MGL59" s="258"/>
      <c r="MGM59" s="258"/>
      <c r="MGN59" s="258"/>
      <c r="MGO59" s="258"/>
      <c r="MGP59" s="258"/>
      <c r="MGQ59" s="258"/>
      <c r="MGR59" s="258"/>
      <c r="MGS59" s="258"/>
      <c r="MGT59" s="258"/>
      <c r="MGU59" s="258"/>
      <c r="MGV59" s="258"/>
      <c r="MGW59" s="258"/>
      <c r="MGX59" s="258"/>
      <c r="MGY59" s="258"/>
      <c r="MGZ59" s="258"/>
      <c r="MHA59" s="258"/>
      <c r="MHB59" s="258"/>
      <c r="MHC59" s="258"/>
      <c r="MHD59" s="258"/>
      <c r="MHE59" s="258"/>
      <c r="MHF59" s="258"/>
      <c r="MHG59" s="258"/>
      <c r="MHH59" s="258"/>
      <c r="MHI59" s="258"/>
      <c r="MHJ59" s="258"/>
      <c r="MHK59" s="258"/>
      <c r="MHL59" s="258"/>
      <c r="MHM59" s="258"/>
      <c r="MHN59" s="258"/>
      <c r="MHO59" s="258"/>
      <c r="MHP59" s="258"/>
      <c r="MHQ59" s="258"/>
      <c r="MHR59" s="258"/>
      <c r="MHS59" s="258"/>
      <c r="MHT59" s="258"/>
      <c r="MHU59" s="258"/>
      <c r="MHV59" s="258"/>
      <c r="MHW59" s="258"/>
      <c r="MHX59" s="258"/>
      <c r="MHY59" s="258"/>
      <c r="MHZ59" s="258"/>
      <c r="MIA59" s="258"/>
      <c r="MIB59" s="258"/>
      <c r="MIC59" s="258"/>
      <c r="MID59" s="258"/>
      <c r="MIE59" s="258"/>
      <c r="MIF59" s="258"/>
      <c r="MIG59" s="258"/>
      <c r="MIH59" s="258"/>
      <c r="MII59" s="258"/>
      <c r="MIJ59" s="258"/>
      <c r="MIK59" s="258"/>
      <c r="MIL59" s="258"/>
      <c r="MIM59" s="258"/>
      <c r="MIN59" s="258"/>
      <c r="MIO59" s="258"/>
      <c r="MIP59" s="258"/>
      <c r="MIQ59" s="258"/>
      <c r="MIR59" s="258"/>
      <c r="MIS59" s="258"/>
      <c r="MIT59" s="258"/>
      <c r="MIU59" s="258"/>
      <c r="MIV59" s="258"/>
      <c r="MIW59" s="258"/>
      <c r="MIX59" s="258"/>
      <c r="MIY59" s="258"/>
      <c r="MIZ59" s="258"/>
      <c r="MJA59" s="258"/>
      <c r="MJB59" s="258"/>
      <c r="MJC59" s="258"/>
      <c r="MJD59" s="258"/>
      <c r="MJE59" s="258"/>
      <c r="MJF59" s="258"/>
      <c r="MJG59" s="258"/>
      <c r="MJH59" s="258"/>
      <c r="MJI59" s="258"/>
      <c r="MJJ59" s="258"/>
      <c r="MJK59" s="258"/>
      <c r="MJL59" s="258"/>
      <c r="MJM59" s="258"/>
      <c r="MJN59" s="258"/>
      <c r="MJO59" s="258"/>
      <c r="MJP59" s="258"/>
      <c r="MJQ59" s="258"/>
      <c r="MJR59" s="258"/>
      <c r="MJS59" s="258"/>
      <c r="MJT59" s="258"/>
      <c r="MJU59" s="258"/>
      <c r="MJV59" s="258"/>
      <c r="MJW59" s="258"/>
      <c r="MJX59" s="258"/>
      <c r="MJY59" s="258"/>
      <c r="MJZ59" s="258"/>
      <c r="MKA59" s="258"/>
      <c r="MKB59" s="258"/>
      <c r="MKC59" s="258"/>
      <c r="MKD59" s="258"/>
      <c r="MKE59" s="258"/>
      <c r="MKF59" s="258"/>
      <c r="MKG59" s="258"/>
      <c r="MKH59" s="258"/>
      <c r="MKI59" s="258"/>
      <c r="MKJ59" s="258"/>
      <c r="MKK59" s="258"/>
      <c r="MKL59" s="258"/>
      <c r="MKM59" s="258"/>
      <c r="MKN59" s="258"/>
      <c r="MKO59" s="258"/>
      <c r="MKP59" s="258"/>
      <c r="MKQ59" s="258"/>
      <c r="MKR59" s="258"/>
      <c r="MKS59" s="258"/>
      <c r="MKT59" s="258"/>
      <c r="MKU59" s="258"/>
      <c r="MKV59" s="258"/>
      <c r="MKW59" s="258"/>
      <c r="MKX59" s="258"/>
      <c r="MKY59" s="258"/>
      <c r="MKZ59" s="258"/>
      <c r="MLA59" s="258"/>
      <c r="MLB59" s="258"/>
      <c r="MLC59" s="258"/>
      <c r="MLD59" s="258"/>
      <c r="MLE59" s="258"/>
      <c r="MLF59" s="258"/>
      <c r="MLG59" s="258"/>
      <c r="MLH59" s="258"/>
      <c r="MLI59" s="258"/>
      <c r="MLJ59" s="258"/>
      <c r="MLK59" s="258"/>
      <c r="MLL59" s="258"/>
      <c r="MLM59" s="258"/>
      <c r="MLN59" s="258"/>
      <c r="MLO59" s="258"/>
      <c r="MLP59" s="258"/>
      <c r="MLQ59" s="258"/>
      <c r="MLR59" s="258"/>
      <c r="MLS59" s="258"/>
      <c r="MLT59" s="258"/>
      <c r="MLU59" s="258"/>
      <c r="MLV59" s="258"/>
      <c r="MLW59" s="258"/>
      <c r="MLX59" s="258"/>
      <c r="MLY59" s="258"/>
      <c r="MLZ59" s="258"/>
      <c r="MMA59" s="258"/>
      <c r="MMB59" s="258"/>
      <c r="MMC59" s="258"/>
      <c r="MMD59" s="258"/>
      <c r="MME59" s="258"/>
      <c r="MMF59" s="258"/>
      <c r="MMG59" s="258"/>
      <c r="MMH59" s="258"/>
      <c r="MMI59" s="258"/>
      <c r="MMJ59" s="258"/>
      <c r="MMK59" s="258"/>
      <c r="MML59" s="258"/>
      <c r="MMM59" s="258"/>
      <c r="MMN59" s="258"/>
      <c r="MMO59" s="258"/>
      <c r="MMP59" s="258"/>
      <c r="MMQ59" s="258"/>
      <c r="MMR59" s="258"/>
      <c r="MMS59" s="258"/>
      <c r="MMT59" s="258"/>
      <c r="MMU59" s="258"/>
      <c r="MMV59" s="258"/>
      <c r="MMW59" s="258"/>
      <c r="MMX59" s="258"/>
      <c r="MMY59" s="258"/>
      <c r="MMZ59" s="258"/>
      <c r="MNA59" s="258"/>
      <c r="MNB59" s="258"/>
      <c r="MNC59" s="258"/>
      <c r="MND59" s="258"/>
      <c r="MNE59" s="258"/>
      <c r="MNF59" s="258"/>
      <c r="MNG59" s="258"/>
      <c r="MNH59" s="258"/>
      <c r="MNI59" s="258"/>
      <c r="MNJ59" s="258"/>
      <c r="MNK59" s="258"/>
      <c r="MNL59" s="258"/>
      <c r="MNM59" s="258"/>
      <c r="MNN59" s="258"/>
      <c r="MNO59" s="258"/>
      <c r="MNP59" s="258"/>
      <c r="MNQ59" s="258"/>
      <c r="MNR59" s="258"/>
      <c r="MNS59" s="258"/>
      <c r="MNT59" s="258"/>
      <c r="MNU59" s="258"/>
      <c r="MNV59" s="258"/>
      <c r="MNW59" s="258"/>
      <c r="MNX59" s="258"/>
      <c r="MNY59" s="258"/>
      <c r="MNZ59" s="258"/>
      <c r="MOA59" s="258"/>
      <c r="MOB59" s="258"/>
      <c r="MOC59" s="258"/>
      <c r="MOD59" s="258"/>
      <c r="MOE59" s="258"/>
      <c r="MOF59" s="258"/>
      <c r="MOG59" s="258"/>
      <c r="MOH59" s="258"/>
      <c r="MOI59" s="258"/>
      <c r="MOJ59" s="258"/>
      <c r="MOK59" s="258"/>
      <c r="MOL59" s="258"/>
      <c r="MOM59" s="258"/>
      <c r="MON59" s="258"/>
      <c r="MOO59" s="258"/>
      <c r="MOP59" s="258"/>
      <c r="MOQ59" s="258"/>
      <c r="MOR59" s="258"/>
      <c r="MOS59" s="258"/>
      <c r="MOT59" s="258"/>
      <c r="MOU59" s="258"/>
      <c r="MOV59" s="258"/>
      <c r="MOW59" s="258"/>
      <c r="MOX59" s="258"/>
      <c r="MOY59" s="258"/>
      <c r="MOZ59" s="258"/>
      <c r="MPA59" s="258"/>
      <c r="MPB59" s="258"/>
      <c r="MPC59" s="258"/>
      <c r="MPD59" s="258"/>
      <c r="MPE59" s="258"/>
      <c r="MPF59" s="258"/>
      <c r="MPG59" s="258"/>
      <c r="MPH59" s="258"/>
      <c r="MPI59" s="258"/>
      <c r="MPJ59" s="258"/>
      <c r="MPK59" s="258"/>
      <c r="MPL59" s="258"/>
      <c r="MPM59" s="258"/>
      <c r="MPN59" s="258"/>
      <c r="MPO59" s="258"/>
      <c r="MPP59" s="258"/>
      <c r="MPQ59" s="258"/>
      <c r="MPR59" s="258"/>
      <c r="MPS59" s="258"/>
      <c r="MPT59" s="258"/>
      <c r="MPU59" s="258"/>
      <c r="MPV59" s="258"/>
      <c r="MPW59" s="258"/>
      <c r="MPX59" s="258"/>
      <c r="MPY59" s="258"/>
      <c r="MPZ59" s="258"/>
      <c r="MQA59" s="258"/>
      <c r="MQB59" s="258"/>
      <c r="MQC59" s="258"/>
      <c r="MQD59" s="258"/>
      <c r="MQE59" s="258"/>
      <c r="MQF59" s="258"/>
      <c r="MQG59" s="258"/>
      <c r="MQH59" s="258"/>
      <c r="MQI59" s="258"/>
      <c r="MQJ59" s="258"/>
      <c r="MQK59" s="258"/>
      <c r="MQL59" s="258"/>
      <c r="MQM59" s="258"/>
      <c r="MQN59" s="258"/>
      <c r="MQO59" s="258"/>
      <c r="MQP59" s="258"/>
      <c r="MQQ59" s="258"/>
      <c r="MQR59" s="258"/>
      <c r="MQS59" s="258"/>
      <c r="MQT59" s="258"/>
      <c r="MQU59" s="258"/>
      <c r="MQV59" s="258"/>
      <c r="MQW59" s="258"/>
      <c r="MQX59" s="258"/>
      <c r="MQY59" s="258"/>
      <c r="MQZ59" s="258"/>
      <c r="MRA59" s="258"/>
      <c r="MRB59" s="258"/>
      <c r="MRC59" s="258"/>
      <c r="MRD59" s="258"/>
      <c r="MRE59" s="258"/>
      <c r="MRF59" s="258"/>
      <c r="MRG59" s="258"/>
      <c r="MRH59" s="258"/>
      <c r="MRI59" s="258"/>
      <c r="MRJ59" s="258"/>
      <c r="MRK59" s="258"/>
      <c r="MRL59" s="258"/>
      <c r="MRM59" s="258"/>
      <c r="MRN59" s="258"/>
      <c r="MRO59" s="258"/>
      <c r="MRP59" s="258"/>
      <c r="MRQ59" s="258"/>
      <c r="MRR59" s="258"/>
      <c r="MRS59" s="258"/>
      <c r="MRT59" s="258"/>
      <c r="MRU59" s="258"/>
      <c r="MRV59" s="258"/>
      <c r="MRW59" s="258"/>
      <c r="MRX59" s="258"/>
      <c r="MRY59" s="258"/>
      <c r="MRZ59" s="258"/>
      <c r="MSA59" s="258"/>
      <c r="MSB59" s="258"/>
      <c r="MSC59" s="258"/>
      <c r="MSD59" s="258"/>
      <c r="MSE59" s="258"/>
      <c r="MSF59" s="258"/>
      <c r="MSG59" s="258"/>
      <c r="MSH59" s="258"/>
      <c r="MSI59" s="258"/>
      <c r="MSJ59" s="258"/>
      <c r="MSK59" s="258"/>
      <c r="MSL59" s="258"/>
      <c r="MSM59" s="258"/>
      <c r="MSN59" s="258"/>
      <c r="MSO59" s="258"/>
      <c r="MSP59" s="258"/>
      <c r="MSQ59" s="258"/>
      <c r="MSR59" s="258"/>
      <c r="MSS59" s="258"/>
      <c r="MST59" s="258"/>
      <c r="MSU59" s="258"/>
      <c r="MSV59" s="258"/>
      <c r="MSW59" s="258"/>
      <c r="MSX59" s="258"/>
      <c r="MSY59" s="258"/>
      <c r="MSZ59" s="258"/>
      <c r="MTA59" s="258"/>
      <c r="MTB59" s="258"/>
      <c r="MTC59" s="258"/>
      <c r="MTD59" s="258"/>
      <c r="MTE59" s="258"/>
      <c r="MTF59" s="258"/>
      <c r="MTG59" s="258"/>
      <c r="MTH59" s="258"/>
      <c r="MTI59" s="258"/>
      <c r="MTJ59" s="258"/>
      <c r="MTK59" s="258"/>
      <c r="MTL59" s="258"/>
      <c r="MTM59" s="258"/>
      <c r="MTN59" s="258"/>
      <c r="MTO59" s="258"/>
      <c r="MTP59" s="258"/>
      <c r="MTQ59" s="258"/>
      <c r="MTR59" s="258"/>
      <c r="MTS59" s="258"/>
      <c r="MTT59" s="258"/>
      <c r="MTU59" s="258"/>
      <c r="MTV59" s="258"/>
      <c r="MTW59" s="258"/>
      <c r="MTX59" s="258"/>
      <c r="MTY59" s="258"/>
      <c r="MTZ59" s="258"/>
      <c r="MUA59" s="258"/>
      <c r="MUB59" s="258"/>
      <c r="MUC59" s="258"/>
      <c r="MUD59" s="258"/>
      <c r="MUE59" s="258"/>
      <c r="MUF59" s="258"/>
      <c r="MUG59" s="258"/>
      <c r="MUH59" s="258"/>
      <c r="MUI59" s="258"/>
      <c r="MUJ59" s="258"/>
      <c r="MUK59" s="258"/>
      <c r="MUL59" s="258"/>
      <c r="MUM59" s="258"/>
      <c r="MUN59" s="258"/>
      <c r="MUO59" s="258"/>
      <c r="MUP59" s="258"/>
      <c r="MUQ59" s="258"/>
      <c r="MUR59" s="258"/>
      <c r="MUS59" s="258"/>
      <c r="MUT59" s="258"/>
      <c r="MUU59" s="258"/>
      <c r="MUV59" s="258"/>
      <c r="MUW59" s="258"/>
      <c r="MUX59" s="258"/>
      <c r="MUY59" s="258"/>
      <c r="MUZ59" s="258"/>
      <c r="MVA59" s="258"/>
      <c r="MVB59" s="258"/>
      <c r="MVC59" s="258"/>
      <c r="MVD59" s="258"/>
      <c r="MVE59" s="258"/>
      <c r="MVF59" s="258"/>
      <c r="MVG59" s="258"/>
      <c r="MVH59" s="258"/>
      <c r="MVI59" s="258"/>
      <c r="MVJ59" s="258"/>
      <c r="MVK59" s="258"/>
      <c r="MVL59" s="258"/>
      <c r="MVM59" s="258"/>
      <c r="MVN59" s="258"/>
      <c r="MVO59" s="258"/>
      <c r="MVP59" s="258"/>
      <c r="MVQ59" s="258"/>
      <c r="MVR59" s="258"/>
      <c r="MVS59" s="258"/>
      <c r="MVT59" s="258"/>
      <c r="MVU59" s="258"/>
      <c r="MVV59" s="258"/>
      <c r="MVW59" s="258"/>
      <c r="MVX59" s="258"/>
      <c r="MVY59" s="258"/>
      <c r="MVZ59" s="258"/>
      <c r="MWA59" s="258"/>
      <c r="MWB59" s="258"/>
      <c r="MWC59" s="258"/>
      <c r="MWD59" s="258"/>
      <c r="MWE59" s="258"/>
      <c r="MWF59" s="258"/>
      <c r="MWG59" s="258"/>
      <c r="MWH59" s="258"/>
      <c r="MWI59" s="258"/>
      <c r="MWJ59" s="258"/>
      <c r="MWK59" s="258"/>
      <c r="MWL59" s="258"/>
      <c r="MWM59" s="258"/>
      <c r="MWN59" s="258"/>
      <c r="MWO59" s="258"/>
      <c r="MWP59" s="258"/>
      <c r="MWQ59" s="258"/>
      <c r="MWR59" s="258"/>
      <c r="MWS59" s="258"/>
      <c r="MWT59" s="258"/>
      <c r="MWU59" s="258"/>
      <c r="MWV59" s="258"/>
      <c r="MWW59" s="258"/>
      <c r="MWX59" s="258"/>
      <c r="MWY59" s="258"/>
      <c r="MWZ59" s="258"/>
      <c r="MXA59" s="258"/>
      <c r="MXB59" s="258"/>
      <c r="MXC59" s="258"/>
      <c r="MXD59" s="258"/>
      <c r="MXE59" s="258"/>
      <c r="MXF59" s="258"/>
      <c r="MXG59" s="258"/>
      <c r="MXH59" s="258"/>
      <c r="MXI59" s="258"/>
      <c r="MXJ59" s="258"/>
      <c r="MXK59" s="258"/>
      <c r="MXL59" s="258"/>
      <c r="MXM59" s="258"/>
      <c r="MXN59" s="258"/>
      <c r="MXO59" s="258"/>
      <c r="MXP59" s="258"/>
      <c r="MXQ59" s="258"/>
      <c r="MXR59" s="258"/>
      <c r="MXS59" s="258"/>
      <c r="MXT59" s="258"/>
      <c r="MXU59" s="258"/>
      <c r="MXV59" s="258"/>
      <c r="MXW59" s="258"/>
      <c r="MXX59" s="258"/>
      <c r="MXY59" s="258"/>
      <c r="MXZ59" s="258"/>
      <c r="MYA59" s="258"/>
      <c r="MYB59" s="258"/>
      <c r="MYC59" s="258"/>
      <c r="MYD59" s="258"/>
      <c r="MYE59" s="258"/>
      <c r="MYF59" s="258"/>
      <c r="MYG59" s="258"/>
      <c r="MYH59" s="258"/>
      <c r="MYI59" s="258"/>
      <c r="MYJ59" s="258"/>
      <c r="MYK59" s="258"/>
      <c r="MYL59" s="258"/>
      <c r="MYM59" s="258"/>
      <c r="MYN59" s="258"/>
      <c r="MYO59" s="258"/>
      <c r="MYP59" s="258"/>
      <c r="MYQ59" s="258"/>
      <c r="MYR59" s="258"/>
      <c r="MYS59" s="258"/>
      <c r="MYT59" s="258"/>
      <c r="MYU59" s="258"/>
      <c r="MYV59" s="258"/>
      <c r="MYW59" s="258"/>
      <c r="MYX59" s="258"/>
      <c r="MYY59" s="258"/>
      <c r="MYZ59" s="258"/>
      <c r="MZA59" s="258"/>
      <c r="MZB59" s="258"/>
      <c r="MZC59" s="258"/>
      <c r="MZD59" s="258"/>
      <c r="MZE59" s="258"/>
      <c r="MZF59" s="258"/>
      <c r="MZG59" s="258"/>
      <c r="MZH59" s="258"/>
      <c r="MZI59" s="258"/>
      <c r="MZJ59" s="258"/>
      <c r="MZK59" s="258"/>
      <c r="MZL59" s="258"/>
      <c r="MZM59" s="258"/>
      <c r="MZN59" s="258"/>
      <c r="MZO59" s="258"/>
      <c r="MZP59" s="258"/>
      <c r="MZQ59" s="258"/>
      <c r="MZR59" s="258"/>
      <c r="MZS59" s="258"/>
      <c r="MZT59" s="258"/>
      <c r="MZU59" s="258"/>
      <c r="MZV59" s="258"/>
      <c r="MZW59" s="258"/>
      <c r="MZX59" s="258"/>
      <c r="MZY59" s="258"/>
      <c r="MZZ59" s="258"/>
      <c r="NAA59" s="258"/>
      <c r="NAB59" s="258"/>
      <c r="NAC59" s="258"/>
      <c r="NAD59" s="258"/>
      <c r="NAE59" s="258"/>
      <c r="NAF59" s="258"/>
      <c r="NAG59" s="258"/>
      <c r="NAH59" s="258"/>
      <c r="NAI59" s="258"/>
      <c r="NAJ59" s="258"/>
      <c r="NAK59" s="258"/>
      <c r="NAL59" s="258"/>
      <c r="NAM59" s="258"/>
      <c r="NAN59" s="258"/>
      <c r="NAO59" s="258"/>
      <c r="NAP59" s="258"/>
      <c r="NAQ59" s="258"/>
      <c r="NAR59" s="258"/>
      <c r="NAS59" s="258"/>
      <c r="NAT59" s="258"/>
      <c r="NAU59" s="258"/>
      <c r="NAV59" s="258"/>
      <c r="NAW59" s="258"/>
      <c r="NAX59" s="258"/>
      <c r="NAY59" s="258"/>
      <c r="NAZ59" s="258"/>
      <c r="NBA59" s="258"/>
      <c r="NBB59" s="258"/>
      <c r="NBC59" s="258"/>
      <c r="NBD59" s="258"/>
      <c r="NBE59" s="258"/>
      <c r="NBF59" s="258"/>
      <c r="NBG59" s="258"/>
      <c r="NBH59" s="258"/>
      <c r="NBI59" s="258"/>
      <c r="NBJ59" s="258"/>
      <c r="NBK59" s="258"/>
      <c r="NBL59" s="258"/>
      <c r="NBM59" s="258"/>
      <c r="NBN59" s="258"/>
      <c r="NBO59" s="258"/>
      <c r="NBP59" s="258"/>
      <c r="NBQ59" s="258"/>
      <c r="NBR59" s="258"/>
      <c r="NBS59" s="258"/>
      <c r="NBT59" s="258"/>
      <c r="NBU59" s="258"/>
      <c r="NBV59" s="258"/>
      <c r="NBW59" s="258"/>
      <c r="NBX59" s="258"/>
      <c r="NBY59" s="258"/>
      <c r="NBZ59" s="258"/>
      <c r="NCA59" s="258"/>
      <c r="NCB59" s="258"/>
      <c r="NCC59" s="258"/>
      <c r="NCD59" s="258"/>
      <c r="NCE59" s="258"/>
      <c r="NCF59" s="258"/>
      <c r="NCG59" s="258"/>
      <c r="NCH59" s="258"/>
      <c r="NCI59" s="258"/>
      <c r="NCJ59" s="258"/>
      <c r="NCK59" s="258"/>
      <c r="NCL59" s="258"/>
      <c r="NCM59" s="258"/>
      <c r="NCN59" s="258"/>
      <c r="NCO59" s="258"/>
      <c r="NCP59" s="258"/>
      <c r="NCQ59" s="258"/>
      <c r="NCR59" s="258"/>
      <c r="NCS59" s="258"/>
      <c r="NCT59" s="258"/>
      <c r="NCU59" s="258"/>
      <c r="NCV59" s="258"/>
      <c r="NCW59" s="258"/>
      <c r="NCX59" s="258"/>
      <c r="NCY59" s="258"/>
      <c r="NCZ59" s="258"/>
      <c r="NDA59" s="258"/>
      <c r="NDB59" s="258"/>
      <c r="NDC59" s="258"/>
      <c r="NDD59" s="258"/>
      <c r="NDE59" s="258"/>
      <c r="NDF59" s="258"/>
      <c r="NDG59" s="258"/>
      <c r="NDH59" s="258"/>
      <c r="NDI59" s="258"/>
      <c r="NDJ59" s="258"/>
      <c r="NDK59" s="258"/>
      <c r="NDL59" s="258"/>
      <c r="NDM59" s="258"/>
      <c r="NDN59" s="258"/>
      <c r="NDO59" s="258"/>
      <c r="NDP59" s="258"/>
      <c r="NDQ59" s="258"/>
      <c r="NDR59" s="258"/>
      <c r="NDS59" s="258"/>
      <c r="NDT59" s="258"/>
      <c r="NDU59" s="258"/>
      <c r="NDV59" s="258"/>
      <c r="NDW59" s="258"/>
      <c r="NDX59" s="258"/>
      <c r="NDY59" s="258"/>
      <c r="NDZ59" s="258"/>
      <c r="NEA59" s="258"/>
      <c r="NEB59" s="258"/>
      <c r="NEC59" s="258"/>
      <c r="NED59" s="258"/>
      <c r="NEE59" s="258"/>
      <c r="NEF59" s="258"/>
      <c r="NEG59" s="258"/>
      <c r="NEH59" s="258"/>
      <c r="NEI59" s="258"/>
      <c r="NEJ59" s="258"/>
      <c r="NEK59" s="258"/>
      <c r="NEL59" s="258"/>
      <c r="NEM59" s="258"/>
      <c r="NEN59" s="258"/>
      <c r="NEO59" s="258"/>
      <c r="NEP59" s="258"/>
      <c r="NEQ59" s="258"/>
      <c r="NER59" s="258"/>
      <c r="NES59" s="258"/>
      <c r="NET59" s="258"/>
      <c r="NEU59" s="258"/>
      <c r="NEV59" s="258"/>
      <c r="NEW59" s="258"/>
      <c r="NEX59" s="258"/>
      <c r="NEY59" s="258"/>
      <c r="NEZ59" s="258"/>
      <c r="NFA59" s="258"/>
      <c r="NFB59" s="258"/>
      <c r="NFC59" s="258"/>
      <c r="NFD59" s="258"/>
      <c r="NFE59" s="258"/>
      <c r="NFF59" s="258"/>
      <c r="NFG59" s="258"/>
      <c r="NFH59" s="258"/>
      <c r="NFI59" s="258"/>
      <c r="NFJ59" s="258"/>
      <c r="NFK59" s="258"/>
      <c r="NFL59" s="258"/>
      <c r="NFM59" s="258"/>
      <c r="NFN59" s="258"/>
      <c r="NFO59" s="258"/>
      <c r="NFP59" s="258"/>
      <c r="NFQ59" s="258"/>
      <c r="NFR59" s="258"/>
      <c r="NFS59" s="258"/>
      <c r="NFT59" s="258"/>
      <c r="NFU59" s="258"/>
      <c r="NFV59" s="258"/>
      <c r="NFW59" s="258"/>
      <c r="NFX59" s="258"/>
      <c r="NFY59" s="258"/>
      <c r="NFZ59" s="258"/>
      <c r="NGA59" s="258"/>
      <c r="NGB59" s="258"/>
      <c r="NGC59" s="258"/>
      <c r="NGD59" s="258"/>
      <c r="NGE59" s="258"/>
      <c r="NGF59" s="258"/>
      <c r="NGG59" s="258"/>
      <c r="NGH59" s="258"/>
      <c r="NGI59" s="258"/>
      <c r="NGJ59" s="258"/>
      <c r="NGK59" s="258"/>
      <c r="NGL59" s="258"/>
      <c r="NGM59" s="258"/>
      <c r="NGN59" s="258"/>
      <c r="NGO59" s="258"/>
      <c r="NGP59" s="258"/>
      <c r="NGQ59" s="258"/>
      <c r="NGR59" s="258"/>
      <c r="NGS59" s="258"/>
      <c r="NGT59" s="258"/>
      <c r="NGU59" s="258"/>
      <c r="NGV59" s="258"/>
      <c r="NGW59" s="258"/>
      <c r="NGX59" s="258"/>
      <c r="NGY59" s="258"/>
      <c r="NGZ59" s="258"/>
      <c r="NHA59" s="258"/>
      <c r="NHB59" s="258"/>
      <c r="NHC59" s="258"/>
      <c r="NHD59" s="258"/>
      <c r="NHE59" s="258"/>
      <c r="NHF59" s="258"/>
      <c r="NHG59" s="258"/>
      <c r="NHH59" s="258"/>
      <c r="NHI59" s="258"/>
      <c r="NHJ59" s="258"/>
      <c r="NHK59" s="258"/>
      <c r="NHL59" s="258"/>
      <c r="NHM59" s="258"/>
      <c r="NHN59" s="258"/>
      <c r="NHO59" s="258"/>
      <c r="NHP59" s="258"/>
      <c r="NHQ59" s="258"/>
      <c r="NHR59" s="258"/>
      <c r="NHS59" s="258"/>
      <c r="NHT59" s="258"/>
      <c r="NHU59" s="258"/>
      <c r="NHV59" s="258"/>
      <c r="NHW59" s="258"/>
      <c r="NHX59" s="258"/>
      <c r="NHY59" s="258"/>
      <c r="NHZ59" s="258"/>
      <c r="NIA59" s="258"/>
      <c r="NIB59" s="258"/>
      <c r="NIC59" s="258"/>
      <c r="NID59" s="258"/>
      <c r="NIE59" s="258"/>
      <c r="NIF59" s="258"/>
      <c r="NIG59" s="258"/>
      <c r="NIH59" s="258"/>
      <c r="NII59" s="258"/>
      <c r="NIJ59" s="258"/>
      <c r="NIK59" s="258"/>
      <c r="NIL59" s="258"/>
      <c r="NIM59" s="258"/>
      <c r="NIN59" s="258"/>
      <c r="NIO59" s="258"/>
      <c r="NIP59" s="258"/>
      <c r="NIQ59" s="258"/>
      <c r="NIR59" s="258"/>
      <c r="NIS59" s="258"/>
      <c r="NIT59" s="258"/>
      <c r="NIU59" s="258"/>
      <c r="NIV59" s="258"/>
      <c r="NIW59" s="258"/>
      <c r="NIX59" s="258"/>
      <c r="NIY59" s="258"/>
      <c r="NIZ59" s="258"/>
      <c r="NJA59" s="258"/>
      <c r="NJB59" s="258"/>
      <c r="NJC59" s="258"/>
      <c r="NJD59" s="258"/>
      <c r="NJE59" s="258"/>
      <c r="NJF59" s="258"/>
      <c r="NJG59" s="258"/>
      <c r="NJH59" s="258"/>
      <c r="NJI59" s="258"/>
      <c r="NJJ59" s="258"/>
      <c r="NJK59" s="258"/>
      <c r="NJL59" s="258"/>
      <c r="NJM59" s="258"/>
      <c r="NJN59" s="258"/>
      <c r="NJO59" s="258"/>
      <c r="NJP59" s="258"/>
      <c r="NJQ59" s="258"/>
      <c r="NJR59" s="258"/>
      <c r="NJS59" s="258"/>
      <c r="NJT59" s="258"/>
      <c r="NJU59" s="258"/>
      <c r="NJV59" s="258"/>
      <c r="NJW59" s="258"/>
      <c r="NJX59" s="258"/>
      <c r="NJY59" s="258"/>
      <c r="NJZ59" s="258"/>
      <c r="NKA59" s="258"/>
      <c r="NKB59" s="258"/>
      <c r="NKC59" s="258"/>
      <c r="NKD59" s="258"/>
      <c r="NKE59" s="258"/>
      <c r="NKF59" s="258"/>
      <c r="NKG59" s="258"/>
      <c r="NKH59" s="258"/>
      <c r="NKI59" s="258"/>
      <c r="NKJ59" s="258"/>
      <c r="NKK59" s="258"/>
      <c r="NKL59" s="258"/>
      <c r="NKM59" s="258"/>
      <c r="NKN59" s="258"/>
      <c r="NKO59" s="258"/>
      <c r="NKP59" s="258"/>
      <c r="NKQ59" s="258"/>
      <c r="NKR59" s="258"/>
      <c r="NKS59" s="258"/>
      <c r="NKT59" s="258"/>
      <c r="NKU59" s="258"/>
      <c r="NKV59" s="258"/>
      <c r="NKW59" s="258"/>
      <c r="NKX59" s="258"/>
      <c r="NKY59" s="258"/>
      <c r="NKZ59" s="258"/>
      <c r="NLA59" s="258"/>
      <c r="NLB59" s="258"/>
      <c r="NLC59" s="258"/>
      <c r="NLD59" s="258"/>
      <c r="NLE59" s="258"/>
      <c r="NLF59" s="258"/>
      <c r="NLG59" s="258"/>
      <c r="NLH59" s="258"/>
      <c r="NLI59" s="258"/>
      <c r="NLJ59" s="258"/>
      <c r="NLK59" s="258"/>
      <c r="NLL59" s="258"/>
      <c r="NLM59" s="258"/>
      <c r="NLN59" s="258"/>
      <c r="NLO59" s="258"/>
      <c r="NLP59" s="258"/>
      <c r="NLQ59" s="258"/>
      <c r="NLR59" s="258"/>
      <c r="NLS59" s="258"/>
      <c r="NLT59" s="258"/>
      <c r="NLU59" s="258"/>
      <c r="NLV59" s="258"/>
      <c r="NLW59" s="258"/>
      <c r="NLX59" s="258"/>
      <c r="NLY59" s="258"/>
      <c r="NLZ59" s="258"/>
      <c r="NMA59" s="258"/>
      <c r="NMB59" s="258"/>
      <c r="NMC59" s="258"/>
      <c r="NMD59" s="258"/>
      <c r="NME59" s="258"/>
      <c r="NMF59" s="258"/>
      <c r="NMG59" s="258"/>
      <c r="NMH59" s="258"/>
      <c r="NMI59" s="258"/>
      <c r="NMJ59" s="258"/>
      <c r="NMK59" s="258"/>
      <c r="NML59" s="258"/>
      <c r="NMM59" s="258"/>
      <c r="NMN59" s="258"/>
      <c r="NMO59" s="258"/>
      <c r="NMP59" s="258"/>
      <c r="NMQ59" s="258"/>
      <c r="NMR59" s="258"/>
      <c r="NMS59" s="258"/>
      <c r="NMT59" s="258"/>
      <c r="NMU59" s="258"/>
      <c r="NMV59" s="258"/>
      <c r="NMW59" s="258"/>
      <c r="NMX59" s="258"/>
      <c r="NMY59" s="258"/>
      <c r="NMZ59" s="258"/>
      <c r="NNA59" s="258"/>
      <c r="NNB59" s="258"/>
      <c r="NNC59" s="258"/>
      <c r="NND59" s="258"/>
      <c r="NNE59" s="258"/>
      <c r="NNF59" s="258"/>
      <c r="NNG59" s="258"/>
      <c r="NNH59" s="258"/>
      <c r="NNI59" s="258"/>
      <c r="NNJ59" s="258"/>
      <c r="NNK59" s="258"/>
      <c r="NNL59" s="258"/>
      <c r="NNM59" s="258"/>
      <c r="NNN59" s="258"/>
      <c r="NNO59" s="258"/>
      <c r="NNP59" s="258"/>
      <c r="NNQ59" s="258"/>
      <c r="NNR59" s="258"/>
      <c r="NNS59" s="258"/>
      <c r="NNT59" s="258"/>
      <c r="NNU59" s="258"/>
      <c r="NNV59" s="258"/>
      <c r="NNW59" s="258"/>
      <c r="NNX59" s="258"/>
      <c r="NNY59" s="258"/>
      <c r="NNZ59" s="258"/>
      <c r="NOA59" s="258"/>
      <c r="NOB59" s="258"/>
      <c r="NOC59" s="258"/>
      <c r="NOD59" s="258"/>
      <c r="NOE59" s="258"/>
      <c r="NOF59" s="258"/>
      <c r="NOG59" s="258"/>
      <c r="NOH59" s="258"/>
      <c r="NOI59" s="258"/>
      <c r="NOJ59" s="258"/>
      <c r="NOK59" s="258"/>
      <c r="NOL59" s="258"/>
      <c r="NOM59" s="258"/>
      <c r="NON59" s="258"/>
      <c r="NOO59" s="258"/>
      <c r="NOP59" s="258"/>
      <c r="NOQ59" s="258"/>
      <c r="NOR59" s="258"/>
      <c r="NOS59" s="258"/>
      <c r="NOT59" s="258"/>
      <c r="NOU59" s="258"/>
      <c r="NOV59" s="258"/>
      <c r="NOW59" s="258"/>
      <c r="NOX59" s="258"/>
      <c r="NOY59" s="258"/>
      <c r="NOZ59" s="258"/>
      <c r="NPA59" s="258"/>
      <c r="NPB59" s="258"/>
      <c r="NPC59" s="258"/>
      <c r="NPD59" s="258"/>
      <c r="NPE59" s="258"/>
      <c r="NPF59" s="258"/>
      <c r="NPG59" s="258"/>
      <c r="NPH59" s="258"/>
      <c r="NPI59" s="258"/>
      <c r="NPJ59" s="258"/>
      <c r="NPK59" s="258"/>
      <c r="NPL59" s="258"/>
      <c r="NPM59" s="258"/>
      <c r="NPN59" s="258"/>
      <c r="NPO59" s="258"/>
      <c r="NPP59" s="258"/>
      <c r="NPQ59" s="258"/>
      <c r="NPR59" s="258"/>
      <c r="NPS59" s="258"/>
      <c r="NPT59" s="258"/>
      <c r="NPU59" s="258"/>
      <c r="NPV59" s="258"/>
      <c r="NPW59" s="258"/>
      <c r="NPX59" s="258"/>
      <c r="NPY59" s="258"/>
      <c r="NPZ59" s="258"/>
      <c r="NQA59" s="258"/>
      <c r="NQB59" s="258"/>
      <c r="NQC59" s="258"/>
      <c r="NQD59" s="258"/>
      <c r="NQE59" s="258"/>
      <c r="NQF59" s="258"/>
      <c r="NQG59" s="258"/>
      <c r="NQH59" s="258"/>
      <c r="NQI59" s="258"/>
      <c r="NQJ59" s="258"/>
      <c r="NQK59" s="258"/>
      <c r="NQL59" s="258"/>
      <c r="NQM59" s="258"/>
      <c r="NQN59" s="258"/>
      <c r="NQO59" s="258"/>
      <c r="NQP59" s="258"/>
      <c r="NQQ59" s="258"/>
      <c r="NQR59" s="258"/>
      <c r="NQS59" s="258"/>
      <c r="NQT59" s="258"/>
      <c r="NQU59" s="258"/>
      <c r="NQV59" s="258"/>
      <c r="NQW59" s="258"/>
      <c r="NQX59" s="258"/>
      <c r="NQY59" s="258"/>
      <c r="NQZ59" s="258"/>
      <c r="NRA59" s="258"/>
      <c r="NRB59" s="258"/>
      <c r="NRC59" s="258"/>
      <c r="NRD59" s="258"/>
      <c r="NRE59" s="258"/>
      <c r="NRF59" s="258"/>
      <c r="NRG59" s="258"/>
      <c r="NRH59" s="258"/>
      <c r="NRI59" s="258"/>
      <c r="NRJ59" s="258"/>
      <c r="NRK59" s="258"/>
      <c r="NRL59" s="258"/>
      <c r="NRM59" s="258"/>
      <c r="NRN59" s="258"/>
      <c r="NRO59" s="258"/>
      <c r="NRP59" s="258"/>
      <c r="NRQ59" s="258"/>
      <c r="NRR59" s="258"/>
      <c r="NRS59" s="258"/>
      <c r="NRT59" s="258"/>
      <c r="NRU59" s="258"/>
      <c r="NRV59" s="258"/>
      <c r="NRW59" s="258"/>
      <c r="NRX59" s="258"/>
      <c r="NRY59" s="258"/>
      <c r="NRZ59" s="258"/>
      <c r="NSA59" s="258"/>
      <c r="NSB59" s="258"/>
      <c r="NSC59" s="258"/>
      <c r="NSD59" s="258"/>
      <c r="NSE59" s="258"/>
      <c r="NSF59" s="258"/>
      <c r="NSG59" s="258"/>
      <c r="NSH59" s="258"/>
      <c r="NSI59" s="258"/>
      <c r="NSJ59" s="258"/>
      <c r="NSK59" s="258"/>
      <c r="NSL59" s="258"/>
      <c r="NSM59" s="258"/>
      <c r="NSN59" s="258"/>
      <c r="NSO59" s="258"/>
      <c r="NSP59" s="258"/>
      <c r="NSQ59" s="258"/>
      <c r="NSR59" s="258"/>
      <c r="NSS59" s="258"/>
      <c r="NST59" s="258"/>
      <c r="NSU59" s="258"/>
      <c r="NSV59" s="258"/>
      <c r="NSW59" s="258"/>
      <c r="NSX59" s="258"/>
      <c r="NSY59" s="258"/>
      <c r="NSZ59" s="258"/>
      <c r="NTA59" s="258"/>
      <c r="NTB59" s="258"/>
      <c r="NTC59" s="258"/>
      <c r="NTD59" s="258"/>
      <c r="NTE59" s="258"/>
      <c r="NTF59" s="258"/>
      <c r="NTG59" s="258"/>
      <c r="NTH59" s="258"/>
      <c r="NTI59" s="258"/>
      <c r="NTJ59" s="258"/>
      <c r="NTK59" s="258"/>
      <c r="NTL59" s="258"/>
      <c r="NTM59" s="258"/>
      <c r="NTN59" s="258"/>
      <c r="NTO59" s="258"/>
      <c r="NTP59" s="258"/>
      <c r="NTQ59" s="258"/>
      <c r="NTR59" s="258"/>
      <c r="NTS59" s="258"/>
      <c r="NTT59" s="258"/>
      <c r="NTU59" s="258"/>
      <c r="NTV59" s="258"/>
      <c r="NTW59" s="258"/>
      <c r="NTX59" s="258"/>
      <c r="NTY59" s="258"/>
      <c r="NTZ59" s="258"/>
      <c r="NUA59" s="258"/>
      <c r="NUB59" s="258"/>
      <c r="NUC59" s="258"/>
      <c r="NUD59" s="258"/>
      <c r="NUE59" s="258"/>
      <c r="NUF59" s="258"/>
      <c r="NUG59" s="258"/>
      <c r="NUH59" s="258"/>
      <c r="NUI59" s="258"/>
      <c r="NUJ59" s="258"/>
      <c r="NUK59" s="258"/>
      <c r="NUL59" s="258"/>
      <c r="NUM59" s="258"/>
      <c r="NUN59" s="258"/>
      <c r="NUO59" s="258"/>
      <c r="NUP59" s="258"/>
      <c r="NUQ59" s="258"/>
      <c r="NUR59" s="258"/>
      <c r="NUS59" s="258"/>
      <c r="NUT59" s="258"/>
      <c r="NUU59" s="258"/>
      <c r="NUV59" s="258"/>
      <c r="NUW59" s="258"/>
      <c r="NUX59" s="258"/>
      <c r="NUY59" s="258"/>
      <c r="NUZ59" s="258"/>
      <c r="NVA59" s="258"/>
      <c r="NVB59" s="258"/>
      <c r="NVC59" s="258"/>
      <c r="NVD59" s="258"/>
      <c r="NVE59" s="258"/>
      <c r="NVF59" s="258"/>
      <c r="NVG59" s="258"/>
      <c r="NVH59" s="258"/>
      <c r="NVI59" s="258"/>
      <c r="NVJ59" s="258"/>
      <c r="NVK59" s="258"/>
      <c r="NVL59" s="258"/>
      <c r="NVM59" s="258"/>
      <c r="NVN59" s="258"/>
      <c r="NVO59" s="258"/>
      <c r="NVP59" s="258"/>
      <c r="NVQ59" s="258"/>
      <c r="NVR59" s="258"/>
      <c r="NVS59" s="258"/>
      <c r="NVT59" s="258"/>
      <c r="NVU59" s="258"/>
      <c r="NVV59" s="258"/>
      <c r="NVW59" s="258"/>
      <c r="NVX59" s="258"/>
      <c r="NVY59" s="258"/>
      <c r="NVZ59" s="258"/>
      <c r="NWA59" s="258"/>
      <c r="NWB59" s="258"/>
      <c r="NWC59" s="258"/>
      <c r="NWD59" s="258"/>
      <c r="NWE59" s="258"/>
      <c r="NWF59" s="258"/>
      <c r="NWG59" s="258"/>
      <c r="NWH59" s="258"/>
      <c r="NWI59" s="258"/>
      <c r="NWJ59" s="258"/>
      <c r="NWK59" s="258"/>
      <c r="NWL59" s="258"/>
      <c r="NWM59" s="258"/>
      <c r="NWN59" s="258"/>
      <c r="NWO59" s="258"/>
      <c r="NWP59" s="258"/>
      <c r="NWQ59" s="258"/>
      <c r="NWR59" s="258"/>
      <c r="NWS59" s="258"/>
      <c r="NWT59" s="258"/>
      <c r="NWU59" s="258"/>
      <c r="NWV59" s="258"/>
      <c r="NWW59" s="258"/>
      <c r="NWX59" s="258"/>
      <c r="NWY59" s="258"/>
      <c r="NWZ59" s="258"/>
      <c r="NXA59" s="258"/>
      <c r="NXB59" s="258"/>
      <c r="NXC59" s="258"/>
      <c r="NXD59" s="258"/>
      <c r="NXE59" s="258"/>
      <c r="NXF59" s="258"/>
      <c r="NXG59" s="258"/>
      <c r="NXH59" s="258"/>
      <c r="NXI59" s="258"/>
      <c r="NXJ59" s="258"/>
      <c r="NXK59" s="258"/>
      <c r="NXL59" s="258"/>
      <c r="NXM59" s="258"/>
      <c r="NXN59" s="258"/>
      <c r="NXO59" s="258"/>
      <c r="NXP59" s="258"/>
      <c r="NXQ59" s="258"/>
      <c r="NXR59" s="258"/>
      <c r="NXS59" s="258"/>
      <c r="NXT59" s="258"/>
      <c r="NXU59" s="258"/>
      <c r="NXV59" s="258"/>
      <c r="NXW59" s="258"/>
      <c r="NXX59" s="258"/>
      <c r="NXY59" s="258"/>
      <c r="NXZ59" s="258"/>
      <c r="NYA59" s="258"/>
      <c r="NYB59" s="258"/>
      <c r="NYC59" s="258"/>
      <c r="NYD59" s="258"/>
      <c r="NYE59" s="258"/>
      <c r="NYF59" s="258"/>
      <c r="NYG59" s="258"/>
      <c r="NYH59" s="258"/>
      <c r="NYI59" s="258"/>
      <c r="NYJ59" s="258"/>
      <c r="NYK59" s="258"/>
      <c r="NYL59" s="258"/>
      <c r="NYM59" s="258"/>
      <c r="NYN59" s="258"/>
      <c r="NYO59" s="258"/>
      <c r="NYP59" s="258"/>
      <c r="NYQ59" s="258"/>
      <c r="NYR59" s="258"/>
      <c r="NYS59" s="258"/>
      <c r="NYT59" s="258"/>
      <c r="NYU59" s="258"/>
      <c r="NYV59" s="258"/>
      <c r="NYW59" s="258"/>
      <c r="NYX59" s="258"/>
      <c r="NYY59" s="258"/>
      <c r="NYZ59" s="258"/>
      <c r="NZA59" s="258"/>
      <c r="NZB59" s="258"/>
      <c r="NZC59" s="258"/>
      <c r="NZD59" s="258"/>
      <c r="NZE59" s="258"/>
      <c r="NZF59" s="258"/>
      <c r="NZG59" s="258"/>
      <c r="NZH59" s="258"/>
      <c r="NZI59" s="258"/>
      <c r="NZJ59" s="258"/>
      <c r="NZK59" s="258"/>
      <c r="NZL59" s="258"/>
      <c r="NZM59" s="258"/>
      <c r="NZN59" s="258"/>
      <c r="NZO59" s="258"/>
      <c r="NZP59" s="258"/>
      <c r="NZQ59" s="258"/>
      <c r="NZR59" s="258"/>
      <c r="NZS59" s="258"/>
      <c r="NZT59" s="258"/>
      <c r="NZU59" s="258"/>
      <c r="NZV59" s="258"/>
      <c r="NZW59" s="258"/>
      <c r="NZX59" s="258"/>
      <c r="NZY59" s="258"/>
      <c r="NZZ59" s="258"/>
      <c r="OAA59" s="258"/>
      <c r="OAB59" s="258"/>
      <c r="OAC59" s="258"/>
      <c r="OAD59" s="258"/>
      <c r="OAE59" s="258"/>
      <c r="OAF59" s="258"/>
      <c r="OAG59" s="258"/>
      <c r="OAH59" s="258"/>
      <c r="OAI59" s="258"/>
      <c r="OAJ59" s="258"/>
      <c r="OAK59" s="258"/>
      <c r="OAL59" s="258"/>
      <c r="OAM59" s="258"/>
      <c r="OAN59" s="258"/>
      <c r="OAO59" s="258"/>
      <c r="OAP59" s="258"/>
      <c r="OAQ59" s="258"/>
      <c r="OAR59" s="258"/>
      <c r="OAS59" s="258"/>
      <c r="OAT59" s="258"/>
      <c r="OAU59" s="258"/>
      <c r="OAV59" s="258"/>
      <c r="OAW59" s="258"/>
      <c r="OAX59" s="258"/>
      <c r="OAY59" s="258"/>
      <c r="OAZ59" s="258"/>
      <c r="OBA59" s="258"/>
      <c r="OBB59" s="258"/>
      <c r="OBC59" s="258"/>
      <c r="OBD59" s="258"/>
      <c r="OBE59" s="258"/>
      <c r="OBF59" s="258"/>
      <c r="OBG59" s="258"/>
      <c r="OBH59" s="258"/>
      <c r="OBI59" s="258"/>
      <c r="OBJ59" s="258"/>
      <c r="OBK59" s="258"/>
      <c r="OBL59" s="258"/>
      <c r="OBM59" s="258"/>
      <c r="OBN59" s="258"/>
      <c r="OBO59" s="258"/>
      <c r="OBP59" s="258"/>
      <c r="OBQ59" s="258"/>
      <c r="OBR59" s="258"/>
      <c r="OBS59" s="258"/>
      <c r="OBT59" s="258"/>
      <c r="OBU59" s="258"/>
      <c r="OBV59" s="258"/>
      <c r="OBW59" s="258"/>
      <c r="OBX59" s="258"/>
      <c r="OBY59" s="258"/>
      <c r="OBZ59" s="258"/>
      <c r="OCA59" s="258"/>
      <c r="OCB59" s="258"/>
      <c r="OCC59" s="258"/>
      <c r="OCD59" s="258"/>
      <c r="OCE59" s="258"/>
      <c r="OCF59" s="258"/>
      <c r="OCG59" s="258"/>
      <c r="OCH59" s="258"/>
      <c r="OCI59" s="258"/>
      <c r="OCJ59" s="258"/>
      <c r="OCK59" s="258"/>
      <c r="OCL59" s="258"/>
      <c r="OCM59" s="258"/>
      <c r="OCN59" s="258"/>
      <c r="OCO59" s="258"/>
      <c r="OCP59" s="258"/>
      <c r="OCQ59" s="258"/>
      <c r="OCR59" s="258"/>
      <c r="OCS59" s="258"/>
      <c r="OCT59" s="258"/>
      <c r="OCU59" s="258"/>
      <c r="OCV59" s="258"/>
      <c r="OCW59" s="258"/>
      <c r="OCX59" s="258"/>
      <c r="OCY59" s="258"/>
      <c r="OCZ59" s="258"/>
      <c r="ODA59" s="258"/>
      <c r="ODB59" s="258"/>
      <c r="ODC59" s="258"/>
      <c r="ODD59" s="258"/>
      <c r="ODE59" s="258"/>
      <c r="ODF59" s="258"/>
      <c r="ODG59" s="258"/>
      <c r="ODH59" s="258"/>
      <c r="ODI59" s="258"/>
      <c r="ODJ59" s="258"/>
      <c r="ODK59" s="258"/>
      <c r="ODL59" s="258"/>
      <c r="ODM59" s="258"/>
      <c r="ODN59" s="258"/>
      <c r="ODO59" s="258"/>
      <c r="ODP59" s="258"/>
      <c r="ODQ59" s="258"/>
      <c r="ODR59" s="258"/>
      <c r="ODS59" s="258"/>
      <c r="ODT59" s="258"/>
      <c r="ODU59" s="258"/>
      <c r="ODV59" s="258"/>
      <c r="ODW59" s="258"/>
      <c r="ODX59" s="258"/>
      <c r="ODY59" s="258"/>
      <c r="ODZ59" s="258"/>
      <c r="OEA59" s="258"/>
      <c r="OEB59" s="258"/>
      <c r="OEC59" s="258"/>
      <c r="OED59" s="258"/>
      <c r="OEE59" s="258"/>
      <c r="OEF59" s="258"/>
      <c r="OEG59" s="258"/>
      <c r="OEH59" s="258"/>
      <c r="OEI59" s="258"/>
      <c r="OEJ59" s="258"/>
      <c r="OEK59" s="258"/>
      <c r="OEL59" s="258"/>
      <c r="OEM59" s="258"/>
      <c r="OEN59" s="258"/>
      <c r="OEO59" s="258"/>
      <c r="OEP59" s="258"/>
      <c r="OEQ59" s="258"/>
      <c r="OER59" s="258"/>
      <c r="OES59" s="258"/>
      <c r="OET59" s="258"/>
      <c r="OEU59" s="258"/>
      <c r="OEV59" s="258"/>
      <c r="OEW59" s="258"/>
      <c r="OEX59" s="258"/>
      <c r="OEY59" s="258"/>
      <c r="OEZ59" s="258"/>
      <c r="OFA59" s="258"/>
      <c r="OFB59" s="258"/>
      <c r="OFC59" s="258"/>
      <c r="OFD59" s="258"/>
      <c r="OFE59" s="258"/>
      <c r="OFF59" s="258"/>
      <c r="OFG59" s="258"/>
      <c r="OFH59" s="258"/>
      <c r="OFI59" s="258"/>
      <c r="OFJ59" s="258"/>
      <c r="OFK59" s="258"/>
      <c r="OFL59" s="258"/>
      <c r="OFM59" s="258"/>
      <c r="OFN59" s="258"/>
      <c r="OFO59" s="258"/>
      <c r="OFP59" s="258"/>
      <c r="OFQ59" s="258"/>
      <c r="OFR59" s="258"/>
      <c r="OFS59" s="258"/>
      <c r="OFT59" s="258"/>
      <c r="OFU59" s="258"/>
      <c r="OFV59" s="258"/>
      <c r="OFW59" s="258"/>
      <c r="OFX59" s="258"/>
      <c r="OFY59" s="258"/>
      <c r="OFZ59" s="258"/>
      <c r="OGA59" s="258"/>
      <c r="OGB59" s="258"/>
      <c r="OGC59" s="258"/>
      <c r="OGD59" s="258"/>
      <c r="OGE59" s="258"/>
      <c r="OGF59" s="258"/>
      <c r="OGG59" s="258"/>
      <c r="OGH59" s="258"/>
      <c r="OGI59" s="258"/>
      <c r="OGJ59" s="258"/>
      <c r="OGK59" s="258"/>
      <c r="OGL59" s="258"/>
      <c r="OGM59" s="258"/>
      <c r="OGN59" s="258"/>
      <c r="OGO59" s="258"/>
      <c r="OGP59" s="258"/>
      <c r="OGQ59" s="258"/>
      <c r="OGR59" s="258"/>
      <c r="OGS59" s="258"/>
      <c r="OGT59" s="258"/>
      <c r="OGU59" s="258"/>
      <c r="OGV59" s="258"/>
      <c r="OGW59" s="258"/>
      <c r="OGX59" s="258"/>
      <c r="OGY59" s="258"/>
      <c r="OGZ59" s="258"/>
      <c r="OHA59" s="258"/>
      <c r="OHB59" s="258"/>
      <c r="OHC59" s="258"/>
      <c r="OHD59" s="258"/>
      <c r="OHE59" s="258"/>
      <c r="OHF59" s="258"/>
      <c r="OHG59" s="258"/>
      <c r="OHH59" s="258"/>
      <c r="OHI59" s="258"/>
      <c r="OHJ59" s="258"/>
      <c r="OHK59" s="258"/>
      <c r="OHL59" s="258"/>
      <c r="OHM59" s="258"/>
      <c r="OHN59" s="258"/>
      <c r="OHO59" s="258"/>
      <c r="OHP59" s="258"/>
      <c r="OHQ59" s="258"/>
      <c r="OHR59" s="258"/>
      <c r="OHS59" s="258"/>
      <c r="OHT59" s="258"/>
      <c r="OHU59" s="258"/>
      <c r="OHV59" s="258"/>
      <c r="OHW59" s="258"/>
      <c r="OHX59" s="258"/>
      <c r="OHY59" s="258"/>
      <c r="OHZ59" s="258"/>
      <c r="OIA59" s="258"/>
      <c r="OIB59" s="258"/>
      <c r="OIC59" s="258"/>
      <c r="OID59" s="258"/>
      <c r="OIE59" s="258"/>
      <c r="OIF59" s="258"/>
      <c r="OIG59" s="258"/>
      <c r="OIH59" s="258"/>
      <c r="OII59" s="258"/>
      <c r="OIJ59" s="258"/>
      <c r="OIK59" s="258"/>
      <c r="OIL59" s="258"/>
      <c r="OIM59" s="258"/>
      <c r="OIN59" s="258"/>
      <c r="OIO59" s="258"/>
      <c r="OIP59" s="258"/>
      <c r="OIQ59" s="258"/>
      <c r="OIR59" s="258"/>
      <c r="OIS59" s="258"/>
      <c r="OIT59" s="258"/>
      <c r="OIU59" s="258"/>
      <c r="OIV59" s="258"/>
      <c r="OIW59" s="258"/>
      <c r="OIX59" s="258"/>
      <c r="OIY59" s="258"/>
      <c r="OIZ59" s="258"/>
      <c r="OJA59" s="258"/>
      <c r="OJB59" s="258"/>
      <c r="OJC59" s="258"/>
      <c r="OJD59" s="258"/>
      <c r="OJE59" s="258"/>
      <c r="OJF59" s="258"/>
      <c r="OJG59" s="258"/>
      <c r="OJH59" s="258"/>
      <c r="OJI59" s="258"/>
      <c r="OJJ59" s="258"/>
      <c r="OJK59" s="258"/>
      <c r="OJL59" s="258"/>
      <c r="OJM59" s="258"/>
      <c r="OJN59" s="258"/>
      <c r="OJO59" s="258"/>
      <c r="OJP59" s="258"/>
      <c r="OJQ59" s="258"/>
      <c r="OJR59" s="258"/>
      <c r="OJS59" s="258"/>
      <c r="OJT59" s="258"/>
      <c r="OJU59" s="258"/>
      <c r="OJV59" s="258"/>
      <c r="OJW59" s="258"/>
      <c r="OJX59" s="258"/>
      <c r="OJY59" s="258"/>
      <c r="OJZ59" s="258"/>
      <c r="OKA59" s="258"/>
      <c r="OKB59" s="258"/>
      <c r="OKC59" s="258"/>
      <c r="OKD59" s="258"/>
      <c r="OKE59" s="258"/>
      <c r="OKF59" s="258"/>
      <c r="OKG59" s="258"/>
      <c r="OKH59" s="258"/>
      <c r="OKI59" s="258"/>
      <c r="OKJ59" s="258"/>
      <c r="OKK59" s="258"/>
      <c r="OKL59" s="258"/>
      <c r="OKM59" s="258"/>
      <c r="OKN59" s="258"/>
      <c r="OKO59" s="258"/>
      <c r="OKP59" s="258"/>
      <c r="OKQ59" s="258"/>
      <c r="OKR59" s="258"/>
      <c r="OKS59" s="258"/>
      <c r="OKT59" s="258"/>
      <c r="OKU59" s="258"/>
      <c r="OKV59" s="258"/>
      <c r="OKW59" s="258"/>
      <c r="OKX59" s="258"/>
      <c r="OKY59" s="258"/>
      <c r="OKZ59" s="258"/>
      <c r="OLA59" s="258"/>
      <c r="OLB59" s="258"/>
      <c r="OLC59" s="258"/>
      <c r="OLD59" s="258"/>
      <c r="OLE59" s="258"/>
      <c r="OLF59" s="258"/>
      <c r="OLG59" s="258"/>
      <c r="OLH59" s="258"/>
      <c r="OLI59" s="258"/>
      <c r="OLJ59" s="258"/>
      <c r="OLK59" s="258"/>
      <c r="OLL59" s="258"/>
      <c r="OLM59" s="258"/>
      <c r="OLN59" s="258"/>
      <c r="OLO59" s="258"/>
      <c r="OLP59" s="258"/>
      <c r="OLQ59" s="258"/>
      <c r="OLR59" s="258"/>
      <c r="OLS59" s="258"/>
      <c r="OLT59" s="258"/>
      <c r="OLU59" s="258"/>
      <c r="OLV59" s="258"/>
      <c r="OLW59" s="258"/>
      <c r="OLX59" s="258"/>
      <c r="OLY59" s="258"/>
      <c r="OLZ59" s="258"/>
      <c r="OMA59" s="258"/>
      <c r="OMB59" s="258"/>
      <c r="OMC59" s="258"/>
      <c r="OMD59" s="258"/>
      <c r="OME59" s="258"/>
      <c r="OMF59" s="258"/>
      <c r="OMG59" s="258"/>
      <c r="OMH59" s="258"/>
      <c r="OMI59" s="258"/>
      <c r="OMJ59" s="258"/>
      <c r="OMK59" s="258"/>
      <c r="OML59" s="258"/>
      <c r="OMM59" s="258"/>
      <c r="OMN59" s="258"/>
      <c r="OMO59" s="258"/>
      <c r="OMP59" s="258"/>
      <c r="OMQ59" s="258"/>
      <c r="OMR59" s="258"/>
      <c r="OMS59" s="258"/>
      <c r="OMT59" s="258"/>
      <c r="OMU59" s="258"/>
      <c r="OMV59" s="258"/>
      <c r="OMW59" s="258"/>
      <c r="OMX59" s="258"/>
      <c r="OMY59" s="258"/>
      <c r="OMZ59" s="258"/>
      <c r="ONA59" s="258"/>
      <c r="ONB59" s="258"/>
      <c r="ONC59" s="258"/>
      <c r="OND59" s="258"/>
      <c r="ONE59" s="258"/>
      <c r="ONF59" s="258"/>
      <c r="ONG59" s="258"/>
      <c r="ONH59" s="258"/>
      <c r="ONI59" s="258"/>
      <c r="ONJ59" s="258"/>
      <c r="ONK59" s="258"/>
      <c r="ONL59" s="258"/>
      <c r="ONM59" s="258"/>
      <c r="ONN59" s="258"/>
      <c r="ONO59" s="258"/>
      <c r="ONP59" s="258"/>
      <c r="ONQ59" s="258"/>
      <c r="ONR59" s="258"/>
      <c r="ONS59" s="258"/>
      <c r="ONT59" s="258"/>
      <c r="ONU59" s="258"/>
      <c r="ONV59" s="258"/>
      <c r="ONW59" s="258"/>
      <c r="ONX59" s="258"/>
      <c r="ONY59" s="258"/>
      <c r="ONZ59" s="258"/>
      <c r="OOA59" s="258"/>
      <c r="OOB59" s="258"/>
      <c r="OOC59" s="258"/>
      <c r="OOD59" s="258"/>
      <c r="OOE59" s="258"/>
      <c r="OOF59" s="258"/>
      <c r="OOG59" s="258"/>
      <c r="OOH59" s="258"/>
      <c r="OOI59" s="258"/>
      <c r="OOJ59" s="258"/>
      <c r="OOK59" s="258"/>
      <c r="OOL59" s="258"/>
      <c r="OOM59" s="258"/>
      <c r="OON59" s="258"/>
      <c r="OOO59" s="258"/>
      <c r="OOP59" s="258"/>
      <c r="OOQ59" s="258"/>
      <c r="OOR59" s="258"/>
      <c r="OOS59" s="258"/>
      <c r="OOT59" s="258"/>
      <c r="OOU59" s="258"/>
      <c r="OOV59" s="258"/>
      <c r="OOW59" s="258"/>
      <c r="OOX59" s="258"/>
      <c r="OOY59" s="258"/>
      <c r="OOZ59" s="258"/>
      <c r="OPA59" s="258"/>
      <c r="OPB59" s="258"/>
      <c r="OPC59" s="258"/>
      <c r="OPD59" s="258"/>
      <c r="OPE59" s="258"/>
      <c r="OPF59" s="258"/>
      <c r="OPG59" s="258"/>
      <c r="OPH59" s="258"/>
      <c r="OPI59" s="258"/>
      <c r="OPJ59" s="258"/>
      <c r="OPK59" s="258"/>
      <c r="OPL59" s="258"/>
      <c r="OPM59" s="258"/>
      <c r="OPN59" s="258"/>
      <c r="OPO59" s="258"/>
      <c r="OPP59" s="258"/>
      <c r="OPQ59" s="258"/>
      <c r="OPR59" s="258"/>
      <c r="OPS59" s="258"/>
      <c r="OPT59" s="258"/>
      <c r="OPU59" s="258"/>
      <c r="OPV59" s="258"/>
      <c r="OPW59" s="258"/>
      <c r="OPX59" s="258"/>
      <c r="OPY59" s="258"/>
      <c r="OPZ59" s="258"/>
      <c r="OQA59" s="258"/>
      <c r="OQB59" s="258"/>
      <c r="OQC59" s="258"/>
      <c r="OQD59" s="258"/>
      <c r="OQE59" s="258"/>
      <c r="OQF59" s="258"/>
      <c r="OQG59" s="258"/>
      <c r="OQH59" s="258"/>
      <c r="OQI59" s="258"/>
      <c r="OQJ59" s="258"/>
      <c r="OQK59" s="258"/>
      <c r="OQL59" s="258"/>
      <c r="OQM59" s="258"/>
      <c r="OQN59" s="258"/>
      <c r="OQO59" s="258"/>
      <c r="OQP59" s="258"/>
      <c r="OQQ59" s="258"/>
      <c r="OQR59" s="258"/>
      <c r="OQS59" s="258"/>
      <c r="OQT59" s="258"/>
      <c r="OQU59" s="258"/>
      <c r="OQV59" s="258"/>
      <c r="OQW59" s="258"/>
      <c r="OQX59" s="258"/>
      <c r="OQY59" s="258"/>
      <c r="OQZ59" s="258"/>
      <c r="ORA59" s="258"/>
      <c r="ORB59" s="258"/>
      <c r="ORC59" s="258"/>
      <c r="ORD59" s="258"/>
      <c r="ORE59" s="258"/>
      <c r="ORF59" s="258"/>
      <c r="ORG59" s="258"/>
      <c r="ORH59" s="258"/>
      <c r="ORI59" s="258"/>
      <c r="ORJ59" s="258"/>
      <c r="ORK59" s="258"/>
      <c r="ORL59" s="258"/>
      <c r="ORM59" s="258"/>
      <c r="ORN59" s="258"/>
      <c r="ORO59" s="258"/>
      <c r="ORP59" s="258"/>
      <c r="ORQ59" s="258"/>
      <c r="ORR59" s="258"/>
      <c r="ORS59" s="258"/>
      <c r="ORT59" s="258"/>
      <c r="ORU59" s="258"/>
      <c r="ORV59" s="258"/>
      <c r="ORW59" s="258"/>
      <c r="ORX59" s="258"/>
      <c r="ORY59" s="258"/>
      <c r="ORZ59" s="258"/>
      <c r="OSA59" s="258"/>
      <c r="OSB59" s="258"/>
      <c r="OSC59" s="258"/>
      <c r="OSD59" s="258"/>
      <c r="OSE59" s="258"/>
      <c r="OSF59" s="258"/>
      <c r="OSG59" s="258"/>
      <c r="OSH59" s="258"/>
      <c r="OSI59" s="258"/>
      <c r="OSJ59" s="258"/>
      <c r="OSK59" s="258"/>
      <c r="OSL59" s="258"/>
      <c r="OSM59" s="258"/>
      <c r="OSN59" s="258"/>
      <c r="OSO59" s="258"/>
      <c r="OSP59" s="258"/>
      <c r="OSQ59" s="258"/>
      <c r="OSR59" s="258"/>
      <c r="OSS59" s="258"/>
      <c r="OST59" s="258"/>
      <c r="OSU59" s="258"/>
      <c r="OSV59" s="258"/>
      <c r="OSW59" s="258"/>
      <c r="OSX59" s="258"/>
      <c r="OSY59" s="258"/>
      <c r="OSZ59" s="258"/>
      <c r="OTA59" s="258"/>
      <c r="OTB59" s="258"/>
      <c r="OTC59" s="258"/>
      <c r="OTD59" s="258"/>
      <c r="OTE59" s="258"/>
      <c r="OTF59" s="258"/>
      <c r="OTG59" s="258"/>
      <c r="OTH59" s="258"/>
      <c r="OTI59" s="258"/>
      <c r="OTJ59" s="258"/>
      <c r="OTK59" s="258"/>
      <c r="OTL59" s="258"/>
      <c r="OTM59" s="258"/>
      <c r="OTN59" s="258"/>
      <c r="OTO59" s="258"/>
      <c r="OTP59" s="258"/>
      <c r="OTQ59" s="258"/>
      <c r="OTR59" s="258"/>
      <c r="OTS59" s="258"/>
      <c r="OTT59" s="258"/>
      <c r="OTU59" s="258"/>
      <c r="OTV59" s="258"/>
      <c r="OTW59" s="258"/>
      <c r="OTX59" s="258"/>
      <c r="OTY59" s="258"/>
      <c r="OTZ59" s="258"/>
      <c r="OUA59" s="258"/>
      <c r="OUB59" s="258"/>
      <c r="OUC59" s="258"/>
      <c r="OUD59" s="258"/>
      <c r="OUE59" s="258"/>
      <c r="OUF59" s="258"/>
      <c r="OUG59" s="258"/>
      <c r="OUH59" s="258"/>
      <c r="OUI59" s="258"/>
      <c r="OUJ59" s="258"/>
      <c r="OUK59" s="258"/>
      <c r="OUL59" s="258"/>
      <c r="OUM59" s="258"/>
      <c r="OUN59" s="258"/>
      <c r="OUO59" s="258"/>
      <c r="OUP59" s="258"/>
      <c r="OUQ59" s="258"/>
      <c r="OUR59" s="258"/>
      <c r="OUS59" s="258"/>
      <c r="OUT59" s="258"/>
      <c r="OUU59" s="258"/>
      <c r="OUV59" s="258"/>
      <c r="OUW59" s="258"/>
      <c r="OUX59" s="258"/>
      <c r="OUY59" s="258"/>
      <c r="OUZ59" s="258"/>
      <c r="OVA59" s="258"/>
      <c r="OVB59" s="258"/>
      <c r="OVC59" s="258"/>
      <c r="OVD59" s="258"/>
      <c r="OVE59" s="258"/>
      <c r="OVF59" s="258"/>
      <c r="OVG59" s="258"/>
      <c r="OVH59" s="258"/>
      <c r="OVI59" s="258"/>
      <c r="OVJ59" s="258"/>
      <c r="OVK59" s="258"/>
      <c r="OVL59" s="258"/>
      <c r="OVM59" s="258"/>
      <c r="OVN59" s="258"/>
      <c r="OVO59" s="258"/>
      <c r="OVP59" s="258"/>
      <c r="OVQ59" s="258"/>
      <c r="OVR59" s="258"/>
      <c r="OVS59" s="258"/>
      <c r="OVT59" s="258"/>
      <c r="OVU59" s="258"/>
      <c r="OVV59" s="258"/>
      <c r="OVW59" s="258"/>
      <c r="OVX59" s="258"/>
      <c r="OVY59" s="258"/>
      <c r="OVZ59" s="258"/>
      <c r="OWA59" s="258"/>
      <c r="OWB59" s="258"/>
      <c r="OWC59" s="258"/>
      <c r="OWD59" s="258"/>
      <c r="OWE59" s="258"/>
      <c r="OWF59" s="258"/>
      <c r="OWG59" s="258"/>
      <c r="OWH59" s="258"/>
      <c r="OWI59" s="258"/>
      <c r="OWJ59" s="258"/>
      <c r="OWK59" s="258"/>
      <c r="OWL59" s="258"/>
      <c r="OWM59" s="258"/>
      <c r="OWN59" s="258"/>
      <c r="OWO59" s="258"/>
      <c r="OWP59" s="258"/>
      <c r="OWQ59" s="258"/>
      <c r="OWR59" s="258"/>
      <c r="OWS59" s="258"/>
      <c r="OWT59" s="258"/>
      <c r="OWU59" s="258"/>
      <c r="OWV59" s="258"/>
      <c r="OWW59" s="258"/>
      <c r="OWX59" s="258"/>
      <c r="OWY59" s="258"/>
      <c r="OWZ59" s="258"/>
      <c r="OXA59" s="258"/>
      <c r="OXB59" s="258"/>
      <c r="OXC59" s="258"/>
      <c r="OXD59" s="258"/>
      <c r="OXE59" s="258"/>
      <c r="OXF59" s="258"/>
      <c r="OXG59" s="258"/>
      <c r="OXH59" s="258"/>
      <c r="OXI59" s="258"/>
      <c r="OXJ59" s="258"/>
      <c r="OXK59" s="258"/>
      <c r="OXL59" s="258"/>
      <c r="OXM59" s="258"/>
      <c r="OXN59" s="258"/>
      <c r="OXO59" s="258"/>
      <c r="OXP59" s="258"/>
      <c r="OXQ59" s="258"/>
      <c r="OXR59" s="258"/>
      <c r="OXS59" s="258"/>
      <c r="OXT59" s="258"/>
      <c r="OXU59" s="258"/>
      <c r="OXV59" s="258"/>
      <c r="OXW59" s="258"/>
      <c r="OXX59" s="258"/>
      <c r="OXY59" s="258"/>
      <c r="OXZ59" s="258"/>
      <c r="OYA59" s="258"/>
      <c r="OYB59" s="258"/>
      <c r="OYC59" s="258"/>
      <c r="OYD59" s="258"/>
      <c r="OYE59" s="258"/>
      <c r="OYF59" s="258"/>
      <c r="OYG59" s="258"/>
      <c r="OYH59" s="258"/>
      <c r="OYI59" s="258"/>
      <c r="OYJ59" s="258"/>
      <c r="OYK59" s="258"/>
      <c r="OYL59" s="258"/>
      <c r="OYM59" s="258"/>
      <c r="OYN59" s="258"/>
      <c r="OYO59" s="258"/>
      <c r="OYP59" s="258"/>
      <c r="OYQ59" s="258"/>
      <c r="OYR59" s="258"/>
      <c r="OYS59" s="258"/>
      <c r="OYT59" s="258"/>
      <c r="OYU59" s="258"/>
      <c r="OYV59" s="258"/>
      <c r="OYW59" s="258"/>
      <c r="OYX59" s="258"/>
      <c r="OYY59" s="258"/>
      <c r="OYZ59" s="258"/>
      <c r="OZA59" s="258"/>
      <c r="OZB59" s="258"/>
      <c r="OZC59" s="258"/>
      <c r="OZD59" s="258"/>
      <c r="OZE59" s="258"/>
      <c r="OZF59" s="258"/>
      <c r="OZG59" s="258"/>
      <c r="OZH59" s="258"/>
      <c r="OZI59" s="258"/>
      <c r="OZJ59" s="258"/>
      <c r="OZK59" s="258"/>
      <c r="OZL59" s="258"/>
      <c r="OZM59" s="258"/>
      <c r="OZN59" s="258"/>
      <c r="OZO59" s="258"/>
      <c r="OZP59" s="258"/>
      <c r="OZQ59" s="258"/>
      <c r="OZR59" s="258"/>
      <c r="OZS59" s="258"/>
      <c r="OZT59" s="258"/>
      <c r="OZU59" s="258"/>
      <c r="OZV59" s="258"/>
      <c r="OZW59" s="258"/>
      <c r="OZX59" s="258"/>
      <c r="OZY59" s="258"/>
      <c r="OZZ59" s="258"/>
      <c r="PAA59" s="258"/>
      <c r="PAB59" s="258"/>
      <c r="PAC59" s="258"/>
      <c r="PAD59" s="258"/>
      <c r="PAE59" s="258"/>
      <c r="PAF59" s="258"/>
      <c r="PAG59" s="258"/>
      <c r="PAH59" s="258"/>
      <c r="PAI59" s="258"/>
      <c r="PAJ59" s="258"/>
      <c r="PAK59" s="258"/>
      <c r="PAL59" s="258"/>
      <c r="PAM59" s="258"/>
      <c r="PAN59" s="258"/>
      <c r="PAO59" s="258"/>
      <c r="PAP59" s="258"/>
      <c r="PAQ59" s="258"/>
      <c r="PAR59" s="258"/>
      <c r="PAS59" s="258"/>
      <c r="PAT59" s="258"/>
      <c r="PAU59" s="258"/>
      <c r="PAV59" s="258"/>
      <c r="PAW59" s="258"/>
      <c r="PAX59" s="258"/>
      <c r="PAY59" s="258"/>
      <c r="PAZ59" s="258"/>
      <c r="PBA59" s="258"/>
      <c r="PBB59" s="258"/>
      <c r="PBC59" s="258"/>
      <c r="PBD59" s="258"/>
      <c r="PBE59" s="258"/>
      <c r="PBF59" s="258"/>
      <c r="PBG59" s="258"/>
      <c r="PBH59" s="258"/>
      <c r="PBI59" s="258"/>
      <c r="PBJ59" s="258"/>
      <c r="PBK59" s="258"/>
      <c r="PBL59" s="258"/>
      <c r="PBM59" s="258"/>
      <c r="PBN59" s="258"/>
      <c r="PBO59" s="258"/>
      <c r="PBP59" s="258"/>
      <c r="PBQ59" s="258"/>
      <c r="PBR59" s="258"/>
      <c r="PBS59" s="258"/>
      <c r="PBT59" s="258"/>
      <c r="PBU59" s="258"/>
      <c r="PBV59" s="258"/>
      <c r="PBW59" s="258"/>
      <c r="PBX59" s="258"/>
      <c r="PBY59" s="258"/>
      <c r="PBZ59" s="258"/>
      <c r="PCA59" s="258"/>
      <c r="PCB59" s="258"/>
      <c r="PCC59" s="258"/>
      <c r="PCD59" s="258"/>
      <c r="PCE59" s="258"/>
      <c r="PCF59" s="258"/>
      <c r="PCG59" s="258"/>
      <c r="PCH59" s="258"/>
      <c r="PCI59" s="258"/>
      <c r="PCJ59" s="258"/>
      <c r="PCK59" s="258"/>
      <c r="PCL59" s="258"/>
      <c r="PCM59" s="258"/>
      <c r="PCN59" s="258"/>
      <c r="PCO59" s="258"/>
      <c r="PCP59" s="258"/>
      <c r="PCQ59" s="258"/>
      <c r="PCR59" s="258"/>
      <c r="PCS59" s="258"/>
      <c r="PCT59" s="258"/>
      <c r="PCU59" s="258"/>
      <c r="PCV59" s="258"/>
      <c r="PCW59" s="258"/>
      <c r="PCX59" s="258"/>
      <c r="PCY59" s="258"/>
      <c r="PCZ59" s="258"/>
      <c r="PDA59" s="258"/>
      <c r="PDB59" s="258"/>
      <c r="PDC59" s="258"/>
      <c r="PDD59" s="258"/>
      <c r="PDE59" s="258"/>
      <c r="PDF59" s="258"/>
      <c r="PDG59" s="258"/>
      <c r="PDH59" s="258"/>
      <c r="PDI59" s="258"/>
      <c r="PDJ59" s="258"/>
      <c r="PDK59" s="258"/>
      <c r="PDL59" s="258"/>
      <c r="PDM59" s="258"/>
      <c r="PDN59" s="258"/>
      <c r="PDO59" s="258"/>
      <c r="PDP59" s="258"/>
      <c r="PDQ59" s="258"/>
      <c r="PDR59" s="258"/>
      <c r="PDS59" s="258"/>
      <c r="PDT59" s="258"/>
      <c r="PDU59" s="258"/>
      <c r="PDV59" s="258"/>
      <c r="PDW59" s="258"/>
      <c r="PDX59" s="258"/>
      <c r="PDY59" s="258"/>
      <c r="PDZ59" s="258"/>
      <c r="PEA59" s="258"/>
      <c r="PEB59" s="258"/>
      <c r="PEC59" s="258"/>
      <c r="PED59" s="258"/>
      <c r="PEE59" s="258"/>
      <c r="PEF59" s="258"/>
      <c r="PEG59" s="258"/>
      <c r="PEH59" s="258"/>
      <c r="PEI59" s="258"/>
      <c r="PEJ59" s="258"/>
      <c r="PEK59" s="258"/>
      <c r="PEL59" s="258"/>
      <c r="PEM59" s="258"/>
      <c r="PEN59" s="258"/>
      <c r="PEO59" s="258"/>
      <c r="PEP59" s="258"/>
      <c r="PEQ59" s="258"/>
      <c r="PER59" s="258"/>
      <c r="PES59" s="258"/>
      <c r="PET59" s="258"/>
      <c r="PEU59" s="258"/>
      <c r="PEV59" s="258"/>
      <c r="PEW59" s="258"/>
      <c r="PEX59" s="258"/>
      <c r="PEY59" s="258"/>
      <c r="PEZ59" s="258"/>
      <c r="PFA59" s="258"/>
      <c r="PFB59" s="258"/>
      <c r="PFC59" s="258"/>
      <c r="PFD59" s="258"/>
      <c r="PFE59" s="258"/>
      <c r="PFF59" s="258"/>
      <c r="PFG59" s="258"/>
      <c r="PFH59" s="258"/>
      <c r="PFI59" s="258"/>
      <c r="PFJ59" s="258"/>
      <c r="PFK59" s="258"/>
      <c r="PFL59" s="258"/>
      <c r="PFM59" s="258"/>
      <c r="PFN59" s="258"/>
      <c r="PFO59" s="258"/>
      <c r="PFP59" s="258"/>
      <c r="PFQ59" s="258"/>
      <c r="PFR59" s="258"/>
      <c r="PFS59" s="258"/>
      <c r="PFT59" s="258"/>
      <c r="PFU59" s="258"/>
      <c r="PFV59" s="258"/>
      <c r="PFW59" s="258"/>
      <c r="PFX59" s="258"/>
      <c r="PFY59" s="258"/>
      <c r="PFZ59" s="258"/>
      <c r="PGA59" s="258"/>
      <c r="PGB59" s="258"/>
      <c r="PGC59" s="258"/>
      <c r="PGD59" s="258"/>
      <c r="PGE59" s="258"/>
      <c r="PGF59" s="258"/>
      <c r="PGG59" s="258"/>
      <c r="PGH59" s="258"/>
      <c r="PGI59" s="258"/>
      <c r="PGJ59" s="258"/>
      <c r="PGK59" s="258"/>
      <c r="PGL59" s="258"/>
      <c r="PGM59" s="258"/>
      <c r="PGN59" s="258"/>
      <c r="PGO59" s="258"/>
      <c r="PGP59" s="258"/>
      <c r="PGQ59" s="258"/>
      <c r="PGR59" s="258"/>
      <c r="PGS59" s="258"/>
      <c r="PGT59" s="258"/>
      <c r="PGU59" s="258"/>
      <c r="PGV59" s="258"/>
      <c r="PGW59" s="258"/>
      <c r="PGX59" s="258"/>
      <c r="PGY59" s="258"/>
      <c r="PGZ59" s="258"/>
      <c r="PHA59" s="258"/>
      <c r="PHB59" s="258"/>
      <c r="PHC59" s="258"/>
      <c r="PHD59" s="258"/>
      <c r="PHE59" s="258"/>
      <c r="PHF59" s="258"/>
      <c r="PHG59" s="258"/>
      <c r="PHH59" s="258"/>
      <c r="PHI59" s="258"/>
      <c r="PHJ59" s="258"/>
      <c r="PHK59" s="258"/>
      <c r="PHL59" s="258"/>
      <c r="PHM59" s="258"/>
      <c r="PHN59" s="258"/>
      <c r="PHO59" s="258"/>
      <c r="PHP59" s="258"/>
      <c r="PHQ59" s="258"/>
      <c r="PHR59" s="258"/>
      <c r="PHS59" s="258"/>
      <c r="PHT59" s="258"/>
      <c r="PHU59" s="258"/>
      <c r="PHV59" s="258"/>
      <c r="PHW59" s="258"/>
      <c r="PHX59" s="258"/>
      <c r="PHY59" s="258"/>
      <c r="PHZ59" s="258"/>
      <c r="PIA59" s="258"/>
      <c r="PIB59" s="258"/>
      <c r="PIC59" s="258"/>
      <c r="PID59" s="258"/>
      <c r="PIE59" s="258"/>
      <c r="PIF59" s="258"/>
      <c r="PIG59" s="258"/>
      <c r="PIH59" s="258"/>
      <c r="PII59" s="258"/>
      <c r="PIJ59" s="258"/>
      <c r="PIK59" s="258"/>
      <c r="PIL59" s="258"/>
      <c r="PIM59" s="258"/>
      <c r="PIN59" s="258"/>
      <c r="PIO59" s="258"/>
      <c r="PIP59" s="258"/>
      <c r="PIQ59" s="258"/>
      <c r="PIR59" s="258"/>
      <c r="PIS59" s="258"/>
      <c r="PIT59" s="258"/>
      <c r="PIU59" s="258"/>
      <c r="PIV59" s="258"/>
      <c r="PIW59" s="258"/>
      <c r="PIX59" s="258"/>
      <c r="PIY59" s="258"/>
      <c r="PIZ59" s="258"/>
      <c r="PJA59" s="258"/>
      <c r="PJB59" s="258"/>
      <c r="PJC59" s="258"/>
      <c r="PJD59" s="258"/>
      <c r="PJE59" s="258"/>
      <c r="PJF59" s="258"/>
      <c r="PJG59" s="258"/>
      <c r="PJH59" s="258"/>
      <c r="PJI59" s="258"/>
      <c r="PJJ59" s="258"/>
      <c r="PJK59" s="258"/>
      <c r="PJL59" s="258"/>
      <c r="PJM59" s="258"/>
      <c r="PJN59" s="258"/>
      <c r="PJO59" s="258"/>
      <c r="PJP59" s="258"/>
      <c r="PJQ59" s="258"/>
      <c r="PJR59" s="258"/>
      <c r="PJS59" s="258"/>
      <c r="PJT59" s="258"/>
      <c r="PJU59" s="258"/>
      <c r="PJV59" s="258"/>
      <c r="PJW59" s="258"/>
      <c r="PJX59" s="258"/>
      <c r="PJY59" s="258"/>
      <c r="PJZ59" s="258"/>
      <c r="PKA59" s="258"/>
      <c r="PKB59" s="258"/>
      <c r="PKC59" s="258"/>
      <c r="PKD59" s="258"/>
      <c r="PKE59" s="258"/>
      <c r="PKF59" s="258"/>
      <c r="PKG59" s="258"/>
      <c r="PKH59" s="258"/>
      <c r="PKI59" s="258"/>
      <c r="PKJ59" s="258"/>
      <c r="PKK59" s="258"/>
      <c r="PKL59" s="258"/>
      <c r="PKM59" s="258"/>
      <c r="PKN59" s="258"/>
      <c r="PKO59" s="258"/>
      <c r="PKP59" s="258"/>
      <c r="PKQ59" s="258"/>
      <c r="PKR59" s="258"/>
      <c r="PKS59" s="258"/>
      <c r="PKT59" s="258"/>
      <c r="PKU59" s="258"/>
      <c r="PKV59" s="258"/>
      <c r="PKW59" s="258"/>
      <c r="PKX59" s="258"/>
      <c r="PKY59" s="258"/>
      <c r="PKZ59" s="258"/>
      <c r="PLA59" s="258"/>
      <c r="PLB59" s="258"/>
      <c r="PLC59" s="258"/>
      <c r="PLD59" s="258"/>
      <c r="PLE59" s="258"/>
      <c r="PLF59" s="258"/>
      <c r="PLG59" s="258"/>
      <c r="PLH59" s="258"/>
      <c r="PLI59" s="258"/>
      <c r="PLJ59" s="258"/>
      <c r="PLK59" s="258"/>
      <c r="PLL59" s="258"/>
      <c r="PLM59" s="258"/>
      <c r="PLN59" s="258"/>
      <c r="PLO59" s="258"/>
      <c r="PLP59" s="258"/>
      <c r="PLQ59" s="258"/>
      <c r="PLR59" s="258"/>
      <c r="PLS59" s="258"/>
      <c r="PLT59" s="258"/>
      <c r="PLU59" s="258"/>
      <c r="PLV59" s="258"/>
      <c r="PLW59" s="258"/>
      <c r="PLX59" s="258"/>
      <c r="PLY59" s="258"/>
      <c r="PLZ59" s="258"/>
      <c r="PMA59" s="258"/>
      <c r="PMB59" s="258"/>
      <c r="PMC59" s="258"/>
      <c r="PMD59" s="258"/>
      <c r="PME59" s="258"/>
      <c r="PMF59" s="258"/>
      <c r="PMG59" s="258"/>
      <c r="PMH59" s="258"/>
      <c r="PMI59" s="258"/>
      <c r="PMJ59" s="258"/>
      <c r="PMK59" s="258"/>
      <c r="PML59" s="258"/>
      <c r="PMM59" s="258"/>
      <c r="PMN59" s="258"/>
      <c r="PMO59" s="258"/>
      <c r="PMP59" s="258"/>
      <c r="PMQ59" s="258"/>
      <c r="PMR59" s="258"/>
      <c r="PMS59" s="258"/>
      <c r="PMT59" s="258"/>
      <c r="PMU59" s="258"/>
      <c r="PMV59" s="258"/>
      <c r="PMW59" s="258"/>
      <c r="PMX59" s="258"/>
      <c r="PMY59" s="258"/>
      <c r="PMZ59" s="258"/>
      <c r="PNA59" s="258"/>
      <c r="PNB59" s="258"/>
      <c r="PNC59" s="258"/>
      <c r="PND59" s="258"/>
      <c r="PNE59" s="258"/>
      <c r="PNF59" s="258"/>
      <c r="PNG59" s="258"/>
      <c r="PNH59" s="258"/>
      <c r="PNI59" s="258"/>
      <c r="PNJ59" s="258"/>
      <c r="PNK59" s="258"/>
      <c r="PNL59" s="258"/>
      <c r="PNM59" s="258"/>
      <c r="PNN59" s="258"/>
      <c r="PNO59" s="258"/>
      <c r="PNP59" s="258"/>
      <c r="PNQ59" s="258"/>
      <c r="PNR59" s="258"/>
      <c r="PNS59" s="258"/>
      <c r="PNT59" s="258"/>
      <c r="PNU59" s="258"/>
      <c r="PNV59" s="258"/>
      <c r="PNW59" s="258"/>
      <c r="PNX59" s="258"/>
      <c r="PNY59" s="258"/>
      <c r="PNZ59" s="258"/>
      <c r="POA59" s="258"/>
      <c r="POB59" s="258"/>
      <c r="POC59" s="258"/>
      <c r="POD59" s="258"/>
      <c r="POE59" s="258"/>
      <c r="POF59" s="258"/>
      <c r="POG59" s="258"/>
      <c r="POH59" s="258"/>
      <c r="POI59" s="258"/>
      <c r="POJ59" s="258"/>
      <c r="POK59" s="258"/>
      <c r="POL59" s="258"/>
      <c r="POM59" s="258"/>
      <c r="PON59" s="258"/>
      <c r="POO59" s="258"/>
      <c r="POP59" s="258"/>
      <c r="POQ59" s="258"/>
      <c r="POR59" s="258"/>
      <c r="POS59" s="258"/>
      <c r="POT59" s="258"/>
      <c r="POU59" s="258"/>
      <c r="POV59" s="258"/>
      <c r="POW59" s="258"/>
      <c r="POX59" s="258"/>
      <c r="POY59" s="258"/>
      <c r="POZ59" s="258"/>
      <c r="PPA59" s="258"/>
      <c r="PPB59" s="258"/>
      <c r="PPC59" s="258"/>
      <c r="PPD59" s="258"/>
      <c r="PPE59" s="258"/>
      <c r="PPF59" s="258"/>
      <c r="PPG59" s="258"/>
      <c r="PPH59" s="258"/>
      <c r="PPI59" s="258"/>
      <c r="PPJ59" s="258"/>
      <c r="PPK59" s="258"/>
      <c r="PPL59" s="258"/>
      <c r="PPM59" s="258"/>
      <c r="PPN59" s="258"/>
      <c r="PPO59" s="258"/>
      <c r="PPP59" s="258"/>
      <c r="PPQ59" s="258"/>
      <c r="PPR59" s="258"/>
      <c r="PPS59" s="258"/>
      <c r="PPT59" s="258"/>
      <c r="PPU59" s="258"/>
      <c r="PPV59" s="258"/>
      <c r="PPW59" s="258"/>
      <c r="PPX59" s="258"/>
      <c r="PPY59" s="258"/>
      <c r="PPZ59" s="258"/>
      <c r="PQA59" s="258"/>
      <c r="PQB59" s="258"/>
      <c r="PQC59" s="258"/>
      <c r="PQD59" s="258"/>
      <c r="PQE59" s="258"/>
      <c r="PQF59" s="258"/>
      <c r="PQG59" s="258"/>
      <c r="PQH59" s="258"/>
      <c r="PQI59" s="258"/>
      <c r="PQJ59" s="258"/>
      <c r="PQK59" s="258"/>
      <c r="PQL59" s="258"/>
      <c r="PQM59" s="258"/>
      <c r="PQN59" s="258"/>
      <c r="PQO59" s="258"/>
      <c r="PQP59" s="258"/>
      <c r="PQQ59" s="258"/>
      <c r="PQR59" s="258"/>
      <c r="PQS59" s="258"/>
      <c r="PQT59" s="258"/>
      <c r="PQU59" s="258"/>
      <c r="PQV59" s="258"/>
      <c r="PQW59" s="258"/>
      <c r="PQX59" s="258"/>
      <c r="PQY59" s="258"/>
      <c r="PQZ59" s="258"/>
      <c r="PRA59" s="258"/>
      <c r="PRB59" s="258"/>
      <c r="PRC59" s="258"/>
      <c r="PRD59" s="258"/>
      <c r="PRE59" s="258"/>
      <c r="PRF59" s="258"/>
      <c r="PRG59" s="258"/>
      <c r="PRH59" s="258"/>
      <c r="PRI59" s="258"/>
      <c r="PRJ59" s="258"/>
      <c r="PRK59" s="258"/>
      <c r="PRL59" s="258"/>
      <c r="PRM59" s="258"/>
      <c r="PRN59" s="258"/>
      <c r="PRO59" s="258"/>
      <c r="PRP59" s="258"/>
      <c r="PRQ59" s="258"/>
      <c r="PRR59" s="258"/>
      <c r="PRS59" s="258"/>
      <c r="PRT59" s="258"/>
      <c r="PRU59" s="258"/>
      <c r="PRV59" s="258"/>
      <c r="PRW59" s="258"/>
      <c r="PRX59" s="258"/>
      <c r="PRY59" s="258"/>
      <c r="PRZ59" s="258"/>
      <c r="PSA59" s="258"/>
      <c r="PSB59" s="258"/>
      <c r="PSC59" s="258"/>
      <c r="PSD59" s="258"/>
      <c r="PSE59" s="258"/>
      <c r="PSF59" s="258"/>
      <c r="PSG59" s="258"/>
      <c r="PSH59" s="258"/>
      <c r="PSI59" s="258"/>
      <c r="PSJ59" s="258"/>
      <c r="PSK59" s="258"/>
      <c r="PSL59" s="258"/>
      <c r="PSM59" s="258"/>
      <c r="PSN59" s="258"/>
      <c r="PSO59" s="258"/>
      <c r="PSP59" s="258"/>
      <c r="PSQ59" s="258"/>
      <c r="PSR59" s="258"/>
      <c r="PSS59" s="258"/>
      <c r="PST59" s="258"/>
      <c r="PSU59" s="258"/>
      <c r="PSV59" s="258"/>
      <c r="PSW59" s="258"/>
      <c r="PSX59" s="258"/>
      <c r="PSY59" s="258"/>
      <c r="PSZ59" s="258"/>
      <c r="PTA59" s="258"/>
      <c r="PTB59" s="258"/>
      <c r="PTC59" s="258"/>
      <c r="PTD59" s="258"/>
      <c r="PTE59" s="258"/>
      <c r="PTF59" s="258"/>
      <c r="PTG59" s="258"/>
      <c r="PTH59" s="258"/>
      <c r="PTI59" s="258"/>
      <c r="PTJ59" s="258"/>
      <c r="PTK59" s="258"/>
      <c r="PTL59" s="258"/>
      <c r="PTM59" s="258"/>
      <c r="PTN59" s="258"/>
      <c r="PTO59" s="258"/>
      <c r="PTP59" s="258"/>
      <c r="PTQ59" s="258"/>
      <c r="PTR59" s="258"/>
      <c r="PTS59" s="258"/>
      <c r="PTT59" s="258"/>
      <c r="PTU59" s="258"/>
      <c r="PTV59" s="258"/>
      <c r="PTW59" s="258"/>
      <c r="PTX59" s="258"/>
      <c r="PTY59" s="258"/>
      <c r="PTZ59" s="258"/>
      <c r="PUA59" s="258"/>
      <c r="PUB59" s="258"/>
      <c r="PUC59" s="258"/>
      <c r="PUD59" s="258"/>
      <c r="PUE59" s="258"/>
      <c r="PUF59" s="258"/>
      <c r="PUG59" s="258"/>
      <c r="PUH59" s="258"/>
      <c r="PUI59" s="258"/>
      <c r="PUJ59" s="258"/>
      <c r="PUK59" s="258"/>
      <c r="PUL59" s="258"/>
      <c r="PUM59" s="258"/>
      <c r="PUN59" s="258"/>
      <c r="PUO59" s="258"/>
      <c r="PUP59" s="258"/>
      <c r="PUQ59" s="258"/>
      <c r="PUR59" s="258"/>
      <c r="PUS59" s="258"/>
      <c r="PUT59" s="258"/>
      <c r="PUU59" s="258"/>
      <c r="PUV59" s="258"/>
      <c r="PUW59" s="258"/>
      <c r="PUX59" s="258"/>
      <c r="PUY59" s="258"/>
      <c r="PUZ59" s="258"/>
      <c r="PVA59" s="258"/>
      <c r="PVB59" s="258"/>
      <c r="PVC59" s="258"/>
      <c r="PVD59" s="258"/>
      <c r="PVE59" s="258"/>
      <c r="PVF59" s="258"/>
      <c r="PVG59" s="258"/>
      <c r="PVH59" s="258"/>
      <c r="PVI59" s="258"/>
      <c r="PVJ59" s="258"/>
      <c r="PVK59" s="258"/>
      <c r="PVL59" s="258"/>
      <c r="PVM59" s="258"/>
      <c r="PVN59" s="258"/>
      <c r="PVO59" s="258"/>
      <c r="PVP59" s="258"/>
      <c r="PVQ59" s="258"/>
      <c r="PVR59" s="258"/>
      <c r="PVS59" s="258"/>
      <c r="PVT59" s="258"/>
      <c r="PVU59" s="258"/>
      <c r="PVV59" s="258"/>
      <c r="PVW59" s="258"/>
      <c r="PVX59" s="258"/>
      <c r="PVY59" s="258"/>
      <c r="PVZ59" s="258"/>
      <c r="PWA59" s="258"/>
      <c r="PWB59" s="258"/>
      <c r="PWC59" s="258"/>
      <c r="PWD59" s="258"/>
      <c r="PWE59" s="258"/>
      <c r="PWF59" s="258"/>
      <c r="PWG59" s="258"/>
      <c r="PWH59" s="258"/>
      <c r="PWI59" s="258"/>
      <c r="PWJ59" s="258"/>
      <c r="PWK59" s="258"/>
      <c r="PWL59" s="258"/>
      <c r="PWM59" s="258"/>
      <c r="PWN59" s="258"/>
      <c r="PWO59" s="258"/>
      <c r="PWP59" s="258"/>
      <c r="PWQ59" s="258"/>
      <c r="PWR59" s="258"/>
      <c r="PWS59" s="258"/>
      <c r="PWT59" s="258"/>
      <c r="PWU59" s="258"/>
      <c r="PWV59" s="258"/>
      <c r="PWW59" s="258"/>
      <c r="PWX59" s="258"/>
      <c r="PWY59" s="258"/>
      <c r="PWZ59" s="258"/>
      <c r="PXA59" s="258"/>
      <c r="PXB59" s="258"/>
      <c r="PXC59" s="258"/>
      <c r="PXD59" s="258"/>
      <c r="PXE59" s="258"/>
      <c r="PXF59" s="258"/>
      <c r="PXG59" s="258"/>
      <c r="PXH59" s="258"/>
      <c r="PXI59" s="258"/>
      <c r="PXJ59" s="258"/>
      <c r="PXK59" s="258"/>
      <c r="PXL59" s="258"/>
      <c r="PXM59" s="258"/>
      <c r="PXN59" s="258"/>
      <c r="PXO59" s="258"/>
      <c r="PXP59" s="258"/>
      <c r="PXQ59" s="258"/>
      <c r="PXR59" s="258"/>
      <c r="PXS59" s="258"/>
      <c r="PXT59" s="258"/>
      <c r="PXU59" s="258"/>
      <c r="PXV59" s="258"/>
      <c r="PXW59" s="258"/>
      <c r="PXX59" s="258"/>
      <c r="PXY59" s="258"/>
      <c r="PXZ59" s="258"/>
      <c r="PYA59" s="258"/>
      <c r="PYB59" s="258"/>
      <c r="PYC59" s="258"/>
      <c r="PYD59" s="258"/>
      <c r="PYE59" s="258"/>
      <c r="PYF59" s="258"/>
      <c r="PYG59" s="258"/>
      <c r="PYH59" s="258"/>
      <c r="PYI59" s="258"/>
      <c r="PYJ59" s="258"/>
      <c r="PYK59" s="258"/>
      <c r="PYL59" s="258"/>
      <c r="PYM59" s="258"/>
      <c r="PYN59" s="258"/>
      <c r="PYO59" s="258"/>
      <c r="PYP59" s="258"/>
      <c r="PYQ59" s="258"/>
      <c r="PYR59" s="258"/>
      <c r="PYS59" s="258"/>
      <c r="PYT59" s="258"/>
      <c r="PYU59" s="258"/>
      <c r="PYV59" s="258"/>
      <c r="PYW59" s="258"/>
      <c r="PYX59" s="258"/>
      <c r="PYY59" s="258"/>
      <c r="PYZ59" s="258"/>
      <c r="PZA59" s="258"/>
      <c r="PZB59" s="258"/>
      <c r="PZC59" s="258"/>
      <c r="PZD59" s="258"/>
      <c r="PZE59" s="258"/>
      <c r="PZF59" s="258"/>
      <c r="PZG59" s="258"/>
      <c r="PZH59" s="258"/>
      <c r="PZI59" s="258"/>
      <c r="PZJ59" s="258"/>
      <c r="PZK59" s="258"/>
      <c r="PZL59" s="258"/>
      <c r="PZM59" s="258"/>
      <c r="PZN59" s="258"/>
      <c r="PZO59" s="258"/>
      <c r="PZP59" s="258"/>
      <c r="PZQ59" s="258"/>
      <c r="PZR59" s="258"/>
      <c r="PZS59" s="258"/>
      <c r="PZT59" s="258"/>
      <c r="PZU59" s="258"/>
      <c r="PZV59" s="258"/>
      <c r="PZW59" s="258"/>
      <c r="PZX59" s="258"/>
      <c r="PZY59" s="258"/>
      <c r="PZZ59" s="258"/>
      <c r="QAA59" s="258"/>
      <c r="QAB59" s="258"/>
      <c r="QAC59" s="258"/>
      <c r="QAD59" s="258"/>
      <c r="QAE59" s="258"/>
      <c r="QAF59" s="258"/>
      <c r="QAG59" s="258"/>
      <c r="QAH59" s="258"/>
      <c r="QAI59" s="258"/>
      <c r="QAJ59" s="258"/>
      <c r="QAK59" s="258"/>
      <c r="QAL59" s="258"/>
      <c r="QAM59" s="258"/>
      <c r="QAN59" s="258"/>
      <c r="QAO59" s="258"/>
      <c r="QAP59" s="258"/>
      <c r="QAQ59" s="258"/>
      <c r="QAR59" s="258"/>
      <c r="QAS59" s="258"/>
      <c r="QAT59" s="258"/>
      <c r="QAU59" s="258"/>
      <c r="QAV59" s="258"/>
      <c r="QAW59" s="258"/>
      <c r="QAX59" s="258"/>
      <c r="QAY59" s="258"/>
      <c r="QAZ59" s="258"/>
      <c r="QBA59" s="258"/>
      <c r="QBB59" s="258"/>
      <c r="QBC59" s="258"/>
      <c r="QBD59" s="258"/>
      <c r="QBE59" s="258"/>
      <c r="QBF59" s="258"/>
      <c r="QBG59" s="258"/>
      <c r="QBH59" s="258"/>
      <c r="QBI59" s="258"/>
      <c r="QBJ59" s="258"/>
      <c r="QBK59" s="258"/>
      <c r="QBL59" s="258"/>
      <c r="QBM59" s="258"/>
      <c r="QBN59" s="258"/>
      <c r="QBO59" s="258"/>
      <c r="QBP59" s="258"/>
      <c r="QBQ59" s="258"/>
      <c r="QBR59" s="258"/>
      <c r="QBS59" s="258"/>
      <c r="QBT59" s="258"/>
      <c r="QBU59" s="258"/>
      <c r="QBV59" s="258"/>
      <c r="QBW59" s="258"/>
      <c r="QBX59" s="258"/>
      <c r="QBY59" s="258"/>
      <c r="QBZ59" s="258"/>
      <c r="QCA59" s="258"/>
      <c r="QCB59" s="258"/>
      <c r="QCC59" s="258"/>
      <c r="QCD59" s="258"/>
      <c r="QCE59" s="258"/>
      <c r="QCF59" s="258"/>
      <c r="QCG59" s="258"/>
      <c r="QCH59" s="258"/>
      <c r="QCI59" s="258"/>
      <c r="QCJ59" s="258"/>
      <c r="QCK59" s="258"/>
      <c r="QCL59" s="258"/>
      <c r="QCM59" s="258"/>
      <c r="QCN59" s="258"/>
      <c r="QCO59" s="258"/>
      <c r="QCP59" s="258"/>
      <c r="QCQ59" s="258"/>
      <c r="QCR59" s="258"/>
      <c r="QCS59" s="258"/>
      <c r="QCT59" s="258"/>
      <c r="QCU59" s="258"/>
      <c r="QCV59" s="258"/>
      <c r="QCW59" s="258"/>
      <c r="QCX59" s="258"/>
      <c r="QCY59" s="258"/>
      <c r="QCZ59" s="258"/>
      <c r="QDA59" s="258"/>
      <c r="QDB59" s="258"/>
      <c r="QDC59" s="258"/>
      <c r="QDD59" s="258"/>
      <c r="QDE59" s="258"/>
      <c r="QDF59" s="258"/>
      <c r="QDG59" s="258"/>
      <c r="QDH59" s="258"/>
      <c r="QDI59" s="258"/>
      <c r="QDJ59" s="258"/>
      <c r="QDK59" s="258"/>
      <c r="QDL59" s="258"/>
      <c r="QDM59" s="258"/>
      <c r="QDN59" s="258"/>
      <c r="QDO59" s="258"/>
      <c r="QDP59" s="258"/>
      <c r="QDQ59" s="258"/>
      <c r="QDR59" s="258"/>
      <c r="QDS59" s="258"/>
      <c r="QDT59" s="258"/>
      <c r="QDU59" s="258"/>
      <c r="QDV59" s="258"/>
      <c r="QDW59" s="258"/>
      <c r="QDX59" s="258"/>
      <c r="QDY59" s="258"/>
      <c r="QDZ59" s="258"/>
      <c r="QEA59" s="258"/>
      <c r="QEB59" s="258"/>
      <c r="QEC59" s="258"/>
      <c r="QED59" s="258"/>
      <c r="QEE59" s="258"/>
      <c r="QEF59" s="258"/>
      <c r="QEG59" s="258"/>
      <c r="QEH59" s="258"/>
      <c r="QEI59" s="258"/>
      <c r="QEJ59" s="258"/>
      <c r="QEK59" s="258"/>
      <c r="QEL59" s="258"/>
      <c r="QEM59" s="258"/>
      <c r="QEN59" s="258"/>
      <c r="QEO59" s="258"/>
      <c r="QEP59" s="258"/>
      <c r="QEQ59" s="258"/>
      <c r="QER59" s="258"/>
      <c r="QES59" s="258"/>
      <c r="QET59" s="258"/>
      <c r="QEU59" s="258"/>
      <c r="QEV59" s="258"/>
      <c r="QEW59" s="258"/>
      <c r="QEX59" s="258"/>
      <c r="QEY59" s="258"/>
      <c r="QEZ59" s="258"/>
      <c r="QFA59" s="258"/>
      <c r="QFB59" s="258"/>
      <c r="QFC59" s="258"/>
      <c r="QFD59" s="258"/>
      <c r="QFE59" s="258"/>
      <c r="QFF59" s="258"/>
      <c r="QFG59" s="258"/>
      <c r="QFH59" s="258"/>
      <c r="QFI59" s="258"/>
      <c r="QFJ59" s="258"/>
      <c r="QFK59" s="258"/>
      <c r="QFL59" s="258"/>
      <c r="QFM59" s="258"/>
      <c r="QFN59" s="258"/>
      <c r="QFO59" s="258"/>
      <c r="QFP59" s="258"/>
      <c r="QFQ59" s="258"/>
      <c r="QFR59" s="258"/>
      <c r="QFS59" s="258"/>
      <c r="QFT59" s="258"/>
      <c r="QFU59" s="258"/>
      <c r="QFV59" s="258"/>
      <c r="QFW59" s="258"/>
      <c r="QFX59" s="258"/>
      <c r="QFY59" s="258"/>
      <c r="QFZ59" s="258"/>
      <c r="QGA59" s="258"/>
      <c r="QGB59" s="258"/>
      <c r="QGC59" s="258"/>
      <c r="QGD59" s="258"/>
      <c r="QGE59" s="258"/>
      <c r="QGF59" s="258"/>
      <c r="QGG59" s="258"/>
      <c r="QGH59" s="258"/>
      <c r="QGI59" s="258"/>
      <c r="QGJ59" s="258"/>
      <c r="QGK59" s="258"/>
      <c r="QGL59" s="258"/>
      <c r="QGM59" s="258"/>
      <c r="QGN59" s="258"/>
      <c r="QGO59" s="258"/>
      <c r="QGP59" s="258"/>
      <c r="QGQ59" s="258"/>
      <c r="QGR59" s="258"/>
      <c r="QGS59" s="258"/>
      <c r="QGT59" s="258"/>
      <c r="QGU59" s="258"/>
      <c r="QGV59" s="258"/>
      <c r="QGW59" s="258"/>
      <c r="QGX59" s="258"/>
      <c r="QGY59" s="258"/>
      <c r="QGZ59" s="258"/>
      <c r="QHA59" s="258"/>
      <c r="QHB59" s="258"/>
      <c r="QHC59" s="258"/>
      <c r="QHD59" s="258"/>
      <c r="QHE59" s="258"/>
      <c r="QHF59" s="258"/>
      <c r="QHG59" s="258"/>
      <c r="QHH59" s="258"/>
      <c r="QHI59" s="258"/>
      <c r="QHJ59" s="258"/>
      <c r="QHK59" s="258"/>
      <c r="QHL59" s="258"/>
      <c r="QHM59" s="258"/>
      <c r="QHN59" s="258"/>
      <c r="QHO59" s="258"/>
      <c r="QHP59" s="258"/>
      <c r="QHQ59" s="258"/>
      <c r="QHR59" s="258"/>
      <c r="QHS59" s="258"/>
      <c r="QHT59" s="258"/>
      <c r="QHU59" s="258"/>
      <c r="QHV59" s="258"/>
      <c r="QHW59" s="258"/>
      <c r="QHX59" s="258"/>
      <c r="QHY59" s="258"/>
      <c r="QHZ59" s="258"/>
      <c r="QIA59" s="258"/>
      <c r="QIB59" s="258"/>
      <c r="QIC59" s="258"/>
      <c r="QID59" s="258"/>
      <c r="QIE59" s="258"/>
      <c r="QIF59" s="258"/>
      <c r="QIG59" s="258"/>
      <c r="QIH59" s="258"/>
      <c r="QII59" s="258"/>
      <c r="QIJ59" s="258"/>
      <c r="QIK59" s="258"/>
      <c r="QIL59" s="258"/>
      <c r="QIM59" s="258"/>
      <c r="QIN59" s="258"/>
      <c r="QIO59" s="258"/>
      <c r="QIP59" s="258"/>
      <c r="QIQ59" s="258"/>
      <c r="QIR59" s="258"/>
      <c r="QIS59" s="258"/>
      <c r="QIT59" s="258"/>
      <c r="QIU59" s="258"/>
      <c r="QIV59" s="258"/>
      <c r="QIW59" s="258"/>
      <c r="QIX59" s="258"/>
      <c r="QIY59" s="258"/>
      <c r="QIZ59" s="258"/>
      <c r="QJA59" s="258"/>
      <c r="QJB59" s="258"/>
      <c r="QJC59" s="258"/>
      <c r="QJD59" s="258"/>
      <c r="QJE59" s="258"/>
      <c r="QJF59" s="258"/>
      <c r="QJG59" s="258"/>
      <c r="QJH59" s="258"/>
      <c r="QJI59" s="258"/>
      <c r="QJJ59" s="258"/>
      <c r="QJK59" s="258"/>
      <c r="QJL59" s="258"/>
      <c r="QJM59" s="258"/>
      <c r="QJN59" s="258"/>
      <c r="QJO59" s="258"/>
      <c r="QJP59" s="258"/>
      <c r="QJQ59" s="258"/>
      <c r="QJR59" s="258"/>
      <c r="QJS59" s="258"/>
      <c r="QJT59" s="258"/>
      <c r="QJU59" s="258"/>
      <c r="QJV59" s="258"/>
      <c r="QJW59" s="258"/>
      <c r="QJX59" s="258"/>
      <c r="QJY59" s="258"/>
      <c r="QJZ59" s="258"/>
      <c r="QKA59" s="258"/>
      <c r="QKB59" s="258"/>
      <c r="QKC59" s="258"/>
      <c r="QKD59" s="258"/>
      <c r="QKE59" s="258"/>
      <c r="QKF59" s="258"/>
      <c r="QKG59" s="258"/>
      <c r="QKH59" s="258"/>
      <c r="QKI59" s="258"/>
      <c r="QKJ59" s="258"/>
      <c r="QKK59" s="258"/>
      <c r="QKL59" s="258"/>
      <c r="QKM59" s="258"/>
      <c r="QKN59" s="258"/>
      <c r="QKO59" s="258"/>
      <c r="QKP59" s="258"/>
      <c r="QKQ59" s="258"/>
      <c r="QKR59" s="258"/>
      <c r="QKS59" s="258"/>
      <c r="QKT59" s="258"/>
      <c r="QKU59" s="258"/>
      <c r="QKV59" s="258"/>
      <c r="QKW59" s="258"/>
      <c r="QKX59" s="258"/>
      <c r="QKY59" s="258"/>
      <c r="QKZ59" s="258"/>
      <c r="QLA59" s="258"/>
      <c r="QLB59" s="258"/>
      <c r="QLC59" s="258"/>
      <c r="QLD59" s="258"/>
      <c r="QLE59" s="258"/>
      <c r="QLF59" s="258"/>
      <c r="QLG59" s="258"/>
      <c r="QLH59" s="258"/>
      <c r="QLI59" s="258"/>
      <c r="QLJ59" s="258"/>
      <c r="QLK59" s="258"/>
      <c r="QLL59" s="258"/>
      <c r="QLM59" s="258"/>
      <c r="QLN59" s="258"/>
      <c r="QLO59" s="258"/>
      <c r="QLP59" s="258"/>
      <c r="QLQ59" s="258"/>
      <c r="QLR59" s="258"/>
      <c r="QLS59" s="258"/>
      <c r="QLT59" s="258"/>
      <c r="QLU59" s="258"/>
      <c r="QLV59" s="258"/>
      <c r="QLW59" s="258"/>
      <c r="QLX59" s="258"/>
      <c r="QLY59" s="258"/>
      <c r="QLZ59" s="258"/>
      <c r="QMA59" s="258"/>
      <c r="QMB59" s="258"/>
      <c r="QMC59" s="258"/>
      <c r="QMD59" s="258"/>
      <c r="QME59" s="258"/>
      <c r="QMF59" s="258"/>
      <c r="QMG59" s="258"/>
      <c r="QMH59" s="258"/>
      <c r="QMI59" s="258"/>
      <c r="QMJ59" s="258"/>
      <c r="QMK59" s="258"/>
      <c r="QML59" s="258"/>
      <c r="QMM59" s="258"/>
      <c r="QMN59" s="258"/>
      <c r="QMO59" s="258"/>
      <c r="QMP59" s="258"/>
      <c r="QMQ59" s="258"/>
      <c r="QMR59" s="258"/>
      <c r="QMS59" s="258"/>
      <c r="QMT59" s="258"/>
      <c r="QMU59" s="258"/>
      <c r="QMV59" s="258"/>
      <c r="QMW59" s="258"/>
      <c r="QMX59" s="258"/>
      <c r="QMY59" s="258"/>
      <c r="QMZ59" s="258"/>
      <c r="QNA59" s="258"/>
      <c r="QNB59" s="258"/>
      <c r="QNC59" s="258"/>
      <c r="QND59" s="258"/>
      <c r="QNE59" s="258"/>
      <c r="QNF59" s="258"/>
      <c r="QNG59" s="258"/>
      <c r="QNH59" s="258"/>
      <c r="QNI59" s="258"/>
      <c r="QNJ59" s="258"/>
      <c r="QNK59" s="258"/>
      <c r="QNL59" s="258"/>
      <c r="QNM59" s="258"/>
      <c r="QNN59" s="258"/>
      <c r="QNO59" s="258"/>
      <c r="QNP59" s="258"/>
      <c r="QNQ59" s="258"/>
      <c r="QNR59" s="258"/>
      <c r="QNS59" s="258"/>
      <c r="QNT59" s="258"/>
      <c r="QNU59" s="258"/>
      <c r="QNV59" s="258"/>
      <c r="QNW59" s="258"/>
      <c r="QNX59" s="258"/>
      <c r="QNY59" s="258"/>
      <c r="QNZ59" s="258"/>
      <c r="QOA59" s="258"/>
      <c r="QOB59" s="258"/>
      <c r="QOC59" s="258"/>
      <c r="QOD59" s="258"/>
      <c r="QOE59" s="258"/>
      <c r="QOF59" s="258"/>
      <c r="QOG59" s="258"/>
      <c r="QOH59" s="258"/>
      <c r="QOI59" s="258"/>
      <c r="QOJ59" s="258"/>
      <c r="QOK59" s="258"/>
      <c r="QOL59" s="258"/>
      <c r="QOM59" s="258"/>
      <c r="QON59" s="258"/>
      <c r="QOO59" s="258"/>
      <c r="QOP59" s="258"/>
      <c r="QOQ59" s="258"/>
      <c r="QOR59" s="258"/>
      <c r="QOS59" s="258"/>
      <c r="QOT59" s="258"/>
      <c r="QOU59" s="258"/>
      <c r="QOV59" s="258"/>
      <c r="QOW59" s="258"/>
      <c r="QOX59" s="258"/>
      <c r="QOY59" s="258"/>
      <c r="QOZ59" s="258"/>
      <c r="QPA59" s="258"/>
      <c r="QPB59" s="258"/>
      <c r="QPC59" s="258"/>
      <c r="QPD59" s="258"/>
      <c r="QPE59" s="258"/>
      <c r="QPF59" s="258"/>
      <c r="QPG59" s="258"/>
      <c r="QPH59" s="258"/>
      <c r="QPI59" s="258"/>
      <c r="QPJ59" s="258"/>
      <c r="QPK59" s="258"/>
      <c r="QPL59" s="258"/>
      <c r="QPM59" s="258"/>
      <c r="QPN59" s="258"/>
      <c r="QPO59" s="258"/>
      <c r="QPP59" s="258"/>
      <c r="QPQ59" s="258"/>
      <c r="QPR59" s="258"/>
      <c r="QPS59" s="258"/>
      <c r="QPT59" s="258"/>
      <c r="QPU59" s="258"/>
      <c r="QPV59" s="258"/>
      <c r="QPW59" s="258"/>
      <c r="QPX59" s="258"/>
      <c r="QPY59" s="258"/>
      <c r="QPZ59" s="258"/>
      <c r="QQA59" s="258"/>
      <c r="QQB59" s="258"/>
      <c r="QQC59" s="258"/>
      <c r="QQD59" s="258"/>
      <c r="QQE59" s="258"/>
      <c r="QQF59" s="258"/>
      <c r="QQG59" s="258"/>
      <c r="QQH59" s="258"/>
      <c r="QQI59" s="258"/>
      <c r="QQJ59" s="258"/>
      <c r="QQK59" s="258"/>
      <c r="QQL59" s="258"/>
      <c r="QQM59" s="258"/>
      <c r="QQN59" s="258"/>
      <c r="QQO59" s="258"/>
      <c r="QQP59" s="258"/>
      <c r="QQQ59" s="258"/>
      <c r="QQR59" s="258"/>
      <c r="QQS59" s="258"/>
      <c r="QQT59" s="258"/>
      <c r="QQU59" s="258"/>
      <c r="QQV59" s="258"/>
      <c r="QQW59" s="258"/>
      <c r="QQX59" s="258"/>
      <c r="QQY59" s="258"/>
      <c r="QQZ59" s="258"/>
      <c r="QRA59" s="258"/>
      <c r="QRB59" s="258"/>
      <c r="QRC59" s="258"/>
      <c r="QRD59" s="258"/>
      <c r="QRE59" s="258"/>
      <c r="QRF59" s="258"/>
      <c r="QRG59" s="258"/>
      <c r="QRH59" s="258"/>
      <c r="QRI59" s="258"/>
      <c r="QRJ59" s="258"/>
      <c r="QRK59" s="258"/>
      <c r="QRL59" s="258"/>
      <c r="QRM59" s="258"/>
      <c r="QRN59" s="258"/>
      <c r="QRO59" s="258"/>
      <c r="QRP59" s="258"/>
      <c r="QRQ59" s="258"/>
      <c r="QRR59" s="258"/>
      <c r="QRS59" s="258"/>
      <c r="QRT59" s="258"/>
      <c r="QRU59" s="258"/>
      <c r="QRV59" s="258"/>
      <c r="QRW59" s="258"/>
      <c r="QRX59" s="258"/>
      <c r="QRY59" s="258"/>
      <c r="QRZ59" s="258"/>
      <c r="QSA59" s="258"/>
      <c r="QSB59" s="258"/>
      <c r="QSC59" s="258"/>
      <c r="QSD59" s="258"/>
      <c r="QSE59" s="258"/>
      <c r="QSF59" s="258"/>
      <c r="QSG59" s="258"/>
      <c r="QSH59" s="258"/>
      <c r="QSI59" s="258"/>
      <c r="QSJ59" s="258"/>
      <c r="QSK59" s="258"/>
      <c r="QSL59" s="258"/>
      <c r="QSM59" s="258"/>
      <c r="QSN59" s="258"/>
      <c r="QSO59" s="258"/>
      <c r="QSP59" s="258"/>
      <c r="QSQ59" s="258"/>
      <c r="QSR59" s="258"/>
      <c r="QSS59" s="258"/>
      <c r="QST59" s="258"/>
      <c r="QSU59" s="258"/>
      <c r="QSV59" s="258"/>
      <c r="QSW59" s="258"/>
      <c r="QSX59" s="258"/>
      <c r="QSY59" s="258"/>
      <c r="QSZ59" s="258"/>
      <c r="QTA59" s="258"/>
      <c r="QTB59" s="258"/>
      <c r="QTC59" s="258"/>
      <c r="QTD59" s="258"/>
      <c r="QTE59" s="258"/>
      <c r="QTF59" s="258"/>
      <c r="QTG59" s="258"/>
      <c r="QTH59" s="258"/>
      <c r="QTI59" s="258"/>
      <c r="QTJ59" s="258"/>
      <c r="QTK59" s="258"/>
      <c r="QTL59" s="258"/>
      <c r="QTM59" s="258"/>
      <c r="QTN59" s="258"/>
      <c r="QTO59" s="258"/>
      <c r="QTP59" s="258"/>
      <c r="QTQ59" s="258"/>
      <c r="QTR59" s="258"/>
      <c r="QTS59" s="258"/>
      <c r="QTT59" s="258"/>
      <c r="QTU59" s="258"/>
      <c r="QTV59" s="258"/>
      <c r="QTW59" s="258"/>
      <c r="QTX59" s="258"/>
      <c r="QTY59" s="258"/>
      <c r="QTZ59" s="258"/>
      <c r="QUA59" s="258"/>
      <c r="QUB59" s="258"/>
      <c r="QUC59" s="258"/>
      <c r="QUD59" s="258"/>
      <c r="QUE59" s="258"/>
      <c r="QUF59" s="258"/>
      <c r="QUG59" s="258"/>
      <c r="QUH59" s="258"/>
      <c r="QUI59" s="258"/>
      <c r="QUJ59" s="258"/>
      <c r="QUK59" s="258"/>
      <c r="QUL59" s="258"/>
      <c r="QUM59" s="258"/>
      <c r="QUN59" s="258"/>
      <c r="QUO59" s="258"/>
      <c r="QUP59" s="258"/>
      <c r="QUQ59" s="258"/>
      <c r="QUR59" s="258"/>
      <c r="QUS59" s="258"/>
      <c r="QUT59" s="258"/>
      <c r="QUU59" s="258"/>
      <c r="QUV59" s="258"/>
      <c r="QUW59" s="258"/>
      <c r="QUX59" s="258"/>
      <c r="QUY59" s="258"/>
      <c r="QUZ59" s="258"/>
      <c r="QVA59" s="258"/>
      <c r="QVB59" s="258"/>
      <c r="QVC59" s="258"/>
      <c r="QVD59" s="258"/>
      <c r="QVE59" s="258"/>
      <c r="QVF59" s="258"/>
      <c r="QVG59" s="258"/>
      <c r="QVH59" s="258"/>
      <c r="QVI59" s="258"/>
      <c r="QVJ59" s="258"/>
      <c r="QVK59" s="258"/>
      <c r="QVL59" s="258"/>
      <c r="QVM59" s="258"/>
      <c r="QVN59" s="258"/>
      <c r="QVO59" s="258"/>
      <c r="QVP59" s="258"/>
      <c r="QVQ59" s="258"/>
      <c r="QVR59" s="258"/>
      <c r="QVS59" s="258"/>
      <c r="QVT59" s="258"/>
      <c r="QVU59" s="258"/>
      <c r="QVV59" s="258"/>
      <c r="QVW59" s="258"/>
      <c r="QVX59" s="258"/>
      <c r="QVY59" s="258"/>
      <c r="QVZ59" s="258"/>
      <c r="QWA59" s="258"/>
      <c r="QWB59" s="258"/>
      <c r="QWC59" s="258"/>
      <c r="QWD59" s="258"/>
      <c r="QWE59" s="258"/>
      <c r="QWF59" s="258"/>
      <c r="QWG59" s="258"/>
      <c r="QWH59" s="258"/>
      <c r="QWI59" s="258"/>
      <c r="QWJ59" s="258"/>
      <c r="QWK59" s="258"/>
      <c r="QWL59" s="258"/>
      <c r="QWM59" s="258"/>
      <c r="QWN59" s="258"/>
      <c r="QWO59" s="258"/>
      <c r="QWP59" s="258"/>
      <c r="QWQ59" s="258"/>
      <c r="QWR59" s="258"/>
      <c r="QWS59" s="258"/>
      <c r="QWT59" s="258"/>
      <c r="QWU59" s="258"/>
      <c r="QWV59" s="258"/>
      <c r="QWW59" s="258"/>
      <c r="QWX59" s="258"/>
      <c r="QWY59" s="258"/>
      <c r="QWZ59" s="258"/>
      <c r="QXA59" s="258"/>
      <c r="QXB59" s="258"/>
      <c r="QXC59" s="258"/>
      <c r="QXD59" s="258"/>
      <c r="QXE59" s="258"/>
      <c r="QXF59" s="258"/>
      <c r="QXG59" s="258"/>
      <c r="QXH59" s="258"/>
      <c r="QXI59" s="258"/>
      <c r="QXJ59" s="258"/>
      <c r="QXK59" s="258"/>
      <c r="QXL59" s="258"/>
      <c r="QXM59" s="258"/>
      <c r="QXN59" s="258"/>
      <c r="QXO59" s="258"/>
      <c r="QXP59" s="258"/>
      <c r="QXQ59" s="258"/>
      <c r="QXR59" s="258"/>
      <c r="QXS59" s="258"/>
      <c r="QXT59" s="258"/>
      <c r="QXU59" s="258"/>
      <c r="QXV59" s="258"/>
      <c r="QXW59" s="258"/>
      <c r="QXX59" s="258"/>
      <c r="QXY59" s="258"/>
      <c r="QXZ59" s="258"/>
      <c r="QYA59" s="258"/>
      <c r="QYB59" s="258"/>
      <c r="QYC59" s="258"/>
      <c r="QYD59" s="258"/>
      <c r="QYE59" s="258"/>
      <c r="QYF59" s="258"/>
      <c r="QYG59" s="258"/>
      <c r="QYH59" s="258"/>
      <c r="QYI59" s="258"/>
      <c r="QYJ59" s="258"/>
      <c r="QYK59" s="258"/>
      <c r="QYL59" s="258"/>
      <c r="QYM59" s="258"/>
      <c r="QYN59" s="258"/>
      <c r="QYO59" s="258"/>
      <c r="QYP59" s="258"/>
      <c r="QYQ59" s="258"/>
      <c r="QYR59" s="258"/>
      <c r="QYS59" s="258"/>
      <c r="QYT59" s="258"/>
      <c r="QYU59" s="258"/>
      <c r="QYV59" s="258"/>
      <c r="QYW59" s="258"/>
      <c r="QYX59" s="258"/>
      <c r="QYY59" s="258"/>
      <c r="QYZ59" s="258"/>
      <c r="QZA59" s="258"/>
      <c r="QZB59" s="258"/>
      <c r="QZC59" s="258"/>
      <c r="QZD59" s="258"/>
      <c r="QZE59" s="258"/>
      <c r="QZF59" s="258"/>
      <c r="QZG59" s="258"/>
      <c r="QZH59" s="258"/>
      <c r="QZI59" s="258"/>
      <c r="QZJ59" s="258"/>
      <c r="QZK59" s="258"/>
      <c r="QZL59" s="258"/>
      <c r="QZM59" s="258"/>
      <c r="QZN59" s="258"/>
      <c r="QZO59" s="258"/>
      <c r="QZP59" s="258"/>
      <c r="QZQ59" s="258"/>
      <c r="QZR59" s="258"/>
      <c r="QZS59" s="258"/>
      <c r="QZT59" s="258"/>
      <c r="QZU59" s="258"/>
      <c r="QZV59" s="258"/>
      <c r="QZW59" s="258"/>
      <c r="QZX59" s="258"/>
      <c r="QZY59" s="258"/>
      <c r="QZZ59" s="258"/>
      <c r="RAA59" s="258"/>
      <c r="RAB59" s="258"/>
      <c r="RAC59" s="258"/>
      <c r="RAD59" s="258"/>
      <c r="RAE59" s="258"/>
      <c r="RAF59" s="258"/>
      <c r="RAG59" s="258"/>
      <c r="RAH59" s="258"/>
      <c r="RAI59" s="258"/>
      <c r="RAJ59" s="258"/>
      <c r="RAK59" s="258"/>
      <c r="RAL59" s="258"/>
      <c r="RAM59" s="258"/>
      <c r="RAN59" s="258"/>
      <c r="RAO59" s="258"/>
      <c r="RAP59" s="258"/>
      <c r="RAQ59" s="258"/>
      <c r="RAR59" s="258"/>
      <c r="RAS59" s="258"/>
      <c r="RAT59" s="258"/>
      <c r="RAU59" s="258"/>
      <c r="RAV59" s="258"/>
      <c r="RAW59" s="258"/>
      <c r="RAX59" s="258"/>
      <c r="RAY59" s="258"/>
      <c r="RAZ59" s="258"/>
      <c r="RBA59" s="258"/>
      <c r="RBB59" s="258"/>
      <c r="RBC59" s="258"/>
      <c r="RBD59" s="258"/>
      <c r="RBE59" s="258"/>
      <c r="RBF59" s="258"/>
      <c r="RBG59" s="258"/>
      <c r="RBH59" s="258"/>
      <c r="RBI59" s="258"/>
      <c r="RBJ59" s="258"/>
      <c r="RBK59" s="258"/>
      <c r="RBL59" s="258"/>
      <c r="RBM59" s="258"/>
      <c r="RBN59" s="258"/>
      <c r="RBO59" s="258"/>
      <c r="RBP59" s="258"/>
      <c r="RBQ59" s="258"/>
      <c r="RBR59" s="258"/>
      <c r="RBS59" s="258"/>
      <c r="RBT59" s="258"/>
      <c r="RBU59" s="258"/>
      <c r="RBV59" s="258"/>
      <c r="RBW59" s="258"/>
      <c r="RBX59" s="258"/>
      <c r="RBY59" s="258"/>
      <c r="RBZ59" s="258"/>
      <c r="RCA59" s="258"/>
      <c r="RCB59" s="258"/>
      <c r="RCC59" s="258"/>
      <c r="RCD59" s="258"/>
      <c r="RCE59" s="258"/>
      <c r="RCF59" s="258"/>
      <c r="RCG59" s="258"/>
      <c r="RCH59" s="258"/>
      <c r="RCI59" s="258"/>
      <c r="RCJ59" s="258"/>
      <c r="RCK59" s="258"/>
      <c r="RCL59" s="258"/>
      <c r="RCM59" s="258"/>
      <c r="RCN59" s="258"/>
      <c r="RCO59" s="258"/>
      <c r="RCP59" s="258"/>
      <c r="RCQ59" s="258"/>
      <c r="RCR59" s="258"/>
      <c r="RCS59" s="258"/>
      <c r="RCT59" s="258"/>
      <c r="RCU59" s="258"/>
      <c r="RCV59" s="258"/>
      <c r="RCW59" s="258"/>
      <c r="RCX59" s="258"/>
      <c r="RCY59" s="258"/>
      <c r="RCZ59" s="258"/>
      <c r="RDA59" s="258"/>
      <c r="RDB59" s="258"/>
      <c r="RDC59" s="258"/>
      <c r="RDD59" s="258"/>
      <c r="RDE59" s="258"/>
      <c r="RDF59" s="258"/>
      <c r="RDG59" s="258"/>
      <c r="RDH59" s="258"/>
      <c r="RDI59" s="258"/>
      <c r="RDJ59" s="258"/>
      <c r="RDK59" s="258"/>
      <c r="RDL59" s="258"/>
      <c r="RDM59" s="258"/>
      <c r="RDN59" s="258"/>
      <c r="RDO59" s="258"/>
      <c r="RDP59" s="258"/>
      <c r="RDQ59" s="258"/>
      <c r="RDR59" s="258"/>
      <c r="RDS59" s="258"/>
      <c r="RDT59" s="258"/>
      <c r="RDU59" s="258"/>
      <c r="RDV59" s="258"/>
      <c r="RDW59" s="258"/>
      <c r="RDX59" s="258"/>
      <c r="RDY59" s="258"/>
      <c r="RDZ59" s="258"/>
      <c r="REA59" s="258"/>
      <c r="REB59" s="258"/>
      <c r="REC59" s="258"/>
      <c r="RED59" s="258"/>
      <c r="REE59" s="258"/>
      <c r="REF59" s="258"/>
      <c r="REG59" s="258"/>
      <c r="REH59" s="258"/>
      <c r="REI59" s="258"/>
      <c r="REJ59" s="258"/>
      <c r="REK59" s="258"/>
      <c r="REL59" s="258"/>
      <c r="REM59" s="258"/>
      <c r="REN59" s="258"/>
      <c r="REO59" s="258"/>
      <c r="REP59" s="258"/>
      <c r="REQ59" s="258"/>
      <c r="RER59" s="258"/>
      <c r="RES59" s="258"/>
      <c r="RET59" s="258"/>
      <c r="REU59" s="258"/>
      <c r="REV59" s="258"/>
      <c r="REW59" s="258"/>
      <c r="REX59" s="258"/>
      <c r="REY59" s="258"/>
      <c r="REZ59" s="258"/>
      <c r="RFA59" s="258"/>
      <c r="RFB59" s="258"/>
      <c r="RFC59" s="258"/>
      <c r="RFD59" s="258"/>
      <c r="RFE59" s="258"/>
      <c r="RFF59" s="258"/>
      <c r="RFG59" s="258"/>
      <c r="RFH59" s="258"/>
      <c r="RFI59" s="258"/>
      <c r="RFJ59" s="258"/>
      <c r="RFK59" s="258"/>
      <c r="RFL59" s="258"/>
      <c r="RFM59" s="258"/>
      <c r="RFN59" s="258"/>
      <c r="RFO59" s="258"/>
      <c r="RFP59" s="258"/>
      <c r="RFQ59" s="258"/>
      <c r="RFR59" s="258"/>
      <c r="RFS59" s="258"/>
      <c r="RFT59" s="258"/>
      <c r="RFU59" s="258"/>
      <c r="RFV59" s="258"/>
      <c r="RFW59" s="258"/>
      <c r="RFX59" s="258"/>
      <c r="RFY59" s="258"/>
      <c r="RFZ59" s="258"/>
      <c r="RGA59" s="258"/>
      <c r="RGB59" s="258"/>
      <c r="RGC59" s="258"/>
      <c r="RGD59" s="258"/>
      <c r="RGE59" s="258"/>
      <c r="RGF59" s="258"/>
      <c r="RGG59" s="258"/>
      <c r="RGH59" s="258"/>
      <c r="RGI59" s="258"/>
      <c r="RGJ59" s="258"/>
      <c r="RGK59" s="258"/>
      <c r="RGL59" s="258"/>
      <c r="RGM59" s="258"/>
      <c r="RGN59" s="258"/>
      <c r="RGO59" s="258"/>
      <c r="RGP59" s="258"/>
      <c r="RGQ59" s="258"/>
      <c r="RGR59" s="258"/>
      <c r="RGS59" s="258"/>
      <c r="RGT59" s="258"/>
      <c r="RGU59" s="258"/>
      <c r="RGV59" s="258"/>
      <c r="RGW59" s="258"/>
      <c r="RGX59" s="258"/>
      <c r="RGY59" s="258"/>
      <c r="RGZ59" s="258"/>
      <c r="RHA59" s="258"/>
      <c r="RHB59" s="258"/>
      <c r="RHC59" s="258"/>
      <c r="RHD59" s="258"/>
      <c r="RHE59" s="258"/>
      <c r="RHF59" s="258"/>
      <c r="RHG59" s="258"/>
      <c r="RHH59" s="258"/>
      <c r="RHI59" s="258"/>
      <c r="RHJ59" s="258"/>
      <c r="RHK59" s="258"/>
      <c r="RHL59" s="258"/>
      <c r="RHM59" s="258"/>
      <c r="RHN59" s="258"/>
      <c r="RHO59" s="258"/>
      <c r="RHP59" s="258"/>
      <c r="RHQ59" s="258"/>
      <c r="RHR59" s="258"/>
      <c r="RHS59" s="258"/>
      <c r="RHT59" s="258"/>
      <c r="RHU59" s="258"/>
      <c r="RHV59" s="258"/>
      <c r="RHW59" s="258"/>
      <c r="RHX59" s="258"/>
      <c r="RHY59" s="258"/>
      <c r="RHZ59" s="258"/>
      <c r="RIA59" s="258"/>
      <c r="RIB59" s="258"/>
      <c r="RIC59" s="258"/>
      <c r="RID59" s="258"/>
      <c r="RIE59" s="258"/>
      <c r="RIF59" s="258"/>
      <c r="RIG59" s="258"/>
      <c r="RIH59" s="258"/>
      <c r="RII59" s="258"/>
      <c r="RIJ59" s="258"/>
      <c r="RIK59" s="258"/>
      <c r="RIL59" s="258"/>
      <c r="RIM59" s="258"/>
      <c r="RIN59" s="258"/>
      <c r="RIO59" s="258"/>
      <c r="RIP59" s="258"/>
      <c r="RIQ59" s="258"/>
      <c r="RIR59" s="258"/>
      <c r="RIS59" s="258"/>
      <c r="RIT59" s="258"/>
      <c r="RIU59" s="258"/>
      <c r="RIV59" s="258"/>
      <c r="RIW59" s="258"/>
      <c r="RIX59" s="258"/>
      <c r="RIY59" s="258"/>
      <c r="RIZ59" s="258"/>
      <c r="RJA59" s="258"/>
      <c r="RJB59" s="258"/>
      <c r="RJC59" s="258"/>
      <c r="RJD59" s="258"/>
      <c r="RJE59" s="258"/>
      <c r="RJF59" s="258"/>
      <c r="RJG59" s="258"/>
      <c r="RJH59" s="258"/>
      <c r="RJI59" s="258"/>
      <c r="RJJ59" s="258"/>
      <c r="RJK59" s="258"/>
      <c r="RJL59" s="258"/>
      <c r="RJM59" s="258"/>
      <c r="RJN59" s="258"/>
      <c r="RJO59" s="258"/>
      <c r="RJP59" s="258"/>
      <c r="RJQ59" s="258"/>
      <c r="RJR59" s="258"/>
      <c r="RJS59" s="258"/>
      <c r="RJT59" s="258"/>
      <c r="RJU59" s="258"/>
      <c r="RJV59" s="258"/>
      <c r="RJW59" s="258"/>
      <c r="RJX59" s="258"/>
      <c r="RJY59" s="258"/>
      <c r="RJZ59" s="258"/>
      <c r="RKA59" s="258"/>
      <c r="RKB59" s="258"/>
      <c r="RKC59" s="258"/>
      <c r="RKD59" s="258"/>
      <c r="RKE59" s="258"/>
      <c r="RKF59" s="258"/>
      <c r="RKG59" s="258"/>
      <c r="RKH59" s="258"/>
      <c r="RKI59" s="258"/>
      <c r="RKJ59" s="258"/>
      <c r="RKK59" s="258"/>
      <c r="RKL59" s="258"/>
      <c r="RKM59" s="258"/>
      <c r="RKN59" s="258"/>
      <c r="RKO59" s="258"/>
      <c r="RKP59" s="258"/>
      <c r="RKQ59" s="258"/>
      <c r="RKR59" s="258"/>
      <c r="RKS59" s="258"/>
      <c r="RKT59" s="258"/>
      <c r="RKU59" s="258"/>
      <c r="RKV59" s="258"/>
      <c r="RKW59" s="258"/>
      <c r="RKX59" s="258"/>
      <c r="RKY59" s="258"/>
      <c r="RKZ59" s="258"/>
      <c r="RLA59" s="258"/>
      <c r="RLB59" s="258"/>
      <c r="RLC59" s="258"/>
      <c r="RLD59" s="258"/>
      <c r="RLE59" s="258"/>
      <c r="RLF59" s="258"/>
      <c r="RLG59" s="258"/>
      <c r="RLH59" s="258"/>
      <c r="RLI59" s="258"/>
      <c r="RLJ59" s="258"/>
      <c r="RLK59" s="258"/>
      <c r="RLL59" s="258"/>
      <c r="RLM59" s="258"/>
      <c r="RLN59" s="258"/>
      <c r="RLO59" s="258"/>
      <c r="RLP59" s="258"/>
      <c r="RLQ59" s="258"/>
      <c r="RLR59" s="258"/>
      <c r="RLS59" s="258"/>
      <c r="RLT59" s="258"/>
      <c r="RLU59" s="258"/>
      <c r="RLV59" s="258"/>
      <c r="RLW59" s="258"/>
      <c r="RLX59" s="258"/>
      <c r="RLY59" s="258"/>
      <c r="RLZ59" s="258"/>
      <c r="RMA59" s="258"/>
      <c r="RMB59" s="258"/>
      <c r="RMC59" s="258"/>
      <c r="RMD59" s="258"/>
      <c r="RME59" s="258"/>
      <c r="RMF59" s="258"/>
      <c r="RMG59" s="258"/>
      <c r="RMH59" s="258"/>
      <c r="RMI59" s="258"/>
      <c r="RMJ59" s="258"/>
      <c r="RMK59" s="258"/>
      <c r="RML59" s="258"/>
      <c r="RMM59" s="258"/>
      <c r="RMN59" s="258"/>
      <c r="RMO59" s="258"/>
      <c r="RMP59" s="258"/>
      <c r="RMQ59" s="258"/>
      <c r="RMR59" s="258"/>
      <c r="RMS59" s="258"/>
      <c r="RMT59" s="258"/>
      <c r="RMU59" s="258"/>
      <c r="RMV59" s="258"/>
      <c r="RMW59" s="258"/>
      <c r="RMX59" s="258"/>
      <c r="RMY59" s="258"/>
      <c r="RMZ59" s="258"/>
      <c r="RNA59" s="258"/>
      <c r="RNB59" s="258"/>
      <c r="RNC59" s="258"/>
      <c r="RND59" s="258"/>
      <c r="RNE59" s="258"/>
      <c r="RNF59" s="258"/>
      <c r="RNG59" s="258"/>
      <c r="RNH59" s="258"/>
      <c r="RNI59" s="258"/>
      <c r="RNJ59" s="258"/>
      <c r="RNK59" s="258"/>
      <c r="RNL59" s="258"/>
      <c r="RNM59" s="258"/>
      <c r="RNN59" s="258"/>
      <c r="RNO59" s="258"/>
      <c r="RNP59" s="258"/>
      <c r="RNQ59" s="258"/>
      <c r="RNR59" s="258"/>
      <c r="RNS59" s="258"/>
      <c r="RNT59" s="258"/>
      <c r="RNU59" s="258"/>
      <c r="RNV59" s="258"/>
      <c r="RNW59" s="258"/>
      <c r="RNX59" s="258"/>
      <c r="RNY59" s="258"/>
      <c r="RNZ59" s="258"/>
      <c r="ROA59" s="258"/>
      <c r="ROB59" s="258"/>
      <c r="ROC59" s="258"/>
      <c r="ROD59" s="258"/>
      <c r="ROE59" s="258"/>
      <c r="ROF59" s="258"/>
      <c r="ROG59" s="258"/>
      <c r="ROH59" s="258"/>
      <c r="ROI59" s="258"/>
      <c r="ROJ59" s="258"/>
      <c r="ROK59" s="258"/>
      <c r="ROL59" s="258"/>
      <c r="ROM59" s="258"/>
      <c r="RON59" s="258"/>
      <c r="ROO59" s="258"/>
      <c r="ROP59" s="258"/>
      <c r="ROQ59" s="258"/>
      <c r="ROR59" s="258"/>
      <c r="ROS59" s="258"/>
      <c r="ROT59" s="258"/>
      <c r="ROU59" s="258"/>
      <c r="ROV59" s="258"/>
      <c r="ROW59" s="258"/>
      <c r="ROX59" s="258"/>
      <c r="ROY59" s="258"/>
      <c r="ROZ59" s="258"/>
      <c r="RPA59" s="258"/>
      <c r="RPB59" s="258"/>
      <c r="RPC59" s="258"/>
      <c r="RPD59" s="258"/>
      <c r="RPE59" s="258"/>
      <c r="RPF59" s="258"/>
      <c r="RPG59" s="258"/>
      <c r="RPH59" s="258"/>
      <c r="RPI59" s="258"/>
      <c r="RPJ59" s="258"/>
      <c r="RPK59" s="258"/>
      <c r="RPL59" s="258"/>
      <c r="RPM59" s="258"/>
      <c r="RPN59" s="258"/>
      <c r="RPO59" s="258"/>
      <c r="RPP59" s="258"/>
      <c r="RPQ59" s="258"/>
      <c r="RPR59" s="258"/>
      <c r="RPS59" s="258"/>
      <c r="RPT59" s="258"/>
      <c r="RPU59" s="258"/>
      <c r="RPV59" s="258"/>
      <c r="RPW59" s="258"/>
      <c r="RPX59" s="258"/>
      <c r="RPY59" s="258"/>
      <c r="RPZ59" s="258"/>
      <c r="RQA59" s="258"/>
      <c r="RQB59" s="258"/>
      <c r="RQC59" s="258"/>
      <c r="RQD59" s="258"/>
      <c r="RQE59" s="258"/>
      <c r="RQF59" s="258"/>
      <c r="RQG59" s="258"/>
      <c r="RQH59" s="258"/>
      <c r="RQI59" s="258"/>
      <c r="RQJ59" s="258"/>
      <c r="RQK59" s="258"/>
      <c r="RQL59" s="258"/>
      <c r="RQM59" s="258"/>
      <c r="RQN59" s="258"/>
      <c r="RQO59" s="258"/>
      <c r="RQP59" s="258"/>
      <c r="RQQ59" s="258"/>
      <c r="RQR59" s="258"/>
      <c r="RQS59" s="258"/>
      <c r="RQT59" s="258"/>
      <c r="RQU59" s="258"/>
      <c r="RQV59" s="258"/>
      <c r="RQW59" s="258"/>
      <c r="RQX59" s="258"/>
      <c r="RQY59" s="258"/>
      <c r="RQZ59" s="258"/>
      <c r="RRA59" s="258"/>
      <c r="RRB59" s="258"/>
      <c r="RRC59" s="258"/>
      <c r="RRD59" s="258"/>
      <c r="RRE59" s="258"/>
      <c r="RRF59" s="258"/>
      <c r="RRG59" s="258"/>
      <c r="RRH59" s="258"/>
      <c r="RRI59" s="258"/>
      <c r="RRJ59" s="258"/>
      <c r="RRK59" s="258"/>
      <c r="RRL59" s="258"/>
      <c r="RRM59" s="258"/>
      <c r="RRN59" s="258"/>
      <c r="RRO59" s="258"/>
      <c r="RRP59" s="258"/>
      <c r="RRQ59" s="258"/>
      <c r="RRR59" s="258"/>
      <c r="RRS59" s="258"/>
      <c r="RRT59" s="258"/>
      <c r="RRU59" s="258"/>
      <c r="RRV59" s="258"/>
      <c r="RRW59" s="258"/>
      <c r="RRX59" s="258"/>
      <c r="RRY59" s="258"/>
      <c r="RRZ59" s="258"/>
      <c r="RSA59" s="258"/>
      <c r="RSB59" s="258"/>
      <c r="RSC59" s="258"/>
      <c r="RSD59" s="258"/>
      <c r="RSE59" s="258"/>
      <c r="RSF59" s="258"/>
      <c r="RSG59" s="258"/>
      <c r="RSH59" s="258"/>
      <c r="RSI59" s="258"/>
      <c r="RSJ59" s="258"/>
      <c r="RSK59" s="258"/>
      <c r="RSL59" s="258"/>
      <c r="RSM59" s="258"/>
      <c r="RSN59" s="258"/>
      <c r="RSO59" s="258"/>
      <c r="RSP59" s="258"/>
      <c r="RSQ59" s="258"/>
      <c r="RSR59" s="258"/>
      <c r="RSS59" s="258"/>
      <c r="RST59" s="258"/>
      <c r="RSU59" s="258"/>
      <c r="RSV59" s="258"/>
      <c r="RSW59" s="258"/>
      <c r="RSX59" s="258"/>
      <c r="RSY59" s="258"/>
      <c r="RSZ59" s="258"/>
      <c r="RTA59" s="258"/>
      <c r="RTB59" s="258"/>
      <c r="RTC59" s="258"/>
      <c r="RTD59" s="258"/>
      <c r="RTE59" s="258"/>
      <c r="RTF59" s="258"/>
      <c r="RTG59" s="258"/>
      <c r="RTH59" s="258"/>
      <c r="RTI59" s="258"/>
      <c r="RTJ59" s="258"/>
      <c r="RTK59" s="258"/>
      <c r="RTL59" s="258"/>
      <c r="RTM59" s="258"/>
      <c r="RTN59" s="258"/>
      <c r="RTO59" s="258"/>
      <c r="RTP59" s="258"/>
      <c r="RTQ59" s="258"/>
      <c r="RTR59" s="258"/>
      <c r="RTS59" s="258"/>
      <c r="RTT59" s="258"/>
      <c r="RTU59" s="258"/>
      <c r="RTV59" s="258"/>
      <c r="RTW59" s="258"/>
      <c r="RTX59" s="258"/>
      <c r="RTY59" s="258"/>
      <c r="RTZ59" s="258"/>
      <c r="RUA59" s="258"/>
      <c r="RUB59" s="258"/>
      <c r="RUC59" s="258"/>
      <c r="RUD59" s="258"/>
      <c r="RUE59" s="258"/>
      <c r="RUF59" s="258"/>
      <c r="RUG59" s="258"/>
      <c r="RUH59" s="258"/>
      <c r="RUI59" s="258"/>
      <c r="RUJ59" s="258"/>
      <c r="RUK59" s="258"/>
      <c r="RUL59" s="258"/>
      <c r="RUM59" s="258"/>
      <c r="RUN59" s="258"/>
      <c r="RUO59" s="258"/>
      <c r="RUP59" s="258"/>
      <c r="RUQ59" s="258"/>
      <c r="RUR59" s="258"/>
      <c r="RUS59" s="258"/>
      <c r="RUT59" s="258"/>
      <c r="RUU59" s="258"/>
      <c r="RUV59" s="258"/>
      <c r="RUW59" s="258"/>
      <c r="RUX59" s="258"/>
      <c r="RUY59" s="258"/>
      <c r="RUZ59" s="258"/>
      <c r="RVA59" s="258"/>
      <c r="RVB59" s="258"/>
      <c r="RVC59" s="258"/>
      <c r="RVD59" s="258"/>
      <c r="RVE59" s="258"/>
      <c r="RVF59" s="258"/>
      <c r="RVG59" s="258"/>
      <c r="RVH59" s="258"/>
      <c r="RVI59" s="258"/>
      <c r="RVJ59" s="258"/>
      <c r="RVK59" s="258"/>
      <c r="RVL59" s="258"/>
      <c r="RVM59" s="258"/>
      <c r="RVN59" s="258"/>
      <c r="RVO59" s="258"/>
      <c r="RVP59" s="258"/>
      <c r="RVQ59" s="258"/>
      <c r="RVR59" s="258"/>
      <c r="RVS59" s="258"/>
      <c r="RVT59" s="258"/>
      <c r="RVU59" s="258"/>
      <c r="RVV59" s="258"/>
      <c r="RVW59" s="258"/>
      <c r="RVX59" s="258"/>
      <c r="RVY59" s="258"/>
      <c r="RVZ59" s="258"/>
      <c r="RWA59" s="258"/>
      <c r="RWB59" s="258"/>
      <c r="RWC59" s="258"/>
      <c r="RWD59" s="258"/>
      <c r="RWE59" s="258"/>
      <c r="RWF59" s="258"/>
      <c r="RWG59" s="258"/>
      <c r="RWH59" s="258"/>
      <c r="RWI59" s="258"/>
      <c r="RWJ59" s="258"/>
      <c r="RWK59" s="258"/>
      <c r="RWL59" s="258"/>
      <c r="RWM59" s="258"/>
      <c r="RWN59" s="258"/>
      <c r="RWO59" s="258"/>
      <c r="RWP59" s="258"/>
      <c r="RWQ59" s="258"/>
      <c r="RWR59" s="258"/>
      <c r="RWS59" s="258"/>
      <c r="RWT59" s="258"/>
      <c r="RWU59" s="258"/>
      <c r="RWV59" s="258"/>
      <c r="RWW59" s="258"/>
      <c r="RWX59" s="258"/>
      <c r="RWY59" s="258"/>
      <c r="RWZ59" s="258"/>
      <c r="RXA59" s="258"/>
      <c r="RXB59" s="258"/>
      <c r="RXC59" s="258"/>
      <c r="RXD59" s="258"/>
      <c r="RXE59" s="258"/>
      <c r="RXF59" s="258"/>
      <c r="RXG59" s="258"/>
      <c r="RXH59" s="258"/>
      <c r="RXI59" s="258"/>
      <c r="RXJ59" s="258"/>
      <c r="RXK59" s="258"/>
      <c r="RXL59" s="258"/>
      <c r="RXM59" s="258"/>
      <c r="RXN59" s="258"/>
      <c r="RXO59" s="258"/>
      <c r="RXP59" s="258"/>
      <c r="RXQ59" s="258"/>
      <c r="RXR59" s="258"/>
      <c r="RXS59" s="258"/>
      <c r="RXT59" s="258"/>
      <c r="RXU59" s="258"/>
      <c r="RXV59" s="258"/>
      <c r="RXW59" s="258"/>
      <c r="RXX59" s="258"/>
      <c r="RXY59" s="258"/>
      <c r="RXZ59" s="258"/>
      <c r="RYA59" s="258"/>
      <c r="RYB59" s="258"/>
      <c r="RYC59" s="258"/>
      <c r="RYD59" s="258"/>
      <c r="RYE59" s="258"/>
      <c r="RYF59" s="258"/>
      <c r="RYG59" s="258"/>
      <c r="RYH59" s="258"/>
      <c r="RYI59" s="258"/>
      <c r="RYJ59" s="258"/>
      <c r="RYK59" s="258"/>
      <c r="RYL59" s="258"/>
      <c r="RYM59" s="258"/>
      <c r="RYN59" s="258"/>
      <c r="RYO59" s="258"/>
      <c r="RYP59" s="258"/>
      <c r="RYQ59" s="258"/>
      <c r="RYR59" s="258"/>
      <c r="RYS59" s="258"/>
      <c r="RYT59" s="258"/>
      <c r="RYU59" s="258"/>
      <c r="RYV59" s="258"/>
      <c r="RYW59" s="258"/>
      <c r="RYX59" s="258"/>
      <c r="RYY59" s="258"/>
      <c r="RYZ59" s="258"/>
      <c r="RZA59" s="258"/>
      <c r="RZB59" s="258"/>
      <c r="RZC59" s="258"/>
      <c r="RZD59" s="258"/>
      <c r="RZE59" s="258"/>
      <c r="RZF59" s="258"/>
      <c r="RZG59" s="258"/>
      <c r="RZH59" s="258"/>
      <c r="RZI59" s="258"/>
      <c r="RZJ59" s="258"/>
      <c r="RZK59" s="258"/>
      <c r="RZL59" s="258"/>
      <c r="RZM59" s="258"/>
      <c r="RZN59" s="258"/>
      <c r="RZO59" s="258"/>
      <c r="RZP59" s="258"/>
      <c r="RZQ59" s="258"/>
      <c r="RZR59" s="258"/>
      <c r="RZS59" s="258"/>
      <c r="RZT59" s="258"/>
      <c r="RZU59" s="258"/>
      <c r="RZV59" s="258"/>
      <c r="RZW59" s="258"/>
      <c r="RZX59" s="258"/>
      <c r="RZY59" s="258"/>
      <c r="RZZ59" s="258"/>
      <c r="SAA59" s="258"/>
      <c r="SAB59" s="258"/>
      <c r="SAC59" s="258"/>
      <c r="SAD59" s="258"/>
      <c r="SAE59" s="258"/>
      <c r="SAF59" s="258"/>
      <c r="SAG59" s="258"/>
      <c r="SAH59" s="258"/>
      <c r="SAI59" s="258"/>
      <c r="SAJ59" s="258"/>
      <c r="SAK59" s="258"/>
      <c r="SAL59" s="258"/>
      <c r="SAM59" s="258"/>
      <c r="SAN59" s="258"/>
      <c r="SAO59" s="258"/>
      <c r="SAP59" s="258"/>
      <c r="SAQ59" s="258"/>
      <c r="SAR59" s="258"/>
      <c r="SAS59" s="258"/>
      <c r="SAT59" s="258"/>
      <c r="SAU59" s="258"/>
      <c r="SAV59" s="258"/>
      <c r="SAW59" s="258"/>
      <c r="SAX59" s="258"/>
      <c r="SAY59" s="258"/>
      <c r="SAZ59" s="258"/>
      <c r="SBA59" s="258"/>
      <c r="SBB59" s="258"/>
      <c r="SBC59" s="258"/>
      <c r="SBD59" s="258"/>
      <c r="SBE59" s="258"/>
      <c r="SBF59" s="258"/>
      <c r="SBG59" s="258"/>
      <c r="SBH59" s="258"/>
      <c r="SBI59" s="258"/>
      <c r="SBJ59" s="258"/>
      <c r="SBK59" s="258"/>
      <c r="SBL59" s="258"/>
      <c r="SBM59" s="258"/>
      <c r="SBN59" s="258"/>
      <c r="SBO59" s="258"/>
      <c r="SBP59" s="258"/>
      <c r="SBQ59" s="258"/>
      <c r="SBR59" s="258"/>
      <c r="SBS59" s="258"/>
      <c r="SBT59" s="258"/>
      <c r="SBU59" s="258"/>
      <c r="SBV59" s="258"/>
      <c r="SBW59" s="258"/>
      <c r="SBX59" s="258"/>
      <c r="SBY59" s="258"/>
      <c r="SBZ59" s="258"/>
      <c r="SCA59" s="258"/>
      <c r="SCB59" s="258"/>
      <c r="SCC59" s="258"/>
      <c r="SCD59" s="258"/>
      <c r="SCE59" s="258"/>
      <c r="SCF59" s="258"/>
      <c r="SCG59" s="258"/>
      <c r="SCH59" s="258"/>
      <c r="SCI59" s="258"/>
      <c r="SCJ59" s="258"/>
      <c r="SCK59" s="258"/>
      <c r="SCL59" s="258"/>
      <c r="SCM59" s="258"/>
      <c r="SCN59" s="258"/>
      <c r="SCO59" s="258"/>
      <c r="SCP59" s="258"/>
      <c r="SCQ59" s="258"/>
      <c r="SCR59" s="258"/>
      <c r="SCS59" s="258"/>
      <c r="SCT59" s="258"/>
      <c r="SCU59" s="258"/>
      <c r="SCV59" s="258"/>
      <c r="SCW59" s="258"/>
      <c r="SCX59" s="258"/>
      <c r="SCY59" s="258"/>
      <c r="SCZ59" s="258"/>
      <c r="SDA59" s="258"/>
      <c r="SDB59" s="258"/>
      <c r="SDC59" s="258"/>
      <c r="SDD59" s="258"/>
      <c r="SDE59" s="258"/>
      <c r="SDF59" s="258"/>
      <c r="SDG59" s="258"/>
      <c r="SDH59" s="258"/>
      <c r="SDI59" s="258"/>
      <c r="SDJ59" s="258"/>
      <c r="SDK59" s="258"/>
      <c r="SDL59" s="258"/>
      <c r="SDM59" s="258"/>
      <c r="SDN59" s="258"/>
      <c r="SDO59" s="258"/>
      <c r="SDP59" s="258"/>
      <c r="SDQ59" s="258"/>
      <c r="SDR59" s="258"/>
      <c r="SDS59" s="258"/>
      <c r="SDT59" s="258"/>
      <c r="SDU59" s="258"/>
      <c r="SDV59" s="258"/>
      <c r="SDW59" s="258"/>
      <c r="SDX59" s="258"/>
      <c r="SDY59" s="258"/>
      <c r="SDZ59" s="258"/>
      <c r="SEA59" s="258"/>
      <c r="SEB59" s="258"/>
      <c r="SEC59" s="258"/>
      <c r="SED59" s="258"/>
      <c r="SEE59" s="258"/>
      <c r="SEF59" s="258"/>
      <c r="SEG59" s="258"/>
      <c r="SEH59" s="258"/>
      <c r="SEI59" s="258"/>
      <c r="SEJ59" s="258"/>
      <c r="SEK59" s="258"/>
      <c r="SEL59" s="258"/>
      <c r="SEM59" s="258"/>
      <c r="SEN59" s="258"/>
      <c r="SEO59" s="258"/>
      <c r="SEP59" s="258"/>
      <c r="SEQ59" s="258"/>
      <c r="SER59" s="258"/>
      <c r="SES59" s="258"/>
      <c r="SET59" s="258"/>
      <c r="SEU59" s="258"/>
      <c r="SEV59" s="258"/>
      <c r="SEW59" s="258"/>
      <c r="SEX59" s="258"/>
      <c r="SEY59" s="258"/>
      <c r="SEZ59" s="258"/>
      <c r="SFA59" s="258"/>
      <c r="SFB59" s="258"/>
      <c r="SFC59" s="258"/>
      <c r="SFD59" s="258"/>
      <c r="SFE59" s="258"/>
      <c r="SFF59" s="258"/>
      <c r="SFG59" s="258"/>
      <c r="SFH59" s="258"/>
      <c r="SFI59" s="258"/>
      <c r="SFJ59" s="258"/>
      <c r="SFK59" s="258"/>
      <c r="SFL59" s="258"/>
      <c r="SFM59" s="258"/>
      <c r="SFN59" s="258"/>
      <c r="SFO59" s="258"/>
      <c r="SFP59" s="258"/>
      <c r="SFQ59" s="258"/>
      <c r="SFR59" s="258"/>
      <c r="SFS59" s="258"/>
      <c r="SFT59" s="258"/>
      <c r="SFU59" s="258"/>
      <c r="SFV59" s="258"/>
      <c r="SFW59" s="258"/>
      <c r="SFX59" s="258"/>
      <c r="SFY59" s="258"/>
      <c r="SFZ59" s="258"/>
      <c r="SGA59" s="258"/>
      <c r="SGB59" s="258"/>
      <c r="SGC59" s="258"/>
      <c r="SGD59" s="258"/>
      <c r="SGE59" s="258"/>
      <c r="SGF59" s="258"/>
      <c r="SGG59" s="258"/>
      <c r="SGH59" s="258"/>
      <c r="SGI59" s="258"/>
      <c r="SGJ59" s="258"/>
      <c r="SGK59" s="258"/>
      <c r="SGL59" s="258"/>
      <c r="SGM59" s="258"/>
      <c r="SGN59" s="258"/>
      <c r="SGO59" s="258"/>
      <c r="SGP59" s="258"/>
      <c r="SGQ59" s="258"/>
      <c r="SGR59" s="258"/>
      <c r="SGS59" s="258"/>
      <c r="SGT59" s="258"/>
      <c r="SGU59" s="258"/>
      <c r="SGV59" s="258"/>
      <c r="SGW59" s="258"/>
      <c r="SGX59" s="258"/>
      <c r="SGY59" s="258"/>
      <c r="SGZ59" s="258"/>
      <c r="SHA59" s="258"/>
      <c r="SHB59" s="258"/>
      <c r="SHC59" s="258"/>
      <c r="SHD59" s="258"/>
      <c r="SHE59" s="258"/>
      <c r="SHF59" s="258"/>
      <c r="SHG59" s="258"/>
      <c r="SHH59" s="258"/>
      <c r="SHI59" s="258"/>
      <c r="SHJ59" s="258"/>
      <c r="SHK59" s="258"/>
      <c r="SHL59" s="258"/>
      <c r="SHM59" s="258"/>
      <c r="SHN59" s="258"/>
      <c r="SHO59" s="258"/>
      <c r="SHP59" s="258"/>
      <c r="SHQ59" s="258"/>
      <c r="SHR59" s="258"/>
      <c r="SHS59" s="258"/>
      <c r="SHT59" s="258"/>
      <c r="SHU59" s="258"/>
      <c r="SHV59" s="258"/>
      <c r="SHW59" s="258"/>
      <c r="SHX59" s="258"/>
      <c r="SHY59" s="258"/>
      <c r="SHZ59" s="258"/>
      <c r="SIA59" s="258"/>
      <c r="SIB59" s="258"/>
      <c r="SIC59" s="258"/>
      <c r="SID59" s="258"/>
      <c r="SIE59" s="258"/>
      <c r="SIF59" s="258"/>
      <c r="SIG59" s="258"/>
      <c r="SIH59" s="258"/>
      <c r="SII59" s="258"/>
      <c r="SIJ59" s="258"/>
      <c r="SIK59" s="258"/>
      <c r="SIL59" s="258"/>
      <c r="SIM59" s="258"/>
      <c r="SIN59" s="258"/>
      <c r="SIO59" s="258"/>
      <c r="SIP59" s="258"/>
      <c r="SIQ59" s="258"/>
      <c r="SIR59" s="258"/>
      <c r="SIS59" s="258"/>
      <c r="SIT59" s="258"/>
      <c r="SIU59" s="258"/>
      <c r="SIV59" s="258"/>
      <c r="SIW59" s="258"/>
      <c r="SIX59" s="258"/>
      <c r="SIY59" s="258"/>
      <c r="SIZ59" s="258"/>
      <c r="SJA59" s="258"/>
      <c r="SJB59" s="258"/>
      <c r="SJC59" s="258"/>
      <c r="SJD59" s="258"/>
      <c r="SJE59" s="258"/>
      <c r="SJF59" s="258"/>
      <c r="SJG59" s="258"/>
      <c r="SJH59" s="258"/>
      <c r="SJI59" s="258"/>
      <c r="SJJ59" s="258"/>
      <c r="SJK59" s="258"/>
      <c r="SJL59" s="258"/>
      <c r="SJM59" s="258"/>
      <c r="SJN59" s="258"/>
      <c r="SJO59" s="258"/>
      <c r="SJP59" s="258"/>
      <c r="SJQ59" s="258"/>
      <c r="SJR59" s="258"/>
      <c r="SJS59" s="258"/>
      <c r="SJT59" s="258"/>
      <c r="SJU59" s="258"/>
      <c r="SJV59" s="258"/>
      <c r="SJW59" s="258"/>
      <c r="SJX59" s="258"/>
      <c r="SJY59" s="258"/>
      <c r="SJZ59" s="258"/>
      <c r="SKA59" s="258"/>
      <c r="SKB59" s="258"/>
      <c r="SKC59" s="258"/>
      <c r="SKD59" s="258"/>
      <c r="SKE59" s="258"/>
      <c r="SKF59" s="258"/>
      <c r="SKG59" s="258"/>
      <c r="SKH59" s="258"/>
      <c r="SKI59" s="258"/>
      <c r="SKJ59" s="258"/>
      <c r="SKK59" s="258"/>
      <c r="SKL59" s="258"/>
      <c r="SKM59" s="258"/>
      <c r="SKN59" s="258"/>
      <c r="SKO59" s="258"/>
      <c r="SKP59" s="258"/>
      <c r="SKQ59" s="258"/>
      <c r="SKR59" s="258"/>
      <c r="SKS59" s="258"/>
      <c r="SKT59" s="258"/>
      <c r="SKU59" s="258"/>
      <c r="SKV59" s="258"/>
      <c r="SKW59" s="258"/>
      <c r="SKX59" s="258"/>
      <c r="SKY59" s="258"/>
      <c r="SKZ59" s="258"/>
      <c r="SLA59" s="258"/>
      <c r="SLB59" s="258"/>
      <c r="SLC59" s="258"/>
      <c r="SLD59" s="258"/>
      <c r="SLE59" s="258"/>
      <c r="SLF59" s="258"/>
      <c r="SLG59" s="258"/>
      <c r="SLH59" s="258"/>
      <c r="SLI59" s="258"/>
      <c r="SLJ59" s="258"/>
      <c r="SLK59" s="258"/>
      <c r="SLL59" s="258"/>
      <c r="SLM59" s="258"/>
      <c r="SLN59" s="258"/>
      <c r="SLO59" s="258"/>
      <c r="SLP59" s="258"/>
      <c r="SLQ59" s="258"/>
      <c r="SLR59" s="258"/>
      <c r="SLS59" s="258"/>
      <c r="SLT59" s="258"/>
      <c r="SLU59" s="258"/>
      <c r="SLV59" s="258"/>
      <c r="SLW59" s="258"/>
      <c r="SLX59" s="258"/>
      <c r="SLY59" s="258"/>
      <c r="SLZ59" s="258"/>
      <c r="SMA59" s="258"/>
      <c r="SMB59" s="258"/>
      <c r="SMC59" s="258"/>
      <c r="SMD59" s="258"/>
      <c r="SME59" s="258"/>
      <c r="SMF59" s="258"/>
      <c r="SMG59" s="258"/>
      <c r="SMH59" s="258"/>
      <c r="SMI59" s="258"/>
      <c r="SMJ59" s="258"/>
      <c r="SMK59" s="258"/>
      <c r="SML59" s="258"/>
      <c r="SMM59" s="258"/>
      <c r="SMN59" s="258"/>
      <c r="SMO59" s="258"/>
      <c r="SMP59" s="258"/>
      <c r="SMQ59" s="258"/>
      <c r="SMR59" s="258"/>
      <c r="SMS59" s="258"/>
      <c r="SMT59" s="258"/>
      <c r="SMU59" s="258"/>
      <c r="SMV59" s="258"/>
      <c r="SMW59" s="258"/>
      <c r="SMX59" s="258"/>
      <c r="SMY59" s="258"/>
      <c r="SMZ59" s="258"/>
      <c r="SNA59" s="258"/>
      <c r="SNB59" s="258"/>
      <c r="SNC59" s="258"/>
      <c r="SND59" s="258"/>
      <c r="SNE59" s="258"/>
      <c r="SNF59" s="258"/>
      <c r="SNG59" s="258"/>
      <c r="SNH59" s="258"/>
      <c r="SNI59" s="258"/>
      <c r="SNJ59" s="258"/>
      <c r="SNK59" s="258"/>
      <c r="SNL59" s="258"/>
      <c r="SNM59" s="258"/>
      <c r="SNN59" s="258"/>
      <c r="SNO59" s="258"/>
      <c r="SNP59" s="258"/>
      <c r="SNQ59" s="258"/>
      <c r="SNR59" s="258"/>
      <c r="SNS59" s="258"/>
      <c r="SNT59" s="258"/>
      <c r="SNU59" s="258"/>
      <c r="SNV59" s="258"/>
      <c r="SNW59" s="258"/>
      <c r="SNX59" s="258"/>
      <c r="SNY59" s="258"/>
      <c r="SNZ59" s="258"/>
      <c r="SOA59" s="258"/>
      <c r="SOB59" s="258"/>
      <c r="SOC59" s="258"/>
      <c r="SOD59" s="258"/>
      <c r="SOE59" s="258"/>
      <c r="SOF59" s="258"/>
      <c r="SOG59" s="258"/>
      <c r="SOH59" s="258"/>
      <c r="SOI59" s="258"/>
      <c r="SOJ59" s="258"/>
      <c r="SOK59" s="258"/>
      <c r="SOL59" s="258"/>
      <c r="SOM59" s="258"/>
      <c r="SON59" s="258"/>
      <c r="SOO59" s="258"/>
      <c r="SOP59" s="258"/>
      <c r="SOQ59" s="258"/>
      <c r="SOR59" s="258"/>
      <c r="SOS59" s="258"/>
      <c r="SOT59" s="258"/>
      <c r="SOU59" s="258"/>
      <c r="SOV59" s="258"/>
      <c r="SOW59" s="258"/>
      <c r="SOX59" s="258"/>
      <c r="SOY59" s="258"/>
      <c r="SOZ59" s="258"/>
      <c r="SPA59" s="258"/>
      <c r="SPB59" s="258"/>
      <c r="SPC59" s="258"/>
      <c r="SPD59" s="258"/>
      <c r="SPE59" s="258"/>
      <c r="SPF59" s="258"/>
      <c r="SPG59" s="258"/>
      <c r="SPH59" s="258"/>
      <c r="SPI59" s="258"/>
      <c r="SPJ59" s="258"/>
      <c r="SPK59" s="258"/>
      <c r="SPL59" s="258"/>
      <c r="SPM59" s="258"/>
      <c r="SPN59" s="258"/>
      <c r="SPO59" s="258"/>
      <c r="SPP59" s="258"/>
      <c r="SPQ59" s="258"/>
      <c r="SPR59" s="258"/>
      <c r="SPS59" s="258"/>
      <c r="SPT59" s="258"/>
      <c r="SPU59" s="258"/>
      <c r="SPV59" s="258"/>
      <c r="SPW59" s="258"/>
      <c r="SPX59" s="258"/>
      <c r="SPY59" s="258"/>
      <c r="SPZ59" s="258"/>
      <c r="SQA59" s="258"/>
      <c r="SQB59" s="258"/>
      <c r="SQC59" s="258"/>
      <c r="SQD59" s="258"/>
      <c r="SQE59" s="258"/>
      <c r="SQF59" s="258"/>
      <c r="SQG59" s="258"/>
      <c r="SQH59" s="258"/>
      <c r="SQI59" s="258"/>
      <c r="SQJ59" s="258"/>
      <c r="SQK59" s="258"/>
      <c r="SQL59" s="258"/>
      <c r="SQM59" s="258"/>
      <c r="SQN59" s="258"/>
      <c r="SQO59" s="258"/>
      <c r="SQP59" s="258"/>
      <c r="SQQ59" s="258"/>
      <c r="SQR59" s="258"/>
      <c r="SQS59" s="258"/>
      <c r="SQT59" s="258"/>
      <c r="SQU59" s="258"/>
      <c r="SQV59" s="258"/>
      <c r="SQW59" s="258"/>
      <c r="SQX59" s="258"/>
      <c r="SQY59" s="258"/>
      <c r="SQZ59" s="258"/>
      <c r="SRA59" s="258"/>
      <c r="SRB59" s="258"/>
      <c r="SRC59" s="258"/>
      <c r="SRD59" s="258"/>
      <c r="SRE59" s="258"/>
      <c r="SRF59" s="258"/>
      <c r="SRG59" s="258"/>
      <c r="SRH59" s="258"/>
      <c r="SRI59" s="258"/>
      <c r="SRJ59" s="258"/>
      <c r="SRK59" s="258"/>
      <c r="SRL59" s="258"/>
      <c r="SRM59" s="258"/>
      <c r="SRN59" s="258"/>
      <c r="SRO59" s="258"/>
      <c r="SRP59" s="258"/>
      <c r="SRQ59" s="258"/>
      <c r="SRR59" s="258"/>
      <c r="SRS59" s="258"/>
      <c r="SRT59" s="258"/>
      <c r="SRU59" s="258"/>
      <c r="SRV59" s="258"/>
      <c r="SRW59" s="258"/>
      <c r="SRX59" s="258"/>
      <c r="SRY59" s="258"/>
      <c r="SRZ59" s="258"/>
      <c r="SSA59" s="258"/>
      <c r="SSB59" s="258"/>
      <c r="SSC59" s="258"/>
      <c r="SSD59" s="258"/>
      <c r="SSE59" s="258"/>
      <c r="SSF59" s="258"/>
      <c r="SSG59" s="258"/>
      <c r="SSH59" s="258"/>
      <c r="SSI59" s="258"/>
      <c r="SSJ59" s="258"/>
      <c r="SSK59" s="258"/>
      <c r="SSL59" s="258"/>
      <c r="SSM59" s="258"/>
      <c r="SSN59" s="258"/>
      <c r="SSO59" s="258"/>
      <c r="SSP59" s="258"/>
      <c r="SSQ59" s="258"/>
      <c r="SSR59" s="258"/>
      <c r="SSS59" s="258"/>
      <c r="SST59" s="258"/>
      <c r="SSU59" s="258"/>
      <c r="SSV59" s="258"/>
      <c r="SSW59" s="258"/>
      <c r="SSX59" s="258"/>
      <c r="SSY59" s="258"/>
      <c r="SSZ59" s="258"/>
      <c r="STA59" s="258"/>
      <c r="STB59" s="258"/>
      <c r="STC59" s="258"/>
      <c r="STD59" s="258"/>
      <c r="STE59" s="258"/>
      <c r="STF59" s="258"/>
      <c r="STG59" s="258"/>
      <c r="STH59" s="258"/>
      <c r="STI59" s="258"/>
      <c r="STJ59" s="258"/>
      <c r="STK59" s="258"/>
      <c r="STL59" s="258"/>
      <c r="STM59" s="258"/>
      <c r="STN59" s="258"/>
      <c r="STO59" s="258"/>
      <c r="STP59" s="258"/>
      <c r="STQ59" s="258"/>
      <c r="STR59" s="258"/>
      <c r="STS59" s="258"/>
      <c r="STT59" s="258"/>
      <c r="STU59" s="258"/>
      <c r="STV59" s="258"/>
      <c r="STW59" s="258"/>
      <c r="STX59" s="258"/>
      <c r="STY59" s="258"/>
      <c r="STZ59" s="258"/>
      <c r="SUA59" s="258"/>
      <c r="SUB59" s="258"/>
      <c r="SUC59" s="258"/>
      <c r="SUD59" s="258"/>
      <c r="SUE59" s="258"/>
      <c r="SUF59" s="258"/>
      <c r="SUG59" s="258"/>
      <c r="SUH59" s="258"/>
      <c r="SUI59" s="258"/>
      <c r="SUJ59" s="258"/>
      <c r="SUK59" s="258"/>
      <c r="SUL59" s="258"/>
      <c r="SUM59" s="258"/>
      <c r="SUN59" s="258"/>
      <c r="SUO59" s="258"/>
      <c r="SUP59" s="258"/>
      <c r="SUQ59" s="258"/>
      <c r="SUR59" s="258"/>
      <c r="SUS59" s="258"/>
      <c r="SUT59" s="258"/>
      <c r="SUU59" s="258"/>
      <c r="SUV59" s="258"/>
      <c r="SUW59" s="258"/>
      <c r="SUX59" s="258"/>
      <c r="SUY59" s="258"/>
      <c r="SUZ59" s="258"/>
      <c r="SVA59" s="258"/>
      <c r="SVB59" s="258"/>
      <c r="SVC59" s="258"/>
      <c r="SVD59" s="258"/>
      <c r="SVE59" s="258"/>
      <c r="SVF59" s="258"/>
      <c r="SVG59" s="258"/>
      <c r="SVH59" s="258"/>
      <c r="SVI59" s="258"/>
      <c r="SVJ59" s="258"/>
      <c r="SVK59" s="258"/>
      <c r="SVL59" s="258"/>
      <c r="SVM59" s="258"/>
      <c r="SVN59" s="258"/>
      <c r="SVO59" s="258"/>
      <c r="SVP59" s="258"/>
      <c r="SVQ59" s="258"/>
      <c r="SVR59" s="258"/>
      <c r="SVS59" s="258"/>
      <c r="SVT59" s="258"/>
      <c r="SVU59" s="258"/>
      <c r="SVV59" s="258"/>
      <c r="SVW59" s="258"/>
      <c r="SVX59" s="258"/>
      <c r="SVY59" s="258"/>
      <c r="SVZ59" s="258"/>
      <c r="SWA59" s="258"/>
      <c r="SWB59" s="258"/>
      <c r="SWC59" s="258"/>
      <c r="SWD59" s="258"/>
      <c r="SWE59" s="258"/>
      <c r="SWF59" s="258"/>
      <c r="SWG59" s="258"/>
      <c r="SWH59" s="258"/>
      <c r="SWI59" s="258"/>
      <c r="SWJ59" s="258"/>
      <c r="SWK59" s="258"/>
      <c r="SWL59" s="258"/>
      <c r="SWM59" s="258"/>
      <c r="SWN59" s="258"/>
      <c r="SWO59" s="258"/>
      <c r="SWP59" s="258"/>
      <c r="SWQ59" s="258"/>
      <c r="SWR59" s="258"/>
      <c r="SWS59" s="258"/>
      <c r="SWT59" s="258"/>
      <c r="SWU59" s="258"/>
      <c r="SWV59" s="258"/>
      <c r="SWW59" s="258"/>
      <c r="SWX59" s="258"/>
      <c r="SWY59" s="258"/>
      <c r="SWZ59" s="258"/>
      <c r="SXA59" s="258"/>
      <c r="SXB59" s="258"/>
      <c r="SXC59" s="258"/>
      <c r="SXD59" s="258"/>
      <c r="SXE59" s="258"/>
      <c r="SXF59" s="258"/>
      <c r="SXG59" s="258"/>
      <c r="SXH59" s="258"/>
      <c r="SXI59" s="258"/>
      <c r="SXJ59" s="258"/>
      <c r="SXK59" s="258"/>
      <c r="SXL59" s="258"/>
      <c r="SXM59" s="258"/>
      <c r="SXN59" s="258"/>
      <c r="SXO59" s="258"/>
      <c r="SXP59" s="258"/>
      <c r="SXQ59" s="258"/>
      <c r="SXR59" s="258"/>
      <c r="SXS59" s="258"/>
      <c r="SXT59" s="258"/>
      <c r="SXU59" s="258"/>
      <c r="SXV59" s="258"/>
      <c r="SXW59" s="258"/>
      <c r="SXX59" s="258"/>
      <c r="SXY59" s="258"/>
      <c r="SXZ59" s="258"/>
      <c r="SYA59" s="258"/>
      <c r="SYB59" s="258"/>
      <c r="SYC59" s="258"/>
      <c r="SYD59" s="258"/>
      <c r="SYE59" s="258"/>
      <c r="SYF59" s="258"/>
      <c r="SYG59" s="258"/>
      <c r="SYH59" s="258"/>
      <c r="SYI59" s="258"/>
      <c r="SYJ59" s="258"/>
      <c r="SYK59" s="258"/>
      <c r="SYL59" s="258"/>
      <c r="SYM59" s="258"/>
      <c r="SYN59" s="258"/>
      <c r="SYO59" s="258"/>
      <c r="SYP59" s="258"/>
      <c r="SYQ59" s="258"/>
      <c r="SYR59" s="258"/>
      <c r="SYS59" s="258"/>
      <c r="SYT59" s="258"/>
      <c r="SYU59" s="258"/>
      <c r="SYV59" s="258"/>
      <c r="SYW59" s="258"/>
      <c r="SYX59" s="258"/>
      <c r="SYY59" s="258"/>
      <c r="SYZ59" s="258"/>
      <c r="SZA59" s="258"/>
      <c r="SZB59" s="258"/>
      <c r="SZC59" s="258"/>
      <c r="SZD59" s="258"/>
      <c r="SZE59" s="258"/>
      <c r="SZF59" s="258"/>
      <c r="SZG59" s="258"/>
      <c r="SZH59" s="258"/>
      <c r="SZI59" s="258"/>
      <c r="SZJ59" s="258"/>
      <c r="SZK59" s="258"/>
      <c r="SZL59" s="258"/>
      <c r="SZM59" s="258"/>
      <c r="SZN59" s="258"/>
      <c r="SZO59" s="258"/>
      <c r="SZP59" s="258"/>
      <c r="SZQ59" s="258"/>
      <c r="SZR59" s="258"/>
      <c r="SZS59" s="258"/>
      <c r="SZT59" s="258"/>
      <c r="SZU59" s="258"/>
      <c r="SZV59" s="258"/>
      <c r="SZW59" s="258"/>
      <c r="SZX59" s="258"/>
      <c r="SZY59" s="258"/>
      <c r="SZZ59" s="258"/>
      <c r="TAA59" s="258"/>
      <c r="TAB59" s="258"/>
      <c r="TAC59" s="258"/>
      <c r="TAD59" s="258"/>
      <c r="TAE59" s="258"/>
      <c r="TAF59" s="258"/>
      <c r="TAG59" s="258"/>
      <c r="TAH59" s="258"/>
      <c r="TAI59" s="258"/>
      <c r="TAJ59" s="258"/>
      <c r="TAK59" s="258"/>
      <c r="TAL59" s="258"/>
      <c r="TAM59" s="258"/>
      <c r="TAN59" s="258"/>
      <c r="TAO59" s="258"/>
      <c r="TAP59" s="258"/>
      <c r="TAQ59" s="258"/>
      <c r="TAR59" s="258"/>
      <c r="TAS59" s="258"/>
      <c r="TAT59" s="258"/>
      <c r="TAU59" s="258"/>
      <c r="TAV59" s="258"/>
      <c r="TAW59" s="258"/>
      <c r="TAX59" s="258"/>
      <c r="TAY59" s="258"/>
      <c r="TAZ59" s="258"/>
      <c r="TBA59" s="258"/>
      <c r="TBB59" s="258"/>
      <c r="TBC59" s="258"/>
      <c r="TBD59" s="258"/>
      <c r="TBE59" s="258"/>
      <c r="TBF59" s="258"/>
      <c r="TBG59" s="258"/>
      <c r="TBH59" s="258"/>
      <c r="TBI59" s="258"/>
      <c r="TBJ59" s="258"/>
      <c r="TBK59" s="258"/>
      <c r="TBL59" s="258"/>
      <c r="TBM59" s="258"/>
      <c r="TBN59" s="258"/>
      <c r="TBO59" s="258"/>
      <c r="TBP59" s="258"/>
      <c r="TBQ59" s="258"/>
      <c r="TBR59" s="258"/>
      <c r="TBS59" s="258"/>
      <c r="TBT59" s="258"/>
      <c r="TBU59" s="258"/>
      <c r="TBV59" s="258"/>
      <c r="TBW59" s="258"/>
      <c r="TBX59" s="258"/>
      <c r="TBY59" s="258"/>
      <c r="TBZ59" s="258"/>
      <c r="TCA59" s="258"/>
      <c r="TCB59" s="258"/>
      <c r="TCC59" s="258"/>
      <c r="TCD59" s="258"/>
      <c r="TCE59" s="258"/>
      <c r="TCF59" s="258"/>
      <c r="TCG59" s="258"/>
      <c r="TCH59" s="258"/>
      <c r="TCI59" s="258"/>
      <c r="TCJ59" s="258"/>
      <c r="TCK59" s="258"/>
      <c r="TCL59" s="258"/>
      <c r="TCM59" s="258"/>
      <c r="TCN59" s="258"/>
      <c r="TCO59" s="258"/>
      <c r="TCP59" s="258"/>
      <c r="TCQ59" s="258"/>
      <c r="TCR59" s="258"/>
      <c r="TCS59" s="258"/>
      <c r="TCT59" s="258"/>
      <c r="TCU59" s="258"/>
      <c r="TCV59" s="258"/>
      <c r="TCW59" s="258"/>
      <c r="TCX59" s="258"/>
      <c r="TCY59" s="258"/>
      <c r="TCZ59" s="258"/>
      <c r="TDA59" s="258"/>
      <c r="TDB59" s="258"/>
      <c r="TDC59" s="258"/>
      <c r="TDD59" s="258"/>
      <c r="TDE59" s="258"/>
      <c r="TDF59" s="258"/>
      <c r="TDG59" s="258"/>
      <c r="TDH59" s="258"/>
      <c r="TDI59" s="258"/>
      <c r="TDJ59" s="258"/>
      <c r="TDK59" s="258"/>
      <c r="TDL59" s="258"/>
      <c r="TDM59" s="258"/>
      <c r="TDN59" s="258"/>
      <c r="TDO59" s="258"/>
      <c r="TDP59" s="258"/>
      <c r="TDQ59" s="258"/>
      <c r="TDR59" s="258"/>
      <c r="TDS59" s="258"/>
      <c r="TDT59" s="258"/>
      <c r="TDU59" s="258"/>
      <c r="TDV59" s="258"/>
      <c r="TDW59" s="258"/>
      <c r="TDX59" s="258"/>
      <c r="TDY59" s="258"/>
      <c r="TDZ59" s="258"/>
      <c r="TEA59" s="258"/>
      <c r="TEB59" s="258"/>
      <c r="TEC59" s="258"/>
      <c r="TED59" s="258"/>
      <c r="TEE59" s="258"/>
      <c r="TEF59" s="258"/>
      <c r="TEG59" s="258"/>
      <c r="TEH59" s="258"/>
      <c r="TEI59" s="258"/>
      <c r="TEJ59" s="258"/>
      <c r="TEK59" s="258"/>
      <c r="TEL59" s="258"/>
      <c r="TEM59" s="258"/>
      <c r="TEN59" s="258"/>
      <c r="TEO59" s="258"/>
      <c r="TEP59" s="258"/>
      <c r="TEQ59" s="258"/>
      <c r="TER59" s="258"/>
      <c r="TES59" s="258"/>
      <c r="TET59" s="258"/>
      <c r="TEU59" s="258"/>
      <c r="TEV59" s="258"/>
      <c r="TEW59" s="258"/>
      <c r="TEX59" s="258"/>
      <c r="TEY59" s="258"/>
      <c r="TEZ59" s="258"/>
      <c r="TFA59" s="258"/>
      <c r="TFB59" s="258"/>
      <c r="TFC59" s="258"/>
      <c r="TFD59" s="258"/>
      <c r="TFE59" s="258"/>
      <c r="TFF59" s="258"/>
      <c r="TFG59" s="258"/>
      <c r="TFH59" s="258"/>
      <c r="TFI59" s="258"/>
      <c r="TFJ59" s="258"/>
      <c r="TFK59" s="258"/>
      <c r="TFL59" s="258"/>
      <c r="TFM59" s="258"/>
      <c r="TFN59" s="258"/>
      <c r="TFO59" s="258"/>
      <c r="TFP59" s="258"/>
      <c r="TFQ59" s="258"/>
      <c r="TFR59" s="258"/>
      <c r="TFS59" s="258"/>
      <c r="TFT59" s="258"/>
      <c r="TFU59" s="258"/>
      <c r="TFV59" s="258"/>
      <c r="TFW59" s="258"/>
      <c r="TFX59" s="258"/>
      <c r="TFY59" s="258"/>
      <c r="TFZ59" s="258"/>
      <c r="TGA59" s="258"/>
      <c r="TGB59" s="258"/>
      <c r="TGC59" s="258"/>
      <c r="TGD59" s="258"/>
      <c r="TGE59" s="258"/>
      <c r="TGF59" s="258"/>
      <c r="TGG59" s="258"/>
      <c r="TGH59" s="258"/>
      <c r="TGI59" s="258"/>
      <c r="TGJ59" s="258"/>
      <c r="TGK59" s="258"/>
      <c r="TGL59" s="258"/>
      <c r="TGM59" s="258"/>
      <c r="TGN59" s="258"/>
      <c r="TGO59" s="258"/>
      <c r="TGP59" s="258"/>
      <c r="TGQ59" s="258"/>
      <c r="TGR59" s="258"/>
      <c r="TGS59" s="258"/>
      <c r="TGT59" s="258"/>
      <c r="TGU59" s="258"/>
      <c r="TGV59" s="258"/>
      <c r="TGW59" s="258"/>
      <c r="TGX59" s="258"/>
      <c r="TGY59" s="258"/>
      <c r="TGZ59" s="258"/>
      <c r="THA59" s="258"/>
      <c r="THB59" s="258"/>
      <c r="THC59" s="258"/>
      <c r="THD59" s="258"/>
      <c r="THE59" s="258"/>
      <c r="THF59" s="258"/>
      <c r="THG59" s="258"/>
      <c r="THH59" s="258"/>
      <c r="THI59" s="258"/>
      <c r="THJ59" s="258"/>
      <c r="THK59" s="258"/>
      <c r="THL59" s="258"/>
      <c r="THM59" s="258"/>
      <c r="THN59" s="258"/>
      <c r="THO59" s="258"/>
      <c r="THP59" s="258"/>
      <c r="THQ59" s="258"/>
      <c r="THR59" s="258"/>
      <c r="THS59" s="258"/>
      <c r="THT59" s="258"/>
      <c r="THU59" s="258"/>
      <c r="THV59" s="258"/>
      <c r="THW59" s="258"/>
      <c r="THX59" s="258"/>
      <c r="THY59" s="258"/>
      <c r="THZ59" s="258"/>
      <c r="TIA59" s="258"/>
      <c r="TIB59" s="258"/>
      <c r="TIC59" s="258"/>
      <c r="TID59" s="258"/>
      <c r="TIE59" s="258"/>
      <c r="TIF59" s="258"/>
      <c r="TIG59" s="258"/>
      <c r="TIH59" s="258"/>
      <c r="TII59" s="258"/>
      <c r="TIJ59" s="258"/>
      <c r="TIK59" s="258"/>
      <c r="TIL59" s="258"/>
      <c r="TIM59" s="258"/>
      <c r="TIN59" s="258"/>
      <c r="TIO59" s="258"/>
      <c r="TIP59" s="258"/>
      <c r="TIQ59" s="258"/>
      <c r="TIR59" s="258"/>
      <c r="TIS59" s="258"/>
      <c r="TIT59" s="258"/>
      <c r="TIU59" s="258"/>
      <c r="TIV59" s="258"/>
      <c r="TIW59" s="258"/>
      <c r="TIX59" s="258"/>
      <c r="TIY59" s="258"/>
      <c r="TIZ59" s="258"/>
      <c r="TJA59" s="258"/>
      <c r="TJB59" s="258"/>
      <c r="TJC59" s="258"/>
      <c r="TJD59" s="258"/>
      <c r="TJE59" s="258"/>
      <c r="TJF59" s="258"/>
      <c r="TJG59" s="258"/>
      <c r="TJH59" s="258"/>
      <c r="TJI59" s="258"/>
      <c r="TJJ59" s="258"/>
      <c r="TJK59" s="258"/>
      <c r="TJL59" s="258"/>
      <c r="TJM59" s="258"/>
      <c r="TJN59" s="258"/>
      <c r="TJO59" s="258"/>
      <c r="TJP59" s="258"/>
      <c r="TJQ59" s="258"/>
      <c r="TJR59" s="258"/>
      <c r="TJS59" s="258"/>
      <c r="TJT59" s="258"/>
      <c r="TJU59" s="258"/>
      <c r="TJV59" s="258"/>
      <c r="TJW59" s="258"/>
      <c r="TJX59" s="258"/>
      <c r="TJY59" s="258"/>
      <c r="TJZ59" s="258"/>
      <c r="TKA59" s="258"/>
      <c r="TKB59" s="258"/>
      <c r="TKC59" s="258"/>
      <c r="TKD59" s="258"/>
      <c r="TKE59" s="258"/>
      <c r="TKF59" s="258"/>
      <c r="TKG59" s="258"/>
      <c r="TKH59" s="258"/>
      <c r="TKI59" s="258"/>
      <c r="TKJ59" s="258"/>
      <c r="TKK59" s="258"/>
      <c r="TKL59" s="258"/>
      <c r="TKM59" s="258"/>
      <c r="TKN59" s="258"/>
      <c r="TKO59" s="258"/>
      <c r="TKP59" s="258"/>
      <c r="TKQ59" s="258"/>
      <c r="TKR59" s="258"/>
      <c r="TKS59" s="258"/>
      <c r="TKT59" s="258"/>
      <c r="TKU59" s="258"/>
      <c r="TKV59" s="258"/>
      <c r="TKW59" s="258"/>
      <c r="TKX59" s="258"/>
      <c r="TKY59" s="258"/>
      <c r="TKZ59" s="258"/>
      <c r="TLA59" s="258"/>
      <c r="TLB59" s="258"/>
      <c r="TLC59" s="258"/>
      <c r="TLD59" s="258"/>
      <c r="TLE59" s="258"/>
      <c r="TLF59" s="258"/>
      <c r="TLG59" s="258"/>
      <c r="TLH59" s="258"/>
      <c r="TLI59" s="258"/>
      <c r="TLJ59" s="258"/>
      <c r="TLK59" s="258"/>
      <c r="TLL59" s="258"/>
      <c r="TLM59" s="258"/>
      <c r="TLN59" s="258"/>
      <c r="TLO59" s="258"/>
      <c r="TLP59" s="258"/>
      <c r="TLQ59" s="258"/>
      <c r="TLR59" s="258"/>
      <c r="TLS59" s="258"/>
      <c r="TLT59" s="258"/>
      <c r="TLU59" s="258"/>
      <c r="TLV59" s="258"/>
      <c r="TLW59" s="258"/>
      <c r="TLX59" s="258"/>
      <c r="TLY59" s="258"/>
      <c r="TLZ59" s="258"/>
      <c r="TMA59" s="258"/>
      <c r="TMB59" s="258"/>
      <c r="TMC59" s="258"/>
      <c r="TMD59" s="258"/>
      <c r="TME59" s="258"/>
      <c r="TMF59" s="258"/>
      <c r="TMG59" s="258"/>
      <c r="TMH59" s="258"/>
      <c r="TMI59" s="258"/>
      <c r="TMJ59" s="258"/>
      <c r="TMK59" s="258"/>
      <c r="TML59" s="258"/>
      <c r="TMM59" s="258"/>
      <c r="TMN59" s="258"/>
      <c r="TMO59" s="258"/>
      <c r="TMP59" s="258"/>
      <c r="TMQ59" s="258"/>
      <c r="TMR59" s="258"/>
      <c r="TMS59" s="258"/>
      <c r="TMT59" s="258"/>
      <c r="TMU59" s="258"/>
      <c r="TMV59" s="258"/>
      <c r="TMW59" s="258"/>
      <c r="TMX59" s="258"/>
      <c r="TMY59" s="258"/>
      <c r="TMZ59" s="258"/>
      <c r="TNA59" s="258"/>
      <c r="TNB59" s="258"/>
      <c r="TNC59" s="258"/>
      <c r="TND59" s="258"/>
      <c r="TNE59" s="258"/>
      <c r="TNF59" s="258"/>
      <c r="TNG59" s="258"/>
      <c r="TNH59" s="258"/>
      <c r="TNI59" s="258"/>
      <c r="TNJ59" s="258"/>
      <c r="TNK59" s="258"/>
      <c r="TNL59" s="258"/>
      <c r="TNM59" s="258"/>
      <c r="TNN59" s="258"/>
      <c r="TNO59" s="258"/>
      <c r="TNP59" s="258"/>
      <c r="TNQ59" s="258"/>
      <c r="TNR59" s="258"/>
      <c r="TNS59" s="258"/>
      <c r="TNT59" s="258"/>
      <c r="TNU59" s="258"/>
      <c r="TNV59" s="258"/>
      <c r="TNW59" s="258"/>
      <c r="TNX59" s="258"/>
      <c r="TNY59" s="258"/>
      <c r="TNZ59" s="258"/>
      <c r="TOA59" s="258"/>
      <c r="TOB59" s="258"/>
      <c r="TOC59" s="258"/>
      <c r="TOD59" s="258"/>
      <c r="TOE59" s="258"/>
      <c r="TOF59" s="258"/>
      <c r="TOG59" s="258"/>
      <c r="TOH59" s="258"/>
      <c r="TOI59" s="258"/>
      <c r="TOJ59" s="258"/>
      <c r="TOK59" s="258"/>
      <c r="TOL59" s="258"/>
      <c r="TOM59" s="258"/>
      <c r="TON59" s="258"/>
      <c r="TOO59" s="258"/>
      <c r="TOP59" s="258"/>
      <c r="TOQ59" s="258"/>
      <c r="TOR59" s="258"/>
      <c r="TOS59" s="258"/>
      <c r="TOT59" s="258"/>
      <c r="TOU59" s="258"/>
      <c r="TOV59" s="258"/>
      <c r="TOW59" s="258"/>
      <c r="TOX59" s="258"/>
      <c r="TOY59" s="258"/>
      <c r="TOZ59" s="258"/>
      <c r="TPA59" s="258"/>
      <c r="TPB59" s="258"/>
      <c r="TPC59" s="258"/>
      <c r="TPD59" s="258"/>
      <c r="TPE59" s="258"/>
      <c r="TPF59" s="258"/>
      <c r="TPG59" s="258"/>
      <c r="TPH59" s="258"/>
      <c r="TPI59" s="258"/>
      <c r="TPJ59" s="258"/>
      <c r="TPK59" s="258"/>
      <c r="TPL59" s="258"/>
      <c r="TPM59" s="258"/>
      <c r="TPN59" s="258"/>
      <c r="TPO59" s="258"/>
      <c r="TPP59" s="258"/>
      <c r="TPQ59" s="258"/>
      <c r="TPR59" s="258"/>
      <c r="TPS59" s="258"/>
      <c r="TPT59" s="258"/>
      <c r="TPU59" s="258"/>
      <c r="TPV59" s="258"/>
      <c r="TPW59" s="258"/>
      <c r="TPX59" s="258"/>
      <c r="TPY59" s="258"/>
      <c r="TPZ59" s="258"/>
      <c r="TQA59" s="258"/>
      <c r="TQB59" s="258"/>
      <c r="TQC59" s="258"/>
      <c r="TQD59" s="258"/>
      <c r="TQE59" s="258"/>
      <c r="TQF59" s="258"/>
      <c r="TQG59" s="258"/>
      <c r="TQH59" s="258"/>
      <c r="TQI59" s="258"/>
      <c r="TQJ59" s="258"/>
      <c r="TQK59" s="258"/>
      <c r="TQL59" s="258"/>
      <c r="TQM59" s="258"/>
      <c r="TQN59" s="258"/>
      <c r="TQO59" s="258"/>
      <c r="TQP59" s="258"/>
      <c r="TQQ59" s="258"/>
      <c r="TQR59" s="258"/>
      <c r="TQS59" s="258"/>
      <c r="TQT59" s="258"/>
      <c r="TQU59" s="258"/>
      <c r="TQV59" s="258"/>
      <c r="TQW59" s="258"/>
      <c r="TQX59" s="258"/>
      <c r="TQY59" s="258"/>
      <c r="TQZ59" s="258"/>
      <c r="TRA59" s="258"/>
      <c r="TRB59" s="258"/>
      <c r="TRC59" s="258"/>
      <c r="TRD59" s="258"/>
      <c r="TRE59" s="258"/>
      <c r="TRF59" s="258"/>
      <c r="TRG59" s="258"/>
      <c r="TRH59" s="258"/>
      <c r="TRI59" s="258"/>
      <c r="TRJ59" s="258"/>
      <c r="TRK59" s="258"/>
      <c r="TRL59" s="258"/>
      <c r="TRM59" s="258"/>
      <c r="TRN59" s="258"/>
      <c r="TRO59" s="258"/>
      <c r="TRP59" s="258"/>
      <c r="TRQ59" s="258"/>
      <c r="TRR59" s="258"/>
      <c r="TRS59" s="258"/>
      <c r="TRT59" s="258"/>
      <c r="TRU59" s="258"/>
      <c r="TRV59" s="258"/>
      <c r="TRW59" s="258"/>
      <c r="TRX59" s="258"/>
      <c r="TRY59" s="258"/>
      <c r="TRZ59" s="258"/>
      <c r="TSA59" s="258"/>
      <c r="TSB59" s="258"/>
      <c r="TSC59" s="258"/>
      <c r="TSD59" s="258"/>
      <c r="TSE59" s="258"/>
      <c r="TSF59" s="258"/>
      <c r="TSG59" s="258"/>
      <c r="TSH59" s="258"/>
      <c r="TSI59" s="258"/>
      <c r="TSJ59" s="258"/>
      <c r="TSK59" s="258"/>
      <c r="TSL59" s="258"/>
      <c r="TSM59" s="258"/>
      <c r="TSN59" s="258"/>
      <c r="TSO59" s="258"/>
      <c r="TSP59" s="258"/>
      <c r="TSQ59" s="258"/>
      <c r="TSR59" s="258"/>
      <c r="TSS59" s="258"/>
      <c r="TST59" s="258"/>
      <c r="TSU59" s="258"/>
      <c r="TSV59" s="258"/>
      <c r="TSW59" s="258"/>
      <c r="TSX59" s="258"/>
      <c r="TSY59" s="258"/>
      <c r="TSZ59" s="258"/>
      <c r="TTA59" s="258"/>
      <c r="TTB59" s="258"/>
      <c r="TTC59" s="258"/>
      <c r="TTD59" s="258"/>
      <c r="TTE59" s="258"/>
      <c r="TTF59" s="258"/>
      <c r="TTG59" s="258"/>
      <c r="TTH59" s="258"/>
      <c r="TTI59" s="258"/>
      <c r="TTJ59" s="258"/>
      <c r="TTK59" s="258"/>
      <c r="TTL59" s="258"/>
      <c r="TTM59" s="258"/>
      <c r="TTN59" s="258"/>
      <c r="TTO59" s="258"/>
      <c r="TTP59" s="258"/>
      <c r="TTQ59" s="258"/>
      <c r="TTR59" s="258"/>
      <c r="TTS59" s="258"/>
      <c r="TTT59" s="258"/>
      <c r="TTU59" s="258"/>
      <c r="TTV59" s="258"/>
      <c r="TTW59" s="258"/>
      <c r="TTX59" s="258"/>
      <c r="TTY59" s="258"/>
      <c r="TTZ59" s="258"/>
      <c r="TUA59" s="258"/>
      <c r="TUB59" s="258"/>
      <c r="TUC59" s="258"/>
      <c r="TUD59" s="258"/>
      <c r="TUE59" s="258"/>
      <c r="TUF59" s="258"/>
      <c r="TUG59" s="258"/>
      <c r="TUH59" s="258"/>
      <c r="TUI59" s="258"/>
      <c r="TUJ59" s="258"/>
      <c r="TUK59" s="258"/>
      <c r="TUL59" s="258"/>
      <c r="TUM59" s="258"/>
      <c r="TUN59" s="258"/>
      <c r="TUO59" s="258"/>
      <c r="TUP59" s="258"/>
      <c r="TUQ59" s="258"/>
      <c r="TUR59" s="258"/>
      <c r="TUS59" s="258"/>
      <c r="TUT59" s="258"/>
      <c r="TUU59" s="258"/>
      <c r="TUV59" s="258"/>
      <c r="TUW59" s="258"/>
      <c r="TUX59" s="258"/>
      <c r="TUY59" s="258"/>
      <c r="TUZ59" s="258"/>
      <c r="TVA59" s="258"/>
      <c r="TVB59" s="258"/>
      <c r="TVC59" s="258"/>
      <c r="TVD59" s="258"/>
      <c r="TVE59" s="258"/>
      <c r="TVF59" s="258"/>
      <c r="TVG59" s="258"/>
      <c r="TVH59" s="258"/>
      <c r="TVI59" s="258"/>
      <c r="TVJ59" s="258"/>
      <c r="TVK59" s="258"/>
      <c r="TVL59" s="258"/>
      <c r="TVM59" s="258"/>
      <c r="TVN59" s="258"/>
      <c r="TVO59" s="258"/>
      <c r="TVP59" s="258"/>
      <c r="TVQ59" s="258"/>
      <c r="TVR59" s="258"/>
      <c r="TVS59" s="258"/>
      <c r="TVT59" s="258"/>
      <c r="TVU59" s="258"/>
      <c r="TVV59" s="258"/>
      <c r="TVW59" s="258"/>
      <c r="TVX59" s="258"/>
      <c r="TVY59" s="258"/>
      <c r="TVZ59" s="258"/>
      <c r="TWA59" s="258"/>
      <c r="TWB59" s="258"/>
      <c r="TWC59" s="258"/>
      <c r="TWD59" s="258"/>
      <c r="TWE59" s="258"/>
      <c r="TWF59" s="258"/>
      <c r="TWG59" s="258"/>
      <c r="TWH59" s="258"/>
      <c r="TWI59" s="258"/>
      <c r="TWJ59" s="258"/>
      <c r="TWK59" s="258"/>
      <c r="TWL59" s="258"/>
      <c r="TWM59" s="258"/>
      <c r="TWN59" s="258"/>
      <c r="TWO59" s="258"/>
      <c r="TWP59" s="258"/>
      <c r="TWQ59" s="258"/>
      <c r="TWR59" s="258"/>
      <c r="TWS59" s="258"/>
      <c r="TWT59" s="258"/>
      <c r="TWU59" s="258"/>
      <c r="TWV59" s="258"/>
      <c r="TWW59" s="258"/>
      <c r="TWX59" s="258"/>
      <c r="TWY59" s="258"/>
      <c r="TWZ59" s="258"/>
      <c r="TXA59" s="258"/>
      <c r="TXB59" s="258"/>
      <c r="TXC59" s="258"/>
      <c r="TXD59" s="258"/>
      <c r="TXE59" s="258"/>
      <c r="TXF59" s="258"/>
      <c r="TXG59" s="258"/>
      <c r="TXH59" s="258"/>
      <c r="TXI59" s="258"/>
      <c r="TXJ59" s="258"/>
      <c r="TXK59" s="258"/>
      <c r="TXL59" s="258"/>
      <c r="TXM59" s="258"/>
      <c r="TXN59" s="258"/>
      <c r="TXO59" s="258"/>
      <c r="TXP59" s="258"/>
      <c r="TXQ59" s="258"/>
      <c r="TXR59" s="258"/>
      <c r="TXS59" s="258"/>
      <c r="TXT59" s="258"/>
      <c r="TXU59" s="258"/>
      <c r="TXV59" s="258"/>
      <c r="TXW59" s="258"/>
      <c r="TXX59" s="258"/>
      <c r="TXY59" s="258"/>
      <c r="TXZ59" s="258"/>
      <c r="TYA59" s="258"/>
      <c r="TYB59" s="258"/>
      <c r="TYC59" s="258"/>
      <c r="TYD59" s="258"/>
      <c r="TYE59" s="258"/>
      <c r="TYF59" s="258"/>
      <c r="TYG59" s="258"/>
      <c r="TYH59" s="258"/>
      <c r="TYI59" s="258"/>
      <c r="TYJ59" s="258"/>
      <c r="TYK59" s="258"/>
      <c r="TYL59" s="258"/>
      <c r="TYM59" s="258"/>
      <c r="TYN59" s="258"/>
      <c r="TYO59" s="258"/>
      <c r="TYP59" s="258"/>
      <c r="TYQ59" s="258"/>
      <c r="TYR59" s="258"/>
      <c r="TYS59" s="258"/>
      <c r="TYT59" s="258"/>
      <c r="TYU59" s="258"/>
      <c r="TYV59" s="258"/>
      <c r="TYW59" s="258"/>
      <c r="TYX59" s="258"/>
      <c r="TYY59" s="258"/>
      <c r="TYZ59" s="258"/>
      <c r="TZA59" s="258"/>
      <c r="TZB59" s="258"/>
      <c r="TZC59" s="258"/>
      <c r="TZD59" s="258"/>
      <c r="TZE59" s="258"/>
      <c r="TZF59" s="258"/>
      <c r="TZG59" s="258"/>
      <c r="TZH59" s="258"/>
      <c r="TZI59" s="258"/>
      <c r="TZJ59" s="258"/>
      <c r="TZK59" s="258"/>
      <c r="TZL59" s="258"/>
      <c r="TZM59" s="258"/>
      <c r="TZN59" s="258"/>
      <c r="TZO59" s="258"/>
      <c r="TZP59" s="258"/>
      <c r="TZQ59" s="258"/>
      <c r="TZR59" s="258"/>
      <c r="TZS59" s="258"/>
      <c r="TZT59" s="258"/>
      <c r="TZU59" s="258"/>
      <c r="TZV59" s="258"/>
      <c r="TZW59" s="258"/>
      <c r="TZX59" s="258"/>
      <c r="TZY59" s="258"/>
      <c r="TZZ59" s="258"/>
      <c r="UAA59" s="258"/>
      <c r="UAB59" s="258"/>
      <c r="UAC59" s="258"/>
      <c r="UAD59" s="258"/>
      <c r="UAE59" s="258"/>
      <c r="UAF59" s="258"/>
      <c r="UAG59" s="258"/>
      <c r="UAH59" s="258"/>
      <c r="UAI59" s="258"/>
      <c r="UAJ59" s="258"/>
      <c r="UAK59" s="258"/>
      <c r="UAL59" s="258"/>
      <c r="UAM59" s="258"/>
      <c r="UAN59" s="258"/>
      <c r="UAO59" s="258"/>
      <c r="UAP59" s="258"/>
      <c r="UAQ59" s="258"/>
      <c r="UAR59" s="258"/>
      <c r="UAS59" s="258"/>
      <c r="UAT59" s="258"/>
      <c r="UAU59" s="258"/>
      <c r="UAV59" s="258"/>
      <c r="UAW59" s="258"/>
      <c r="UAX59" s="258"/>
      <c r="UAY59" s="258"/>
      <c r="UAZ59" s="258"/>
      <c r="UBA59" s="258"/>
      <c r="UBB59" s="258"/>
      <c r="UBC59" s="258"/>
      <c r="UBD59" s="258"/>
      <c r="UBE59" s="258"/>
      <c r="UBF59" s="258"/>
      <c r="UBG59" s="258"/>
      <c r="UBH59" s="258"/>
      <c r="UBI59" s="258"/>
      <c r="UBJ59" s="258"/>
      <c r="UBK59" s="258"/>
      <c r="UBL59" s="258"/>
      <c r="UBM59" s="258"/>
      <c r="UBN59" s="258"/>
      <c r="UBO59" s="258"/>
      <c r="UBP59" s="258"/>
      <c r="UBQ59" s="258"/>
      <c r="UBR59" s="258"/>
      <c r="UBS59" s="258"/>
      <c r="UBT59" s="258"/>
      <c r="UBU59" s="258"/>
      <c r="UBV59" s="258"/>
      <c r="UBW59" s="258"/>
      <c r="UBX59" s="258"/>
      <c r="UBY59" s="258"/>
      <c r="UBZ59" s="258"/>
      <c r="UCA59" s="258"/>
      <c r="UCB59" s="258"/>
      <c r="UCC59" s="258"/>
      <c r="UCD59" s="258"/>
      <c r="UCE59" s="258"/>
      <c r="UCF59" s="258"/>
      <c r="UCG59" s="258"/>
      <c r="UCH59" s="258"/>
      <c r="UCI59" s="258"/>
      <c r="UCJ59" s="258"/>
      <c r="UCK59" s="258"/>
      <c r="UCL59" s="258"/>
      <c r="UCM59" s="258"/>
      <c r="UCN59" s="258"/>
      <c r="UCO59" s="258"/>
      <c r="UCP59" s="258"/>
      <c r="UCQ59" s="258"/>
      <c r="UCR59" s="258"/>
      <c r="UCS59" s="258"/>
      <c r="UCT59" s="258"/>
      <c r="UCU59" s="258"/>
      <c r="UCV59" s="258"/>
      <c r="UCW59" s="258"/>
      <c r="UCX59" s="258"/>
      <c r="UCY59" s="258"/>
      <c r="UCZ59" s="258"/>
      <c r="UDA59" s="258"/>
      <c r="UDB59" s="258"/>
      <c r="UDC59" s="258"/>
      <c r="UDD59" s="258"/>
      <c r="UDE59" s="258"/>
      <c r="UDF59" s="258"/>
      <c r="UDG59" s="258"/>
      <c r="UDH59" s="258"/>
      <c r="UDI59" s="258"/>
      <c r="UDJ59" s="258"/>
      <c r="UDK59" s="258"/>
      <c r="UDL59" s="258"/>
      <c r="UDM59" s="258"/>
      <c r="UDN59" s="258"/>
      <c r="UDO59" s="258"/>
      <c r="UDP59" s="258"/>
      <c r="UDQ59" s="258"/>
      <c r="UDR59" s="258"/>
      <c r="UDS59" s="258"/>
      <c r="UDT59" s="258"/>
      <c r="UDU59" s="258"/>
      <c r="UDV59" s="258"/>
      <c r="UDW59" s="258"/>
      <c r="UDX59" s="258"/>
      <c r="UDY59" s="258"/>
      <c r="UDZ59" s="258"/>
      <c r="UEA59" s="258"/>
      <c r="UEB59" s="258"/>
      <c r="UEC59" s="258"/>
      <c r="UED59" s="258"/>
      <c r="UEE59" s="258"/>
      <c r="UEF59" s="258"/>
      <c r="UEG59" s="258"/>
      <c r="UEH59" s="258"/>
      <c r="UEI59" s="258"/>
      <c r="UEJ59" s="258"/>
      <c r="UEK59" s="258"/>
      <c r="UEL59" s="258"/>
      <c r="UEM59" s="258"/>
      <c r="UEN59" s="258"/>
      <c r="UEO59" s="258"/>
      <c r="UEP59" s="258"/>
      <c r="UEQ59" s="258"/>
      <c r="UER59" s="258"/>
      <c r="UES59" s="258"/>
      <c r="UET59" s="258"/>
      <c r="UEU59" s="258"/>
      <c r="UEV59" s="258"/>
      <c r="UEW59" s="258"/>
      <c r="UEX59" s="258"/>
      <c r="UEY59" s="258"/>
      <c r="UEZ59" s="258"/>
      <c r="UFA59" s="258"/>
      <c r="UFB59" s="258"/>
      <c r="UFC59" s="258"/>
      <c r="UFD59" s="258"/>
      <c r="UFE59" s="258"/>
      <c r="UFF59" s="258"/>
      <c r="UFG59" s="258"/>
      <c r="UFH59" s="258"/>
      <c r="UFI59" s="258"/>
      <c r="UFJ59" s="258"/>
      <c r="UFK59" s="258"/>
      <c r="UFL59" s="258"/>
      <c r="UFM59" s="258"/>
      <c r="UFN59" s="258"/>
      <c r="UFO59" s="258"/>
      <c r="UFP59" s="258"/>
      <c r="UFQ59" s="258"/>
      <c r="UFR59" s="258"/>
      <c r="UFS59" s="258"/>
      <c r="UFT59" s="258"/>
      <c r="UFU59" s="258"/>
      <c r="UFV59" s="258"/>
      <c r="UFW59" s="258"/>
      <c r="UFX59" s="258"/>
      <c r="UFY59" s="258"/>
      <c r="UFZ59" s="258"/>
      <c r="UGA59" s="258"/>
      <c r="UGB59" s="258"/>
      <c r="UGC59" s="258"/>
      <c r="UGD59" s="258"/>
      <c r="UGE59" s="258"/>
      <c r="UGF59" s="258"/>
      <c r="UGG59" s="258"/>
      <c r="UGH59" s="258"/>
      <c r="UGI59" s="258"/>
      <c r="UGJ59" s="258"/>
      <c r="UGK59" s="258"/>
      <c r="UGL59" s="258"/>
      <c r="UGM59" s="258"/>
      <c r="UGN59" s="258"/>
      <c r="UGO59" s="258"/>
      <c r="UGP59" s="258"/>
      <c r="UGQ59" s="258"/>
      <c r="UGR59" s="258"/>
      <c r="UGS59" s="258"/>
      <c r="UGT59" s="258"/>
      <c r="UGU59" s="258"/>
      <c r="UGV59" s="258"/>
      <c r="UGW59" s="258"/>
      <c r="UGX59" s="258"/>
      <c r="UGY59" s="258"/>
      <c r="UGZ59" s="258"/>
      <c r="UHA59" s="258"/>
      <c r="UHB59" s="258"/>
      <c r="UHC59" s="258"/>
      <c r="UHD59" s="258"/>
      <c r="UHE59" s="258"/>
      <c r="UHF59" s="258"/>
      <c r="UHG59" s="258"/>
      <c r="UHH59" s="258"/>
      <c r="UHI59" s="258"/>
      <c r="UHJ59" s="258"/>
      <c r="UHK59" s="258"/>
      <c r="UHL59" s="258"/>
      <c r="UHM59" s="258"/>
      <c r="UHN59" s="258"/>
      <c r="UHO59" s="258"/>
      <c r="UHP59" s="258"/>
      <c r="UHQ59" s="258"/>
      <c r="UHR59" s="258"/>
      <c r="UHS59" s="258"/>
      <c r="UHT59" s="258"/>
      <c r="UHU59" s="258"/>
      <c r="UHV59" s="258"/>
      <c r="UHW59" s="258"/>
      <c r="UHX59" s="258"/>
      <c r="UHY59" s="258"/>
      <c r="UHZ59" s="258"/>
      <c r="UIA59" s="258"/>
      <c r="UIB59" s="258"/>
      <c r="UIC59" s="258"/>
      <c r="UID59" s="258"/>
      <c r="UIE59" s="258"/>
      <c r="UIF59" s="258"/>
      <c r="UIG59" s="258"/>
      <c r="UIH59" s="258"/>
      <c r="UII59" s="258"/>
      <c r="UIJ59" s="258"/>
      <c r="UIK59" s="258"/>
      <c r="UIL59" s="258"/>
      <c r="UIM59" s="258"/>
      <c r="UIN59" s="258"/>
      <c r="UIO59" s="258"/>
      <c r="UIP59" s="258"/>
      <c r="UIQ59" s="258"/>
      <c r="UIR59" s="258"/>
      <c r="UIS59" s="258"/>
      <c r="UIT59" s="258"/>
      <c r="UIU59" s="258"/>
      <c r="UIV59" s="258"/>
      <c r="UIW59" s="258"/>
      <c r="UIX59" s="258"/>
      <c r="UIY59" s="258"/>
      <c r="UIZ59" s="258"/>
      <c r="UJA59" s="258"/>
      <c r="UJB59" s="258"/>
      <c r="UJC59" s="258"/>
      <c r="UJD59" s="258"/>
      <c r="UJE59" s="258"/>
      <c r="UJF59" s="258"/>
      <c r="UJG59" s="258"/>
      <c r="UJH59" s="258"/>
      <c r="UJI59" s="258"/>
      <c r="UJJ59" s="258"/>
      <c r="UJK59" s="258"/>
      <c r="UJL59" s="258"/>
      <c r="UJM59" s="258"/>
      <c r="UJN59" s="258"/>
      <c r="UJO59" s="258"/>
      <c r="UJP59" s="258"/>
      <c r="UJQ59" s="258"/>
      <c r="UJR59" s="258"/>
      <c r="UJS59" s="258"/>
      <c r="UJT59" s="258"/>
      <c r="UJU59" s="258"/>
      <c r="UJV59" s="258"/>
      <c r="UJW59" s="258"/>
      <c r="UJX59" s="258"/>
      <c r="UJY59" s="258"/>
      <c r="UJZ59" s="258"/>
      <c r="UKA59" s="258"/>
      <c r="UKB59" s="258"/>
      <c r="UKC59" s="258"/>
      <c r="UKD59" s="258"/>
      <c r="UKE59" s="258"/>
      <c r="UKF59" s="258"/>
      <c r="UKG59" s="258"/>
      <c r="UKH59" s="258"/>
      <c r="UKI59" s="258"/>
      <c r="UKJ59" s="258"/>
      <c r="UKK59" s="258"/>
      <c r="UKL59" s="258"/>
      <c r="UKM59" s="258"/>
      <c r="UKN59" s="258"/>
      <c r="UKO59" s="258"/>
      <c r="UKP59" s="258"/>
      <c r="UKQ59" s="258"/>
      <c r="UKR59" s="258"/>
      <c r="UKS59" s="258"/>
      <c r="UKT59" s="258"/>
      <c r="UKU59" s="258"/>
      <c r="UKV59" s="258"/>
      <c r="UKW59" s="258"/>
      <c r="UKX59" s="258"/>
      <c r="UKY59" s="258"/>
      <c r="UKZ59" s="258"/>
      <c r="ULA59" s="258"/>
      <c r="ULB59" s="258"/>
      <c r="ULC59" s="258"/>
      <c r="ULD59" s="258"/>
      <c r="ULE59" s="258"/>
      <c r="ULF59" s="258"/>
      <c r="ULG59" s="258"/>
      <c r="ULH59" s="258"/>
      <c r="ULI59" s="258"/>
      <c r="ULJ59" s="258"/>
      <c r="ULK59" s="258"/>
      <c r="ULL59" s="258"/>
      <c r="ULM59" s="258"/>
      <c r="ULN59" s="258"/>
      <c r="ULO59" s="258"/>
      <c r="ULP59" s="258"/>
      <c r="ULQ59" s="258"/>
      <c r="ULR59" s="258"/>
      <c r="ULS59" s="258"/>
      <c r="ULT59" s="258"/>
      <c r="ULU59" s="258"/>
      <c r="ULV59" s="258"/>
      <c r="ULW59" s="258"/>
      <c r="ULX59" s="258"/>
      <c r="ULY59" s="258"/>
      <c r="ULZ59" s="258"/>
      <c r="UMA59" s="258"/>
      <c r="UMB59" s="258"/>
      <c r="UMC59" s="258"/>
      <c r="UMD59" s="258"/>
      <c r="UME59" s="258"/>
      <c r="UMF59" s="258"/>
      <c r="UMG59" s="258"/>
      <c r="UMH59" s="258"/>
      <c r="UMI59" s="258"/>
      <c r="UMJ59" s="258"/>
      <c r="UMK59" s="258"/>
      <c r="UML59" s="258"/>
      <c r="UMM59" s="258"/>
      <c r="UMN59" s="258"/>
      <c r="UMO59" s="258"/>
      <c r="UMP59" s="258"/>
      <c r="UMQ59" s="258"/>
      <c r="UMR59" s="258"/>
      <c r="UMS59" s="258"/>
      <c r="UMT59" s="258"/>
      <c r="UMU59" s="258"/>
      <c r="UMV59" s="258"/>
      <c r="UMW59" s="258"/>
      <c r="UMX59" s="258"/>
      <c r="UMY59" s="258"/>
      <c r="UMZ59" s="258"/>
      <c r="UNA59" s="258"/>
      <c r="UNB59" s="258"/>
      <c r="UNC59" s="258"/>
      <c r="UND59" s="258"/>
      <c r="UNE59" s="258"/>
      <c r="UNF59" s="258"/>
      <c r="UNG59" s="258"/>
      <c r="UNH59" s="258"/>
      <c r="UNI59" s="258"/>
      <c r="UNJ59" s="258"/>
      <c r="UNK59" s="258"/>
      <c r="UNL59" s="258"/>
      <c r="UNM59" s="258"/>
      <c r="UNN59" s="258"/>
      <c r="UNO59" s="258"/>
      <c r="UNP59" s="258"/>
      <c r="UNQ59" s="258"/>
      <c r="UNR59" s="258"/>
      <c r="UNS59" s="258"/>
      <c r="UNT59" s="258"/>
      <c r="UNU59" s="258"/>
      <c r="UNV59" s="258"/>
      <c r="UNW59" s="258"/>
      <c r="UNX59" s="258"/>
      <c r="UNY59" s="258"/>
      <c r="UNZ59" s="258"/>
      <c r="UOA59" s="258"/>
      <c r="UOB59" s="258"/>
      <c r="UOC59" s="258"/>
      <c r="UOD59" s="258"/>
      <c r="UOE59" s="258"/>
      <c r="UOF59" s="258"/>
      <c r="UOG59" s="258"/>
      <c r="UOH59" s="258"/>
      <c r="UOI59" s="258"/>
      <c r="UOJ59" s="258"/>
      <c r="UOK59" s="258"/>
      <c r="UOL59" s="258"/>
      <c r="UOM59" s="258"/>
      <c r="UON59" s="258"/>
      <c r="UOO59" s="258"/>
      <c r="UOP59" s="258"/>
      <c r="UOQ59" s="258"/>
      <c r="UOR59" s="258"/>
      <c r="UOS59" s="258"/>
      <c r="UOT59" s="258"/>
      <c r="UOU59" s="258"/>
      <c r="UOV59" s="258"/>
      <c r="UOW59" s="258"/>
      <c r="UOX59" s="258"/>
      <c r="UOY59" s="258"/>
      <c r="UOZ59" s="258"/>
      <c r="UPA59" s="258"/>
      <c r="UPB59" s="258"/>
      <c r="UPC59" s="258"/>
      <c r="UPD59" s="258"/>
      <c r="UPE59" s="258"/>
      <c r="UPF59" s="258"/>
      <c r="UPG59" s="258"/>
      <c r="UPH59" s="258"/>
      <c r="UPI59" s="258"/>
      <c r="UPJ59" s="258"/>
      <c r="UPK59" s="258"/>
      <c r="UPL59" s="258"/>
      <c r="UPM59" s="258"/>
      <c r="UPN59" s="258"/>
      <c r="UPO59" s="258"/>
      <c r="UPP59" s="258"/>
      <c r="UPQ59" s="258"/>
      <c r="UPR59" s="258"/>
      <c r="UPS59" s="258"/>
      <c r="UPT59" s="258"/>
      <c r="UPU59" s="258"/>
      <c r="UPV59" s="258"/>
      <c r="UPW59" s="258"/>
      <c r="UPX59" s="258"/>
      <c r="UPY59" s="258"/>
      <c r="UPZ59" s="258"/>
      <c r="UQA59" s="258"/>
      <c r="UQB59" s="258"/>
      <c r="UQC59" s="258"/>
      <c r="UQD59" s="258"/>
      <c r="UQE59" s="258"/>
      <c r="UQF59" s="258"/>
      <c r="UQG59" s="258"/>
      <c r="UQH59" s="258"/>
      <c r="UQI59" s="258"/>
      <c r="UQJ59" s="258"/>
      <c r="UQK59" s="258"/>
      <c r="UQL59" s="258"/>
      <c r="UQM59" s="258"/>
      <c r="UQN59" s="258"/>
      <c r="UQO59" s="258"/>
      <c r="UQP59" s="258"/>
      <c r="UQQ59" s="258"/>
      <c r="UQR59" s="258"/>
      <c r="UQS59" s="258"/>
      <c r="UQT59" s="258"/>
      <c r="UQU59" s="258"/>
      <c r="UQV59" s="258"/>
      <c r="UQW59" s="258"/>
      <c r="UQX59" s="258"/>
      <c r="UQY59" s="258"/>
      <c r="UQZ59" s="258"/>
      <c r="URA59" s="258"/>
      <c r="URB59" s="258"/>
      <c r="URC59" s="258"/>
      <c r="URD59" s="258"/>
      <c r="URE59" s="258"/>
      <c r="URF59" s="258"/>
      <c r="URG59" s="258"/>
      <c r="URH59" s="258"/>
      <c r="URI59" s="258"/>
      <c r="URJ59" s="258"/>
      <c r="URK59" s="258"/>
      <c r="URL59" s="258"/>
      <c r="URM59" s="258"/>
      <c r="URN59" s="258"/>
      <c r="URO59" s="258"/>
      <c r="URP59" s="258"/>
      <c r="URQ59" s="258"/>
      <c r="URR59" s="258"/>
      <c r="URS59" s="258"/>
      <c r="URT59" s="258"/>
      <c r="URU59" s="258"/>
      <c r="URV59" s="258"/>
      <c r="URW59" s="258"/>
      <c r="URX59" s="258"/>
      <c r="URY59" s="258"/>
      <c r="URZ59" s="258"/>
      <c r="USA59" s="258"/>
      <c r="USB59" s="258"/>
      <c r="USC59" s="258"/>
      <c r="USD59" s="258"/>
      <c r="USE59" s="258"/>
      <c r="USF59" s="258"/>
      <c r="USG59" s="258"/>
      <c r="USH59" s="258"/>
      <c r="USI59" s="258"/>
      <c r="USJ59" s="258"/>
      <c r="USK59" s="258"/>
      <c r="USL59" s="258"/>
      <c r="USM59" s="258"/>
      <c r="USN59" s="258"/>
      <c r="USO59" s="258"/>
      <c r="USP59" s="258"/>
      <c r="USQ59" s="258"/>
      <c r="USR59" s="258"/>
      <c r="USS59" s="258"/>
      <c r="UST59" s="258"/>
      <c r="USU59" s="258"/>
      <c r="USV59" s="258"/>
      <c r="USW59" s="258"/>
      <c r="USX59" s="258"/>
      <c r="USY59" s="258"/>
      <c r="USZ59" s="258"/>
      <c r="UTA59" s="258"/>
      <c r="UTB59" s="258"/>
      <c r="UTC59" s="258"/>
      <c r="UTD59" s="258"/>
      <c r="UTE59" s="258"/>
      <c r="UTF59" s="258"/>
      <c r="UTG59" s="258"/>
      <c r="UTH59" s="258"/>
      <c r="UTI59" s="258"/>
      <c r="UTJ59" s="258"/>
      <c r="UTK59" s="258"/>
      <c r="UTL59" s="258"/>
      <c r="UTM59" s="258"/>
      <c r="UTN59" s="258"/>
      <c r="UTO59" s="258"/>
      <c r="UTP59" s="258"/>
      <c r="UTQ59" s="258"/>
      <c r="UTR59" s="258"/>
      <c r="UTS59" s="258"/>
      <c r="UTT59" s="258"/>
      <c r="UTU59" s="258"/>
      <c r="UTV59" s="258"/>
      <c r="UTW59" s="258"/>
      <c r="UTX59" s="258"/>
      <c r="UTY59" s="258"/>
      <c r="UTZ59" s="258"/>
      <c r="UUA59" s="258"/>
      <c r="UUB59" s="258"/>
      <c r="UUC59" s="258"/>
      <c r="UUD59" s="258"/>
      <c r="UUE59" s="258"/>
      <c r="UUF59" s="258"/>
      <c r="UUG59" s="258"/>
      <c r="UUH59" s="258"/>
      <c r="UUI59" s="258"/>
      <c r="UUJ59" s="258"/>
      <c r="UUK59" s="258"/>
      <c r="UUL59" s="258"/>
      <c r="UUM59" s="258"/>
      <c r="UUN59" s="258"/>
      <c r="UUO59" s="258"/>
      <c r="UUP59" s="258"/>
      <c r="UUQ59" s="258"/>
      <c r="UUR59" s="258"/>
      <c r="UUS59" s="258"/>
      <c r="UUT59" s="258"/>
      <c r="UUU59" s="258"/>
      <c r="UUV59" s="258"/>
      <c r="UUW59" s="258"/>
      <c r="UUX59" s="258"/>
      <c r="UUY59" s="258"/>
      <c r="UUZ59" s="258"/>
      <c r="UVA59" s="258"/>
      <c r="UVB59" s="258"/>
      <c r="UVC59" s="258"/>
      <c r="UVD59" s="258"/>
      <c r="UVE59" s="258"/>
      <c r="UVF59" s="258"/>
      <c r="UVG59" s="258"/>
      <c r="UVH59" s="258"/>
      <c r="UVI59" s="258"/>
      <c r="UVJ59" s="258"/>
      <c r="UVK59" s="258"/>
      <c r="UVL59" s="258"/>
      <c r="UVM59" s="258"/>
      <c r="UVN59" s="258"/>
      <c r="UVO59" s="258"/>
      <c r="UVP59" s="258"/>
      <c r="UVQ59" s="258"/>
      <c r="UVR59" s="258"/>
      <c r="UVS59" s="258"/>
      <c r="UVT59" s="258"/>
      <c r="UVU59" s="258"/>
      <c r="UVV59" s="258"/>
      <c r="UVW59" s="258"/>
      <c r="UVX59" s="258"/>
      <c r="UVY59" s="258"/>
      <c r="UVZ59" s="258"/>
      <c r="UWA59" s="258"/>
      <c r="UWB59" s="258"/>
      <c r="UWC59" s="258"/>
      <c r="UWD59" s="258"/>
      <c r="UWE59" s="258"/>
      <c r="UWF59" s="258"/>
      <c r="UWG59" s="258"/>
      <c r="UWH59" s="258"/>
      <c r="UWI59" s="258"/>
      <c r="UWJ59" s="258"/>
      <c r="UWK59" s="258"/>
      <c r="UWL59" s="258"/>
      <c r="UWM59" s="258"/>
      <c r="UWN59" s="258"/>
      <c r="UWO59" s="258"/>
      <c r="UWP59" s="258"/>
      <c r="UWQ59" s="258"/>
      <c r="UWR59" s="258"/>
      <c r="UWS59" s="258"/>
      <c r="UWT59" s="258"/>
      <c r="UWU59" s="258"/>
      <c r="UWV59" s="258"/>
      <c r="UWW59" s="258"/>
      <c r="UWX59" s="258"/>
      <c r="UWY59" s="258"/>
      <c r="UWZ59" s="258"/>
      <c r="UXA59" s="258"/>
      <c r="UXB59" s="258"/>
      <c r="UXC59" s="258"/>
      <c r="UXD59" s="258"/>
      <c r="UXE59" s="258"/>
      <c r="UXF59" s="258"/>
      <c r="UXG59" s="258"/>
      <c r="UXH59" s="258"/>
      <c r="UXI59" s="258"/>
      <c r="UXJ59" s="258"/>
      <c r="UXK59" s="258"/>
      <c r="UXL59" s="258"/>
      <c r="UXM59" s="258"/>
      <c r="UXN59" s="258"/>
      <c r="UXO59" s="258"/>
      <c r="UXP59" s="258"/>
      <c r="UXQ59" s="258"/>
      <c r="UXR59" s="258"/>
      <c r="UXS59" s="258"/>
      <c r="UXT59" s="258"/>
      <c r="UXU59" s="258"/>
      <c r="UXV59" s="258"/>
      <c r="UXW59" s="258"/>
      <c r="UXX59" s="258"/>
      <c r="UXY59" s="258"/>
      <c r="UXZ59" s="258"/>
      <c r="UYA59" s="258"/>
      <c r="UYB59" s="258"/>
      <c r="UYC59" s="258"/>
      <c r="UYD59" s="258"/>
      <c r="UYE59" s="258"/>
      <c r="UYF59" s="258"/>
      <c r="UYG59" s="258"/>
      <c r="UYH59" s="258"/>
      <c r="UYI59" s="258"/>
      <c r="UYJ59" s="258"/>
      <c r="UYK59" s="258"/>
      <c r="UYL59" s="258"/>
      <c r="UYM59" s="258"/>
      <c r="UYN59" s="258"/>
      <c r="UYO59" s="258"/>
      <c r="UYP59" s="258"/>
      <c r="UYQ59" s="258"/>
      <c r="UYR59" s="258"/>
      <c r="UYS59" s="258"/>
      <c r="UYT59" s="258"/>
      <c r="UYU59" s="258"/>
      <c r="UYV59" s="258"/>
      <c r="UYW59" s="258"/>
      <c r="UYX59" s="258"/>
      <c r="UYY59" s="258"/>
      <c r="UYZ59" s="258"/>
      <c r="UZA59" s="258"/>
      <c r="UZB59" s="258"/>
      <c r="UZC59" s="258"/>
      <c r="UZD59" s="258"/>
      <c r="UZE59" s="258"/>
      <c r="UZF59" s="258"/>
      <c r="UZG59" s="258"/>
      <c r="UZH59" s="258"/>
      <c r="UZI59" s="258"/>
      <c r="UZJ59" s="258"/>
      <c r="UZK59" s="258"/>
      <c r="UZL59" s="258"/>
      <c r="UZM59" s="258"/>
      <c r="UZN59" s="258"/>
      <c r="UZO59" s="258"/>
      <c r="UZP59" s="258"/>
      <c r="UZQ59" s="258"/>
      <c r="UZR59" s="258"/>
      <c r="UZS59" s="258"/>
      <c r="UZT59" s="258"/>
      <c r="UZU59" s="258"/>
      <c r="UZV59" s="258"/>
      <c r="UZW59" s="258"/>
      <c r="UZX59" s="258"/>
      <c r="UZY59" s="258"/>
      <c r="UZZ59" s="258"/>
      <c r="VAA59" s="258"/>
      <c r="VAB59" s="258"/>
      <c r="VAC59" s="258"/>
      <c r="VAD59" s="258"/>
      <c r="VAE59" s="258"/>
      <c r="VAF59" s="258"/>
      <c r="VAG59" s="258"/>
      <c r="VAH59" s="258"/>
      <c r="VAI59" s="258"/>
      <c r="VAJ59" s="258"/>
      <c r="VAK59" s="258"/>
      <c r="VAL59" s="258"/>
      <c r="VAM59" s="258"/>
      <c r="VAN59" s="258"/>
      <c r="VAO59" s="258"/>
      <c r="VAP59" s="258"/>
      <c r="VAQ59" s="258"/>
      <c r="VAR59" s="258"/>
      <c r="VAS59" s="258"/>
      <c r="VAT59" s="258"/>
      <c r="VAU59" s="258"/>
      <c r="VAV59" s="258"/>
      <c r="VAW59" s="258"/>
      <c r="VAX59" s="258"/>
      <c r="VAY59" s="258"/>
      <c r="VAZ59" s="258"/>
      <c r="VBA59" s="258"/>
      <c r="VBB59" s="258"/>
      <c r="VBC59" s="258"/>
      <c r="VBD59" s="258"/>
      <c r="VBE59" s="258"/>
      <c r="VBF59" s="258"/>
      <c r="VBG59" s="258"/>
      <c r="VBH59" s="258"/>
      <c r="VBI59" s="258"/>
      <c r="VBJ59" s="258"/>
      <c r="VBK59" s="258"/>
      <c r="VBL59" s="258"/>
      <c r="VBM59" s="258"/>
      <c r="VBN59" s="258"/>
      <c r="VBO59" s="258"/>
      <c r="VBP59" s="258"/>
      <c r="VBQ59" s="258"/>
      <c r="VBR59" s="258"/>
      <c r="VBS59" s="258"/>
      <c r="VBT59" s="258"/>
      <c r="VBU59" s="258"/>
      <c r="VBV59" s="258"/>
      <c r="VBW59" s="258"/>
      <c r="VBX59" s="258"/>
      <c r="VBY59" s="258"/>
      <c r="VBZ59" s="258"/>
      <c r="VCA59" s="258"/>
      <c r="VCB59" s="258"/>
      <c r="VCC59" s="258"/>
      <c r="VCD59" s="258"/>
      <c r="VCE59" s="258"/>
      <c r="VCF59" s="258"/>
      <c r="VCG59" s="258"/>
      <c r="VCH59" s="258"/>
      <c r="VCI59" s="258"/>
      <c r="VCJ59" s="258"/>
      <c r="VCK59" s="258"/>
      <c r="VCL59" s="258"/>
      <c r="VCM59" s="258"/>
      <c r="VCN59" s="258"/>
      <c r="VCO59" s="258"/>
      <c r="VCP59" s="258"/>
      <c r="VCQ59" s="258"/>
      <c r="VCR59" s="258"/>
      <c r="VCS59" s="258"/>
      <c r="VCT59" s="258"/>
      <c r="VCU59" s="258"/>
      <c r="VCV59" s="258"/>
      <c r="VCW59" s="258"/>
      <c r="VCX59" s="258"/>
      <c r="VCY59" s="258"/>
      <c r="VCZ59" s="258"/>
      <c r="VDA59" s="258"/>
      <c r="VDB59" s="258"/>
      <c r="VDC59" s="258"/>
      <c r="VDD59" s="258"/>
      <c r="VDE59" s="258"/>
      <c r="VDF59" s="258"/>
      <c r="VDG59" s="258"/>
      <c r="VDH59" s="258"/>
      <c r="VDI59" s="258"/>
      <c r="VDJ59" s="258"/>
      <c r="VDK59" s="258"/>
      <c r="VDL59" s="258"/>
      <c r="VDM59" s="258"/>
      <c r="VDN59" s="258"/>
      <c r="VDO59" s="258"/>
      <c r="VDP59" s="258"/>
      <c r="VDQ59" s="258"/>
      <c r="VDR59" s="258"/>
      <c r="VDS59" s="258"/>
      <c r="VDT59" s="258"/>
      <c r="VDU59" s="258"/>
      <c r="VDV59" s="258"/>
      <c r="VDW59" s="258"/>
      <c r="VDX59" s="258"/>
      <c r="VDY59" s="258"/>
      <c r="VDZ59" s="258"/>
      <c r="VEA59" s="258"/>
      <c r="VEB59" s="258"/>
      <c r="VEC59" s="258"/>
      <c r="VED59" s="258"/>
      <c r="VEE59" s="258"/>
      <c r="VEF59" s="258"/>
      <c r="VEG59" s="258"/>
      <c r="VEH59" s="258"/>
      <c r="VEI59" s="258"/>
      <c r="VEJ59" s="258"/>
      <c r="VEK59" s="258"/>
      <c r="VEL59" s="258"/>
      <c r="VEM59" s="258"/>
      <c r="VEN59" s="258"/>
      <c r="VEO59" s="258"/>
      <c r="VEP59" s="258"/>
      <c r="VEQ59" s="258"/>
      <c r="VER59" s="258"/>
      <c r="VES59" s="258"/>
      <c r="VET59" s="258"/>
      <c r="VEU59" s="258"/>
      <c r="VEV59" s="258"/>
      <c r="VEW59" s="258"/>
      <c r="VEX59" s="258"/>
      <c r="VEY59" s="258"/>
      <c r="VEZ59" s="258"/>
      <c r="VFA59" s="258"/>
      <c r="VFB59" s="258"/>
      <c r="VFC59" s="258"/>
      <c r="VFD59" s="258"/>
      <c r="VFE59" s="258"/>
      <c r="VFF59" s="258"/>
      <c r="VFG59" s="258"/>
      <c r="VFH59" s="258"/>
      <c r="VFI59" s="258"/>
      <c r="VFJ59" s="258"/>
      <c r="VFK59" s="258"/>
      <c r="VFL59" s="258"/>
      <c r="VFM59" s="258"/>
      <c r="VFN59" s="258"/>
      <c r="VFO59" s="258"/>
      <c r="VFP59" s="258"/>
      <c r="VFQ59" s="258"/>
      <c r="VFR59" s="258"/>
      <c r="VFS59" s="258"/>
      <c r="VFT59" s="258"/>
      <c r="VFU59" s="258"/>
      <c r="VFV59" s="258"/>
      <c r="VFW59" s="258"/>
      <c r="VFX59" s="258"/>
      <c r="VFY59" s="258"/>
      <c r="VFZ59" s="258"/>
      <c r="VGA59" s="258"/>
      <c r="VGB59" s="258"/>
      <c r="VGC59" s="258"/>
      <c r="VGD59" s="258"/>
      <c r="VGE59" s="258"/>
      <c r="VGF59" s="258"/>
      <c r="VGG59" s="258"/>
      <c r="VGH59" s="258"/>
      <c r="VGI59" s="258"/>
      <c r="VGJ59" s="258"/>
      <c r="VGK59" s="258"/>
      <c r="VGL59" s="258"/>
      <c r="VGM59" s="258"/>
      <c r="VGN59" s="258"/>
      <c r="VGO59" s="258"/>
      <c r="VGP59" s="258"/>
      <c r="VGQ59" s="258"/>
      <c r="VGR59" s="258"/>
      <c r="VGS59" s="258"/>
      <c r="VGT59" s="258"/>
      <c r="VGU59" s="258"/>
      <c r="VGV59" s="258"/>
      <c r="VGW59" s="258"/>
      <c r="VGX59" s="258"/>
      <c r="VGY59" s="258"/>
      <c r="VGZ59" s="258"/>
      <c r="VHA59" s="258"/>
      <c r="VHB59" s="258"/>
      <c r="VHC59" s="258"/>
      <c r="VHD59" s="258"/>
      <c r="VHE59" s="258"/>
      <c r="VHF59" s="258"/>
      <c r="VHG59" s="258"/>
      <c r="VHH59" s="258"/>
      <c r="VHI59" s="258"/>
      <c r="VHJ59" s="258"/>
      <c r="VHK59" s="258"/>
      <c r="VHL59" s="258"/>
      <c r="VHM59" s="258"/>
      <c r="VHN59" s="258"/>
      <c r="VHO59" s="258"/>
      <c r="VHP59" s="258"/>
      <c r="VHQ59" s="258"/>
      <c r="VHR59" s="258"/>
      <c r="VHS59" s="258"/>
      <c r="VHT59" s="258"/>
      <c r="VHU59" s="258"/>
      <c r="VHV59" s="258"/>
      <c r="VHW59" s="258"/>
      <c r="VHX59" s="258"/>
      <c r="VHY59" s="258"/>
      <c r="VHZ59" s="258"/>
      <c r="VIA59" s="258"/>
      <c r="VIB59" s="258"/>
      <c r="VIC59" s="258"/>
      <c r="VID59" s="258"/>
      <c r="VIE59" s="258"/>
      <c r="VIF59" s="258"/>
      <c r="VIG59" s="258"/>
      <c r="VIH59" s="258"/>
      <c r="VII59" s="258"/>
      <c r="VIJ59" s="258"/>
      <c r="VIK59" s="258"/>
      <c r="VIL59" s="258"/>
      <c r="VIM59" s="258"/>
      <c r="VIN59" s="258"/>
      <c r="VIO59" s="258"/>
      <c r="VIP59" s="258"/>
      <c r="VIQ59" s="258"/>
      <c r="VIR59" s="258"/>
      <c r="VIS59" s="258"/>
      <c r="VIT59" s="258"/>
      <c r="VIU59" s="258"/>
      <c r="VIV59" s="258"/>
      <c r="VIW59" s="258"/>
      <c r="VIX59" s="258"/>
      <c r="VIY59" s="258"/>
      <c r="VIZ59" s="258"/>
      <c r="VJA59" s="258"/>
      <c r="VJB59" s="258"/>
      <c r="VJC59" s="258"/>
      <c r="VJD59" s="258"/>
      <c r="VJE59" s="258"/>
      <c r="VJF59" s="258"/>
      <c r="VJG59" s="258"/>
      <c r="VJH59" s="258"/>
      <c r="VJI59" s="258"/>
      <c r="VJJ59" s="258"/>
      <c r="VJK59" s="258"/>
      <c r="VJL59" s="258"/>
      <c r="VJM59" s="258"/>
      <c r="VJN59" s="258"/>
      <c r="VJO59" s="258"/>
      <c r="VJP59" s="258"/>
      <c r="VJQ59" s="258"/>
      <c r="VJR59" s="258"/>
      <c r="VJS59" s="258"/>
      <c r="VJT59" s="258"/>
      <c r="VJU59" s="258"/>
      <c r="VJV59" s="258"/>
      <c r="VJW59" s="258"/>
      <c r="VJX59" s="258"/>
      <c r="VJY59" s="258"/>
      <c r="VJZ59" s="258"/>
      <c r="VKA59" s="258"/>
      <c r="VKB59" s="258"/>
      <c r="VKC59" s="258"/>
      <c r="VKD59" s="258"/>
      <c r="VKE59" s="258"/>
      <c r="VKF59" s="258"/>
      <c r="VKG59" s="258"/>
      <c r="VKH59" s="258"/>
      <c r="VKI59" s="258"/>
      <c r="VKJ59" s="258"/>
      <c r="VKK59" s="258"/>
      <c r="VKL59" s="258"/>
      <c r="VKM59" s="258"/>
      <c r="VKN59" s="258"/>
      <c r="VKO59" s="258"/>
      <c r="VKP59" s="258"/>
      <c r="VKQ59" s="258"/>
      <c r="VKR59" s="258"/>
      <c r="VKS59" s="258"/>
      <c r="VKT59" s="258"/>
      <c r="VKU59" s="258"/>
      <c r="VKV59" s="258"/>
      <c r="VKW59" s="258"/>
      <c r="VKX59" s="258"/>
      <c r="VKY59" s="258"/>
      <c r="VKZ59" s="258"/>
      <c r="VLA59" s="258"/>
      <c r="VLB59" s="258"/>
      <c r="VLC59" s="258"/>
      <c r="VLD59" s="258"/>
      <c r="VLE59" s="258"/>
      <c r="VLF59" s="258"/>
      <c r="VLG59" s="258"/>
      <c r="VLH59" s="258"/>
      <c r="VLI59" s="258"/>
      <c r="VLJ59" s="258"/>
      <c r="VLK59" s="258"/>
      <c r="VLL59" s="258"/>
      <c r="VLM59" s="258"/>
      <c r="VLN59" s="258"/>
      <c r="VLO59" s="258"/>
      <c r="VLP59" s="258"/>
      <c r="VLQ59" s="258"/>
      <c r="VLR59" s="258"/>
      <c r="VLS59" s="258"/>
      <c r="VLT59" s="258"/>
      <c r="VLU59" s="258"/>
      <c r="VLV59" s="258"/>
      <c r="VLW59" s="258"/>
      <c r="VLX59" s="258"/>
      <c r="VLY59" s="258"/>
      <c r="VLZ59" s="258"/>
      <c r="VMA59" s="258"/>
      <c r="VMB59" s="258"/>
      <c r="VMC59" s="258"/>
      <c r="VMD59" s="258"/>
      <c r="VME59" s="258"/>
      <c r="VMF59" s="258"/>
      <c r="VMG59" s="258"/>
      <c r="VMH59" s="258"/>
      <c r="VMI59" s="258"/>
      <c r="VMJ59" s="258"/>
      <c r="VMK59" s="258"/>
      <c r="VML59" s="258"/>
      <c r="VMM59" s="258"/>
      <c r="VMN59" s="258"/>
      <c r="VMO59" s="258"/>
      <c r="VMP59" s="258"/>
      <c r="VMQ59" s="258"/>
      <c r="VMR59" s="258"/>
      <c r="VMS59" s="258"/>
      <c r="VMT59" s="258"/>
      <c r="VMU59" s="258"/>
      <c r="VMV59" s="258"/>
      <c r="VMW59" s="258"/>
      <c r="VMX59" s="258"/>
      <c r="VMY59" s="258"/>
      <c r="VMZ59" s="258"/>
      <c r="VNA59" s="258"/>
      <c r="VNB59" s="258"/>
      <c r="VNC59" s="258"/>
      <c r="VND59" s="258"/>
      <c r="VNE59" s="258"/>
      <c r="VNF59" s="258"/>
      <c r="VNG59" s="258"/>
      <c r="VNH59" s="258"/>
      <c r="VNI59" s="258"/>
      <c r="VNJ59" s="258"/>
      <c r="VNK59" s="258"/>
      <c r="VNL59" s="258"/>
      <c r="VNM59" s="258"/>
      <c r="VNN59" s="258"/>
      <c r="VNO59" s="258"/>
      <c r="VNP59" s="258"/>
      <c r="VNQ59" s="258"/>
      <c r="VNR59" s="258"/>
      <c r="VNS59" s="258"/>
      <c r="VNT59" s="258"/>
      <c r="VNU59" s="258"/>
      <c r="VNV59" s="258"/>
      <c r="VNW59" s="258"/>
      <c r="VNX59" s="258"/>
      <c r="VNY59" s="258"/>
      <c r="VNZ59" s="258"/>
      <c r="VOA59" s="258"/>
      <c r="VOB59" s="258"/>
      <c r="VOC59" s="258"/>
      <c r="VOD59" s="258"/>
      <c r="VOE59" s="258"/>
      <c r="VOF59" s="258"/>
      <c r="VOG59" s="258"/>
      <c r="VOH59" s="258"/>
      <c r="VOI59" s="258"/>
      <c r="VOJ59" s="258"/>
      <c r="VOK59" s="258"/>
      <c r="VOL59" s="258"/>
      <c r="VOM59" s="258"/>
      <c r="VON59" s="258"/>
      <c r="VOO59" s="258"/>
      <c r="VOP59" s="258"/>
      <c r="VOQ59" s="258"/>
      <c r="VOR59" s="258"/>
      <c r="VOS59" s="258"/>
      <c r="VOT59" s="258"/>
      <c r="VOU59" s="258"/>
      <c r="VOV59" s="258"/>
      <c r="VOW59" s="258"/>
      <c r="VOX59" s="258"/>
      <c r="VOY59" s="258"/>
      <c r="VOZ59" s="258"/>
      <c r="VPA59" s="258"/>
      <c r="VPB59" s="258"/>
      <c r="VPC59" s="258"/>
      <c r="VPD59" s="258"/>
      <c r="VPE59" s="258"/>
      <c r="VPF59" s="258"/>
      <c r="VPG59" s="258"/>
      <c r="VPH59" s="258"/>
      <c r="VPI59" s="258"/>
      <c r="VPJ59" s="258"/>
      <c r="VPK59" s="258"/>
      <c r="VPL59" s="258"/>
      <c r="VPM59" s="258"/>
      <c r="VPN59" s="258"/>
      <c r="VPO59" s="258"/>
      <c r="VPP59" s="258"/>
      <c r="VPQ59" s="258"/>
      <c r="VPR59" s="258"/>
      <c r="VPS59" s="258"/>
      <c r="VPT59" s="258"/>
      <c r="VPU59" s="258"/>
      <c r="VPV59" s="258"/>
      <c r="VPW59" s="258"/>
      <c r="VPX59" s="258"/>
      <c r="VPY59" s="258"/>
      <c r="VPZ59" s="258"/>
      <c r="VQA59" s="258"/>
      <c r="VQB59" s="258"/>
      <c r="VQC59" s="258"/>
      <c r="VQD59" s="258"/>
      <c r="VQE59" s="258"/>
      <c r="VQF59" s="258"/>
      <c r="VQG59" s="258"/>
      <c r="VQH59" s="258"/>
      <c r="VQI59" s="258"/>
      <c r="VQJ59" s="258"/>
      <c r="VQK59" s="258"/>
      <c r="VQL59" s="258"/>
      <c r="VQM59" s="258"/>
      <c r="VQN59" s="258"/>
      <c r="VQO59" s="258"/>
      <c r="VQP59" s="258"/>
      <c r="VQQ59" s="258"/>
      <c r="VQR59" s="258"/>
      <c r="VQS59" s="258"/>
      <c r="VQT59" s="258"/>
      <c r="VQU59" s="258"/>
      <c r="VQV59" s="258"/>
      <c r="VQW59" s="258"/>
      <c r="VQX59" s="258"/>
      <c r="VQY59" s="258"/>
      <c r="VQZ59" s="258"/>
      <c r="VRA59" s="258"/>
      <c r="VRB59" s="258"/>
      <c r="VRC59" s="258"/>
      <c r="VRD59" s="258"/>
      <c r="VRE59" s="258"/>
      <c r="VRF59" s="258"/>
      <c r="VRG59" s="258"/>
      <c r="VRH59" s="258"/>
      <c r="VRI59" s="258"/>
      <c r="VRJ59" s="258"/>
      <c r="VRK59" s="258"/>
      <c r="VRL59" s="258"/>
      <c r="VRM59" s="258"/>
      <c r="VRN59" s="258"/>
      <c r="VRO59" s="258"/>
      <c r="VRP59" s="258"/>
      <c r="VRQ59" s="258"/>
      <c r="VRR59" s="258"/>
      <c r="VRS59" s="258"/>
      <c r="VRT59" s="258"/>
      <c r="VRU59" s="258"/>
      <c r="VRV59" s="258"/>
      <c r="VRW59" s="258"/>
      <c r="VRX59" s="258"/>
      <c r="VRY59" s="258"/>
      <c r="VRZ59" s="258"/>
      <c r="VSA59" s="258"/>
      <c r="VSB59" s="258"/>
      <c r="VSC59" s="258"/>
      <c r="VSD59" s="258"/>
      <c r="VSE59" s="258"/>
      <c r="VSF59" s="258"/>
      <c r="VSG59" s="258"/>
      <c r="VSH59" s="258"/>
      <c r="VSI59" s="258"/>
      <c r="VSJ59" s="258"/>
      <c r="VSK59" s="258"/>
      <c r="VSL59" s="258"/>
      <c r="VSM59" s="258"/>
      <c r="VSN59" s="258"/>
      <c r="VSO59" s="258"/>
      <c r="VSP59" s="258"/>
      <c r="VSQ59" s="258"/>
      <c r="VSR59" s="258"/>
      <c r="VSS59" s="258"/>
      <c r="VST59" s="258"/>
      <c r="VSU59" s="258"/>
      <c r="VSV59" s="258"/>
      <c r="VSW59" s="258"/>
      <c r="VSX59" s="258"/>
      <c r="VSY59" s="258"/>
      <c r="VSZ59" s="258"/>
      <c r="VTA59" s="258"/>
      <c r="VTB59" s="258"/>
      <c r="VTC59" s="258"/>
      <c r="VTD59" s="258"/>
      <c r="VTE59" s="258"/>
      <c r="VTF59" s="258"/>
      <c r="VTG59" s="258"/>
      <c r="VTH59" s="258"/>
      <c r="VTI59" s="258"/>
      <c r="VTJ59" s="258"/>
      <c r="VTK59" s="258"/>
      <c r="VTL59" s="258"/>
      <c r="VTM59" s="258"/>
      <c r="VTN59" s="258"/>
      <c r="VTO59" s="258"/>
      <c r="VTP59" s="258"/>
      <c r="VTQ59" s="258"/>
      <c r="VTR59" s="258"/>
      <c r="VTS59" s="258"/>
      <c r="VTT59" s="258"/>
      <c r="VTU59" s="258"/>
      <c r="VTV59" s="258"/>
      <c r="VTW59" s="258"/>
      <c r="VTX59" s="258"/>
      <c r="VTY59" s="258"/>
      <c r="VTZ59" s="258"/>
      <c r="VUA59" s="258"/>
      <c r="VUB59" s="258"/>
      <c r="VUC59" s="258"/>
      <c r="VUD59" s="258"/>
      <c r="VUE59" s="258"/>
      <c r="VUF59" s="258"/>
      <c r="VUG59" s="258"/>
      <c r="VUH59" s="258"/>
      <c r="VUI59" s="258"/>
      <c r="VUJ59" s="258"/>
      <c r="VUK59" s="258"/>
      <c r="VUL59" s="258"/>
      <c r="VUM59" s="258"/>
      <c r="VUN59" s="258"/>
      <c r="VUO59" s="258"/>
      <c r="VUP59" s="258"/>
      <c r="VUQ59" s="258"/>
      <c r="VUR59" s="258"/>
      <c r="VUS59" s="258"/>
      <c r="VUT59" s="258"/>
      <c r="VUU59" s="258"/>
      <c r="VUV59" s="258"/>
      <c r="VUW59" s="258"/>
      <c r="VUX59" s="258"/>
      <c r="VUY59" s="258"/>
      <c r="VUZ59" s="258"/>
      <c r="VVA59" s="258"/>
      <c r="VVB59" s="258"/>
      <c r="VVC59" s="258"/>
      <c r="VVD59" s="258"/>
      <c r="VVE59" s="258"/>
      <c r="VVF59" s="258"/>
      <c r="VVG59" s="258"/>
      <c r="VVH59" s="258"/>
      <c r="VVI59" s="258"/>
      <c r="VVJ59" s="258"/>
      <c r="VVK59" s="258"/>
      <c r="VVL59" s="258"/>
      <c r="VVM59" s="258"/>
      <c r="VVN59" s="258"/>
      <c r="VVO59" s="258"/>
      <c r="VVP59" s="258"/>
      <c r="VVQ59" s="258"/>
      <c r="VVR59" s="258"/>
      <c r="VVS59" s="258"/>
      <c r="VVT59" s="258"/>
      <c r="VVU59" s="258"/>
      <c r="VVV59" s="258"/>
      <c r="VVW59" s="258"/>
      <c r="VVX59" s="258"/>
      <c r="VVY59" s="258"/>
      <c r="VVZ59" s="258"/>
      <c r="VWA59" s="258"/>
      <c r="VWB59" s="258"/>
      <c r="VWC59" s="258"/>
      <c r="VWD59" s="258"/>
      <c r="VWE59" s="258"/>
      <c r="VWF59" s="258"/>
      <c r="VWG59" s="258"/>
      <c r="VWH59" s="258"/>
      <c r="VWI59" s="258"/>
      <c r="VWJ59" s="258"/>
      <c r="VWK59" s="258"/>
      <c r="VWL59" s="258"/>
      <c r="VWM59" s="258"/>
      <c r="VWN59" s="258"/>
      <c r="VWO59" s="258"/>
      <c r="VWP59" s="258"/>
      <c r="VWQ59" s="258"/>
      <c r="VWR59" s="258"/>
      <c r="VWS59" s="258"/>
      <c r="VWT59" s="258"/>
      <c r="VWU59" s="258"/>
      <c r="VWV59" s="258"/>
      <c r="VWW59" s="258"/>
      <c r="VWX59" s="258"/>
      <c r="VWY59" s="258"/>
      <c r="VWZ59" s="258"/>
      <c r="VXA59" s="258"/>
      <c r="VXB59" s="258"/>
      <c r="VXC59" s="258"/>
      <c r="VXD59" s="258"/>
      <c r="VXE59" s="258"/>
      <c r="VXF59" s="258"/>
      <c r="VXG59" s="258"/>
      <c r="VXH59" s="258"/>
      <c r="VXI59" s="258"/>
      <c r="VXJ59" s="258"/>
      <c r="VXK59" s="258"/>
      <c r="VXL59" s="258"/>
      <c r="VXM59" s="258"/>
      <c r="VXN59" s="258"/>
      <c r="VXO59" s="258"/>
      <c r="VXP59" s="258"/>
      <c r="VXQ59" s="258"/>
      <c r="VXR59" s="258"/>
      <c r="VXS59" s="258"/>
      <c r="VXT59" s="258"/>
      <c r="VXU59" s="258"/>
      <c r="VXV59" s="258"/>
      <c r="VXW59" s="258"/>
      <c r="VXX59" s="258"/>
      <c r="VXY59" s="258"/>
      <c r="VXZ59" s="258"/>
      <c r="VYA59" s="258"/>
      <c r="VYB59" s="258"/>
      <c r="VYC59" s="258"/>
      <c r="VYD59" s="258"/>
      <c r="VYE59" s="258"/>
      <c r="VYF59" s="258"/>
      <c r="VYG59" s="258"/>
      <c r="VYH59" s="258"/>
      <c r="VYI59" s="258"/>
      <c r="VYJ59" s="258"/>
      <c r="VYK59" s="258"/>
      <c r="VYL59" s="258"/>
      <c r="VYM59" s="258"/>
      <c r="VYN59" s="258"/>
      <c r="VYO59" s="258"/>
      <c r="VYP59" s="258"/>
      <c r="VYQ59" s="258"/>
      <c r="VYR59" s="258"/>
      <c r="VYS59" s="258"/>
      <c r="VYT59" s="258"/>
      <c r="VYU59" s="258"/>
      <c r="VYV59" s="258"/>
      <c r="VYW59" s="258"/>
      <c r="VYX59" s="258"/>
      <c r="VYY59" s="258"/>
      <c r="VYZ59" s="258"/>
      <c r="VZA59" s="258"/>
      <c r="VZB59" s="258"/>
      <c r="VZC59" s="258"/>
      <c r="VZD59" s="258"/>
      <c r="VZE59" s="258"/>
      <c r="VZF59" s="258"/>
      <c r="VZG59" s="258"/>
      <c r="VZH59" s="258"/>
      <c r="VZI59" s="258"/>
      <c r="VZJ59" s="258"/>
      <c r="VZK59" s="258"/>
      <c r="VZL59" s="258"/>
      <c r="VZM59" s="258"/>
      <c r="VZN59" s="258"/>
      <c r="VZO59" s="258"/>
      <c r="VZP59" s="258"/>
      <c r="VZQ59" s="258"/>
      <c r="VZR59" s="258"/>
      <c r="VZS59" s="258"/>
      <c r="VZT59" s="258"/>
      <c r="VZU59" s="258"/>
      <c r="VZV59" s="258"/>
      <c r="VZW59" s="258"/>
      <c r="VZX59" s="258"/>
      <c r="VZY59" s="258"/>
      <c r="VZZ59" s="258"/>
      <c r="WAA59" s="258"/>
      <c r="WAB59" s="258"/>
      <c r="WAC59" s="258"/>
      <c r="WAD59" s="258"/>
      <c r="WAE59" s="258"/>
      <c r="WAF59" s="258"/>
      <c r="WAG59" s="258"/>
      <c r="WAH59" s="258"/>
      <c r="WAI59" s="258"/>
      <c r="WAJ59" s="258"/>
      <c r="WAK59" s="258"/>
      <c r="WAL59" s="258"/>
      <c r="WAM59" s="258"/>
      <c r="WAN59" s="258"/>
      <c r="WAO59" s="258"/>
      <c r="WAP59" s="258"/>
      <c r="WAQ59" s="258"/>
      <c r="WAR59" s="258"/>
      <c r="WAS59" s="258"/>
      <c r="WAT59" s="258"/>
      <c r="WAU59" s="258"/>
      <c r="WAV59" s="258"/>
      <c r="WAW59" s="258"/>
      <c r="WAX59" s="258"/>
      <c r="WAY59" s="258"/>
      <c r="WAZ59" s="258"/>
      <c r="WBA59" s="258"/>
      <c r="WBB59" s="258"/>
      <c r="WBC59" s="258"/>
      <c r="WBD59" s="258"/>
      <c r="WBE59" s="258"/>
      <c r="WBF59" s="258"/>
      <c r="WBG59" s="258"/>
      <c r="WBH59" s="258"/>
      <c r="WBI59" s="258"/>
      <c r="WBJ59" s="258"/>
      <c r="WBK59" s="258"/>
      <c r="WBL59" s="258"/>
      <c r="WBM59" s="258"/>
      <c r="WBN59" s="258"/>
      <c r="WBO59" s="258"/>
      <c r="WBP59" s="258"/>
      <c r="WBQ59" s="258"/>
      <c r="WBR59" s="258"/>
      <c r="WBS59" s="258"/>
      <c r="WBT59" s="258"/>
      <c r="WBU59" s="258"/>
      <c r="WBV59" s="258"/>
      <c r="WBW59" s="258"/>
      <c r="WBX59" s="258"/>
      <c r="WBY59" s="258"/>
      <c r="WBZ59" s="258"/>
      <c r="WCA59" s="258"/>
      <c r="WCB59" s="258"/>
      <c r="WCC59" s="258"/>
      <c r="WCD59" s="258"/>
      <c r="WCE59" s="258"/>
      <c r="WCF59" s="258"/>
      <c r="WCG59" s="258"/>
      <c r="WCH59" s="258"/>
      <c r="WCI59" s="258"/>
      <c r="WCJ59" s="258"/>
      <c r="WCK59" s="258"/>
      <c r="WCL59" s="258"/>
      <c r="WCM59" s="258"/>
      <c r="WCN59" s="258"/>
      <c r="WCO59" s="258"/>
      <c r="WCP59" s="258"/>
      <c r="WCQ59" s="258"/>
      <c r="WCR59" s="258"/>
      <c r="WCS59" s="258"/>
      <c r="WCT59" s="258"/>
      <c r="WCU59" s="258"/>
      <c r="WCV59" s="258"/>
      <c r="WCW59" s="258"/>
      <c r="WCX59" s="258"/>
      <c r="WCY59" s="258"/>
      <c r="WCZ59" s="258"/>
      <c r="WDA59" s="258"/>
      <c r="WDB59" s="258"/>
      <c r="WDC59" s="258"/>
      <c r="WDD59" s="258"/>
      <c r="WDE59" s="258"/>
      <c r="WDF59" s="258"/>
      <c r="WDG59" s="258"/>
      <c r="WDH59" s="258"/>
      <c r="WDI59" s="258"/>
      <c r="WDJ59" s="258"/>
      <c r="WDK59" s="258"/>
      <c r="WDL59" s="258"/>
      <c r="WDM59" s="258"/>
      <c r="WDN59" s="258"/>
      <c r="WDO59" s="258"/>
      <c r="WDP59" s="258"/>
      <c r="WDQ59" s="258"/>
      <c r="WDR59" s="258"/>
      <c r="WDS59" s="258"/>
      <c r="WDT59" s="258"/>
      <c r="WDU59" s="258"/>
      <c r="WDV59" s="258"/>
      <c r="WDW59" s="258"/>
      <c r="WDX59" s="258"/>
      <c r="WDY59" s="258"/>
      <c r="WDZ59" s="258"/>
      <c r="WEA59" s="258"/>
      <c r="WEB59" s="258"/>
      <c r="WEC59" s="258"/>
      <c r="WED59" s="258"/>
      <c r="WEE59" s="258"/>
      <c r="WEF59" s="258"/>
      <c r="WEG59" s="258"/>
      <c r="WEH59" s="258"/>
      <c r="WEI59" s="258"/>
      <c r="WEJ59" s="258"/>
      <c r="WEK59" s="258"/>
      <c r="WEL59" s="258"/>
      <c r="WEM59" s="258"/>
      <c r="WEN59" s="258"/>
      <c r="WEO59" s="258"/>
      <c r="WEP59" s="258"/>
      <c r="WEQ59" s="258"/>
      <c r="WER59" s="258"/>
      <c r="WES59" s="258"/>
      <c r="WET59" s="258"/>
      <c r="WEU59" s="258"/>
      <c r="WEV59" s="258"/>
      <c r="WEW59" s="258"/>
      <c r="WEX59" s="258"/>
      <c r="WEY59" s="258"/>
      <c r="WEZ59" s="258"/>
      <c r="WFA59" s="258"/>
      <c r="WFB59" s="258"/>
      <c r="WFC59" s="258"/>
      <c r="WFD59" s="258"/>
      <c r="WFE59" s="258"/>
      <c r="WFF59" s="258"/>
      <c r="WFG59" s="258"/>
      <c r="WFH59" s="258"/>
      <c r="WFI59" s="258"/>
      <c r="WFJ59" s="258"/>
      <c r="WFK59" s="258"/>
      <c r="WFL59" s="258"/>
      <c r="WFM59" s="258"/>
      <c r="WFN59" s="258"/>
      <c r="WFO59" s="258"/>
      <c r="WFP59" s="258"/>
      <c r="WFQ59" s="258"/>
      <c r="WFR59" s="258"/>
      <c r="WFS59" s="258"/>
      <c r="WFT59" s="258"/>
      <c r="WFU59" s="258"/>
      <c r="WFV59" s="258"/>
      <c r="WFW59" s="258"/>
      <c r="WFX59" s="258"/>
      <c r="WFY59" s="258"/>
      <c r="WFZ59" s="258"/>
      <c r="WGA59" s="258"/>
      <c r="WGB59" s="258"/>
      <c r="WGC59" s="258"/>
      <c r="WGD59" s="258"/>
      <c r="WGE59" s="258"/>
      <c r="WGF59" s="258"/>
      <c r="WGG59" s="258"/>
      <c r="WGH59" s="258"/>
      <c r="WGI59" s="258"/>
      <c r="WGJ59" s="258"/>
      <c r="WGK59" s="258"/>
      <c r="WGL59" s="258"/>
      <c r="WGM59" s="258"/>
      <c r="WGN59" s="258"/>
      <c r="WGO59" s="258"/>
      <c r="WGP59" s="258"/>
      <c r="WGQ59" s="258"/>
      <c r="WGR59" s="258"/>
      <c r="WGS59" s="258"/>
      <c r="WGT59" s="258"/>
      <c r="WGU59" s="258"/>
      <c r="WGV59" s="258"/>
      <c r="WGW59" s="258"/>
      <c r="WGX59" s="258"/>
      <c r="WGY59" s="258"/>
      <c r="WGZ59" s="258"/>
      <c r="WHA59" s="258"/>
      <c r="WHB59" s="258"/>
      <c r="WHC59" s="258"/>
      <c r="WHD59" s="258"/>
      <c r="WHE59" s="258"/>
      <c r="WHF59" s="258"/>
      <c r="WHG59" s="258"/>
      <c r="WHH59" s="258"/>
      <c r="WHI59" s="258"/>
      <c r="WHJ59" s="258"/>
      <c r="WHK59" s="258"/>
      <c r="WHL59" s="258"/>
      <c r="WHM59" s="258"/>
      <c r="WHN59" s="258"/>
      <c r="WHO59" s="258"/>
      <c r="WHP59" s="258"/>
      <c r="WHQ59" s="258"/>
      <c r="WHR59" s="258"/>
      <c r="WHS59" s="258"/>
      <c r="WHT59" s="258"/>
      <c r="WHU59" s="258"/>
      <c r="WHV59" s="258"/>
      <c r="WHW59" s="258"/>
      <c r="WHX59" s="258"/>
      <c r="WHY59" s="258"/>
      <c r="WHZ59" s="258"/>
      <c r="WIA59" s="258"/>
      <c r="WIB59" s="258"/>
      <c r="WIC59" s="258"/>
      <c r="WID59" s="258"/>
      <c r="WIE59" s="258"/>
      <c r="WIF59" s="258"/>
      <c r="WIG59" s="258"/>
      <c r="WIH59" s="258"/>
      <c r="WII59" s="258"/>
      <c r="WIJ59" s="258"/>
      <c r="WIK59" s="258"/>
      <c r="WIL59" s="258"/>
      <c r="WIM59" s="258"/>
      <c r="WIN59" s="258"/>
      <c r="WIO59" s="258"/>
      <c r="WIP59" s="258"/>
      <c r="WIQ59" s="258"/>
      <c r="WIR59" s="258"/>
      <c r="WIS59" s="258"/>
      <c r="WIT59" s="258"/>
      <c r="WIU59" s="258"/>
      <c r="WIV59" s="258"/>
      <c r="WIW59" s="258"/>
      <c r="WIX59" s="258"/>
      <c r="WIY59" s="258"/>
      <c r="WIZ59" s="258"/>
      <c r="WJA59" s="258"/>
      <c r="WJB59" s="258"/>
      <c r="WJC59" s="258"/>
      <c r="WJD59" s="258"/>
      <c r="WJE59" s="258"/>
      <c r="WJF59" s="258"/>
      <c r="WJG59" s="258"/>
      <c r="WJH59" s="258"/>
      <c r="WJI59" s="258"/>
      <c r="WJJ59" s="258"/>
      <c r="WJK59" s="258"/>
      <c r="WJL59" s="258"/>
      <c r="WJM59" s="258"/>
      <c r="WJN59" s="258"/>
      <c r="WJO59" s="258"/>
      <c r="WJP59" s="258"/>
      <c r="WJQ59" s="258"/>
      <c r="WJR59" s="258"/>
      <c r="WJS59" s="258"/>
      <c r="WJT59" s="258"/>
      <c r="WJU59" s="258"/>
      <c r="WJV59" s="258"/>
      <c r="WJW59" s="258"/>
      <c r="WJX59" s="258"/>
      <c r="WJY59" s="258"/>
      <c r="WJZ59" s="258"/>
      <c r="WKA59" s="258"/>
      <c r="WKB59" s="258"/>
      <c r="WKC59" s="258"/>
      <c r="WKD59" s="258"/>
      <c r="WKE59" s="258"/>
      <c r="WKF59" s="258"/>
      <c r="WKG59" s="258"/>
      <c r="WKH59" s="258"/>
      <c r="WKI59" s="258"/>
      <c r="WKJ59" s="258"/>
      <c r="WKK59" s="258"/>
      <c r="WKL59" s="258"/>
      <c r="WKM59" s="258"/>
      <c r="WKN59" s="258"/>
      <c r="WKO59" s="258"/>
      <c r="WKP59" s="258"/>
      <c r="WKQ59" s="258"/>
      <c r="WKR59" s="258"/>
      <c r="WKS59" s="258"/>
      <c r="WKT59" s="258"/>
      <c r="WKU59" s="258"/>
      <c r="WKV59" s="258"/>
      <c r="WKW59" s="258"/>
      <c r="WKX59" s="258"/>
      <c r="WKY59" s="258"/>
      <c r="WKZ59" s="258"/>
      <c r="WLA59" s="258"/>
      <c r="WLB59" s="258"/>
      <c r="WLC59" s="258"/>
      <c r="WLD59" s="258"/>
      <c r="WLE59" s="258"/>
      <c r="WLF59" s="258"/>
      <c r="WLG59" s="258"/>
      <c r="WLH59" s="258"/>
      <c r="WLI59" s="258"/>
      <c r="WLJ59" s="258"/>
      <c r="WLK59" s="258"/>
      <c r="WLL59" s="258"/>
      <c r="WLM59" s="258"/>
      <c r="WLN59" s="258"/>
      <c r="WLO59" s="258"/>
      <c r="WLP59" s="258"/>
      <c r="WLQ59" s="258"/>
      <c r="WLR59" s="258"/>
      <c r="WLS59" s="258"/>
      <c r="WLT59" s="258"/>
      <c r="WLU59" s="258"/>
      <c r="WLV59" s="258"/>
      <c r="WLW59" s="258"/>
      <c r="WLX59" s="258"/>
      <c r="WLY59" s="258"/>
      <c r="WLZ59" s="258"/>
      <c r="WMA59" s="258"/>
      <c r="WMB59" s="258"/>
      <c r="WMC59" s="258"/>
      <c r="WMD59" s="258"/>
      <c r="WME59" s="258"/>
      <c r="WMF59" s="258"/>
      <c r="WMG59" s="258"/>
      <c r="WMH59" s="258"/>
      <c r="WMI59" s="258"/>
      <c r="WMJ59" s="258"/>
      <c r="WMK59" s="258"/>
      <c r="WML59" s="258"/>
      <c r="WMM59" s="258"/>
      <c r="WMN59" s="258"/>
      <c r="WMO59" s="258"/>
      <c r="WMP59" s="258"/>
      <c r="WMQ59" s="258"/>
      <c r="WMR59" s="258"/>
      <c r="WMS59" s="258"/>
      <c r="WMT59" s="258"/>
      <c r="WMU59" s="258"/>
      <c r="WMV59" s="258"/>
      <c r="WMW59" s="258"/>
      <c r="WMX59" s="258"/>
      <c r="WMY59" s="258"/>
      <c r="WMZ59" s="258"/>
      <c r="WNA59" s="258"/>
      <c r="WNB59" s="258"/>
      <c r="WNC59" s="258"/>
      <c r="WND59" s="258"/>
      <c r="WNE59" s="258"/>
      <c r="WNF59" s="258"/>
      <c r="WNG59" s="258"/>
      <c r="WNH59" s="258"/>
      <c r="WNI59" s="258"/>
      <c r="WNJ59" s="258"/>
      <c r="WNK59" s="258"/>
      <c r="WNL59" s="258"/>
      <c r="WNM59" s="258"/>
      <c r="WNN59" s="258"/>
      <c r="WNO59" s="258"/>
      <c r="WNP59" s="258"/>
      <c r="WNQ59" s="258"/>
      <c r="WNR59" s="258"/>
      <c r="WNS59" s="258"/>
      <c r="WNT59" s="258"/>
      <c r="WNU59" s="258"/>
      <c r="WNV59" s="258"/>
      <c r="WNW59" s="258"/>
      <c r="WNX59" s="258"/>
      <c r="WNY59" s="258"/>
      <c r="WNZ59" s="258"/>
      <c r="WOA59" s="258"/>
      <c r="WOB59" s="258"/>
      <c r="WOC59" s="258"/>
      <c r="WOD59" s="258"/>
      <c r="WOE59" s="258"/>
      <c r="WOF59" s="258"/>
      <c r="WOG59" s="258"/>
      <c r="WOH59" s="258"/>
      <c r="WOI59" s="258"/>
      <c r="WOJ59" s="258"/>
      <c r="WOK59" s="258"/>
      <c r="WOL59" s="258"/>
      <c r="WOM59" s="258"/>
      <c r="WON59" s="258"/>
      <c r="WOO59" s="258"/>
      <c r="WOP59" s="258"/>
      <c r="WOQ59" s="258"/>
      <c r="WOR59" s="258"/>
      <c r="WOS59" s="258"/>
      <c r="WOT59" s="258"/>
      <c r="WOU59" s="258"/>
      <c r="WOV59" s="258"/>
      <c r="WOW59" s="258"/>
      <c r="WOX59" s="258"/>
      <c r="WOY59" s="258"/>
      <c r="WOZ59" s="258"/>
      <c r="WPA59" s="258"/>
      <c r="WPB59" s="258"/>
      <c r="WPC59" s="258"/>
      <c r="WPD59" s="258"/>
      <c r="WPE59" s="258"/>
      <c r="WPF59" s="258"/>
      <c r="WPG59" s="258"/>
      <c r="WPH59" s="258"/>
      <c r="WPI59" s="258"/>
      <c r="WPJ59" s="258"/>
      <c r="WPK59" s="258"/>
      <c r="WPL59" s="258"/>
      <c r="WPM59" s="258"/>
      <c r="WPN59" s="258"/>
      <c r="WPO59" s="258"/>
      <c r="WPP59" s="258"/>
      <c r="WPQ59" s="258"/>
      <c r="WPR59" s="258"/>
      <c r="WPS59" s="258"/>
      <c r="WPT59" s="258"/>
      <c r="WPU59" s="258"/>
      <c r="WPV59" s="258"/>
      <c r="WPW59" s="258"/>
      <c r="WPX59" s="258"/>
      <c r="WPY59" s="258"/>
      <c r="WPZ59" s="258"/>
      <c r="WQA59" s="258"/>
      <c r="WQB59" s="258"/>
      <c r="WQC59" s="258"/>
      <c r="WQD59" s="258"/>
      <c r="WQE59" s="258"/>
      <c r="WQF59" s="258"/>
      <c r="WQG59" s="258"/>
      <c r="WQH59" s="258"/>
      <c r="WQI59" s="258"/>
      <c r="WQJ59" s="258"/>
      <c r="WQK59" s="258"/>
      <c r="WQL59" s="258"/>
      <c r="WQM59" s="258"/>
      <c r="WQN59" s="258"/>
      <c r="WQO59" s="258"/>
      <c r="WQP59" s="258"/>
      <c r="WQQ59" s="258"/>
      <c r="WQR59" s="258"/>
      <c r="WQS59" s="258"/>
      <c r="WQT59" s="258"/>
      <c r="WQU59" s="258"/>
      <c r="WQV59" s="258"/>
      <c r="WQW59" s="258"/>
      <c r="WQX59" s="258"/>
      <c r="WQY59" s="258"/>
      <c r="WQZ59" s="258"/>
      <c r="WRA59" s="258"/>
      <c r="WRB59" s="258"/>
      <c r="WRC59" s="258"/>
      <c r="WRD59" s="258"/>
      <c r="WRE59" s="258"/>
      <c r="WRF59" s="258"/>
      <c r="WRG59" s="258"/>
      <c r="WRH59" s="258"/>
      <c r="WRI59" s="258"/>
      <c r="WRJ59" s="258"/>
      <c r="WRK59" s="258"/>
      <c r="WRL59" s="258"/>
      <c r="WRM59" s="258"/>
      <c r="WRN59" s="258"/>
      <c r="WRO59" s="258"/>
      <c r="WRP59" s="258"/>
      <c r="WRQ59" s="258"/>
      <c r="WRR59" s="258"/>
      <c r="WRS59" s="258"/>
      <c r="WRT59" s="258"/>
      <c r="WRU59" s="258"/>
      <c r="WRV59" s="258"/>
      <c r="WRW59" s="258"/>
      <c r="WRX59" s="258"/>
      <c r="WRY59" s="258"/>
      <c r="WRZ59" s="258"/>
      <c r="WSA59" s="258"/>
      <c r="WSB59" s="258"/>
      <c r="WSC59" s="258"/>
      <c r="WSD59" s="258"/>
      <c r="WSE59" s="258"/>
      <c r="WSF59" s="258"/>
      <c r="WSG59" s="258"/>
      <c r="WSH59" s="258"/>
      <c r="WSI59" s="258"/>
      <c r="WSJ59" s="258"/>
      <c r="WSK59" s="258"/>
      <c r="WSL59" s="258"/>
      <c r="WSM59" s="258"/>
      <c r="WSN59" s="258"/>
      <c r="WSO59" s="258"/>
      <c r="WSP59" s="258"/>
      <c r="WSQ59" s="258"/>
      <c r="WSR59" s="258"/>
      <c r="WSS59" s="258"/>
      <c r="WST59" s="258"/>
      <c r="WSU59" s="258"/>
      <c r="WSV59" s="258"/>
      <c r="WSW59" s="258"/>
      <c r="WSX59" s="258"/>
      <c r="WSY59" s="258"/>
      <c r="WSZ59" s="258"/>
      <c r="WTA59" s="258"/>
      <c r="WTB59" s="258"/>
      <c r="WTC59" s="258"/>
      <c r="WTD59" s="258"/>
      <c r="WTE59" s="258"/>
      <c r="WTF59" s="258"/>
      <c r="WTG59" s="258"/>
      <c r="WTH59" s="258"/>
      <c r="WTI59" s="258"/>
      <c r="WTJ59" s="258"/>
      <c r="WTK59" s="258"/>
      <c r="WTL59" s="258"/>
      <c r="WTM59" s="258"/>
      <c r="WTN59" s="258"/>
      <c r="WTO59" s="258"/>
      <c r="WTP59" s="258"/>
      <c r="WTQ59" s="258"/>
      <c r="WTR59" s="258"/>
      <c r="WTS59" s="258"/>
      <c r="WTT59" s="258"/>
      <c r="WTU59" s="258"/>
      <c r="WTV59" s="258"/>
      <c r="WTW59" s="258"/>
      <c r="WTX59" s="258"/>
      <c r="WTY59" s="258"/>
      <c r="WTZ59" s="258"/>
      <c r="WUA59" s="258"/>
      <c r="WUB59" s="258"/>
      <c r="WUC59" s="258"/>
      <c r="WUD59" s="258"/>
      <c r="WUE59" s="258"/>
      <c r="WUF59" s="258"/>
      <c r="WUG59" s="258"/>
      <c r="WUH59" s="258"/>
      <c r="WUI59" s="258"/>
      <c r="WUJ59" s="258"/>
      <c r="WUK59" s="258"/>
      <c r="WUL59" s="258"/>
      <c r="WUM59" s="258"/>
      <c r="WUN59" s="258"/>
      <c r="WUO59" s="258"/>
      <c r="WUP59" s="258"/>
      <c r="WUQ59" s="258"/>
      <c r="WUR59" s="258"/>
      <c r="WUS59" s="258"/>
      <c r="WUT59" s="258"/>
      <c r="WUU59" s="258"/>
      <c r="WUV59" s="258"/>
      <c r="WUW59" s="258"/>
      <c r="WUX59" s="258"/>
      <c r="WUY59" s="258"/>
      <c r="WUZ59" s="258"/>
      <c r="WVA59" s="258"/>
      <c r="WVB59" s="258"/>
      <c r="WVC59" s="258"/>
      <c r="WVD59" s="258"/>
      <c r="WVE59" s="258"/>
      <c r="WVF59" s="258"/>
      <c r="WVG59" s="258"/>
      <c r="WVH59" s="258"/>
      <c r="WVI59" s="258"/>
      <c r="WVJ59" s="258"/>
      <c r="WVK59" s="258"/>
      <c r="WVL59" s="258"/>
      <c r="WVM59" s="258"/>
      <c r="WVN59" s="258"/>
      <c r="WVO59" s="258"/>
      <c r="WVP59" s="258"/>
      <c r="WVQ59" s="258"/>
      <c r="WVR59" s="258"/>
      <c r="WVS59" s="258"/>
      <c r="WVT59" s="258"/>
      <c r="WVU59" s="258"/>
      <c r="WVV59" s="258"/>
      <c r="WVW59" s="258"/>
      <c r="WVX59" s="258"/>
      <c r="WVY59" s="258"/>
      <c r="WVZ59" s="258"/>
      <c r="WWA59" s="258"/>
      <c r="WWB59" s="258"/>
      <c r="WWC59" s="258"/>
      <c r="WWD59" s="258"/>
      <c r="WWE59" s="258"/>
      <c r="WWF59" s="258"/>
      <c r="WWG59" s="258"/>
      <c r="WWH59" s="258"/>
      <c r="WWI59" s="258"/>
      <c r="WWJ59" s="258"/>
      <c r="WWK59" s="258"/>
      <c r="WWL59" s="258"/>
      <c r="WWM59" s="258"/>
      <c r="WWN59" s="258"/>
      <c r="WWO59" s="258"/>
      <c r="WWP59" s="258"/>
      <c r="WWQ59" s="258"/>
      <c r="WWR59" s="258"/>
      <c r="WWS59" s="258"/>
      <c r="WWT59" s="258"/>
      <c r="WWU59" s="258"/>
      <c r="WWV59" s="258"/>
      <c r="WWW59" s="258"/>
      <c r="WWX59" s="258"/>
      <c r="WWY59" s="258"/>
      <c r="WWZ59" s="258"/>
      <c r="WXA59" s="258"/>
      <c r="WXB59" s="258"/>
      <c r="WXC59" s="258"/>
      <c r="WXD59" s="258"/>
      <c r="WXE59" s="258"/>
      <c r="WXF59" s="258"/>
      <c r="WXG59" s="258"/>
      <c r="WXH59" s="258"/>
      <c r="WXI59" s="258"/>
      <c r="WXJ59" s="258"/>
      <c r="WXK59" s="258"/>
      <c r="WXL59" s="258"/>
      <c r="WXM59" s="258"/>
      <c r="WXN59" s="258"/>
      <c r="WXO59" s="258"/>
      <c r="WXP59" s="258"/>
      <c r="WXQ59" s="258"/>
      <c r="WXR59" s="258"/>
      <c r="WXS59" s="258"/>
      <c r="WXT59" s="258"/>
      <c r="WXU59" s="258"/>
      <c r="WXV59" s="258"/>
      <c r="WXW59" s="258"/>
      <c r="WXX59" s="258"/>
      <c r="WXY59" s="258"/>
      <c r="WXZ59" s="258"/>
      <c r="WYA59" s="258"/>
      <c r="WYB59" s="258"/>
      <c r="WYC59" s="258"/>
      <c r="WYD59" s="258"/>
      <c r="WYE59" s="258"/>
      <c r="WYF59" s="258"/>
      <c r="WYG59" s="258"/>
      <c r="WYH59" s="258"/>
      <c r="WYI59" s="258"/>
      <c r="WYJ59" s="258"/>
      <c r="WYK59" s="258"/>
      <c r="WYL59" s="258"/>
      <c r="WYM59" s="258"/>
      <c r="WYN59" s="258"/>
      <c r="WYO59" s="258"/>
      <c r="WYP59" s="258"/>
      <c r="WYQ59" s="258"/>
      <c r="WYR59" s="258"/>
      <c r="WYS59" s="258"/>
      <c r="WYT59" s="258"/>
      <c r="WYU59" s="258"/>
      <c r="WYV59" s="258"/>
      <c r="WYW59" s="258"/>
      <c r="WYX59" s="258"/>
      <c r="WYY59" s="258"/>
      <c r="WYZ59" s="258"/>
      <c r="WZA59" s="258"/>
      <c r="WZB59" s="258"/>
      <c r="WZC59" s="258"/>
      <c r="WZD59" s="258"/>
      <c r="WZE59" s="258"/>
      <c r="WZF59" s="258"/>
      <c r="WZG59" s="258"/>
      <c r="WZH59" s="258"/>
      <c r="WZI59" s="258"/>
      <c r="WZJ59" s="258"/>
      <c r="WZK59" s="258"/>
      <c r="WZL59" s="258"/>
      <c r="WZM59" s="258"/>
      <c r="WZN59" s="258"/>
      <c r="WZO59" s="258"/>
      <c r="WZP59" s="258"/>
      <c r="WZQ59" s="258"/>
      <c r="WZR59" s="258"/>
      <c r="WZS59" s="258"/>
      <c r="WZT59" s="258"/>
      <c r="WZU59" s="258"/>
      <c r="WZV59" s="258"/>
      <c r="WZW59" s="258"/>
      <c r="WZX59" s="258"/>
      <c r="WZY59" s="258"/>
      <c r="WZZ59" s="258"/>
      <c r="XAA59" s="258"/>
      <c r="XAB59" s="258"/>
      <c r="XAC59" s="258"/>
      <c r="XAD59" s="258"/>
      <c r="XAE59" s="258"/>
      <c r="XAF59" s="258"/>
      <c r="XAG59" s="258"/>
      <c r="XAH59" s="258"/>
      <c r="XAI59" s="258"/>
      <c r="XAJ59" s="258"/>
      <c r="XAK59" s="258"/>
      <c r="XAL59" s="258"/>
      <c r="XAM59" s="258"/>
      <c r="XAN59" s="258"/>
      <c r="XAO59" s="258"/>
      <c r="XAP59" s="258"/>
      <c r="XAQ59" s="258"/>
      <c r="XAR59" s="258"/>
      <c r="XAS59" s="258"/>
      <c r="XAT59" s="258"/>
      <c r="XAU59" s="258"/>
      <c r="XAV59" s="258"/>
      <c r="XAW59" s="258"/>
      <c r="XAX59" s="258"/>
      <c r="XAY59" s="258"/>
      <c r="XAZ59" s="258"/>
      <c r="XBA59" s="258"/>
      <c r="XBB59" s="258"/>
      <c r="XBC59" s="258"/>
      <c r="XBD59" s="258"/>
      <c r="XBE59" s="258"/>
      <c r="XBF59" s="258"/>
      <c r="XBG59" s="258"/>
      <c r="XBH59" s="258"/>
      <c r="XBI59" s="258"/>
      <c r="XBJ59" s="258"/>
      <c r="XBK59" s="258"/>
      <c r="XBL59" s="258"/>
      <c r="XBM59" s="258"/>
      <c r="XBN59" s="258"/>
      <c r="XBO59" s="258"/>
      <c r="XBP59" s="258"/>
      <c r="XBQ59" s="258"/>
      <c r="XBR59" s="258"/>
      <c r="XBS59" s="258"/>
      <c r="XBT59" s="258"/>
      <c r="XBU59" s="258"/>
      <c r="XBV59" s="258"/>
      <c r="XBW59" s="258"/>
      <c r="XBX59" s="258"/>
      <c r="XBY59" s="258"/>
      <c r="XBZ59" s="258"/>
      <c r="XCA59" s="258"/>
      <c r="XCB59" s="258"/>
      <c r="XCC59" s="258"/>
      <c r="XCD59" s="258"/>
      <c r="XCE59" s="258"/>
      <c r="XCF59" s="258"/>
      <c r="XCG59" s="258"/>
      <c r="XCH59" s="258"/>
      <c r="XCI59" s="258"/>
      <c r="XCJ59" s="258"/>
      <c r="XCK59" s="258"/>
      <c r="XCL59" s="258"/>
      <c r="XCM59" s="258"/>
      <c r="XCN59" s="258"/>
      <c r="XCO59" s="258"/>
      <c r="XCP59" s="258"/>
      <c r="XCQ59" s="258"/>
      <c r="XCR59" s="258"/>
      <c r="XCS59" s="258"/>
      <c r="XCT59" s="258"/>
      <c r="XCU59" s="258"/>
      <c r="XCV59" s="258"/>
      <c r="XCW59" s="258"/>
      <c r="XCX59" s="258"/>
      <c r="XCY59" s="258"/>
      <c r="XCZ59" s="258"/>
      <c r="XDA59" s="258"/>
      <c r="XDB59" s="258"/>
      <c r="XDC59" s="258"/>
      <c r="XDD59" s="258"/>
      <c r="XDE59" s="258"/>
      <c r="XDF59" s="258"/>
      <c r="XDG59" s="258"/>
      <c r="XDH59" s="258"/>
      <c r="XDI59" s="258"/>
      <c r="XDJ59" s="258"/>
      <c r="XDK59" s="258"/>
      <c r="XDL59" s="258"/>
      <c r="XDM59" s="258"/>
      <c r="XDN59" s="258"/>
      <c r="XDO59" s="258"/>
      <c r="XDP59" s="258"/>
      <c r="XDQ59" s="258"/>
      <c r="XDR59" s="258"/>
      <c r="XDS59" s="258"/>
      <c r="XDT59" s="258"/>
      <c r="XDU59" s="258"/>
      <c r="XDV59" s="258"/>
      <c r="XDW59" s="258"/>
      <c r="XDX59" s="258"/>
      <c r="XDY59" s="258"/>
      <c r="XDZ59" s="258"/>
      <c r="XEA59" s="258"/>
      <c r="XEB59" s="258"/>
      <c r="XEC59" s="258"/>
      <c r="XED59" s="258"/>
      <c r="XEE59" s="258"/>
      <c r="XEF59" s="258"/>
      <c r="XEG59" s="258"/>
      <c r="XEH59" s="258"/>
      <c r="XEI59" s="258"/>
      <c r="XEJ59" s="258"/>
      <c r="XEK59" s="258"/>
      <c r="XEL59" s="258"/>
      <c r="XEM59" s="258"/>
      <c r="XEN59" s="258"/>
      <c r="XEO59" s="258"/>
      <c r="XEP59" s="258"/>
      <c r="XEQ59" s="258"/>
      <c r="XER59" s="258"/>
      <c r="XES59" s="258"/>
      <c r="XET59" s="258"/>
      <c r="XEU59" s="258"/>
      <c r="XEV59" s="258"/>
      <c r="XEW59" s="258"/>
      <c r="XEX59" s="258"/>
      <c r="XEY59" s="258"/>
      <c r="XEZ59" s="258"/>
      <c r="XFA59" s="258"/>
      <c r="XFB59" s="258"/>
      <c r="XFC59" s="258"/>
    </row>
    <row r="60" spans="1:16383" s="98" customFormat="1">
      <c r="A60" s="63" t="s">
        <v>26</v>
      </c>
      <c r="B60" s="64"/>
      <c r="C60" s="271"/>
      <c r="D60" s="271"/>
      <c r="E60" s="272"/>
      <c r="F60" s="64"/>
      <c r="G60" s="257">
        <f>SUBTOTAL(9,G4:G59)</f>
        <v>139</v>
      </c>
      <c r="H60" s="209">
        <f>SUBTOTAL(9,H4:H59)</f>
        <v>104842.07999999986</v>
      </c>
      <c r="I60" s="64"/>
      <c r="J60" s="64"/>
      <c r="K60" s="64"/>
      <c r="L60" s="64"/>
      <c r="M60" s="64"/>
      <c r="N60" s="64"/>
      <c r="O60" s="68"/>
      <c r="P60" s="64"/>
      <c r="Q60" s="64"/>
      <c r="R60" s="97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  <c r="BG60" s="258"/>
      <c r="BH60" s="258"/>
      <c r="BI60" s="258"/>
      <c r="BJ60" s="258"/>
      <c r="BK60" s="258"/>
      <c r="BL60" s="258"/>
      <c r="BM60" s="258"/>
      <c r="BN60" s="258"/>
      <c r="BO60" s="258"/>
      <c r="BP60" s="258"/>
      <c r="BQ60" s="258"/>
      <c r="BR60" s="258"/>
      <c r="BS60" s="258"/>
      <c r="BT60" s="258"/>
      <c r="BU60" s="258"/>
      <c r="BV60" s="258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8"/>
      <c r="DB60" s="258"/>
      <c r="DC60" s="258"/>
      <c r="DD60" s="258"/>
      <c r="DE60" s="258"/>
      <c r="DF60" s="258"/>
      <c r="DG60" s="258"/>
      <c r="DH60" s="258"/>
      <c r="DI60" s="258"/>
      <c r="DJ60" s="258"/>
      <c r="DK60" s="258"/>
      <c r="DL60" s="258"/>
      <c r="DM60" s="258"/>
      <c r="DN60" s="258"/>
      <c r="DO60" s="258"/>
      <c r="DP60" s="258"/>
      <c r="DQ60" s="258"/>
      <c r="DR60" s="258"/>
      <c r="DS60" s="258"/>
      <c r="DT60" s="258"/>
      <c r="DU60" s="258"/>
      <c r="DV60" s="258"/>
      <c r="DW60" s="258"/>
      <c r="DX60" s="258"/>
      <c r="DY60" s="258"/>
      <c r="DZ60" s="258"/>
      <c r="EA60" s="258"/>
      <c r="EB60" s="258"/>
      <c r="EC60" s="258"/>
      <c r="ED60" s="258"/>
      <c r="EE60" s="258"/>
      <c r="EF60" s="258"/>
      <c r="EG60" s="258"/>
      <c r="EH60" s="258"/>
      <c r="EI60" s="258"/>
      <c r="EJ60" s="258"/>
      <c r="EK60" s="258"/>
      <c r="EL60" s="258"/>
      <c r="EM60" s="258"/>
      <c r="EN60" s="258"/>
      <c r="EO60" s="258"/>
      <c r="EP60" s="258"/>
      <c r="EQ60" s="258"/>
      <c r="ER60" s="258"/>
      <c r="ES60" s="258"/>
      <c r="ET60" s="258"/>
      <c r="EU60" s="258"/>
      <c r="EV60" s="258"/>
      <c r="EW60" s="258"/>
      <c r="EX60" s="258"/>
      <c r="EY60" s="258"/>
      <c r="EZ60" s="258"/>
      <c r="FA60" s="258"/>
      <c r="FB60" s="258"/>
      <c r="FC60" s="258"/>
      <c r="FD60" s="258"/>
      <c r="FE60" s="258"/>
      <c r="FF60" s="258"/>
      <c r="FG60" s="258"/>
      <c r="FH60" s="258"/>
      <c r="FI60" s="258"/>
      <c r="FJ60" s="258"/>
      <c r="FK60" s="258"/>
      <c r="FL60" s="258"/>
      <c r="FM60" s="258"/>
      <c r="FN60" s="258"/>
      <c r="FO60" s="258"/>
      <c r="FP60" s="258"/>
      <c r="FQ60" s="258"/>
      <c r="FR60" s="258"/>
      <c r="FS60" s="258"/>
      <c r="FT60" s="258"/>
      <c r="FU60" s="258"/>
      <c r="FV60" s="258"/>
      <c r="FW60" s="258"/>
      <c r="FX60" s="258"/>
      <c r="FY60" s="258"/>
      <c r="FZ60" s="258"/>
      <c r="GA60" s="258"/>
      <c r="GB60" s="258"/>
      <c r="GC60" s="258"/>
      <c r="GD60" s="258"/>
      <c r="GE60" s="258"/>
      <c r="GF60" s="258"/>
      <c r="GG60" s="258"/>
      <c r="GH60" s="258"/>
      <c r="GI60" s="258"/>
      <c r="GJ60" s="258"/>
      <c r="GK60" s="258"/>
      <c r="GL60" s="258"/>
      <c r="GM60" s="258"/>
      <c r="GN60" s="258"/>
      <c r="GO60" s="258"/>
      <c r="GP60" s="258"/>
      <c r="GQ60" s="258"/>
      <c r="GR60" s="258"/>
      <c r="GS60" s="258"/>
      <c r="GT60" s="258"/>
      <c r="GU60" s="258"/>
      <c r="GV60" s="258"/>
      <c r="GW60" s="258"/>
      <c r="GX60" s="258"/>
      <c r="GY60" s="258"/>
      <c r="GZ60" s="258"/>
      <c r="HA60" s="258"/>
      <c r="HB60" s="258"/>
      <c r="HC60" s="258"/>
      <c r="HD60" s="258"/>
      <c r="HE60" s="258"/>
      <c r="HF60" s="258"/>
      <c r="HG60" s="258"/>
      <c r="HH60" s="258"/>
      <c r="HI60" s="258"/>
      <c r="HJ60" s="258"/>
      <c r="HK60" s="258"/>
      <c r="HL60" s="258"/>
      <c r="HM60" s="258"/>
      <c r="HN60" s="258"/>
      <c r="HO60" s="258"/>
      <c r="HP60" s="258"/>
      <c r="HQ60" s="258"/>
      <c r="HR60" s="258"/>
      <c r="HS60" s="258"/>
      <c r="HT60" s="258"/>
      <c r="HU60" s="258"/>
      <c r="HV60" s="258"/>
      <c r="HW60" s="258"/>
      <c r="HX60" s="258"/>
      <c r="HY60" s="258"/>
      <c r="HZ60" s="258"/>
      <c r="IA60" s="258"/>
      <c r="IB60" s="258"/>
      <c r="IC60" s="258"/>
      <c r="ID60" s="258"/>
      <c r="IE60" s="258"/>
      <c r="IF60" s="258"/>
      <c r="IG60" s="258"/>
      <c r="IH60" s="258"/>
      <c r="II60" s="258"/>
      <c r="IJ60" s="258"/>
      <c r="IK60" s="258"/>
      <c r="IL60" s="258"/>
      <c r="IM60" s="258"/>
      <c r="IN60" s="258"/>
      <c r="IO60" s="258"/>
      <c r="IP60" s="258"/>
      <c r="IQ60" s="258"/>
      <c r="IR60" s="258"/>
      <c r="IS60" s="258"/>
      <c r="IT60" s="258"/>
      <c r="IU60" s="258"/>
      <c r="IV60" s="258"/>
      <c r="IW60" s="258"/>
      <c r="IX60" s="258"/>
      <c r="IY60" s="258"/>
      <c r="IZ60" s="258"/>
      <c r="JA60" s="258"/>
      <c r="JB60" s="258"/>
      <c r="JC60" s="258"/>
      <c r="JD60" s="258"/>
      <c r="JE60" s="258"/>
      <c r="JF60" s="258"/>
      <c r="JG60" s="258"/>
      <c r="JH60" s="258"/>
      <c r="JI60" s="258"/>
      <c r="JJ60" s="258"/>
      <c r="JK60" s="258"/>
      <c r="JL60" s="258"/>
      <c r="JM60" s="258"/>
      <c r="JN60" s="258"/>
      <c r="JO60" s="258"/>
      <c r="JP60" s="258"/>
      <c r="JQ60" s="258"/>
      <c r="JR60" s="258"/>
      <c r="JS60" s="258"/>
      <c r="JT60" s="258"/>
      <c r="JU60" s="258"/>
      <c r="JV60" s="258"/>
      <c r="JW60" s="258"/>
      <c r="JX60" s="258"/>
      <c r="JY60" s="258"/>
      <c r="JZ60" s="258"/>
      <c r="KA60" s="258"/>
      <c r="KB60" s="258"/>
      <c r="KC60" s="258"/>
      <c r="KD60" s="258"/>
      <c r="KE60" s="258"/>
      <c r="KF60" s="258"/>
      <c r="KG60" s="258"/>
      <c r="KH60" s="258"/>
      <c r="KI60" s="258"/>
      <c r="KJ60" s="258"/>
      <c r="KK60" s="258"/>
      <c r="KL60" s="258"/>
      <c r="KM60" s="258"/>
      <c r="KN60" s="258"/>
      <c r="KO60" s="258"/>
      <c r="KP60" s="258"/>
      <c r="KQ60" s="258"/>
      <c r="KR60" s="258"/>
      <c r="KS60" s="258"/>
      <c r="KT60" s="258"/>
      <c r="KU60" s="258"/>
      <c r="KV60" s="258"/>
      <c r="KW60" s="258"/>
      <c r="KX60" s="258"/>
      <c r="KY60" s="258"/>
      <c r="KZ60" s="258"/>
      <c r="LA60" s="258"/>
      <c r="LB60" s="258"/>
      <c r="LC60" s="258"/>
      <c r="LD60" s="258"/>
      <c r="LE60" s="258"/>
      <c r="LF60" s="258"/>
      <c r="LG60" s="258"/>
      <c r="LH60" s="258"/>
      <c r="LI60" s="258"/>
      <c r="LJ60" s="258"/>
      <c r="LK60" s="258"/>
      <c r="LL60" s="258"/>
      <c r="LM60" s="258"/>
      <c r="LN60" s="258"/>
      <c r="LO60" s="258"/>
      <c r="LP60" s="258"/>
      <c r="LQ60" s="258"/>
      <c r="LR60" s="258"/>
      <c r="LS60" s="258"/>
      <c r="LT60" s="258"/>
      <c r="LU60" s="258"/>
      <c r="LV60" s="258"/>
      <c r="LW60" s="258"/>
      <c r="LX60" s="258"/>
      <c r="LY60" s="258"/>
      <c r="LZ60" s="258"/>
      <c r="MA60" s="258"/>
      <c r="MB60" s="258"/>
      <c r="MC60" s="258"/>
      <c r="MD60" s="258"/>
      <c r="ME60" s="258"/>
      <c r="MF60" s="258"/>
      <c r="MG60" s="258"/>
      <c r="MH60" s="258"/>
      <c r="MI60" s="258"/>
      <c r="MJ60" s="258"/>
      <c r="MK60" s="258"/>
      <c r="ML60" s="258"/>
      <c r="MM60" s="258"/>
      <c r="MN60" s="258"/>
      <c r="MO60" s="258"/>
      <c r="MP60" s="258"/>
      <c r="MQ60" s="258"/>
      <c r="MR60" s="258"/>
      <c r="MS60" s="258"/>
      <c r="MT60" s="258"/>
      <c r="MU60" s="258"/>
      <c r="MV60" s="258"/>
      <c r="MW60" s="258"/>
      <c r="MX60" s="258"/>
      <c r="MY60" s="258"/>
      <c r="MZ60" s="258"/>
      <c r="NA60" s="258"/>
      <c r="NB60" s="258"/>
      <c r="NC60" s="258"/>
      <c r="ND60" s="258"/>
      <c r="NE60" s="258"/>
      <c r="NF60" s="258"/>
      <c r="NG60" s="258"/>
      <c r="NH60" s="258"/>
      <c r="NI60" s="258"/>
      <c r="NJ60" s="258"/>
      <c r="NK60" s="258"/>
      <c r="NL60" s="258"/>
      <c r="NM60" s="258"/>
      <c r="NN60" s="258"/>
      <c r="NO60" s="258"/>
      <c r="NP60" s="258"/>
      <c r="NQ60" s="258"/>
      <c r="NR60" s="258"/>
      <c r="NS60" s="258"/>
      <c r="NT60" s="258"/>
      <c r="NU60" s="258"/>
      <c r="NV60" s="258"/>
      <c r="NW60" s="258"/>
      <c r="NX60" s="258"/>
      <c r="NY60" s="258"/>
      <c r="NZ60" s="258"/>
      <c r="OA60" s="258"/>
      <c r="OB60" s="258"/>
      <c r="OC60" s="258"/>
      <c r="OD60" s="258"/>
      <c r="OE60" s="258"/>
      <c r="OF60" s="258"/>
      <c r="OG60" s="258"/>
      <c r="OH60" s="258"/>
      <c r="OI60" s="258"/>
      <c r="OJ60" s="258"/>
      <c r="OK60" s="258"/>
      <c r="OL60" s="258"/>
      <c r="OM60" s="258"/>
      <c r="ON60" s="258"/>
      <c r="OO60" s="258"/>
      <c r="OP60" s="258"/>
      <c r="OQ60" s="258"/>
      <c r="OR60" s="258"/>
      <c r="OS60" s="258"/>
      <c r="OT60" s="258"/>
      <c r="OU60" s="258"/>
      <c r="OV60" s="258"/>
      <c r="OW60" s="258"/>
      <c r="OX60" s="258"/>
      <c r="OY60" s="258"/>
      <c r="OZ60" s="258"/>
      <c r="PA60" s="258"/>
      <c r="PB60" s="258"/>
      <c r="PC60" s="258"/>
      <c r="PD60" s="258"/>
      <c r="PE60" s="258"/>
      <c r="PF60" s="258"/>
      <c r="PG60" s="258"/>
      <c r="PH60" s="258"/>
      <c r="PI60" s="258"/>
      <c r="PJ60" s="258"/>
      <c r="PK60" s="258"/>
      <c r="PL60" s="258"/>
      <c r="PM60" s="258"/>
      <c r="PN60" s="258"/>
      <c r="PO60" s="258"/>
      <c r="PP60" s="258"/>
      <c r="PQ60" s="258"/>
      <c r="PR60" s="258"/>
      <c r="PS60" s="258"/>
      <c r="PT60" s="258"/>
      <c r="PU60" s="258"/>
      <c r="PV60" s="258"/>
      <c r="PW60" s="258"/>
      <c r="PX60" s="258"/>
      <c r="PY60" s="258"/>
      <c r="PZ60" s="258"/>
      <c r="QA60" s="258"/>
      <c r="QB60" s="258"/>
      <c r="QC60" s="258"/>
      <c r="QD60" s="258"/>
      <c r="QE60" s="258"/>
      <c r="QF60" s="258"/>
      <c r="QG60" s="258"/>
      <c r="QH60" s="258"/>
      <c r="QI60" s="258"/>
      <c r="QJ60" s="258"/>
      <c r="QK60" s="258"/>
      <c r="QL60" s="258"/>
      <c r="QM60" s="258"/>
      <c r="QN60" s="258"/>
      <c r="QO60" s="258"/>
      <c r="QP60" s="258"/>
      <c r="QQ60" s="258"/>
      <c r="QR60" s="258"/>
      <c r="QS60" s="258"/>
      <c r="QT60" s="258"/>
      <c r="QU60" s="258"/>
      <c r="QV60" s="258"/>
      <c r="QW60" s="258"/>
      <c r="QX60" s="258"/>
      <c r="QY60" s="258"/>
      <c r="QZ60" s="258"/>
      <c r="RA60" s="258"/>
      <c r="RB60" s="258"/>
      <c r="RC60" s="258"/>
      <c r="RD60" s="258"/>
      <c r="RE60" s="258"/>
      <c r="RF60" s="258"/>
      <c r="RG60" s="258"/>
      <c r="RH60" s="258"/>
      <c r="RI60" s="258"/>
      <c r="RJ60" s="258"/>
      <c r="RK60" s="258"/>
      <c r="RL60" s="258"/>
      <c r="RM60" s="258"/>
      <c r="RN60" s="258"/>
      <c r="RO60" s="258"/>
      <c r="RP60" s="258"/>
      <c r="RQ60" s="258"/>
      <c r="RR60" s="258"/>
      <c r="RS60" s="258"/>
      <c r="RT60" s="258"/>
      <c r="RU60" s="258"/>
      <c r="RV60" s="258"/>
      <c r="RW60" s="258"/>
      <c r="RX60" s="258"/>
      <c r="RY60" s="258"/>
      <c r="RZ60" s="258"/>
      <c r="SA60" s="258"/>
      <c r="SB60" s="258"/>
      <c r="SC60" s="258"/>
      <c r="SD60" s="258"/>
      <c r="SE60" s="258"/>
      <c r="SF60" s="258"/>
      <c r="SG60" s="258"/>
      <c r="SH60" s="258"/>
      <c r="SI60" s="258"/>
      <c r="SJ60" s="258"/>
      <c r="SK60" s="258"/>
      <c r="SL60" s="258"/>
      <c r="SM60" s="258"/>
      <c r="SN60" s="258"/>
      <c r="SO60" s="258"/>
      <c r="SP60" s="258"/>
      <c r="SQ60" s="258"/>
      <c r="SR60" s="258"/>
      <c r="SS60" s="258"/>
      <c r="ST60" s="258"/>
      <c r="SU60" s="258"/>
      <c r="SV60" s="258"/>
      <c r="SW60" s="258"/>
      <c r="SX60" s="258"/>
      <c r="SY60" s="258"/>
      <c r="SZ60" s="258"/>
      <c r="TA60" s="258"/>
      <c r="TB60" s="258"/>
      <c r="TC60" s="258"/>
      <c r="TD60" s="258"/>
      <c r="TE60" s="258"/>
      <c r="TF60" s="258"/>
      <c r="TG60" s="258"/>
      <c r="TH60" s="258"/>
      <c r="TI60" s="258"/>
      <c r="TJ60" s="258"/>
      <c r="TK60" s="258"/>
      <c r="TL60" s="258"/>
      <c r="TM60" s="258"/>
      <c r="TN60" s="258"/>
      <c r="TO60" s="258"/>
      <c r="TP60" s="258"/>
      <c r="TQ60" s="258"/>
      <c r="TR60" s="258"/>
      <c r="TS60" s="258"/>
      <c r="TT60" s="258"/>
      <c r="TU60" s="258"/>
      <c r="TV60" s="258"/>
      <c r="TW60" s="258"/>
      <c r="TX60" s="258"/>
      <c r="TY60" s="258"/>
      <c r="TZ60" s="258"/>
      <c r="UA60" s="258"/>
      <c r="UB60" s="258"/>
      <c r="UC60" s="258"/>
      <c r="UD60" s="258"/>
      <c r="UE60" s="258"/>
      <c r="UF60" s="258"/>
      <c r="UG60" s="258"/>
      <c r="UH60" s="258"/>
      <c r="UI60" s="258"/>
      <c r="UJ60" s="258"/>
      <c r="UK60" s="258"/>
      <c r="UL60" s="258"/>
      <c r="UM60" s="258"/>
      <c r="UN60" s="258"/>
      <c r="UO60" s="258"/>
      <c r="UP60" s="258"/>
      <c r="UQ60" s="258"/>
      <c r="UR60" s="258"/>
      <c r="US60" s="258"/>
      <c r="UT60" s="258"/>
      <c r="UU60" s="258"/>
      <c r="UV60" s="258"/>
      <c r="UW60" s="258"/>
      <c r="UX60" s="258"/>
      <c r="UY60" s="258"/>
      <c r="UZ60" s="258"/>
      <c r="VA60" s="258"/>
      <c r="VB60" s="258"/>
      <c r="VC60" s="258"/>
      <c r="VD60" s="258"/>
      <c r="VE60" s="258"/>
      <c r="VF60" s="258"/>
      <c r="VG60" s="258"/>
      <c r="VH60" s="258"/>
      <c r="VI60" s="258"/>
      <c r="VJ60" s="258"/>
      <c r="VK60" s="258"/>
      <c r="VL60" s="258"/>
      <c r="VM60" s="258"/>
      <c r="VN60" s="258"/>
      <c r="VO60" s="258"/>
      <c r="VP60" s="258"/>
      <c r="VQ60" s="258"/>
      <c r="VR60" s="258"/>
      <c r="VS60" s="258"/>
      <c r="VT60" s="258"/>
      <c r="VU60" s="258"/>
      <c r="VV60" s="258"/>
      <c r="VW60" s="258"/>
      <c r="VX60" s="258"/>
      <c r="VY60" s="258"/>
      <c r="VZ60" s="258"/>
      <c r="WA60" s="258"/>
      <c r="WB60" s="258"/>
      <c r="WC60" s="258"/>
      <c r="WD60" s="258"/>
      <c r="WE60" s="258"/>
      <c r="WF60" s="258"/>
      <c r="WG60" s="258"/>
      <c r="WH60" s="258"/>
      <c r="WI60" s="258"/>
      <c r="WJ60" s="258"/>
      <c r="WK60" s="258"/>
      <c r="WL60" s="258"/>
      <c r="WM60" s="258"/>
      <c r="WN60" s="258"/>
      <c r="WO60" s="258"/>
      <c r="WP60" s="258"/>
      <c r="WQ60" s="258"/>
      <c r="WR60" s="258"/>
      <c r="WS60" s="258"/>
      <c r="WT60" s="258"/>
      <c r="WU60" s="258"/>
      <c r="WV60" s="258"/>
      <c r="WW60" s="258"/>
      <c r="WX60" s="258"/>
      <c r="WY60" s="258"/>
      <c r="WZ60" s="258"/>
      <c r="XA60" s="258"/>
      <c r="XB60" s="258"/>
      <c r="XC60" s="258"/>
      <c r="XD60" s="258"/>
      <c r="XE60" s="258"/>
      <c r="XF60" s="258"/>
      <c r="XG60" s="258"/>
      <c r="XH60" s="258"/>
      <c r="XI60" s="258"/>
      <c r="XJ60" s="258"/>
      <c r="XK60" s="258"/>
      <c r="XL60" s="258"/>
      <c r="XM60" s="258"/>
      <c r="XN60" s="258"/>
      <c r="XO60" s="258"/>
      <c r="XP60" s="258"/>
      <c r="XQ60" s="258"/>
      <c r="XR60" s="258"/>
      <c r="XS60" s="258"/>
      <c r="XT60" s="258"/>
      <c r="XU60" s="258"/>
      <c r="XV60" s="258"/>
      <c r="XW60" s="258"/>
      <c r="XX60" s="258"/>
      <c r="XY60" s="258"/>
      <c r="XZ60" s="258"/>
      <c r="YA60" s="258"/>
      <c r="YB60" s="258"/>
      <c r="YC60" s="258"/>
      <c r="YD60" s="258"/>
      <c r="YE60" s="258"/>
      <c r="YF60" s="258"/>
      <c r="YG60" s="258"/>
      <c r="YH60" s="258"/>
      <c r="YI60" s="258"/>
      <c r="YJ60" s="258"/>
      <c r="YK60" s="258"/>
      <c r="YL60" s="258"/>
      <c r="YM60" s="258"/>
      <c r="YN60" s="258"/>
      <c r="YO60" s="258"/>
      <c r="YP60" s="258"/>
      <c r="YQ60" s="258"/>
      <c r="YR60" s="258"/>
      <c r="YS60" s="258"/>
      <c r="YT60" s="258"/>
      <c r="YU60" s="258"/>
      <c r="YV60" s="258"/>
      <c r="YW60" s="258"/>
      <c r="YX60" s="258"/>
      <c r="YY60" s="258"/>
      <c r="YZ60" s="258"/>
      <c r="ZA60" s="258"/>
      <c r="ZB60" s="258"/>
      <c r="ZC60" s="258"/>
      <c r="ZD60" s="258"/>
      <c r="ZE60" s="258"/>
      <c r="ZF60" s="258"/>
      <c r="ZG60" s="258"/>
      <c r="ZH60" s="258"/>
      <c r="ZI60" s="258"/>
      <c r="ZJ60" s="258"/>
      <c r="ZK60" s="258"/>
      <c r="ZL60" s="258"/>
      <c r="ZM60" s="258"/>
      <c r="ZN60" s="258"/>
      <c r="ZO60" s="258"/>
      <c r="ZP60" s="258"/>
      <c r="ZQ60" s="258"/>
      <c r="ZR60" s="258"/>
      <c r="ZS60" s="258"/>
      <c r="ZT60" s="258"/>
      <c r="ZU60" s="258"/>
      <c r="ZV60" s="258"/>
      <c r="ZW60" s="258"/>
      <c r="ZX60" s="258"/>
      <c r="ZY60" s="258"/>
      <c r="ZZ60" s="258"/>
      <c r="AAA60" s="258"/>
      <c r="AAB60" s="258"/>
      <c r="AAC60" s="258"/>
      <c r="AAD60" s="258"/>
      <c r="AAE60" s="258"/>
      <c r="AAF60" s="258"/>
      <c r="AAG60" s="258"/>
      <c r="AAH60" s="258"/>
      <c r="AAI60" s="258"/>
      <c r="AAJ60" s="258"/>
      <c r="AAK60" s="258"/>
      <c r="AAL60" s="258"/>
      <c r="AAM60" s="258"/>
      <c r="AAN60" s="258"/>
      <c r="AAO60" s="258"/>
      <c r="AAP60" s="258"/>
      <c r="AAQ60" s="258"/>
      <c r="AAR60" s="258"/>
      <c r="AAS60" s="258"/>
      <c r="AAT60" s="258"/>
      <c r="AAU60" s="258"/>
      <c r="AAV60" s="258"/>
      <c r="AAW60" s="258"/>
      <c r="AAX60" s="258"/>
      <c r="AAY60" s="258"/>
      <c r="AAZ60" s="258"/>
      <c r="ABA60" s="258"/>
      <c r="ABB60" s="258"/>
      <c r="ABC60" s="258"/>
      <c r="ABD60" s="258"/>
      <c r="ABE60" s="258"/>
      <c r="ABF60" s="258"/>
      <c r="ABG60" s="258"/>
      <c r="ABH60" s="258"/>
      <c r="ABI60" s="258"/>
      <c r="ABJ60" s="258"/>
      <c r="ABK60" s="258"/>
      <c r="ABL60" s="258"/>
      <c r="ABM60" s="258"/>
      <c r="ABN60" s="258"/>
      <c r="ABO60" s="258"/>
      <c r="ABP60" s="258"/>
      <c r="ABQ60" s="258"/>
      <c r="ABR60" s="258"/>
      <c r="ABS60" s="258"/>
      <c r="ABT60" s="258"/>
      <c r="ABU60" s="258"/>
      <c r="ABV60" s="258"/>
      <c r="ABW60" s="258"/>
      <c r="ABX60" s="258"/>
      <c r="ABY60" s="258"/>
      <c r="ABZ60" s="258"/>
      <c r="ACA60" s="258"/>
      <c r="ACB60" s="258"/>
      <c r="ACC60" s="258"/>
      <c r="ACD60" s="258"/>
      <c r="ACE60" s="258"/>
      <c r="ACF60" s="258"/>
      <c r="ACG60" s="258"/>
      <c r="ACH60" s="258"/>
      <c r="ACI60" s="258"/>
      <c r="ACJ60" s="258"/>
      <c r="ACK60" s="258"/>
      <c r="ACL60" s="258"/>
      <c r="ACM60" s="258"/>
      <c r="ACN60" s="258"/>
      <c r="ACO60" s="258"/>
      <c r="ACP60" s="258"/>
      <c r="ACQ60" s="258"/>
      <c r="ACR60" s="258"/>
      <c r="ACS60" s="258"/>
      <c r="ACT60" s="258"/>
      <c r="ACU60" s="258"/>
      <c r="ACV60" s="258"/>
      <c r="ACW60" s="258"/>
      <c r="ACX60" s="258"/>
      <c r="ACY60" s="258"/>
      <c r="ACZ60" s="258"/>
      <c r="ADA60" s="258"/>
      <c r="ADB60" s="258"/>
      <c r="ADC60" s="258"/>
      <c r="ADD60" s="258"/>
      <c r="ADE60" s="258"/>
      <c r="ADF60" s="258"/>
      <c r="ADG60" s="258"/>
      <c r="ADH60" s="258"/>
      <c r="ADI60" s="258"/>
      <c r="ADJ60" s="258"/>
      <c r="ADK60" s="258"/>
      <c r="ADL60" s="258"/>
      <c r="ADM60" s="258"/>
      <c r="ADN60" s="258"/>
      <c r="ADO60" s="258"/>
      <c r="ADP60" s="258"/>
      <c r="ADQ60" s="258"/>
      <c r="ADR60" s="258"/>
      <c r="ADS60" s="258"/>
      <c r="ADT60" s="258"/>
      <c r="ADU60" s="258"/>
      <c r="ADV60" s="258"/>
      <c r="ADW60" s="258"/>
      <c r="ADX60" s="258"/>
      <c r="ADY60" s="258"/>
      <c r="ADZ60" s="258"/>
      <c r="AEA60" s="258"/>
      <c r="AEB60" s="258"/>
      <c r="AEC60" s="258"/>
      <c r="AED60" s="258"/>
      <c r="AEE60" s="258"/>
      <c r="AEF60" s="258"/>
      <c r="AEG60" s="258"/>
      <c r="AEH60" s="258"/>
      <c r="AEI60" s="258"/>
      <c r="AEJ60" s="258"/>
      <c r="AEK60" s="258"/>
      <c r="AEL60" s="258"/>
      <c r="AEM60" s="258"/>
      <c r="AEN60" s="258"/>
      <c r="AEO60" s="258"/>
      <c r="AEP60" s="258"/>
      <c r="AEQ60" s="258"/>
      <c r="AER60" s="258"/>
      <c r="AES60" s="258"/>
      <c r="AET60" s="258"/>
      <c r="AEU60" s="258"/>
      <c r="AEV60" s="258"/>
      <c r="AEW60" s="258"/>
      <c r="AEX60" s="258"/>
      <c r="AEY60" s="258"/>
      <c r="AEZ60" s="258"/>
      <c r="AFA60" s="258"/>
      <c r="AFB60" s="258"/>
      <c r="AFC60" s="258"/>
      <c r="AFD60" s="258"/>
      <c r="AFE60" s="258"/>
      <c r="AFF60" s="258"/>
      <c r="AFG60" s="258"/>
      <c r="AFH60" s="258"/>
      <c r="AFI60" s="258"/>
      <c r="AFJ60" s="258"/>
      <c r="AFK60" s="258"/>
      <c r="AFL60" s="258"/>
      <c r="AFM60" s="258"/>
      <c r="AFN60" s="258"/>
      <c r="AFO60" s="258"/>
      <c r="AFP60" s="258"/>
      <c r="AFQ60" s="258"/>
      <c r="AFR60" s="258"/>
      <c r="AFS60" s="258"/>
      <c r="AFT60" s="258"/>
      <c r="AFU60" s="258"/>
      <c r="AFV60" s="258"/>
      <c r="AFW60" s="258"/>
      <c r="AFX60" s="258"/>
      <c r="AFY60" s="258"/>
      <c r="AFZ60" s="258"/>
      <c r="AGA60" s="258"/>
      <c r="AGB60" s="258"/>
      <c r="AGC60" s="258"/>
      <c r="AGD60" s="258"/>
      <c r="AGE60" s="258"/>
      <c r="AGF60" s="258"/>
      <c r="AGG60" s="258"/>
      <c r="AGH60" s="258"/>
      <c r="AGI60" s="258"/>
      <c r="AGJ60" s="258"/>
      <c r="AGK60" s="258"/>
      <c r="AGL60" s="258"/>
      <c r="AGM60" s="258"/>
      <c r="AGN60" s="258"/>
      <c r="AGO60" s="258"/>
      <c r="AGP60" s="258"/>
      <c r="AGQ60" s="258"/>
      <c r="AGR60" s="258"/>
      <c r="AGS60" s="258"/>
      <c r="AGT60" s="258"/>
      <c r="AGU60" s="258"/>
      <c r="AGV60" s="258"/>
      <c r="AGW60" s="258"/>
      <c r="AGX60" s="258"/>
      <c r="AGY60" s="258"/>
      <c r="AGZ60" s="258"/>
      <c r="AHA60" s="258"/>
      <c r="AHB60" s="258"/>
      <c r="AHC60" s="258"/>
      <c r="AHD60" s="258"/>
      <c r="AHE60" s="258"/>
      <c r="AHF60" s="258"/>
      <c r="AHG60" s="258"/>
      <c r="AHH60" s="258"/>
      <c r="AHI60" s="258"/>
      <c r="AHJ60" s="258"/>
      <c r="AHK60" s="258"/>
      <c r="AHL60" s="258"/>
      <c r="AHM60" s="258"/>
      <c r="AHN60" s="258"/>
      <c r="AHO60" s="258"/>
      <c r="AHP60" s="258"/>
      <c r="AHQ60" s="258"/>
      <c r="AHR60" s="258"/>
      <c r="AHS60" s="258"/>
      <c r="AHT60" s="258"/>
      <c r="AHU60" s="258"/>
      <c r="AHV60" s="258"/>
      <c r="AHW60" s="258"/>
      <c r="AHX60" s="258"/>
      <c r="AHY60" s="258"/>
      <c r="AHZ60" s="258"/>
      <c r="AIA60" s="258"/>
      <c r="AIB60" s="258"/>
      <c r="AIC60" s="258"/>
      <c r="AID60" s="258"/>
      <c r="AIE60" s="258"/>
      <c r="AIF60" s="258"/>
      <c r="AIG60" s="258"/>
      <c r="AIH60" s="258"/>
      <c r="AII60" s="258"/>
      <c r="AIJ60" s="258"/>
      <c r="AIK60" s="258"/>
      <c r="AIL60" s="258"/>
      <c r="AIM60" s="258"/>
      <c r="AIN60" s="258"/>
      <c r="AIO60" s="258"/>
      <c r="AIP60" s="258"/>
      <c r="AIQ60" s="258"/>
      <c r="AIR60" s="258"/>
      <c r="AIS60" s="258"/>
      <c r="AIT60" s="258"/>
      <c r="AIU60" s="258"/>
      <c r="AIV60" s="258"/>
      <c r="AIW60" s="258"/>
      <c r="AIX60" s="258"/>
      <c r="AIY60" s="258"/>
      <c r="AIZ60" s="258"/>
      <c r="AJA60" s="258"/>
      <c r="AJB60" s="258"/>
      <c r="AJC60" s="258"/>
      <c r="AJD60" s="258"/>
      <c r="AJE60" s="258"/>
      <c r="AJF60" s="258"/>
      <c r="AJG60" s="258"/>
      <c r="AJH60" s="258"/>
      <c r="AJI60" s="258"/>
      <c r="AJJ60" s="258"/>
      <c r="AJK60" s="258"/>
      <c r="AJL60" s="258"/>
      <c r="AJM60" s="258"/>
      <c r="AJN60" s="258"/>
      <c r="AJO60" s="258"/>
      <c r="AJP60" s="258"/>
      <c r="AJQ60" s="258"/>
      <c r="AJR60" s="258"/>
      <c r="AJS60" s="258"/>
      <c r="AJT60" s="258"/>
      <c r="AJU60" s="258"/>
      <c r="AJV60" s="258"/>
      <c r="AJW60" s="258"/>
      <c r="AJX60" s="258"/>
      <c r="AJY60" s="258"/>
      <c r="AJZ60" s="258"/>
      <c r="AKA60" s="258"/>
      <c r="AKB60" s="258"/>
      <c r="AKC60" s="258"/>
      <c r="AKD60" s="258"/>
      <c r="AKE60" s="258"/>
      <c r="AKF60" s="258"/>
      <c r="AKG60" s="258"/>
      <c r="AKH60" s="258"/>
      <c r="AKI60" s="258"/>
      <c r="AKJ60" s="258"/>
      <c r="AKK60" s="258"/>
      <c r="AKL60" s="258"/>
      <c r="AKM60" s="258"/>
      <c r="AKN60" s="258"/>
      <c r="AKO60" s="258"/>
      <c r="AKP60" s="258"/>
      <c r="AKQ60" s="258"/>
      <c r="AKR60" s="258"/>
      <c r="AKS60" s="258"/>
      <c r="AKT60" s="258"/>
      <c r="AKU60" s="258"/>
      <c r="AKV60" s="258"/>
      <c r="AKW60" s="258"/>
      <c r="AKX60" s="258"/>
      <c r="AKY60" s="258"/>
      <c r="AKZ60" s="258"/>
      <c r="ALA60" s="258"/>
      <c r="ALB60" s="258"/>
      <c r="ALC60" s="258"/>
      <c r="ALD60" s="258"/>
      <c r="ALE60" s="258"/>
      <c r="ALF60" s="258"/>
      <c r="ALG60" s="258"/>
      <c r="ALH60" s="258"/>
      <c r="ALI60" s="258"/>
      <c r="ALJ60" s="258"/>
      <c r="ALK60" s="258"/>
      <c r="ALL60" s="258"/>
      <c r="ALM60" s="258"/>
      <c r="ALN60" s="258"/>
      <c r="ALO60" s="258"/>
      <c r="ALP60" s="258"/>
      <c r="ALQ60" s="258"/>
      <c r="ALR60" s="258"/>
      <c r="ALS60" s="258"/>
      <c r="ALT60" s="258"/>
      <c r="ALU60" s="258"/>
      <c r="ALV60" s="258"/>
      <c r="ALW60" s="258"/>
      <c r="ALX60" s="258"/>
      <c r="ALY60" s="258"/>
      <c r="ALZ60" s="258"/>
      <c r="AMA60" s="258"/>
      <c r="AMB60" s="258"/>
      <c r="AMC60" s="258"/>
      <c r="AMD60" s="258"/>
      <c r="AME60" s="258"/>
      <c r="AMF60" s="258"/>
      <c r="AMG60" s="258"/>
      <c r="AMH60" s="258"/>
      <c r="AMI60" s="258"/>
      <c r="AMJ60" s="258"/>
      <c r="AMK60" s="258"/>
      <c r="AML60" s="258"/>
      <c r="AMM60" s="258"/>
      <c r="AMN60" s="258"/>
      <c r="AMO60" s="258"/>
      <c r="AMP60" s="258"/>
      <c r="AMQ60" s="258"/>
      <c r="AMR60" s="258"/>
      <c r="AMS60" s="258"/>
      <c r="AMT60" s="258"/>
      <c r="AMU60" s="258"/>
      <c r="AMV60" s="258"/>
      <c r="AMW60" s="258"/>
      <c r="AMX60" s="258"/>
      <c r="AMY60" s="258"/>
      <c r="AMZ60" s="258"/>
      <c r="ANA60" s="258"/>
      <c r="ANB60" s="258"/>
      <c r="ANC60" s="258"/>
      <c r="AND60" s="258"/>
      <c r="ANE60" s="258"/>
      <c r="ANF60" s="258"/>
      <c r="ANG60" s="258"/>
      <c r="ANH60" s="258"/>
      <c r="ANI60" s="258"/>
      <c r="ANJ60" s="258"/>
      <c r="ANK60" s="258"/>
      <c r="ANL60" s="258"/>
      <c r="ANM60" s="258"/>
      <c r="ANN60" s="258"/>
      <c r="ANO60" s="258"/>
      <c r="ANP60" s="258"/>
      <c r="ANQ60" s="258"/>
      <c r="ANR60" s="258"/>
      <c r="ANS60" s="258"/>
      <c r="ANT60" s="258"/>
      <c r="ANU60" s="258"/>
      <c r="ANV60" s="258"/>
      <c r="ANW60" s="258"/>
      <c r="ANX60" s="258"/>
      <c r="ANY60" s="258"/>
      <c r="ANZ60" s="258"/>
      <c r="AOA60" s="258"/>
      <c r="AOB60" s="258"/>
      <c r="AOC60" s="258"/>
      <c r="AOD60" s="258"/>
      <c r="AOE60" s="258"/>
      <c r="AOF60" s="258"/>
      <c r="AOG60" s="258"/>
      <c r="AOH60" s="258"/>
      <c r="AOI60" s="258"/>
      <c r="AOJ60" s="258"/>
      <c r="AOK60" s="258"/>
      <c r="AOL60" s="258"/>
      <c r="AOM60" s="258"/>
      <c r="AON60" s="258"/>
      <c r="AOO60" s="258"/>
      <c r="AOP60" s="258"/>
      <c r="AOQ60" s="258"/>
      <c r="AOR60" s="258"/>
      <c r="AOS60" s="258"/>
      <c r="AOT60" s="258"/>
      <c r="AOU60" s="258"/>
      <c r="AOV60" s="258"/>
      <c r="AOW60" s="258"/>
      <c r="AOX60" s="258"/>
      <c r="AOY60" s="258"/>
      <c r="AOZ60" s="258"/>
      <c r="APA60" s="258"/>
      <c r="APB60" s="258"/>
      <c r="APC60" s="258"/>
      <c r="APD60" s="258"/>
      <c r="APE60" s="258"/>
      <c r="APF60" s="258"/>
      <c r="APG60" s="258"/>
      <c r="APH60" s="258"/>
      <c r="API60" s="258"/>
      <c r="APJ60" s="258"/>
      <c r="APK60" s="258"/>
      <c r="APL60" s="258"/>
      <c r="APM60" s="258"/>
      <c r="APN60" s="258"/>
      <c r="APO60" s="258"/>
      <c r="APP60" s="258"/>
      <c r="APQ60" s="258"/>
      <c r="APR60" s="258"/>
      <c r="APS60" s="258"/>
      <c r="APT60" s="258"/>
      <c r="APU60" s="258"/>
      <c r="APV60" s="258"/>
      <c r="APW60" s="258"/>
      <c r="APX60" s="258"/>
      <c r="APY60" s="258"/>
      <c r="APZ60" s="258"/>
      <c r="AQA60" s="258"/>
      <c r="AQB60" s="258"/>
      <c r="AQC60" s="258"/>
      <c r="AQD60" s="258"/>
      <c r="AQE60" s="258"/>
      <c r="AQF60" s="258"/>
      <c r="AQG60" s="258"/>
      <c r="AQH60" s="258"/>
      <c r="AQI60" s="258"/>
      <c r="AQJ60" s="258"/>
      <c r="AQK60" s="258"/>
      <c r="AQL60" s="258"/>
      <c r="AQM60" s="258"/>
      <c r="AQN60" s="258"/>
      <c r="AQO60" s="258"/>
      <c r="AQP60" s="258"/>
      <c r="AQQ60" s="258"/>
      <c r="AQR60" s="258"/>
      <c r="AQS60" s="258"/>
      <c r="AQT60" s="258"/>
      <c r="AQU60" s="258"/>
      <c r="AQV60" s="258"/>
      <c r="AQW60" s="258"/>
      <c r="AQX60" s="258"/>
      <c r="AQY60" s="258"/>
      <c r="AQZ60" s="258"/>
      <c r="ARA60" s="258"/>
      <c r="ARB60" s="258"/>
      <c r="ARC60" s="258"/>
      <c r="ARD60" s="258"/>
      <c r="ARE60" s="258"/>
      <c r="ARF60" s="258"/>
      <c r="ARG60" s="258"/>
      <c r="ARH60" s="258"/>
      <c r="ARI60" s="258"/>
      <c r="ARJ60" s="258"/>
      <c r="ARK60" s="258"/>
      <c r="ARL60" s="258"/>
      <c r="ARM60" s="258"/>
      <c r="ARN60" s="258"/>
      <c r="ARO60" s="258"/>
      <c r="ARP60" s="258"/>
      <c r="ARQ60" s="258"/>
      <c r="ARR60" s="258"/>
      <c r="ARS60" s="258"/>
      <c r="ART60" s="258"/>
      <c r="ARU60" s="258"/>
      <c r="ARV60" s="258"/>
      <c r="ARW60" s="258"/>
      <c r="ARX60" s="258"/>
      <c r="ARY60" s="258"/>
      <c r="ARZ60" s="258"/>
      <c r="ASA60" s="258"/>
      <c r="ASB60" s="258"/>
      <c r="ASC60" s="258"/>
      <c r="ASD60" s="258"/>
      <c r="ASE60" s="258"/>
      <c r="ASF60" s="258"/>
      <c r="ASG60" s="258"/>
      <c r="ASH60" s="258"/>
      <c r="ASI60" s="258"/>
      <c r="ASJ60" s="258"/>
      <c r="ASK60" s="258"/>
      <c r="ASL60" s="258"/>
      <c r="ASM60" s="258"/>
      <c r="ASN60" s="258"/>
      <c r="ASO60" s="258"/>
      <c r="ASP60" s="258"/>
      <c r="ASQ60" s="258"/>
      <c r="ASR60" s="258"/>
      <c r="ASS60" s="258"/>
      <c r="AST60" s="258"/>
      <c r="ASU60" s="258"/>
      <c r="ASV60" s="258"/>
      <c r="ASW60" s="258"/>
      <c r="ASX60" s="258"/>
      <c r="ASY60" s="258"/>
      <c r="ASZ60" s="258"/>
      <c r="ATA60" s="258"/>
      <c r="ATB60" s="258"/>
      <c r="ATC60" s="258"/>
      <c r="ATD60" s="258"/>
      <c r="ATE60" s="258"/>
      <c r="ATF60" s="258"/>
      <c r="ATG60" s="258"/>
      <c r="ATH60" s="258"/>
      <c r="ATI60" s="258"/>
      <c r="ATJ60" s="258"/>
      <c r="ATK60" s="258"/>
      <c r="ATL60" s="258"/>
      <c r="ATM60" s="258"/>
      <c r="ATN60" s="258"/>
      <c r="ATO60" s="258"/>
      <c r="ATP60" s="258"/>
      <c r="ATQ60" s="258"/>
      <c r="ATR60" s="258"/>
      <c r="ATS60" s="258"/>
      <c r="ATT60" s="258"/>
      <c r="ATU60" s="258"/>
      <c r="ATV60" s="258"/>
      <c r="ATW60" s="258"/>
      <c r="ATX60" s="258"/>
      <c r="ATY60" s="258"/>
      <c r="ATZ60" s="258"/>
      <c r="AUA60" s="258"/>
      <c r="AUB60" s="258"/>
      <c r="AUC60" s="258"/>
      <c r="AUD60" s="258"/>
      <c r="AUE60" s="258"/>
      <c r="AUF60" s="258"/>
      <c r="AUG60" s="258"/>
      <c r="AUH60" s="258"/>
      <c r="AUI60" s="258"/>
      <c r="AUJ60" s="258"/>
      <c r="AUK60" s="258"/>
      <c r="AUL60" s="258"/>
      <c r="AUM60" s="258"/>
      <c r="AUN60" s="258"/>
      <c r="AUO60" s="258"/>
      <c r="AUP60" s="258"/>
      <c r="AUQ60" s="258"/>
      <c r="AUR60" s="258"/>
      <c r="AUS60" s="258"/>
      <c r="AUT60" s="258"/>
      <c r="AUU60" s="258"/>
      <c r="AUV60" s="258"/>
      <c r="AUW60" s="258"/>
      <c r="AUX60" s="258"/>
      <c r="AUY60" s="258"/>
      <c r="AUZ60" s="258"/>
      <c r="AVA60" s="258"/>
      <c r="AVB60" s="258"/>
      <c r="AVC60" s="258"/>
      <c r="AVD60" s="258"/>
      <c r="AVE60" s="258"/>
      <c r="AVF60" s="258"/>
      <c r="AVG60" s="258"/>
      <c r="AVH60" s="258"/>
      <c r="AVI60" s="258"/>
      <c r="AVJ60" s="258"/>
      <c r="AVK60" s="258"/>
      <c r="AVL60" s="258"/>
      <c r="AVM60" s="258"/>
      <c r="AVN60" s="258"/>
      <c r="AVO60" s="258"/>
      <c r="AVP60" s="258"/>
      <c r="AVQ60" s="258"/>
      <c r="AVR60" s="258"/>
      <c r="AVS60" s="258"/>
      <c r="AVT60" s="258"/>
      <c r="AVU60" s="258"/>
      <c r="AVV60" s="258"/>
      <c r="AVW60" s="258"/>
      <c r="AVX60" s="258"/>
      <c r="AVY60" s="258"/>
      <c r="AVZ60" s="258"/>
      <c r="AWA60" s="258"/>
      <c r="AWB60" s="258"/>
      <c r="AWC60" s="258"/>
      <c r="AWD60" s="258"/>
      <c r="AWE60" s="258"/>
      <c r="AWF60" s="258"/>
      <c r="AWG60" s="258"/>
      <c r="AWH60" s="258"/>
      <c r="AWI60" s="258"/>
      <c r="AWJ60" s="258"/>
      <c r="AWK60" s="258"/>
      <c r="AWL60" s="258"/>
      <c r="AWM60" s="258"/>
      <c r="AWN60" s="258"/>
      <c r="AWO60" s="258"/>
      <c r="AWP60" s="258"/>
      <c r="AWQ60" s="258"/>
      <c r="AWR60" s="258"/>
      <c r="AWS60" s="258"/>
      <c r="AWT60" s="258"/>
      <c r="AWU60" s="258"/>
      <c r="AWV60" s="258"/>
      <c r="AWW60" s="258"/>
      <c r="AWX60" s="258"/>
      <c r="AWY60" s="258"/>
      <c r="AWZ60" s="258"/>
      <c r="AXA60" s="258"/>
      <c r="AXB60" s="258"/>
      <c r="AXC60" s="258"/>
      <c r="AXD60" s="258"/>
      <c r="AXE60" s="258"/>
      <c r="AXF60" s="258"/>
      <c r="AXG60" s="258"/>
      <c r="AXH60" s="258"/>
      <c r="AXI60" s="258"/>
      <c r="AXJ60" s="258"/>
      <c r="AXK60" s="258"/>
      <c r="AXL60" s="258"/>
      <c r="AXM60" s="258"/>
      <c r="AXN60" s="258"/>
      <c r="AXO60" s="258"/>
      <c r="AXP60" s="258"/>
      <c r="AXQ60" s="258"/>
      <c r="AXR60" s="258"/>
      <c r="AXS60" s="258"/>
      <c r="AXT60" s="258"/>
      <c r="AXU60" s="258"/>
      <c r="AXV60" s="258"/>
      <c r="AXW60" s="258"/>
      <c r="AXX60" s="258"/>
      <c r="AXY60" s="258"/>
      <c r="AXZ60" s="258"/>
      <c r="AYA60" s="258"/>
      <c r="AYB60" s="258"/>
      <c r="AYC60" s="258"/>
      <c r="AYD60" s="258"/>
      <c r="AYE60" s="258"/>
      <c r="AYF60" s="258"/>
      <c r="AYG60" s="258"/>
      <c r="AYH60" s="258"/>
      <c r="AYI60" s="258"/>
      <c r="AYJ60" s="258"/>
      <c r="AYK60" s="258"/>
      <c r="AYL60" s="258"/>
      <c r="AYM60" s="258"/>
      <c r="AYN60" s="258"/>
      <c r="AYO60" s="258"/>
      <c r="AYP60" s="258"/>
      <c r="AYQ60" s="258"/>
      <c r="AYR60" s="258"/>
      <c r="AYS60" s="258"/>
      <c r="AYT60" s="258"/>
      <c r="AYU60" s="258"/>
      <c r="AYV60" s="258"/>
      <c r="AYW60" s="258"/>
      <c r="AYX60" s="258"/>
      <c r="AYY60" s="258"/>
      <c r="AYZ60" s="258"/>
      <c r="AZA60" s="258"/>
      <c r="AZB60" s="258"/>
      <c r="AZC60" s="258"/>
      <c r="AZD60" s="258"/>
      <c r="AZE60" s="258"/>
      <c r="AZF60" s="258"/>
      <c r="AZG60" s="258"/>
      <c r="AZH60" s="258"/>
      <c r="AZI60" s="258"/>
      <c r="AZJ60" s="258"/>
      <c r="AZK60" s="258"/>
      <c r="AZL60" s="258"/>
      <c r="AZM60" s="258"/>
      <c r="AZN60" s="258"/>
      <c r="AZO60" s="258"/>
      <c r="AZP60" s="258"/>
      <c r="AZQ60" s="258"/>
      <c r="AZR60" s="258"/>
      <c r="AZS60" s="258"/>
      <c r="AZT60" s="258"/>
      <c r="AZU60" s="258"/>
      <c r="AZV60" s="258"/>
      <c r="AZW60" s="258"/>
      <c r="AZX60" s="258"/>
      <c r="AZY60" s="258"/>
      <c r="AZZ60" s="258"/>
      <c r="BAA60" s="258"/>
      <c r="BAB60" s="258"/>
      <c r="BAC60" s="258"/>
      <c r="BAD60" s="258"/>
      <c r="BAE60" s="258"/>
      <c r="BAF60" s="258"/>
      <c r="BAG60" s="258"/>
      <c r="BAH60" s="258"/>
      <c r="BAI60" s="258"/>
      <c r="BAJ60" s="258"/>
      <c r="BAK60" s="258"/>
      <c r="BAL60" s="258"/>
      <c r="BAM60" s="258"/>
      <c r="BAN60" s="258"/>
      <c r="BAO60" s="258"/>
      <c r="BAP60" s="258"/>
      <c r="BAQ60" s="258"/>
      <c r="BAR60" s="258"/>
      <c r="BAS60" s="258"/>
      <c r="BAT60" s="258"/>
      <c r="BAU60" s="258"/>
      <c r="BAV60" s="258"/>
      <c r="BAW60" s="258"/>
      <c r="BAX60" s="258"/>
      <c r="BAY60" s="258"/>
      <c r="BAZ60" s="258"/>
      <c r="BBA60" s="258"/>
      <c r="BBB60" s="258"/>
      <c r="BBC60" s="258"/>
      <c r="BBD60" s="258"/>
      <c r="BBE60" s="258"/>
      <c r="BBF60" s="258"/>
      <c r="BBG60" s="258"/>
      <c r="BBH60" s="258"/>
      <c r="BBI60" s="258"/>
      <c r="BBJ60" s="258"/>
      <c r="BBK60" s="258"/>
      <c r="BBL60" s="258"/>
      <c r="BBM60" s="258"/>
      <c r="BBN60" s="258"/>
      <c r="BBO60" s="258"/>
      <c r="BBP60" s="258"/>
      <c r="BBQ60" s="258"/>
      <c r="BBR60" s="258"/>
      <c r="BBS60" s="258"/>
      <c r="BBT60" s="258"/>
      <c r="BBU60" s="258"/>
      <c r="BBV60" s="258"/>
      <c r="BBW60" s="258"/>
      <c r="BBX60" s="258"/>
      <c r="BBY60" s="258"/>
      <c r="BBZ60" s="258"/>
      <c r="BCA60" s="258"/>
      <c r="BCB60" s="258"/>
      <c r="BCC60" s="258"/>
      <c r="BCD60" s="258"/>
      <c r="BCE60" s="258"/>
      <c r="BCF60" s="258"/>
      <c r="BCG60" s="258"/>
      <c r="BCH60" s="258"/>
      <c r="BCI60" s="258"/>
      <c r="BCJ60" s="258"/>
      <c r="BCK60" s="258"/>
      <c r="BCL60" s="258"/>
      <c r="BCM60" s="258"/>
      <c r="BCN60" s="258"/>
      <c r="BCO60" s="258"/>
      <c r="BCP60" s="258"/>
      <c r="BCQ60" s="258"/>
      <c r="BCR60" s="258"/>
      <c r="BCS60" s="258"/>
      <c r="BCT60" s="258"/>
      <c r="BCU60" s="258"/>
      <c r="BCV60" s="258"/>
      <c r="BCW60" s="258"/>
      <c r="BCX60" s="258"/>
      <c r="BCY60" s="258"/>
      <c r="BCZ60" s="258"/>
      <c r="BDA60" s="258"/>
      <c r="BDB60" s="258"/>
      <c r="BDC60" s="258"/>
      <c r="BDD60" s="258"/>
      <c r="BDE60" s="258"/>
      <c r="BDF60" s="258"/>
      <c r="BDG60" s="258"/>
      <c r="BDH60" s="258"/>
      <c r="BDI60" s="258"/>
      <c r="BDJ60" s="258"/>
      <c r="BDK60" s="258"/>
      <c r="BDL60" s="258"/>
      <c r="BDM60" s="258"/>
      <c r="BDN60" s="258"/>
      <c r="BDO60" s="258"/>
      <c r="BDP60" s="258"/>
      <c r="BDQ60" s="258"/>
      <c r="BDR60" s="258"/>
      <c r="BDS60" s="258"/>
      <c r="BDT60" s="258"/>
      <c r="BDU60" s="258"/>
      <c r="BDV60" s="258"/>
      <c r="BDW60" s="258"/>
      <c r="BDX60" s="258"/>
      <c r="BDY60" s="258"/>
      <c r="BDZ60" s="258"/>
      <c r="BEA60" s="258"/>
      <c r="BEB60" s="258"/>
      <c r="BEC60" s="258"/>
      <c r="BED60" s="258"/>
      <c r="BEE60" s="258"/>
      <c r="BEF60" s="258"/>
      <c r="BEG60" s="258"/>
      <c r="BEH60" s="258"/>
      <c r="BEI60" s="258"/>
      <c r="BEJ60" s="258"/>
      <c r="BEK60" s="258"/>
      <c r="BEL60" s="258"/>
      <c r="BEM60" s="258"/>
      <c r="BEN60" s="258"/>
      <c r="BEO60" s="258"/>
      <c r="BEP60" s="258"/>
      <c r="BEQ60" s="258"/>
      <c r="BER60" s="258"/>
      <c r="BES60" s="258"/>
      <c r="BET60" s="258"/>
      <c r="BEU60" s="258"/>
      <c r="BEV60" s="258"/>
      <c r="BEW60" s="258"/>
      <c r="BEX60" s="258"/>
      <c r="BEY60" s="258"/>
      <c r="BEZ60" s="258"/>
      <c r="BFA60" s="258"/>
      <c r="BFB60" s="258"/>
      <c r="BFC60" s="258"/>
      <c r="BFD60" s="258"/>
      <c r="BFE60" s="258"/>
      <c r="BFF60" s="258"/>
      <c r="BFG60" s="258"/>
      <c r="BFH60" s="258"/>
      <c r="BFI60" s="258"/>
      <c r="BFJ60" s="258"/>
      <c r="BFK60" s="258"/>
      <c r="BFL60" s="258"/>
      <c r="BFM60" s="258"/>
      <c r="BFN60" s="258"/>
      <c r="BFO60" s="258"/>
      <c r="BFP60" s="258"/>
      <c r="BFQ60" s="258"/>
      <c r="BFR60" s="258"/>
      <c r="BFS60" s="258"/>
      <c r="BFT60" s="258"/>
      <c r="BFU60" s="258"/>
      <c r="BFV60" s="258"/>
      <c r="BFW60" s="258"/>
      <c r="BFX60" s="258"/>
      <c r="BFY60" s="258"/>
      <c r="BFZ60" s="258"/>
      <c r="BGA60" s="258"/>
      <c r="BGB60" s="258"/>
      <c r="BGC60" s="258"/>
      <c r="BGD60" s="258"/>
      <c r="BGE60" s="258"/>
      <c r="BGF60" s="258"/>
      <c r="BGG60" s="258"/>
      <c r="BGH60" s="258"/>
      <c r="BGI60" s="258"/>
      <c r="BGJ60" s="258"/>
      <c r="BGK60" s="258"/>
      <c r="BGL60" s="258"/>
      <c r="BGM60" s="258"/>
      <c r="BGN60" s="258"/>
      <c r="BGO60" s="258"/>
      <c r="BGP60" s="258"/>
      <c r="BGQ60" s="258"/>
      <c r="BGR60" s="258"/>
      <c r="BGS60" s="258"/>
      <c r="BGT60" s="258"/>
      <c r="BGU60" s="258"/>
      <c r="BGV60" s="258"/>
      <c r="BGW60" s="258"/>
      <c r="BGX60" s="258"/>
      <c r="BGY60" s="258"/>
      <c r="BGZ60" s="258"/>
      <c r="BHA60" s="258"/>
      <c r="BHB60" s="258"/>
      <c r="BHC60" s="258"/>
      <c r="BHD60" s="258"/>
      <c r="BHE60" s="258"/>
      <c r="BHF60" s="258"/>
      <c r="BHG60" s="258"/>
      <c r="BHH60" s="258"/>
      <c r="BHI60" s="258"/>
      <c r="BHJ60" s="258"/>
      <c r="BHK60" s="258"/>
      <c r="BHL60" s="258"/>
      <c r="BHM60" s="258"/>
      <c r="BHN60" s="258"/>
      <c r="BHO60" s="258"/>
      <c r="BHP60" s="258"/>
      <c r="BHQ60" s="258"/>
      <c r="BHR60" s="258"/>
      <c r="BHS60" s="258"/>
      <c r="BHT60" s="258"/>
      <c r="BHU60" s="258"/>
      <c r="BHV60" s="258"/>
      <c r="BHW60" s="258"/>
      <c r="BHX60" s="258"/>
      <c r="BHY60" s="258"/>
      <c r="BHZ60" s="258"/>
      <c r="BIA60" s="258"/>
      <c r="BIB60" s="258"/>
      <c r="BIC60" s="258"/>
      <c r="BID60" s="258"/>
      <c r="BIE60" s="258"/>
      <c r="BIF60" s="258"/>
      <c r="BIG60" s="258"/>
      <c r="BIH60" s="258"/>
      <c r="BII60" s="258"/>
      <c r="BIJ60" s="258"/>
      <c r="BIK60" s="258"/>
      <c r="BIL60" s="258"/>
      <c r="BIM60" s="258"/>
      <c r="BIN60" s="258"/>
      <c r="BIO60" s="258"/>
      <c r="BIP60" s="258"/>
      <c r="BIQ60" s="258"/>
      <c r="BIR60" s="258"/>
      <c r="BIS60" s="258"/>
      <c r="BIT60" s="258"/>
      <c r="BIU60" s="258"/>
      <c r="BIV60" s="258"/>
      <c r="BIW60" s="258"/>
      <c r="BIX60" s="258"/>
      <c r="BIY60" s="258"/>
      <c r="BIZ60" s="258"/>
      <c r="BJA60" s="258"/>
      <c r="BJB60" s="258"/>
      <c r="BJC60" s="258"/>
      <c r="BJD60" s="258"/>
      <c r="BJE60" s="258"/>
      <c r="BJF60" s="258"/>
      <c r="BJG60" s="258"/>
      <c r="BJH60" s="258"/>
      <c r="BJI60" s="258"/>
      <c r="BJJ60" s="258"/>
      <c r="BJK60" s="258"/>
      <c r="BJL60" s="258"/>
      <c r="BJM60" s="258"/>
      <c r="BJN60" s="258"/>
      <c r="BJO60" s="258"/>
      <c r="BJP60" s="258"/>
      <c r="BJQ60" s="258"/>
      <c r="BJR60" s="258"/>
      <c r="BJS60" s="258"/>
      <c r="BJT60" s="258"/>
      <c r="BJU60" s="258"/>
      <c r="BJV60" s="258"/>
      <c r="BJW60" s="258"/>
      <c r="BJX60" s="258"/>
      <c r="BJY60" s="258"/>
      <c r="BJZ60" s="258"/>
      <c r="BKA60" s="258"/>
      <c r="BKB60" s="258"/>
      <c r="BKC60" s="258"/>
      <c r="BKD60" s="258"/>
      <c r="BKE60" s="258"/>
      <c r="BKF60" s="258"/>
      <c r="BKG60" s="258"/>
      <c r="BKH60" s="258"/>
      <c r="BKI60" s="258"/>
      <c r="BKJ60" s="258"/>
      <c r="BKK60" s="258"/>
      <c r="BKL60" s="258"/>
      <c r="BKM60" s="258"/>
      <c r="BKN60" s="258"/>
      <c r="BKO60" s="258"/>
      <c r="BKP60" s="258"/>
      <c r="BKQ60" s="258"/>
      <c r="BKR60" s="258"/>
      <c r="BKS60" s="258"/>
      <c r="BKT60" s="258"/>
      <c r="BKU60" s="258"/>
      <c r="BKV60" s="258"/>
      <c r="BKW60" s="258"/>
      <c r="BKX60" s="258"/>
      <c r="BKY60" s="258"/>
      <c r="BKZ60" s="258"/>
      <c r="BLA60" s="258"/>
      <c r="BLB60" s="258"/>
      <c r="BLC60" s="258"/>
      <c r="BLD60" s="258"/>
      <c r="BLE60" s="258"/>
      <c r="BLF60" s="258"/>
      <c r="BLG60" s="258"/>
      <c r="BLH60" s="258"/>
      <c r="BLI60" s="258"/>
      <c r="BLJ60" s="258"/>
      <c r="BLK60" s="258"/>
      <c r="BLL60" s="258"/>
      <c r="BLM60" s="258"/>
      <c r="BLN60" s="258"/>
      <c r="BLO60" s="258"/>
      <c r="BLP60" s="258"/>
      <c r="BLQ60" s="258"/>
      <c r="BLR60" s="258"/>
      <c r="BLS60" s="258"/>
      <c r="BLT60" s="258"/>
      <c r="BLU60" s="258"/>
      <c r="BLV60" s="258"/>
      <c r="BLW60" s="258"/>
      <c r="BLX60" s="258"/>
      <c r="BLY60" s="258"/>
      <c r="BLZ60" s="258"/>
      <c r="BMA60" s="258"/>
      <c r="BMB60" s="258"/>
      <c r="BMC60" s="258"/>
      <c r="BMD60" s="258"/>
      <c r="BME60" s="258"/>
      <c r="BMF60" s="258"/>
      <c r="BMG60" s="258"/>
      <c r="BMH60" s="258"/>
      <c r="BMI60" s="258"/>
      <c r="BMJ60" s="258"/>
      <c r="BMK60" s="258"/>
      <c r="BML60" s="258"/>
      <c r="BMM60" s="258"/>
      <c r="BMN60" s="258"/>
      <c r="BMO60" s="258"/>
      <c r="BMP60" s="258"/>
      <c r="BMQ60" s="258"/>
      <c r="BMR60" s="258"/>
      <c r="BMS60" s="258"/>
      <c r="BMT60" s="258"/>
      <c r="BMU60" s="258"/>
      <c r="BMV60" s="258"/>
      <c r="BMW60" s="258"/>
      <c r="BMX60" s="258"/>
      <c r="BMY60" s="258"/>
      <c r="BMZ60" s="258"/>
      <c r="BNA60" s="258"/>
      <c r="BNB60" s="258"/>
      <c r="BNC60" s="258"/>
      <c r="BND60" s="258"/>
      <c r="BNE60" s="258"/>
      <c r="BNF60" s="258"/>
      <c r="BNG60" s="258"/>
      <c r="BNH60" s="258"/>
      <c r="BNI60" s="258"/>
      <c r="BNJ60" s="258"/>
      <c r="BNK60" s="258"/>
      <c r="BNL60" s="258"/>
      <c r="BNM60" s="258"/>
      <c r="BNN60" s="258"/>
      <c r="BNO60" s="258"/>
      <c r="BNP60" s="258"/>
      <c r="BNQ60" s="258"/>
      <c r="BNR60" s="258"/>
      <c r="BNS60" s="258"/>
      <c r="BNT60" s="258"/>
      <c r="BNU60" s="258"/>
      <c r="BNV60" s="258"/>
      <c r="BNW60" s="258"/>
      <c r="BNX60" s="258"/>
      <c r="BNY60" s="258"/>
      <c r="BNZ60" s="258"/>
      <c r="BOA60" s="258"/>
      <c r="BOB60" s="258"/>
      <c r="BOC60" s="258"/>
      <c r="BOD60" s="258"/>
      <c r="BOE60" s="258"/>
      <c r="BOF60" s="258"/>
      <c r="BOG60" s="258"/>
      <c r="BOH60" s="258"/>
      <c r="BOI60" s="258"/>
      <c r="BOJ60" s="258"/>
      <c r="BOK60" s="258"/>
      <c r="BOL60" s="258"/>
      <c r="BOM60" s="258"/>
      <c r="BON60" s="258"/>
      <c r="BOO60" s="258"/>
      <c r="BOP60" s="258"/>
      <c r="BOQ60" s="258"/>
      <c r="BOR60" s="258"/>
      <c r="BOS60" s="258"/>
      <c r="BOT60" s="258"/>
      <c r="BOU60" s="258"/>
      <c r="BOV60" s="258"/>
      <c r="BOW60" s="258"/>
      <c r="BOX60" s="258"/>
      <c r="BOY60" s="258"/>
      <c r="BOZ60" s="258"/>
      <c r="BPA60" s="258"/>
      <c r="BPB60" s="258"/>
      <c r="BPC60" s="258"/>
      <c r="BPD60" s="258"/>
      <c r="BPE60" s="258"/>
      <c r="BPF60" s="258"/>
      <c r="BPG60" s="258"/>
      <c r="BPH60" s="258"/>
      <c r="BPI60" s="258"/>
      <c r="BPJ60" s="258"/>
      <c r="BPK60" s="258"/>
      <c r="BPL60" s="258"/>
      <c r="BPM60" s="258"/>
      <c r="BPN60" s="258"/>
      <c r="BPO60" s="258"/>
      <c r="BPP60" s="258"/>
      <c r="BPQ60" s="258"/>
      <c r="BPR60" s="258"/>
      <c r="BPS60" s="258"/>
      <c r="BPT60" s="258"/>
      <c r="BPU60" s="258"/>
      <c r="BPV60" s="258"/>
      <c r="BPW60" s="258"/>
      <c r="BPX60" s="258"/>
      <c r="BPY60" s="258"/>
      <c r="BPZ60" s="258"/>
      <c r="BQA60" s="258"/>
      <c r="BQB60" s="258"/>
      <c r="BQC60" s="258"/>
      <c r="BQD60" s="258"/>
      <c r="BQE60" s="258"/>
      <c r="BQF60" s="258"/>
      <c r="BQG60" s="258"/>
      <c r="BQH60" s="258"/>
      <c r="BQI60" s="258"/>
      <c r="BQJ60" s="258"/>
      <c r="BQK60" s="258"/>
      <c r="BQL60" s="258"/>
      <c r="BQM60" s="258"/>
      <c r="BQN60" s="258"/>
      <c r="BQO60" s="258"/>
      <c r="BQP60" s="258"/>
      <c r="BQQ60" s="258"/>
      <c r="BQR60" s="258"/>
      <c r="BQS60" s="258"/>
      <c r="BQT60" s="258"/>
      <c r="BQU60" s="258"/>
      <c r="BQV60" s="258"/>
      <c r="BQW60" s="258"/>
      <c r="BQX60" s="258"/>
      <c r="BQY60" s="258"/>
      <c r="BQZ60" s="258"/>
      <c r="BRA60" s="258"/>
      <c r="BRB60" s="258"/>
      <c r="BRC60" s="258"/>
      <c r="BRD60" s="258"/>
      <c r="BRE60" s="258"/>
      <c r="BRF60" s="258"/>
      <c r="BRG60" s="258"/>
      <c r="BRH60" s="258"/>
      <c r="BRI60" s="258"/>
      <c r="BRJ60" s="258"/>
      <c r="BRK60" s="258"/>
      <c r="BRL60" s="258"/>
      <c r="BRM60" s="258"/>
      <c r="BRN60" s="258"/>
      <c r="BRO60" s="258"/>
      <c r="BRP60" s="258"/>
      <c r="BRQ60" s="258"/>
      <c r="BRR60" s="258"/>
      <c r="BRS60" s="258"/>
      <c r="BRT60" s="258"/>
      <c r="BRU60" s="258"/>
      <c r="BRV60" s="258"/>
      <c r="BRW60" s="258"/>
      <c r="BRX60" s="258"/>
      <c r="BRY60" s="258"/>
      <c r="BRZ60" s="258"/>
      <c r="BSA60" s="258"/>
      <c r="BSB60" s="258"/>
      <c r="BSC60" s="258"/>
      <c r="BSD60" s="258"/>
      <c r="BSE60" s="258"/>
      <c r="BSF60" s="258"/>
      <c r="BSG60" s="258"/>
      <c r="BSH60" s="258"/>
      <c r="BSI60" s="258"/>
      <c r="BSJ60" s="258"/>
      <c r="BSK60" s="258"/>
      <c r="BSL60" s="258"/>
      <c r="BSM60" s="258"/>
      <c r="BSN60" s="258"/>
      <c r="BSO60" s="258"/>
      <c r="BSP60" s="258"/>
      <c r="BSQ60" s="258"/>
      <c r="BSR60" s="258"/>
      <c r="BSS60" s="258"/>
      <c r="BST60" s="258"/>
      <c r="BSU60" s="258"/>
      <c r="BSV60" s="258"/>
      <c r="BSW60" s="258"/>
      <c r="BSX60" s="258"/>
      <c r="BSY60" s="258"/>
      <c r="BSZ60" s="258"/>
      <c r="BTA60" s="258"/>
      <c r="BTB60" s="258"/>
      <c r="BTC60" s="258"/>
      <c r="BTD60" s="258"/>
      <c r="BTE60" s="258"/>
      <c r="BTF60" s="258"/>
      <c r="BTG60" s="258"/>
      <c r="BTH60" s="258"/>
      <c r="BTI60" s="258"/>
      <c r="BTJ60" s="258"/>
      <c r="BTK60" s="258"/>
      <c r="BTL60" s="258"/>
      <c r="BTM60" s="258"/>
      <c r="BTN60" s="258"/>
      <c r="BTO60" s="258"/>
      <c r="BTP60" s="258"/>
      <c r="BTQ60" s="258"/>
      <c r="BTR60" s="258"/>
      <c r="BTS60" s="258"/>
      <c r="BTT60" s="258"/>
      <c r="BTU60" s="258"/>
      <c r="BTV60" s="258"/>
      <c r="BTW60" s="258"/>
      <c r="BTX60" s="258"/>
      <c r="BTY60" s="258"/>
      <c r="BTZ60" s="258"/>
      <c r="BUA60" s="258"/>
      <c r="BUB60" s="258"/>
      <c r="BUC60" s="258"/>
      <c r="BUD60" s="258"/>
      <c r="BUE60" s="258"/>
      <c r="BUF60" s="258"/>
      <c r="BUG60" s="258"/>
      <c r="BUH60" s="258"/>
      <c r="BUI60" s="258"/>
      <c r="BUJ60" s="258"/>
      <c r="BUK60" s="258"/>
      <c r="BUL60" s="258"/>
      <c r="BUM60" s="258"/>
      <c r="BUN60" s="258"/>
      <c r="BUO60" s="258"/>
      <c r="BUP60" s="258"/>
      <c r="BUQ60" s="258"/>
      <c r="BUR60" s="258"/>
      <c r="BUS60" s="258"/>
      <c r="BUT60" s="258"/>
      <c r="BUU60" s="258"/>
      <c r="BUV60" s="258"/>
      <c r="BUW60" s="258"/>
      <c r="BUX60" s="258"/>
      <c r="BUY60" s="258"/>
      <c r="BUZ60" s="258"/>
      <c r="BVA60" s="258"/>
      <c r="BVB60" s="258"/>
      <c r="BVC60" s="258"/>
      <c r="BVD60" s="258"/>
      <c r="BVE60" s="258"/>
      <c r="BVF60" s="258"/>
      <c r="BVG60" s="258"/>
      <c r="BVH60" s="258"/>
      <c r="BVI60" s="258"/>
      <c r="BVJ60" s="258"/>
      <c r="BVK60" s="258"/>
      <c r="BVL60" s="258"/>
      <c r="BVM60" s="258"/>
      <c r="BVN60" s="258"/>
      <c r="BVO60" s="258"/>
      <c r="BVP60" s="258"/>
      <c r="BVQ60" s="258"/>
      <c r="BVR60" s="258"/>
      <c r="BVS60" s="258"/>
      <c r="BVT60" s="258"/>
      <c r="BVU60" s="258"/>
      <c r="BVV60" s="258"/>
      <c r="BVW60" s="258"/>
      <c r="BVX60" s="258"/>
      <c r="BVY60" s="258"/>
      <c r="BVZ60" s="258"/>
      <c r="BWA60" s="258"/>
      <c r="BWB60" s="258"/>
      <c r="BWC60" s="258"/>
      <c r="BWD60" s="258"/>
      <c r="BWE60" s="258"/>
      <c r="BWF60" s="258"/>
      <c r="BWG60" s="258"/>
      <c r="BWH60" s="258"/>
      <c r="BWI60" s="258"/>
      <c r="BWJ60" s="258"/>
      <c r="BWK60" s="258"/>
      <c r="BWL60" s="258"/>
      <c r="BWM60" s="258"/>
      <c r="BWN60" s="258"/>
      <c r="BWO60" s="258"/>
      <c r="BWP60" s="258"/>
      <c r="BWQ60" s="258"/>
      <c r="BWR60" s="258"/>
      <c r="BWS60" s="258"/>
      <c r="BWT60" s="258"/>
      <c r="BWU60" s="258"/>
      <c r="BWV60" s="258"/>
      <c r="BWW60" s="258"/>
      <c r="BWX60" s="258"/>
      <c r="BWY60" s="258"/>
      <c r="BWZ60" s="258"/>
      <c r="BXA60" s="258"/>
      <c r="BXB60" s="258"/>
      <c r="BXC60" s="258"/>
      <c r="BXD60" s="258"/>
      <c r="BXE60" s="258"/>
      <c r="BXF60" s="258"/>
      <c r="BXG60" s="258"/>
      <c r="BXH60" s="258"/>
      <c r="BXI60" s="258"/>
      <c r="BXJ60" s="258"/>
      <c r="BXK60" s="258"/>
      <c r="BXL60" s="258"/>
      <c r="BXM60" s="258"/>
      <c r="BXN60" s="258"/>
      <c r="BXO60" s="258"/>
      <c r="BXP60" s="258"/>
      <c r="BXQ60" s="258"/>
      <c r="BXR60" s="258"/>
      <c r="BXS60" s="258"/>
      <c r="BXT60" s="258"/>
      <c r="BXU60" s="258"/>
      <c r="BXV60" s="258"/>
      <c r="BXW60" s="258"/>
      <c r="BXX60" s="258"/>
      <c r="BXY60" s="258"/>
      <c r="BXZ60" s="258"/>
      <c r="BYA60" s="258"/>
      <c r="BYB60" s="258"/>
      <c r="BYC60" s="258"/>
      <c r="BYD60" s="258"/>
      <c r="BYE60" s="258"/>
      <c r="BYF60" s="258"/>
      <c r="BYG60" s="258"/>
      <c r="BYH60" s="258"/>
      <c r="BYI60" s="258"/>
      <c r="BYJ60" s="258"/>
      <c r="BYK60" s="258"/>
      <c r="BYL60" s="258"/>
      <c r="BYM60" s="258"/>
      <c r="BYN60" s="258"/>
      <c r="BYO60" s="258"/>
      <c r="BYP60" s="258"/>
      <c r="BYQ60" s="258"/>
      <c r="BYR60" s="258"/>
      <c r="BYS60" s="258"/>
      <c r="BYT60" s="258"/>
      <c r="BYU60" s="258"/>
      <c r="BYV60" s="258"/>
      <c r="BYW60" s="258"/>
      <c r="BYX60" s="258"/>
      <c r="BYY60" s="258"/>
      <c r="BYZ60" s="258"/>
      <c r="BZA60" s="258"/>
      <c r="BZB60" s="258"/>
      <c r="BZC60" s="258"/>
      <c r="BZD60" s="258"/>
      <c r="BZE60" s="258"/>
      <c r="BZF60" s="258"/>
      <c r="BZG60" s="258"/>
      <c r="BZH60" s="258"/>
      <c r="BZI60" s="258"/>
      <c r="BZJ60" s="258"/>
      <c r="BZK60" s="258"/>
      <c r="BZL60" s="258"/>
      <c r="BZM60" s="258"/>
      <c r="BZN60" s="258"/>
      <c r="BZO60" s="258"/>
      <c r="BZP60" s="258"/>
      <c r="BZQ60" s="258"/>
      <c r="BZR60" s="258"/>
      <c r="BZS60" s="258"/>
      <c r="BZT60" s="258"/>
      <c r="BZU60" s="258"/>
      <c r="BZV60" s="258"/>
      <c r="BZW60" s="258"/>
      <c r="BZX60" s="258"/>
      <c r="BZY60" s="258"/>
      <c r="BZZ60" s="258"/>
      <c r="CAA60" s="258"/>
      <c r="CAB60" s="258"/>
      <c r="CAC60" s="258"/>
      <c r="CAD60" s="258"/>
      <c r="CAE60" s="258"/>
      <c r="CAF60" s="258"/>
      <c r="CAG60" s="258"/>
      <c r="CAH60" s="258"/>
      <c r="CAI60" s="258"/>
      <c r="CAJ60" s="258"/>
      <c r="CAK60" s="258"/>
      <c r="CAL60" s="258"/>
      <c r="CAM60" s="258"/>
      <c r="CAN60" s="258"/>
      <c r="CAO60" s="258"/>
      <c r="CAP60" s="258"/>
      <c r="CAQ60" s="258"/>
      <c r="CAR60" s="258"/>
      <c r="CAS60" s="258"/>
      <c r="CAT60" s="258"/>
      <c r="CAU60" s="258"/>
      <c r="CAV60" s="258"/>
      <c r="CAW60" s="258"/>
      <c r="CAX60" s="258"/>
      <c r="CAY60" s="258"/>
      <c r="CAZ60" s="258"/>
      <c r="CBA60" s="258"/>
      <c r="CBB60" s="258"/>
      <c r="CBC60" s="258"/>
      <c r="CBD60" s="258"/>
      <c r="CBE60" s="258"/>
      <c r="CBF60" s="258"/>
      <c r="CBG60" s="258"/>
      <c r="CBH60" s="258"/>
      <c r="CBI60" s="258"/>
      <c r="CBJ60" s="258"/>
      <c r="CBK60" s="258"/>
      <c r="CBL60" s="258"/>
      <c r="CBM60" s="258"/>
      <c r="CBN60" s="258"/>
      <c r="CBO60" s="258"/>
      <c r="CBP60" s="258"/>
      <c r="CBQ60" s="258"/>
      <c r="CBR60" s="258"/>
      <c r="CBS60" s="258"/>
      <c r="CBT60" s="258"/>
      <c r="CBU60" s="258"/>
      <c r="CBV60" s="258"/>
      <c r="CBW60" s="258"/>
      <c r="CBX60" s="258"/>
      <c r="CBY60" s="258"/>
      <c r="CBZ60" s="258"/>
      <c r="CCA60" s="258"/>
      <c r="CCB60" s="258"/>
      <c r="CCC60" s="258"/>
      <c r="CCD60" s="258"/>
      <c r="CCE60" s="258"/>
      <c r="CCF60" s="258"/>
      <c r="CCG60" s="258"/>
      <c r="CCH60" s="258"/>
      <c r="CCI60" s="258"/>
      <c r="CCJ60" s="258"/>
      <c r="CCK60" s="258"/>
      <c r="CCL60" s="258"/>
      <c r="CCM60" s="258"/>
      <c r="CCN60" s="258"/>
      <c r="CCO60" s="258"/>
      <c r="CCP60" s="258"/>
      <c r="CCQ60" s="258"/>
      <c r="CCR60" s="258"/>
      <c r="CCS60" s="258"/>
      <c r="CCT60" s="258"/>
      <c r="CCU60" s="258"/>
      <c r="CCV60" s="258"/>
      <c r="CCW60" s="258"/>
      <c r="CCX60" s="258"/>
      <c r="CCY60" s="258"/>
      <c r="CCZ60" s="258"/>
      <c r="CDA60" s="258"/>
      <c r="CDB60" s="258"/>
      <c r="CDC60" s="258"/>
      <c r="CDD60" s="258"/>
      <c r="CDE60" s="258"/>
      <c r="CDF60" s="258"/>
      <c r="CDG60" s="258"/>
      <c r="CDH60" s="258"/>
      <c r="CDI60" s="258"/>
      <c r="CDJ60" s="258"/>
      <c r="CDK60" s="258"/>
      <c r="CDL60" s="258"/>
      <c r="CDM60" s="258"/>
      <c r="CDN60" s="258"/>
      <c r="CDO60" s="258"/>
      <c r="CDP60" s="258"/>
      <c r="CDQ60" s="258"/>
      <c r="CDR60" s="258"/>
      <c r="CDS60" s="258"/>
      <c r="CDT60" s="258"/>
      <c r="CDU60" s="258"/>
      <c r="CDV60" s="258"/>
      <c r="CDW60" s="258"/>
      <c r="CDX60" s="258"/>
      <c r="CDY60" s="258"/>
      <c r="CDZ60" s="258"/>
      <c r="CEA60" s="258"/>
      <c r="CEB60" s="258"/>
      <c r="CEC60" s="258"/>
      <c r="CED60" s="258"/>
      <c r="CEE60" s="258"/>
      <c r="CEF60" s="258"/>
      <c r="CEG60" s="258"/>
      <c r="CEH60" s="258"/>
      <c r="CEI60" s="258"/>
      <c r="CEJ60" s="258"/>
      <c r="CEK60" s="258"/>
      <c r="CEL60" s="258"/>
      <c r="CEM60" s="258"/>
      <c r="CEN60" s="258"/>
      <c r="CEO60" s="258"/>
      <c r="CEP60" s="258"/>
      <c r="CEQ60" s="258"/>
      <c r="CER60" s="258"/>
      <c r="CES60" s="258"/>
      <c r="CET60" s="258"/>
      <c r="CEU60" s="258"/>
      <c r="CEV60" s="258"/>
      <c r="CEW60" s="258"/>
      <c r="CEX60" s="258"/>
      <c r="CEY60" s="258"/>
      <c r="CEZ60" s="258"/>
      <c r="CFA60" s="258"/>
      <c r="CFB60" s="258"/>
      <c r="CFC60" s="258"/>
      <c r="CFD60" s="258"/>
      <c r="CFE60" s="258"/>
      <c r="CFF60" s="258"/>
      <c r="CFG60" s="258"/>
      <c r="CFH60" s="258"/>
      <c r="CFI60" s="258"/>
      <c r="CFJ60" s="258"/>
      <c r="CFK60" s="258"/>
      <c r="CFL60" s="258"/>
      <c r="CFM60" s="258"/>
      <c r="CFN60" s="258"/>
      <c r="CFO60" s="258"/>
      <c r="CFP60" s="258"/>
      <c r="CFQ60" s="258"/>
      <c r="CFR60" s="258"/>
      <c r="CFS60" s="258"/>
      <c r="CFT60" s="258"/>
      <c r="CFU60" s="258"/>
      <c r="CFV60" s="258"/>
      <c r="CFW60" s="258"/>
      <c r="CFX60" s="258"/>
      <c r="CFY60" s="258"/>
      <c r="CFZ60" s="258"/>
      <c r="CGA60" s="258"/>
      <c r="CGB60" s="258"/>
      <c r="CGC60" s="258"/>
      <c r="CGD60" s="258"/>
      <c r="CGE60" s="258"/>
      <c r="CGF60" s="258"/>
      <c r="CGG60" s="258"/>
      <c r="CGH60" s="258"/>
      <c r="CGI60" s="258"/>
      <c r="CGJ60" s="258"/>
      <c r="CGK60" s="258"/>
      <c r="CGL60" s="258"/>
      <c r="CGM60" s="258"/>
      <c r="CGN60" s="258"/>
      <c r="CGO60" s="258"/>
      <c r="CGP60" s="258"/>
      <c r="CGQ60" s="258"/>
      <c r="CGR60" s="258"/>
      <c r="CGS60" s="258"/>
      <c r="CGT60" s="258"/>
      <c r="CGU60" s="258"/>
      <c r="CGV60" s="258"/>
      <c r="CGW60" s="258"/>
      <c r="CGX60" s="258"/>
      <c r="CGY60" s="258"/>
      <c r="CGZ60" s="258"/>
      <c r="CHA60" s="258"/>
      <c r="CHB60" s="258"/>
      <c r="CHC60" s="258"/>
      <c r="CHD60" s="258"/>
      <c r="CHE60" s="258"/>
      <c r="CHF60" s="258"/>
      <c r="CHG60" s="258"/>
      <c r="CHH60" s="258"/>
      <c r="CHI60" s="258"/>
      <c r="CHJ60" s="258"/>
      <c r="CHK60" s="258"/>
      <c r="CHL60" s="258"/>
      <c r="CHM60" s="258"/>
      <c r="CHN60" s="258"/>
      <c r="CHO60" s="258"/>
      <c r="CHP60" s="258"/>
      <c r="CHQ60" s="258"/>
      <c r="CHR60" s="258"/>
      <c r="CHS60" s="258"/>
      <c r="CHT60" s="258"/>
      <c r="CHU60" s="258"/>
      <c r="CHV60" s="258"/>
      <c r="CHW60" s="258"/>
      <c r="CHX60" s="258"/>
      <c r="CHY60" s="258"/>
      <c r="CHZ60" s="258"/>
      <c r="CIA60" s="258"/>
      <c r="CIB60" s="258"/>
      <c r="CIC60" s="258"/>
      <c r="CID60" s="258"/>
      <c r="CIE60" s="258"/>
      <c r="CIF60" s="258"/>
      <c r="CIG60" s="258"/>
      <c r="CIH60" s="258"/>
      <c r="CII60" s="258"/>
      <c r="CIJ60" s="258"/>
      <c r="CIK60" s="258"/>
      <c r="CIL60" s="258"/>
      <c r="CIM60" s="258"/>
      <c r="CIN60" s="258"/>
      <c r="CIO60" s="258"/>
      <c r="CIP60" s="258"/>
      <c r="CIQ60" s="258"/>
      <c r="CIR60" s="258"/>
      <c r="CIS60" s="258"/>
      <c r="CIT60" s="258"/>
      <c r="CIU60" s="258"/>
      <c r="CIV60" s="258"/>
      <c r="CIW60" s="258"/>
      <c r="CIX60" s="258"/>
      <c r="CIY60" s="258"/>
      <c r="CIZ60" s="258"/>
      <c r="CJA60" s="258"/>
      <c r="CJB60" s="258"/>
      <c r="CJC60" s="258"/>
      <c r="CJD60" s="258"/>
      <c r="CJE60" s="258"/>
      <c r="CJF60" s="258"/>
      <c r="CJG60" s="258"/>
      <c r="CJH60" s="258"/>
      <c r="CJI60" s="258"/>
      <c r="CJJ60" s="258"/>
      <c r="CJK60" s="258"/>
      <c r="CJL60" s="258"/>
      <c r="CJM60" s="258"/>
      <c r="CJN60" s="258"/>
      <c r="CJO60" s="258"/>
      <c r="CJP60" s="258"/>
      <c r="CJQ60" s="258"/>
      <c r="CJR60" s="258"/>
      <c r="CJS60" s="258"/>
      <c r="CJT60" s="258"/>
      <c r="CJU60" s="258"/>
      <c r="CJV60" s="258"/>
      <c r="CJW60" s="258"/>
      <c r="CJX60" s="258"/>
      <c r="CJY60" s="258"/>
      <c r="CJZ60" s="258"/>
      <c r="CKA60" s="258"/>
      <c r="CKB60" s="258"/>
      <c r="CKC60" s="258"/>
      <c r="CKD60" s="258"/>
      <c r="CKE60" s="258"/>
      <c r="CKF60" s="258"/>
      <c r="CKG60" s="258"/>
      <c r="CKH60" s="258"/>
      <c r="CKI60" s="258"/>
      <c r="CKJ60" s="258"/>
      <c r="CKK60" s="258"/>
      <c r="CKL60" s="258"/>
      <c r="CKM60" s="258"/>
      <c r="CKN60" s="258"/>
      <c r="CKO60" s="258"/>
      <c r="CKP60" s="258"/>
      <c r="CKQ60" s="258"/>
      <c r="CKR60" s="258"/>
      <c r="CKS60" s="258"/>
      <c r="CKT60" s="258"/>
      <c r="CKU60" s="258"/>
      <c r="CKV60" s="258"/>
      <c r="CKW60" s="258"/>
      <c r="CKX60" s="258"/>
      <c r="CKY60" s="258"/>
      <c r="CKZ60" s="258"/>
      <c r="CLA60" s="258"/>
      <c r="CLB60" s="258"/>
      <c r="CLC60" s="258"/>
      <c r="CLD60" s="258"/>
      <c r="CLE60" s="258"/>
      <c r="CLF60" s="258"/>
      <c r="CLG60" s="258"/>
      <c r="CLH60" s="258"/>
      <c r="CLI60" s="258"/>
      <c r="CLJ60" s="258"/>
      <c r="CLK60" s="258"/>
      <c r="CLL60" s="258"/>
      <c r="CLM60" s="258"/>
      <c r="CLN60" s="258"/>
      <c r="CLO60" s="258"/>
      <c r="CLP60" s="258"/>
      <c r="CLQ60" s="258"/>
      <c r="CLR60" s="258"/>
      <c r="CLS60" s="258"/>
      <c r="CLT60" s="258"/>
      <c r="CLU60" s="258"/>
      <c r="CLV60" s="258"/>
      <c r="CLW60" s="258"/>
      <c r="CLX60" s="258"/>
      <c r="CLY60" s="258"/>
      <c r="CLZ60" s="258"/>
      <c r="CMA60" s="258"/>
      <c r="CMB60" s="258"/>
      <c r="CMC60" s="258"/>
      <c r="CMD60" s="258"/>
      <c r="CME60" s="258"/>
      <c r="CMF60" s="258"/>
      <c r="CMG60" s="258"/>
      <c r="CMH60" s="258"/>
      <c r="CMI60" s="258"/>
      <c r="CMJ60" s="258"/>
      <c r="CMK60" s="258"/>
      <c r="CML60" s="258"/>
      <c r="CMM60" s="258"/>
      <c r="CMN60" s="258"/>
      <c r="CMO60" s="258"/>
      <c r="CMP60" s="258"/>
      <c r="CMQ60" s="258"/>
      <c r="CMR60" s="258"/>
      <c r="CMS60" s="258"/>
      <c r="CMT60" s="258"/>
      <c r="CMU60" s="258"/>
      <c r="CMV60" s="258"/>
      <c r="CMW60" s="258"/>
      <c r="CMX60" s="258"/>
      <c r="CMY60" s="258"/>
      <c r="CMZ60" s="258"/>
      <c r="CNA60" s="258"/>
      <c r="CNB60" s="258"/>
      <c r="CNC60" s="258"/>
      <c r="CND60" s="258"/>
      <c r="CNE60" s="258"/>
      <c r="CNF60" s="258"/>
      <c r="CNG60" s="258"/>
      <c r="CNH60" s="258"/>
      <c r="CNI60" s="258"/>
      <c r="CNJ60" s="258"/>
      <c r="CNK60" s="258"/>
      <c r="CNL60" s="258"/>
      <c r="CNM60" s="258"/>
      <c r="CNN60" s="258"/>
      <c r="CNO60" s="258"/>
      <c r="CNP60" s="258"/>
      <c r="CNQ60" s="258"/>
      <c r="CNR60" s="258"/>
      <c r="CNS60" s="258"/>
      <c r="CNT60" s="258"/>
      <c r="CNU60" s="258"/>
      <c r="CNV60" s="258"/>
      <c r="CNW60" s="258"/>
      <c r="CNX60" s="258"/>
      <c r="CNY60" s="258"/>
      <c r="CNZ60" s="258"/>
      <c r="COA60" s="258"/>
      <c r="COB60" s="258"/>
      <c r="COC60" s="258"/>
      <c r="COD60" s="258"/>
      <c r="COE60" s="258"/>
      <c r="COF60" s="258"/>
      <c r="COG60" s="258"/>
      <c r="COH60" s="258"/>
      <c r="COI60" s="258"/>
      <c r="COJ60" s="258"/>
      <c r="COK60" s="258"/>
      <c r="COL60" s="258"/>
      <c r="COM60" s="258"/>
      <c r="CON60" s="258"/>
      <c r="COO60" s="258"/>
      <c r="COP60" s="258"/>
      <c r="COQ60" s="258"/>
      <c r="COR60" s="258"/>
      <c r="COS60" s="258"/>
      <c r="COT60" s="258"/>
      <c r="COU60" s="258"/>
      <c r="COV60" s="258"/>
      <c r="COW60" s="258"/>
      <c r="COX60" s="258"/>
      <c r="COY60" s="258"/>
      <c r="COZ60" s="258"/>
      <c r="CPA60" s="258"/>
      <c r="CPB60" s="258"/>
      <c r="CPC60" s="258"/>
      <c r="CPD60" s="258"/>
      <c r="CPE60" s="258"/>
      <c r="CPF60" s="258"/>
      <c r="CPG60" s="258"/>
      <c r="CPH60" s="258"/>
      <c r="CPI60" s="258"/>
      <c r="CPJ60" s="258"/>
      <c r="CPK60" s="258"/>
      <c r="CPL60" s="258"/>
      <c r="CPM60" s="258"/>
      <c r="CPN60" s="258"/>
      <c r="CPO60" s="258"/>
      <c r="CPP60" s="258"/>
      <c r="CPQ60" s="258"/>
      <c r="CPR60" s="258"/>
      <c r="CPS60" s="258"/>
      <c r="CPT60" s="258"/>
      <c r="CPU60" s="258"/>
      <c r="CPV60" s="258"/>
      <c r="CPW60" s="258"/>
      <c r="CPX60" s="258"/>
      <c r="CPY60" s="258"/>
      <c r="CPZ60" s="258"/>
      <c r="CQA60" s="258"/>
      <c r="CQB60" s="258"/>
      <c r="CQC60" s="258"/>
      <c r="CQD60" s="258"/>
      <c r="CQE60" s="258"/>
      <c r="CQF60" s="258"/>
      <c r="CQG60" s="258"/>
      <c r="CQH60" s="258"/>
      <c r="CQI60" s="258"/>
      <c r="CQJ60" s="258"/>
      <c r="CQK60" s="258"/>
      <c r="CQL60" s="258"/>
      <c r="CQM60" s="258"/>
      <c r="CQN60" s="258"/>
      <c r="CQO60" s="258"/>
      <c r="CQP60" s="258"/>
      <c r="CQQ60" s="258"/>
      <c r="CQR60" s="258"/>
      <c r="CQS60" s="258"/>
      <c r="CQT60" s="258"/>
      <c r="CQU60" s="258"/>
      <c r="CQV60" s="258"/>
      <c r="CQW60" s="258"/>
      <c r="CQX60" s="258"/>
      <c r="CQY60" s="258"/>
      <c r="CQZ60" s="258"/>
      <c r="CRA60" s="258"/>
      <c r="CRB60" s="258"/>
      <c r="CRC60" s="258"/>
      <c r="CRD60" s="258"/>
      <c r="CRE60" s="258"/>
      <c r="CRF60" s="258"/>
      <c r="CRG60" s="258"/>
      <c r="CRH60" s="258"/>
      <c r="CRI60" s="258"/>
      <c r="CRJ60" s="258"/>
      <c r="CRK60" s="258"/>
      <c r="CRL60" s="258"/>
      <c r="CRM60" s="258"/>
      <c r="CRN60" s="258"/>
      <c r="CRO60" s="258"/>
      <c r="CRP60" s="258"/>
      <c r="CRQ60" s="258"/>
      <c r="CRR60" s="258"/>
      <c r="CRS60" s="258"/>
      <c r="CRT60" s="258"/>
      <c r="CRU60" s="258"/>
      <c r="CRV60" s="258"/>
      <c r="CRW60" s="258"/>
      <c r="CRX60" s="258"/>
      <c r="CRY60" s="258"/>
      <c r="CRZ60" s="258"/>
      <c r="CSA60" s="258"/>
      <c r="CSB60" s="258"/>
      <c r="CSC60" s="258"/>
      <c r="CSD60" s="258"/>
      <c r="CSE60" s="258"/>
      <c r="CSF60" s="258"/>
      <c r="CSG60" s="258"/>
      <c r="CSH60" s="258"/>
      <c r="CSI60" s="258"/>
      <c r="CSJ60" s="258"/>
      <c r="CSK60" s="258"/>
      <c r="CSL60" s="258"/>
      <c r="CSM60" s="258"/>
      <c r="CSN60" s="258"/>
      <c r="CSO60" s="258"/>
      <c r="CSP60" s="258"/>
      <c r="CSQ60" s="258"/>
      <c r="CSR60" s="258"/>
      <c r="CSS60" s="258"/>
      <c r="CST60" s="258"/>
      <c r="CSU60" s="258"/>
      <c r="CSV60" s="258"/>
      <c r="CSW60" s="258"/>
      <c r="CSX60" s="258"/>
      <c r="CSY60" s="258"/>
      <c r="CSZ60" s="258"/>
      <c r="CTA60" s="258"/>
      <c r="CTB60" s="258"/>
      <c r="CTC60" s="258"/>
      <c r="CTD60" s="258"/>
      <c r="CTE60" s="258"/>
      <c r="CTF60" s="258"/>
      <c r="CTG60" s="258"/>
      <c r="CTH60" s="258"/>
      <c r="CTI60" s="258"/>
      <c r="CTJ60" s="258"/>
      <c r="CTK60" s="258"/>
      <c r="CTL60" s="258"/>
      <c r="CTM60" s="258"/>
      <c r="CTN60" s="258"/>
      <c r="CTO60" s="258"/>
      <c r="CTP60" s="258"/>
      <c r="CTQ60" s="258"/>
      <c r="CTR60" s="258"/>
      <c r="CTS60" s="258"/>
      <c r="CTT60" s="258"/>
      <c r="CTU60" s="258"/>
      <c r="CTV60" s="258"/>
      <c r="CTW60" s="258"/>
      <c r="CTX60" s="258"/>
      <c r="CTY60" s="258"/>
      <c r="CTZ60" s="258"/>
      <c r="CUA60" s="258"/>
      <c r="CUB60" s="258"/>
      <c r="CUC60" s="258"/>
      <c r="CUD60" s="258"/>
      <c r="CUE60" s="258"/>
      <c r="CUF60" s="258"/>
      <c r="CUG60" s="258"/>
      <c r="CUH60" s="258"/>
      <c r="CUI60" s="258"/>
      <c r="CUJ60" s="258"/>
      <c r="CUK60" s="258"/>
      <c r="CUL60" s="258"/>
      <c r="CUM60" s="258"/>
      <c r="CUN60" s="258"/>
      <c r="CUO60" s="258"/>
      <c r="CUP60" s="258"/>
      <c r="CUQ60" s="258"/>
      <c r="CUR60" s="258"/>
      <c r="CUS60" s="258"/>
      <c r="CUT60" s="258"/>
      <c r="CUU60" s="258"/>
      <c r="CUV60" s="258"/>
      <c r="CUW60" s="258"/>
      <c r="CUX60" s="258"/>
      <c r="CUY60" s="258"/>
      <c r="CUZ60" s="258"/>
      <c r="CVA60" s="258"/>
      <c r="CVB60" s="258"/>
      <c r="CVC60" s="258"/>
      <c r="CVD60" s="258"/>
      <c r="CVE60" s="258"/>
      <c r="CVF60" s="258"/>
      <c r="CVG60" s="258"/>
      <c r="CVH60" s="258"/>
      <c r="CVI60" s="258"/>
      <c r="CVJ60" s="258"/>
      <c r="CVK60" s="258"/>
      <c r="CVL60" s="258"/>
      <c r="CVM60" s="258"/>
      <c r="CVN60" s="258"/>
      <c r="CVO60" s="258"/>
      <c r="CVP60" s="258"/>
      <c r="CVQ60" s="258"/>
      <c r="CVR60" s="258"/>
      <c r="CVS60" s="258"/>
      <c r="CVT60" s="258"/>
      <c r="CVU60" s="258"/>
      <c r="CVV60" s="258"/>
      <c r="CVW60" s="258"/>
      <c r="CVX60" s="258"/>
      <c r="CVY60" s="258"/>
      <c r="CVZ60" s="258"/>
      <c r="CWA60" s="258"/>
      <c r="CWB60" s="258"/>
      <c r="CWC60" s="258"/>
      <c r="CWD60" s="258"/>
      <c r="CWE60" s="258"/>
      <c r="CWF60" s="258"/>
      <c r="CWG60" s="258"/>
      <c r="CWH60" s="258"/>
      <c r="CWI60" s="258"/>
      <c r="CWJ60" s="258"/>
      <c r="CWK60" s="258"/>
      <c r="CWL60" s="258"/>
      <c r="CWM60" s="258"/>
      <c r="CWN60" s="258"/>
      <c r="CWO60" s="258"/>
      <c r="CWP60" s="258"/>
      <c r="CWQ60" s="258"/>
      <c r="CWR60" s="258"/>
      <c r="CWS60" s="258"/>
      <c r="CWT60" s="258"/>
      <c r="CWU60" s="258"/>
      <c r="CWV60" s="258"/>
      <c r="CWW60" s="258"/>
      <c r="CWX60" s="258"/>
      <c r="CWY60" s="258"/>
      <c r="CWZ60" s="258"/>
      <c r="CXA60" s="258"/>
      <c r="CXB60" s="258"/>
      <c r="CXC60" s="258"/>
      <c r="CXD60" s="258"/>
      <c r="CXE60" s="258"/>
      <c r="CXF60" s="258"/>
      <c r="CXG60" s="258"/>
      <c r="CXH60" s="258"/>
      <c r="CXI60" s="258"/>
      <c r="CXJ60" s="258"/>
      <c r="CXK60" s="258"/>
      <c r="CXL60" s="258"/>
      <c r="CXM60" s="258"/>
      <c r="CXN60" s="258"/>
      <c r="CXO60" s="258"/>
      <c r="CXP60" s="258"/>
      <c r="CXQ60" s="258"/>
      <c r="CXR60" s="258"/>
      <c r="CXS60" s="258"/>
      <c r="CXT60" s="258"/>
      <c r="CXU60" s="258"/>
      <c r="CXV60" s="258"/>
      <c r="CXW60" s="258"/>
      <c r="CXX60" s="258"/>
      <c r="CXY60" s="258"/>
      <c r="CXZ60" s="258"/>
      <c r="CYA60" s="258"/>
      <c r="CYB60" s="258"/>
      <c r="CYC60" s="258"/>
      <c r="CYD60" s="258"/>
      <c r="CYE60" s="258"/>
      <c r="CYF60" s="258"/>
      <c r="CYG60" s="258"/>
      <c r="CYH60" s="258"/>
      <c r="CYI60" s="258"/>
      <c r="CYJ60" s="258"/>
      <c r="CYK60" s="258"/>
      <c r="CYL60" s="258"/>
      <c r="CYM60" s="258"/>
      <c r="CYN60" s="258"/>
      <c r="CYO60" s="258"/>
      <c r="CYP60" s="258"/>
      <c r="CYQ60" s="258"/>
      <c r="CYR60" s="258"/>
      <c r="CYS60" s="258"/>
      <c r="CYT60" s="258"/>
      <c r="CYU60" s="258"/>
      <c r="CYV60" s="258"/>
      <c r="CYW60" s="258"/>
      <c r="CYX60" s="258"/>
      <c r="CYY60" s="258"/>
      <c r="CYZ60" s="258"/>
      <c r="CZA60" s="258"/>
      <c r="CZB60" s="258"/>
      <c r="CZC60" s="258"/>
      <c r="CZD60" s="258"/>
      <c r="CZE60" s="258"/>
      <c r="CZF60" s="258"/>
      <c r="CZG60" s="258"/>
      <c r="CZH60" s="258"/>
      <c r="CZI60" s="258"/>
      <c r="CZJ60" s="258"/>
      <c r="CZK60" s="258"/>
      <c r="CZL60" s="258"/>
      <c r="CZM60" s="258"/>
      <c r="CZN60" s="258"/>
      <c r="CZO60" s="258"/>
      <c r="CZP60" s="258"/>
      <c r="CZQ60" s="258"/>
      <c r="CZR60" s="258"/>
      <c r="CZS60" s="258"/>
      <c r="CZT60" s="258"/>
      <c r="CZU60" s="258"/>
      <c r="CZV60" s="258"/>
      <c r="CZW60" s="258"/>
      <c r="CZX60" s="258"/>
      <c r="CZY60" s="258"/>
      <c r="CZZ60" s="258"/>
      <c r="DAA60" s="258"/>
      <c r="DAB60" s="258"/>
      <c r="DAC60" s="258"/>
      <c r="DAD60" s="258"/>
      <c r="DAE60" s="258"/>
      <c r="DAF60" s="258"/>
      <c r="DAG60" s="258"/>
      <c r="DAH60" s="258"/>
      <c r="DAI60" s="258"/>
      <c r="DAJ60" s="258"/>
      <c r="DAK60" s="258"/>
      <c r="DAL60" s="258"/>
      <c r="DAM60" s="258"/>
      <c r="DAN60" s="258"/>
      <c r="DAO60" s="258"/>
      <c r="DAP60" s="258"/>
      <c r="DAQ60" s="258"/>
      <c r="DAR60" s="258"/>
      <c r="DAS60" s="258"/>
      <c r="DAT60" s="258"/>
      <c r="DAU60" s="258"/>
      <c r="DAV60" s="258"/>
      <c r="DAW60" s="258"/>
      <c r="DAX60" s="258"/>
      <c r="DAY60" s="258"/>
      <c r="DAZ60" s="258"/>
      <c r="DBA60" s="258"/>
      <c r="DBB60" s="258"/>
      <c r="DBC60" s="258"/>
      <c r="DBD60" s="258"/>
      <c r="DBE60" s="258"/>
      <c r="DBF60" s="258"/>
      <c r="DBG60" s="258"/>
      <c r="DBH60" s="258"/>
      <c r="DBI60" s="258"/>
      <c r="DBJ60" s="258"/>
      <c r="DBK60" s="258"/>
      <c r="DBL60" s="258"/>
      <c r="DBM60" s="258"/>
      <c r="DBN60" s="258"/>
      <c r="DBO60" s="258"/>
      <c r="DBP60" s="258"/>
      <c r="DBQ60" s="258"/>
      <c r="DBR60" s="258"/>
      <c r="DBS60" s="258"/>
      <c r="DBT60" s="258"/>
      <c r="DBU60" s="258"/>
      <c r="DBV60" s="258"/>
      <c r="DBW60" s="258"/>
      <c r="DBX60" s="258"/>
      <c r="DBY60" s="258"/>
      <c r="DBZ60" s="258"/>
      <c r="DCA60" s="258"/>
      <c r="DCB60" s="258"/>
      <c r="DCC60" s="258"/>
      <c r="DCD60" s="258"/>
      <c r="DCE60" s="258"/>
      <c r="DCF60" s="258"/>
      <c r="DCG60" s="258"/>
      <c r="DCH60" s="258"/>
      <c r="DCI60" s="258"/>
      <c r="DCJ60" s="258"/>
      <c r="DCK60" s="258"/>
      <c r="DCL60" s="258"/>
      <c r="DCM60" s="258"/>
      <c r="DCN60" s="258"/>
      <c r="DCO60" s="258"/>
      <c r="DCP60" s="258"/>
      <c r="DCQ60" s="258"/>
      <c r="DCR60" s="258"/>
      <c r="DCS60" s="258"/>
      <c r="DCT60" s="258"/>
      <c r="DCU60" s="258"/>
      <c r="DCV60" s="258"/>
      <c r="DCW60" s="258"/>
      <c r="DCX60" s="258"/>
      <c r="DCY60" s="258"/>
      <c r="DCZ60" s="258"/>
      <c r="DDA60" s="258"/>
      <c r="DDB60" s="258"/>
      <c r="DDC60" s="258"/>
      <c r="DDD60" s="258"/>
      <c r="DDE60" s="258"/>
      <c r="DDF60" s="258"/>
      <c r="DDG60" s="258"/>
      <c r="DDH60" s="258"/>
      <c r="DDI60" s="258"/>
      <c r="DDJ60" s="258"/>
      <c r="DDK60" s="258"/>
      <c r="DDL60" s="258"/>
      <c r="DDM60" s="258"/>
      <c r="DDN60" s="258"/>
      <c r="DDO60" s="258"/>
      <c r="DDP60" s="258"/>
      <c r="DDQ60" s="258"/>
      <c r="DDR60" s="258"/>
      <c r="DDS60" s="258"/>
      <c r="DDT60" s="258"/>
      <c r="DDU60" s="258"/>
      <c r="DDV60" s="258"/>
      <c r="DDW60" s="258"/>
      <c r="DDX60" s="258"/>
      <c r="DDY60" s="258"/>
      <c r="DDZ60" s="258"/>
      <c r="DEA60" s="258"/>
      <c r="DEB60" s="258"/>
      <c r="DEC60" s="258"/>
      <c r="DED60" s="258"/>
      <c r="DEE60" s="258"/>
      <c r="DEF60" s="258"/>
      <c r="DEG60" s="258"/>
      <c r="DEH60" s="258"/>
      <c r="DEI60" s="258"/>
      <c r="DEJ60" s="258"/>
      <c r="DEK60" s="258"/>
      <c r="DEL60" s="258"/>
      <c r="DEM60" s="258"/>
      <c r="DEN60" s="258"/>
      <c r="DEO60" s="258"/>
      <c r="DEP60" s="258"/>
      <c r="DEQ60" s="258"/>
      <c r="DER60" s="258"/>
      <c r="DES60" s="258"/>
      <c r="DET60" s="258"/>
      <c r="DEU60" s="258"/>
      <c r="DEV60" s="258"/>
      <c r="DEW60" s="258"/>
      <c r="DEX60" s="258"/>
      <c r="DEY60" s="258"/>
      <c r="DEZ60" s="258"/>
      <c r="DFA60" s="258"/>
      <c r="DFB60" s="258"/>
      <c r="DFC60" s="258"/>
      <c r="DFD60" s="258"/>
      <c r="DFE60" s="258"/>
      <c r="DFF60" s="258"/>
      <c r="DFG60" s="258"/>
      <c r="DFH60" s="258"/>
      <c r="DFI60" s="258"/>
      <c r="DFJ60" s="258"/>
      <c r="DFK60" s="258"/>
      <c r="DFL60" s="258"/>
      <c r="DFM60" s="258"/>
      <c r="DFN60" s="258"/>
      <c r="DFO60" s="258"/>
      <c r="DFP60" s="258"/>
      <c r="DFQ60" s="258"/>
      <c r="DFR60" s="258"/>
      <c r="DFS60" s="258"/>
      <c r="DFT60" s="258"/>
      <c r="DFU60" s="258"/>
      <c r="DFV60" s="258"/>
      <c r="DFW60" s="258"/>
      <c r="DFX60" s="258"/>
      <c r="DFY60" s="258"/>
      <c r="DFZ60" s="258"/>
      <c r="DGA60" s="258"/>
      <c r="DGB60" s="258"/>
      <c r="DGC60" s="258"/>
      <c r="DGD60" s="258"/>
      <c r="DGE60" s="258"/>
      <c r="DGF60" s="258"/>
      <c r="DGG60" s="258"/>
      <c r="DGH60" s="258"/>
      <c r="DGI60" s="258"/>
      <c r="DGJ60" s="258"/>
      <c r="DGK60" s="258"/>
      <c r="DGL60" s="258"/>
      <c r="DGM60" s="258"/>
      <c r="DGN60" s="258"/>
      <c r="DGO60" s="258"/>
      <c r="DGP60" s="258"/>
      <c r="DGQ60" s="258"/>
      <c r="DGR60" s="258"/>
      <c r="DGS60" s="258"/>
      <c r="DGT60" s="258"/>
      <c r="DGU60" s="258"/>
      <c r="DGV60" s="258"/>
      <c r="DGW60" s="258"/>
      <c r="DGX60" s="258"/>
      <c r="DGY60" s="258"/>
      <c r="DGZ60" s="258"/>
      <c r="DHA60" s="258"/>
      <c r="DHB60" s="258"/>
      <c r="DHC60" s="258"/>
      <c r="DHD60" s="258"/>
      <c r="DHE60" s="258"/>
      <c r="DHF60" s="258"/>
      <c r="DHG60" s="258"/>
      <c r="DHH60" s="258"/>
      <c r="DHI60" s="258"/>
      <c r="DHJ60" s="258"/>
      <c r="DHK60" s="258"/>
      <c r="DHL60" s="258"/>
      <c r="DHM60" s="258"/>
      <c r="DHN60" s="258"/>
      <c r="DHO60" s="258"/>
      <c r="DHP60" s="258"/>
      <c r="DHQ60" s="258"/>
      <c r="DHR60" s="258"/>
      <c r="DHS60" s="258"/>
      <c r="DHT60" s="258"/>
      <c r="DHU60" s="258"/>
      <c r="DHV60" s="258"/>
      <c r="DHW60" s="258"/>
      <c r="DHX60" s="258"/>
      <c r="DHY60" s="258"/>
      <c r="DHZ60" s="258"/>
      <c r="DIA60" s="258"/>
      <c r="DIB60" s="258"/>
      <c r="DIC60" s="258"/>
      <c r="DID60" s="258"/>
      <c r="DIE60" s="258"/>
      <c r="DIF60" s="258"/>
      <c r="DIG60" s="258"/>
      <c r="DIH60" s="258"/>
      <c r="DII60" s="258"/>
      <c r="DIJ60" s="258"/>
      <c r="DIK60" s="258"/>
      <c r="DIL60" s="258"/>
      <c r="DIM60" s="258"/>
      <c r="DIN60" s="258"/>
      <c r="DIO60" s="258"/>
      <c r="DIP60" s="258"/>
      <c r="DIQ60" s="258"/>
      <c r="DIR60" s="258"/>
      <c r="DIS60" s="258"/>
      <c r="DIT60" s="258"/>
      <c r="DIU60" s="258"/>
      <c r="DIV60" s="258"/>
      <c r="DIW60" s="258"/>
      <c r="DIX60" s="258"/>
      <c r="DIY60" s="258"/>
      <c r="DIZ60" s="258"/>
      <c r="DJA60" s="258"/>
      <c r="DJB60" s="258"/>
      <c r="DJC60" s="258"/>
      <c r="DJD60" s="258"/>
      <c r="DJE60" s="258"/>
      <c r="DJF60" s="258"/>
      <c r="DJG60" s="258"/>
      <c r="DJH60" s="258"/>
      <c r="DJI60" s="258"/>
      <c r="DJJ60" s="258"/>
      <c r="DJK60" s="258"/>
      <c r="DJL60" s="258"/>
      <c r="DJM60" s="258"/>
      <c r="DJN60" s="258"/>
      <c r="DJO60" s="258"/>
      <c r="DJP60" s="258"/>
      <c r="DJQ60" s="258"/>
      <c r="DJR60" s="258"/>
      <c r="DJS60" s="258"/>
      <c r="DJT60" s="258"/>
      <c r="DJU60" s="258"/>
      <c r="DJV60" s="258"/>
      <c r="DJW60" s="258"/>
      <c r="DJX60" s="258"/>
      <c r="DJY60" s="258"/>
      <c r="DJZ60" s="258"/>
      <c r="DKA60" s="258"/>
      <c r="DKB60" s="258"/>
      <c r="DKC60" s="258"/>
      <c r="DKD60" s="258"/>
      <c r="DKE60" s="258"/>
      <c r="DKF60" s="258"/>
      <c r="DKG60" s="258"/>
      <c r="DKH60" s="258"/>
      <c r="DKI60" s="258"/>
      <c r="DKJ60" s="258"/>
      <c r="DKK60" s="258"/>
      <c r="DKL60" s="258"/>
      <c r="DKM60" s="258"/>
      <c r="DKN60" s="258"/>
      <c r="DKO60" s="258"/>
      <c r="DKP60" s="258"/>
      <c r="DKQ60" s="258"/>
      <c r="DKR60" s="258"/>
      <c r="DKS60" s="258"/>
      <c r="DKT60" s="258"/>
      <c r="DKU60" s="258"/>
      <c r="DKV60" s="258"/>
      <c r="DKW60" s="258"/>
      <c r="DKX60" s="258"/>
      <c r="DKY60" s="258"/>
      <c r="DKZ60" s="258"/>
      <c r="DLA60" s="258"/>
      <c r="DLB60" s="258"/>
      <c r="DLC60" s="258"/>
      <c r="DLD60" s="258"/>
      <c r="DLE60" s="258"/>
      <c r="DLF60" s="258"/>
      <c r="DLG60" s="258"/>
      <c r="DLH60" s="258"/>
      <c r="DLI60" s="258"/>
      <c r="DLJ60" s="258"/>
      <c r="DLK60" s="258"/>
      <c r="DLL60" s="258"/>
      <c r="DLM60" s="258"/>
      <c r="DLN60" s="258"/>
      <c r="DLO60" s="258"/>
      <c r="DLP60" s="258"/>
      <c r="DLQ60" s="258"/>
      <c r="DLR60" s="258"/>
      <c r="DLS60" s="258"/>
      <c r="DLT60" s="258"/>
      <c r="DLU60" s="258"/>
      <c r="DLV60" s="258"/>
      <c r="DLW60" s="258"/>
      <c r="DLX60" s="258"/>
      <c r="DLY60" s="258"/>
      <c r="DLZ60" s="258"/>
      <c r="DMA60" s="258"/>
      <c r="DMB60" s="258"/>
      <c r="DMC60" s="258"/>
      <c r="DMD60" s="258"/>
      <c r="DME60" s="258"/>
      <c r="DMF60" s="258"/>
      <c r="DMG60" s="258"/>
      <c r="DMH60" s="258"/>
      <c r="DMI60" s="258"/>
      <c r="DMJ60" s="258"/>
      <c r="DMK60" s="258"/>
      <c r="DML60" s="258"/>
      <c r="DMM60" s="258"/>
      <c r="DMN60" s="258"/>
      <c r="DMO60" s="258"/>
      <c r="DMP60" s="258"/>
      <c r="DMQ60" s="258"/>
      <c r="DMR60" s="258"/>
      <c r="DMS60" s="258"/>
      <c r="DMT60" s="258"/>
      <c r="DMU60" s="258"/>
      <c r="DMV60" s="258"/>
      <c r="DMW60" s="258"/>
      <c r="DMX60" s="258"/>
      <c r="DMY60" s="258"/>
      <c r="DMZ60" s="258"/>
      <c r="DNA60" s="258"/>
      <c r="DNB60" s="258"/>
      <c r="DNC60" s="258"/>
      <c r="DND60" s="258"/>
      <c r="DNE60" s="258"/>
      <c r="DNF60" s="258"/>
      <c r="DNG60" s="258"/>
      <c r="DNH60" s="258"/>
      <c r="DNI60" s="258"/>
      <c r="DNJ60" s="258"/>
      <c r="DNK60" s="258"/>
      <c r="DNL60" s="258"/>
      <c r="DNM60" s="258"/>
      <c r="DNN60" s="258"/>
      <c r="DNO60" s="258"/>
      <c r="DNP60" s="258"/>
      <c r="DNQ60" s="258"/>
      <c r="DNR60" s="258"/>
      <c r="DNS60" s="258"/>
      <c r="DNT60" s="258"/>
      <c r="DNU60" s="258"/>
      <c r="DNV60" s="258"/>
      <c r="DNW60" s="258"/>
      <c r="DNX60" s="258"/>
      <c r="DNY60" s="258"/>
      <c r="DNZ60" s="258"/>
      <c r="DOA60" s="258"/>
      <c r="DOB60" s="258"/>
      <c r="DOC60" s="258"/>
      <c r="DOD60" s="258"/>
      <c r="DOE60" s="258"/>
      <c r="DOF60" s="258"/>
      <c r="DOG60" s="258"/>
      <c r="DOH60" s="258"/>
      <c r="DOI60" s="258"/>
      <c r="DOJ60" s="258"/>
      <c r="DOK60" s="258"/>
      <c r="DOL60" s="258"/>
      <c r="DOM60" s="258"/>
      <c r="DON60" s="258"/>
      <c r="DOO60" s="258"/>
      <c r="DOP60" s="258"/>
      <c r="DOQ60" s="258"/>
      <c r="DOR60" s="258"/>
      <c r="DOS60" s="258"/>
      <c r="DOT60" s="258"/>
      <c r="DOU60" s="258"/>
      <c r="DOV60" s="258"/>
      <c r="DOW60" s="258"/>
      <c r="DOX60" s="258"/>
      <c r="DOY60" s="258"/>
      <c r="DOZ60" s="258"/>
      <c r="DPA60" s="258"/>
      <c r="DPB60" s="258"/>
      <c r="DPC60" s="258"/>
      <c r="DPD60" s="258"/>
      <c r="DPE60" s="258"/>
      <c r="DPF60" s="258"/>
      <c r="DPG60" s="258"/>
      <c r="DPH60" s="258"/>
      <c r="DPI60" s="258"/>
      <c r="DPJ60" s="258"/>
      <c r="DPK60" s="258"/>
      <c r="DPL60" s="258"/>
      <c r="DPM60" s="258"/>
      <c r="DPN60" s="258"/>
      <c r="DPO60" s="258"/>
      <c r="DPP60" s="258"/>
      <c r="DPQ60" s="258"/>
      <c r="DPR60" s="258"/>
      <c r="DPS60" s="258"/>
      <c r="DPT60" s="258"/>
      <c r="DPU60" s="258"/>
      <c r="DPV60" s="258"/>
      <c r="DPW60" s="258"/>
      <c r="DPX60" s="258"/>
      <c r="DPY60" s="258"/>
      <c r="DPZ60" s="258"/>
      <c r="DQA60" s="258"/>
      <c r="DQB60" s="258"/>
      <c r="DQC60" s="258"/>
      <c r="DQD60" s="258"/>
      <c r="DQE60" s="258"/>
      <c r="DQF60" s="258"/>
      <c r="DQG60" s="258"/>
      <c r="DQH60" s="258"/>
      <c r="DQI60" s="258"/>
      <c r="DQJ60" s="258"/>
      <c r="DQK60" s="258"/>
      <c r="DQL60" s="258"/>
      <c r="DQM60" s="258"/>
      <c r="DQN60" s="258"/>
      <c r="DQO60" s="258"/>
      <c r="DQP60" s="258"/>
      <c r="DQQ60" s="258"/>
      <c r="DQR60" s="258"/>
      <c r="DQS60" s="258"/>
      <c r="DQT60" s="258"/>
      <c r="DQU60" s="258"/>
      <c r="DQV60" s="258"/>
      <c r="DQW60" s="258"/>
      <c r="DQX60" s="258"/>
      <c r="DQY60" s="258"/>
      <c r="DQZ60" s="258"/>
      <c r="DRA60" s="258"/>
      <c r="DRB60" s="258"/>
      <c r="DRC60" s="258"/>
      <c r="DRD60" s="258"/>
      <c r="DRE60" s="258"/>
      <c r="DRF60" s="258"/>
      <c r="DRG60" s="258"/>
      <c r="DRH60" s="258"/>
      <c r="DRI60" s="258"/>
      <c r="DRJ60" s="258"/>
      <c r="DRK60" s="258"/>
      <c r="DRL60" s="258"/>
      <c r="DRM60" s="258"/>
      <c r="DRN60" s="258"/>
      <c r="DRO60" s="258"/>
      <c r="DRP60" s="258"/>
      <c r="DRQ60" s="258"/>
      <c r="DRR60" s="258"/>
      <c r="DRS60" s="258"/>
      <c r="DRT60" s="258"/>
      <c r="DRU60" s="258"/>
      <c r="DRV60" s="258"/>
      <c r="DRW60" s="258"/>
      <c r="DRX60" s="258"/>
      <c r="DRY60" s="258"/>
      <c r="DRZ60" s="258"/>
      <c r="DSA60" s="258"/>
      <c r="DSB60" s="258"/>
      <c r="DSC60" s="258"/>
      <c r="DSD60" s="258"/>
      <c r="DSE60" s="258"/>
      <c r="DSF60" s="258"/>
      <c r="DSG60" s="258"/>
      <c r="DSH60" s="258"/>
      <c r="DSI60" s="258"/>
      <c r="DSJ60" s="258"/>
      <c r="DSK60" s="258"/>
      <c r="DSL60" s="258"/>
      <c r="DSM60" s="258"/>
      <c r="DSN60" s="258"/>
      <c r="DSO60" s="258"/>
      <c r="DSP60" s="258"/>
      <c r="DSQ60" s="258"/>
      <c r="DSR60" s="258"/>
      <c r="DSS60" s="258"/>
      <c r="DST60" s="258"/>
      <c r="DSU60" s="258"/>
      <c r="DSV60" s="258"/>
      <c r="DSW60" s="258"/>
      <c r="DSX60" s="258"/>
      <c r="DSY60" s="258"/>
      <c r="DSZ60" s="258"/>
      <c r="DTA60" s="258"/>
      <c r="DTB60" s="258"/>
      <c r="DTC60" s="258"/>
      <c r="DTD60" s="258"/>
      <c r="DTE60" s="258"/>
      <c r="DTF60" s="258"/>
      <c r="DTG60" s="258"/>
      <c r="DTH60" s="258"/>
      <c r="DTI60" s="258"/>
      <c r="DTJ60" s="258"/>
      <c r="DTK60" s="258"/>
      <c r="DTL60" s="258"/>
      <c r="DTM60" s="258"/>
      <c r="DTN60" s="258"/>
      <c r="DTO60" s="258"/>
      <c r="DTP60" s="258"/>
      <c r="DTQ60" s="258"/>
      <c r="DTR60" s="258"/>
      <c r="DTS60" s="258"/>
      <c r="DTT60" s="258"/>
      <c r="DTU60" s="258"/>
      <c r="DTV60" s="258"/>
      <c r="DTW60" s="258"/>
      <c r="DTX60" s="258"/>
      <c r="DTY60" s="258"/>
      <c r="DTZ60" s="258"/>
      <c r="DUA60" s="258"/>
      <c r="DUB60" s="258"/>
      <c r="DUC60" s="258"/>
      <c r="DUD60" s="258"/>
      <c r="DUE60" s="258"/>
      <c r="DUF60" s="258"/>
      <c r="DUG60" s="258"/>
      <c r="DUH60" s="258"/>
      <c r="DUI60" s="258"/>
      <c r="DUJ60" s="258"/>
      <c r="DUK60" s="258"/>
      <c r="DUL60" s="258"/>
      <c r="DUM60" s="258"/>
      <c r="DUN60" s="258"/>
      <c r="DUO60" s="258"/>
      <c r="DUP60" s="258"/>
      <c r="DUQ60" s="258"/>
      <c r="DUR60" s="258"/>
      <c r="DUS60" s="258"/>
      <c r="DUT60" s="258"/>
      <c r="DUU60" s="258"/>
      <c r="DUV60" s="258"/>
      <c r="DUW60" s="258"/>
      <c r="DUX60" s="258"/>
      <c r="DUY60" s="258"/>
      <c r="DUZ60" s="258"/>
      <c r="DVA60" s="258"/>
      <c r="DVB60" s="258"/>
      <c r="DVC60" s="258"/>
      <c r="DVD60" s="258"/>
      <c r="DVE60" s="258"/>
      <c r="DVF60" s="258"/>
      <c r="DVG60" s="258"/>
      <c r="DVH60" s="258"/>
      <c r="DVI60" s="258"/>
      <c r="DVJ60" s="258"/>
      <c r="DVK60" s="258"/>
      <c r="DVL60" s="258"/>
      <c r="DVM60" s="258"/>
      <c r="DVN60" s="258"/>
      <c r="DVO60" s="258"/>
      <c r="DVP60" s="258"/>
      <c r="DVQ60" s="258"/>
      <c r="DVR60" s="258"/>
      <c r="DVS60" s="258"/>
      <c r="DVT60" s="258"/>
      <c r="DVU60" s="258"/>
      <c r="DVV60" s="258"/>
      <c r="DVW60" s="258"/>
      <c r="DVX60" s="258"/>
      <c r="DVY60" s="258"/>
      <c r="DVZ60" s="258"/>
      <c r="DWA60" s="258"/>
      <c r="DWB60" s="258"/>
      <c r="DWC60" s="258"/>
      <c r="DWD60" s="258"/>
      <c r="DWE60" s="258"/>
      <c r="DWF60" s="258"/>
      <c r="DWG60" s="258"/>
      <c r="DWH60" s="258"/>
      <c r="DWI60" s="258"/>
      <c r="DWJ60" s="258"/>
      <c r="DWK60" s="258"/>
      <c r="DWL60" s="258"/>
      <c r="DWM60" s="258"/>
      <c r="DWN60" s="258"/>
      <c r="DWO60" s="258"/>
      <c r="DWP60" s="258"/>
      <c r="DWQ60" s="258"/>
      <c r="DWR60" s="258"/>
      <c r="DWS60" s="258"/>
      <c r="DWT60" s="258"/>
      <c r="DWU60" s="258"/>
      <c r="DWV60" s="258"/>
      <c r="DWW60" s="258"/>
      <c r="DWX60" s="258"/>
      <c r="DWY60" s="258"/>
      <c r="DWZ60" s="258"/>
      <c r="DXA60" s="258"/>
      <c r="DXB60" s="258"/>
      <c r="DXC60" s="258"/>
      <c r="DXD60" s="258"/>
      <c r="DXE60" s="258"/>
      <c r="DXF60" s="258"/>
      <c r="DXG60" s="258"/>
      <c r="DXH60" s="258"/>
      <c r="DXI60" s="258"/>
      <c r="DXJ60" s="258"/>
      <c r="DXK60" s="258"/>
      <c r="DXL60" s="258"/>
      <c r="DXM60" s="258"/>
      <c r="DXN60" s="258"/>
      <c r="DXO60" s="258"/>
      <c r="DXP60" s="258"/>
      <c r="DXQ60" s="258"/>
      <c r="DXR60" s="258"/>
      <c r="DXS60" s="258"/>
      <c r="DXT60" s="258"/>
      <c r="DXU60" s="258"/>
      <c r="DXV60" s="258"/>
      <c r="DXW60" s="258"/>
      <c r="DXX60" s="258"/>
      <c r="DXY60" s="258"/>
      <c r="DXZ60" s="258"/>
      <c r="DYA60" s="258"/>
      <c r="DYB60" s="258"/>
      <c r="DYC60" s="258"/>
      <c r="DYD60" s="258"/>
      <c r="DYE60" s="258"/>
      <c r="DYF60" s="258"/>
      <c r="DYG60" s="258"/>
      <c r="DYH60" s="258"/>
      <c r="DYI60" s="258"/>
      <c r="DYJ60" s="258"/>
      <c r="DYK60" s="258"/>
      <c r="DYL60" s="258"/>
      <c r="DYM60" s="258"/>
      <c r="DYN60" s="258"/>
      <c r="DYO60" s="258"/>
      <c r="DYP60" s="258"/>
      <c r="DYQ60" s="258"/>
      <c r="DYR60" s="258"/>
      <c r="DYS60" s="258"/>
      <c r="DYT60" s="258"/>
      <c r="DYU60" s="258"/>
      <c r="DYV60" s="258"/>
      <c r="DYW60" s="258"/>
      <c r="DYX60" s="258"/>
      <c r="DYY60" s="258"/>
      <c r="DYZ60" s="258"/>
      <c r="DZA60" s="258"/>
      <c r="DZB60" s="258"/>
      <c r="DZC60" s="258"/>
      <c r="DZD60" s="258"/>
      <c r="DZE60" s="258"/>
      <c r="DZF60" s="258"/>
      <c r="DZG60" s="258"/>
      <c r="DZH60" s="258"/>
      <c r="DZI60" s="258"/>
      <c r="DZJ60" s="258"/>
      <c r="DZK60" s="258"/>
      <c r="DZL60" s="258"/>
      <c r="DZM60" s="258"/>
      <c r="DZN60" s="258"/>
      <c r="DZO60" s="258"/>
      <c r="DZP60" s="258"/>
      <c r="DZQ60" s="258"/>
      <c r="DZR60" s="258"/>
      <c r="DZS60" s="258"/>
      <c r="DZT60" s="258"/>
      <c r="DZU60" s="258"/>
      <c r="DZV60" s="258"/>
      <c r="DZW60" s="258"/>
      <c r="DZX60" s="258"/>
      <c r="DZY60" s="258"/>
      <c r="DZZ60" s="258"/>
      <c r="EAA60" s="258"/>
      <c r="EAB60" s="258"/>
      <c r="EAC60" s="258"/>
      <c r="EAD60" s="258"/>
      <c r="EAE60" s="258"/>
      <c r="EAF60" s="258"/>
      <c r="EAG60" s="258"/>
      <c r="EAH60" s="258"/>
      <c r="EAI60" s="258"/>
      <c r="EAJ60" s="258"/>
      <c r="EAK60" s="258"/>
      <c r="EAL60" s="258"/>
      <c r="EAM60" s="258"/>
      <c r="EAN60" s="258"/>
      <c r="EAO60" s="258"/>
      <c r="EAP60" s="258"/>
      <c r="EAQ60" s="258"/>
      <c r="EAR60" s="258"/>
      <c r="EAS60" s="258"/>
      <c r="EAT60" s="258"/>
      <c r="EAU60" s="258"/>
      <c r="EAV60" s="258"/>
      <c r="EAW60" s="258"/>
      <c r="EAX60" s="258"/>
      <c r="EAY60" s="258"/>
      <c r="EAZ60" s="258"/>
      <c r="EBA60" s="258"/>
      <c r="EBB60" s="258"/>
      <c r="EBC60" s="258"/>
      <c r="EBD60" s="258"/>
      <c r="EBE60" s="258"/>
      <c r="EBF60" s="258"/>
      <c r="EBG60" s="258"/>
      <c r="EBH60" s="258"/>
      <c r="EBI60" s="258"/>
      <c r="EBJ60" s="258"/>
      <c r="EBK60" s="258"/>
      <c r="EBL60" s="258"/>
      <c r="EBM60" s="258"/>
      <c r="EBN60" s="258"/>
      <c r="EBO60" s="258"/>
      <c r="EBP60" s="258"/>
      <c r="EBQ60" s="258"/>
      <c r="EBR60" s="258"/>
      <c r="EBS60" s="258"/>
      <c r="EBT60" s="258"/>
      <c r="EBU60" s="258"/>
      <c r="EBV60" s="258"/>
      <c r="EBW60" s="258"/>
      <c r="EBX60" s="258"/>
      <c r="EBY60" s="258"/>
      <c r="EBZ60" s="258"/>
      <c r="ECA60" s="258"/>
      <c r="ECB60" s="258"/>
      <c r="ECC60" s="258"/>
      <c r="ECD60" s="258"/>
      <c r="ECE60" s="258"/>
      <c r="ECF60" s="258"/>
      <c r="ECG60" s="258"/>
      <c r="ECH60" s="258"/>
      <c r="ECI60" s="258"/>
      <c r="ECJ60" s="258"/>
      <c r="ECK60" s="258"/>
      <c r="ECL60" s="258"/>
      <c r="ECM60" s="258"/>
      <c r="ECN60" s="258"/>
      <c r="ECO60" s="258"/>
      <c r="ECP60" s="258"/>
      <c r="ECQ60" s="258"/>
      <c r="ECR60" s="258"/>
      <c r="ECS60" s="258"/>
      <c r="ECT60" s="258"/>
      <c r="ECU60" s="258"/>
      <c r="ECV60" s="258"/>
      <c r="ECW60" s="258"/>
      <c r="ECX60" s="258"/>
      <c r="ECY60" s="258"/>
      <c r="ECZ60" s="258"/>
      <c r="EDA60" s="258"/>
      <c r="EDB60" s="258"/>
      <c r="EDC60" s="258"/>
      <c r="EDD60" s="258"/>
      <c r="EDE60" s="258"/>
      <c r="EDF60" s="258"/>
      <c r="EDG60" s="258"/>
      <c r="EDH60" s="258"/>
      <c r="EDI60" s="258"/>
      <c r="EDJ60" s="258"/>
      <c r="EDK60" s="258"/>
      <c r="EDL60" s="258"/>
      <c r="EDM60" s="258"/>
      <c r="EDN60" s="258"/>
      <c r="EDO60" s="258"/>
      <c r="EDP60" s="258"/>
      <c r="EDQ60" s="258"/>
      <c r="EDR60" s="258"/>
      <c r="EDS60" s="258"/>
      <c r="EDT60" s="258"/>
      <c r="EDU60" s="258"/>
      <c r="EDV60" s="258"/>
      <c r="EDW60" s="258"/>
      <c r="EDX60" s="258"/>
      <c r="EDY60" s="258"/>
      <c r="EDZ60" s="258"/>
      <c r="EEA60" s="258"/>
      <c r="EEB60" s="258"/>
      <c r="EEC60" s="258"/>
      <c r="EED60" s="258"/>
      <c r="EEE60" s="258"/>
      <c r="EEF60" s="258"/>
      <c r="EEG60" s="258"/>
      <c r="EEH60" s="258"/>
      <c r="EEI60" s="258"/>
      <c r="EEJ60" s="258"/>
      <c r="EEK60" s="258"/>
      <c r="EEL60" s="258"/>
      <c r="EEM60" s="258"/>
      <c r="EEN60" s="258"/>
      <c r="EEO60" s="258"/>
      <c r="EEP60" s="258"/>
      <c r="EEQ60" s="258"/>
      <c r="EER60" s="258"/>
      <c r="EES60" s="258"/>
      <c r="EET60" s="258"/>
      <c r="EEU60" s="258"/>
      <c r="EEV60" s="258"/>
      <c r="EEW60" s="258"/>
      <c r="EEX60" s="258"/>
      <c r="EEY60" s="258"/>
      <c r="EEZ60" s="258"/>
      <c r="EFA60" s="258"/>
      <c r="EFB60" s="258"/>
      <c r="EFC60" s="258"/>
      <c r="EFD60" s="258"/>
      <c r="EFE60" s="258"/>
      <c r="EFF60" s="258"/>
      <c r="EFG60" s="258"/>
      <c r="EFH60" s="258"/>
      <c r="EFI60" s="258"/>
      <c r="EFJ60" s="258"/>
      <c r="EFK60" s="258"/>
      <c r="EFL60" s="258"/>
      <c r="EFM60" s="258"/>
      <c r="EFN60" s="258"/>
      <c r="EFO60" s="258"/>
      <c r="EFP60" s="258"/>
      <c r="EFQ60" s="258"/>
      <c r="EFR60" s="258"/>
      <c r="EFS60" s="258"/>
      <c r="EFT60" s="258"/>
      <c r="EFU60" s="258"/>
      <c r="EFV60" s="258"/>
      <c r="EFW60" s="258"/>
      <c r="EFX60" s="258"/>
      <c r="EFY60" s="258"/>
      <c r="EFZ60" s="258"/>
      <c r="EGA60" s="258"/>
      <c r="EGB60" s="258"/>
      <c r="EGC60" s="258"/>
      <c r="EGD60" s="258"/>
      <c r="EGE60" s="258"/>
      <c r="EGF60" s="258"/>
      <c r="EGG60" s="258"/>
      <c r="EGH60" s="258"/>
      <c r="EGI60" s="258"/>
      <c r="EGJ60" s="258"/>
      <c r="EGK60" s="258"/>
      <c r="EGL60" s="258"/>
      <c r="EGM60" s="258"/>
      <c r="EGN60" s="258"/>
      <c r="EGO60" s="258"/>
      <c r="EGP60" s="258"/>
      <c r="EGQ60" s="258"/>
      <c r="EGR60" s="258"/>
      <c r="EGS60" s="258"/>
      <c r="EGT60" s="258"/>
      <c r="EGU60" s="258"/>
      <c r="EGV60" s="258"/>
      <c r="EGW60" s="258"/>
      <c r="EGX60" s="258"/>
      <c r="EGY60" s="258"/>
      <c r="EGZ60" s="258"/>
      <c r="EHA60" s="258"/>
      <c r="EHB60" s="258"/>
      <c r="EHC60" s="258"/>
      <c r="EHD60" s="258"/>
      <c r="EHE60" s="258"/>
      <c r="EHF60" s="258"/>
      <c r="EHG60" s="258"/>
      <c r="EHH60" s="258"/>
      <c r="EHI60" s="258"/>
      <c r="EHJ60" s="258"/>
      <c r="EHK60" s="258"/>
      <c r="EHL60" s="258"/>
      <c r="EHM60" s="258"/>
      <c r="EHN60" s="258"/>
      <c r="EHO60" s="258"/>
      <c r="EHP60" s="258"/>
      <c r="EHQ60" s="258"/>
      <c r="EHR60" s="258"/>
      <c r="EHS60" s="258"/>
      <c r="EHT60" s="258"/>
      <c r="EHU60" s="258"/>
      <c r="EHV60" s="258"/>
      <c r="EHW60" s="258"/>
      <c r="EHX60" s="258"/>
      <c r="EHY60" s="258"/>
      <c r="EHZ60" s="258"/>
      <c r="EIA60" s="258"/>
      <c r="EIB60" s="258"/>
      <c r="EIC60" s="258"/>
      <c r="EID60" s="258"/>
      <c r="EIE60" s="258"/>
      <c r="EIF60" s="258"/>
      <c r="EIG60" s="258"/>
      <c r="EIH60" s="258"/>
      <c r="EII60" s="258"/>
      <c r="EIJ60" s="258"/>
      <c r="EIK60" s="258"/>
      <c r="EIL60" s="258"/>
      <c r="EIM60" s="258"/>
      <c r="EIN60" s="258"/>
      <c r="EIO60" s="258"/>
      <c r="EIP60" s="258"/>
      <c r="EIQ60" s="258"/>
      <c r="EIR60" s="258"/>
      <c r="EIS60" s="258"/>
      <c r="EIT60" s="258"/>
      <c r="EIU60" s="258"/>
      <c r="EIV60" s="258"/>
      <c r="EIW60" s="258"/>
      <c r="EIX60" s="258"/>
      <c r="EIY60" s="258"/>
      <c r="EIZ60" s="258"/>
      <c r="EJA60" s="258"/>
      <c r="EJB60" s="258"/>
      <c r="EJC60" s="258"/>
      <c r="EJD60" s="258"/>
      <c r="EJE60" s="258"/>
      <c r="EJF60" s="258"/>
      <c r="EJG60" s="258"/>
      <c r="EJH60" s="258"/>
      <c r="EJI60" s="258"/>
      <c r="EJJ60" s="258"/>
      <c r="EJK60" s="258"/>
      <c r="EJL60" s="258"/>
      <c r="EJM60" s="258"/>
      <c r="EJN60" s="258"/>
      <c r="EJO60" s="258"/>
      <c r="EJP60" s="258"/>
      <c r="EJQ60" s="258"/>
      <c r="EJR60" s="258"/>
      <c r="EJS60" s="258"/>
      <c r="EJT60" s="258"/>
      <c r="EJU60" s="258"/>
      <c r="EJV60" s="258"/>
      <c r="EJW60" s="258"/>
      <c r="EJX60" s="258"/>
      <c r="EJY60" s="258"/>
      <c r="EJZ60" s="258"/>
      <c r="EKA60" s="258"/>
      <c r="EKB60" s="258"/>
      <c r="EKC60" s="258"/>
      <c r="EKD60" s="258"/>
      <c r="EKE60" s="258"/>
      <c r="EKF60" s="258"/>
      <c r="EKG60" s="258"/>
      <c r="EKH60" s="258"/>
      <c r="EKI60" s="258"/>
      <c r="EKJ60" s="258"/>
      <c r="EKK60" s="258"/>
      <c r="EKL60" s="258"/>
      <c r="EKM60" s="258"/>
      <c r="EKN60" s="258"/>
      <c r="EKO60" s="258"/>
      <c r="EKP60" s="258"/>
      <c r="EKQ60" s="258"/>
      <c r="EKR60" s="258"/>
      <c r="EKS60" s="258"/>
      <c r="EKT60" s="258"/>
      <c r="EKU60" s="258"/>
      <c r="EKV60" s="258"/>
      <c r="EKW60" s="258"/>
      <c r="EKX60" s="258"/>
      <c r="EKY60" s="258"/>
      <c r="EKZ60" s="258"/>
      <c r="ELA60" s="258"/>
      <c r="ELB60" s="258"/>
      <c r="ELC60" s="258"/>
      <c r="ELD60" s="258"/>
      <c r="ELE60" s="258"/>
      <c r="ELF60" s="258"/>
      <c r="ELG60" s="258"/>
      <c r="ELH60" s="258"/>
      <c r="ELI60" s="258"/>
      <c r="ELJ60" s="258"/>
      <c r="ELK60" s="258"/>
      <c r="ELL60" s="258"/>
      <c r="ELM60" s="258"/>
      <c r="ELN60" s="258"/>
      <c r="ELO60" s="258"/>
      <c r="ELP60" s="258"/>
      <c r="ELQ60" s="258"/>
      <c r="ELR60" s="258"/>
      <c r="ELS60" s="258"/>
      <c r="ELT60" s="258"/>
      <c r="ELU60" s="258"/>
      <c r="ELV60" s="258"/>
      <c r="ELW60" s="258"/>
      <c r="ELX60" s="258"/>
      <c r="ELY60" s="258"/>
      <c r="ELZ60" s="258"/>
      <c r="EMA60" s="258"/>
      <c r="EMB60" s="258"/>
      <c r="EMC60" s="258"/>
      <c r="EMD60" s="258"/>
      <c r="EME60" s="258"/>
      <c r="EMF60" s="258"/>
      <c r="EMG60" s="258"/>
      <c r="EMH60" s="258"/>
      <c r="EMI60" s="258"/>
      <c r="EMJ60" s="258"/>
      <c r="EMK60" s="258"/>
      <c r="EML60" s="258"/>
      <c r="EMM60" s="258"/>
      <c r="EMN60" s="258"/>
      <c r="EMO60" s="258"/>
      <c r="EMP60" s="258"/>
      <c r="EMQ60" s="258"/>
      <c r="EMR60" s="258"/>
      <c r="EMS60" s="258"/>
      <c r="EMT60" s="258"/>
      <c r="EMU60" s="258"/>
      <c r="EMV60" s="258"/>
      <c r="EMW60" s="258"/>
      <c r="EMX60" s="258"/>
      <c r="EMY60" s="258"/>
      <c r="EMZ60" s="258"/>
      <c r="ENA60" s="258"/>
      <c r="ENB60" s="258"/>
      <c r="ENC60" s="258"/>
      <c r="END60" s="258"/>
      <c r="ENE60" s="258"/>
      <c r="ENF60" s="258"/>
      <c r="ENG60" s="258"/>
      <c r="ENH60" s="258"/>
      <c r="ENI60" s="258"/>
      <c r="ENJ60" s="258"/>
      <c r="ENK60" s="258"/>
      <c r="ENL60" s="258"/>
      <c r="ENM60" s="258"/>
      <c r="ENN60" s="258"/>
      <c r="ENO60" s="258"/>
      <c r="ENP60" s="258"/>
      <c r="ENQ60" s="258"/>
      <c r="ENR60" s="258"/>
      <c r="ENS60" s="258"/>
      <c r="ENT60" s="258"/>
      <c r="ENU60" s="258"/>
      <c r="ENV60" s="258"/>
      <c r="ENW60" s="258"/>
      <c r="ENX60" s="258"/>
      <c r="ENY60" s="258"/>
      <c r="ENZ60" s="258"/>
      <c r="EOA60" s="258"/>
      <c r="EOB60" s="258"/>
      <c r="EOC60" s="258"/>
      <c r="EOD60" s="258"/>
      <c r="EOE60" s="258"/>
      <c r="EOF60" s="258"/>
      <c r="EOG60" s="258"/>
      <c r="EOH60" s="258"/>
      <c r="EOI60" s="258"/>
      <c r="EOJ60" s="258"/>
      <c r="EOK60" s="258"/>
      <c r="EOL60" s="258"/>
      <c r="EOM60" s="258"/>
      <c r="EON60" s="258"/>
      <c r="EOO60" s="258"/>
      <c r="EOP60" s="258"/>
      <c r="EOQ60" s="258"/>
      <c r="EOR60" s="258"/>
      <c r="EOS60" s="258"/>
      <c r="EOT60" s="258"/>
      <c r="EOU60" s="258"/>
      <c r="EOV60" s="258"/>
      <c r="EOW60" s="258"/>
      <c r="EOX60" s="258"/>
      <c r="EOY60" s="258"/>
      <c r="EOZ60" s="258"/>
      <c r="EPA60" s="258"/>
      <c r="EPB60" s="258"/>
      <c r="EPC60" s="258"/>
      <c r="EPD60" s="258"/>
      <c r="EPE60" s="258"/>
      <c r="EPF60" s="258"/>
      <c r="EPG60" s="258"/>
      <c r="EPH60" s="258"/>
      <c r="EPI60" s="258"/>
      <c r="EPJ60" s="258"/>
      <c r="EPK60" s="258"/>
      <c r="EPL60" s="258"/>
      <c r="EPM60" s="258"/>
      <c r="EPN60" s="258"/>
      <c r="EPO60" s="258"/>
      <c r="EPP60" s="258"/>
      <c r="EPQ60" s="258"/>
      <c r="EPR60" s="258"/>
      <c r="EPS60" s="258"/>
      <c r="EPT60" s="258"/>
      <c r="EPU60" s="258"/>
      <c r="EPV60" s="258"/>
      <c r="EPW60" s="258"/>
      <c r="EPX60" s="258"/>
      <c r="EPY60" s="258"/>
      <c r="EPZ60" s="258"/>
      <c r="EQA60" s="258"/>
      <c r="EQB60" s="258"/>
      <c r="EQC60" s="258"/>
      <c r="EQD60" s="258"/>
      <c r="EQE60" s="258"/>
      <c r="EQF60" s="258"/>
      <c r="EQG60" s="258"/>
      <c r="EQH60" s="258"/>
      <c r="EQI60" s="258"/>
      <c r="EQJ60" s="258"/>
      <c r="EQK60" s="258"/>
      <c r="EQL60" s="258"/>
      <c r="EQM60" s="258"/>
      <c r="EQN60" s="258"/>
      <c r="EQO60" s="258"/>
      <c r="EQP60" s="258"/>
      <c r="EQQ60" s="258"/>
      <c r="EQR60" s="258"/>
      <c r="EQS60" s="258"/>
      <c r="EQT60" s="258"/>
      <c r="EQU60" s="258"/>
      <c r="EQV60" s="258"/>
      <c r="EQW60" s="258"/>
      <c r="EQX60" s="258"/>
      <c r="EQY60" s="258"/>
      <c r="EQZ60" s="258"/>
      <c r="ERA60" s="258"/>
      <c r="ERB60" s="258"/>
      <c r="ERC60" s="258"/>
      <c r="ERD60" s="258"/>
      <c r="ERE60" s="258"/>
      <c r="ERF60" s="258"/>
      <c r="ERG60" s="258"/>
      <c r="ERH60" s="258"/>
      <c r="ERI60" s="258"/>
      <c r="ERJ60" s="258"/>
      <c r="ERK60" s="258"/>
      <c r="ERL60" s="258"/>
      <c r="ERM60" s="258"/>
      <c r="ERN60" s="258"/>
      <c r="ERO60" s="258"/>
      <c r="ERP60" s="258"/>
      <c r="ERQ60" s="258"/>
      <c r="ERR60" s="258"/>
      <c r="ERS60" s="258"/>
      <c r="ERT60" s="258"/>
      <c r="ERU60" s="258"/>
      <c r="ERV60" s="258"/>
      <c r="ERW60" s="258"/>
      <c r="ERX60" s="258"/>
      <c r="ERY60" s="258"/>
      <c r="ERZ60" s="258"/>
      <c r="ESA60" s="258"/>
      <c r="ESB60" s="258"/>
      <c r="ESC60" s="258"/>
      <c r="ESD60" s="258"/>
      <c r="ESE60" s="258"/>
      <c r="ESF60" s="258"/>
      <c r="ESG60" s="258"/>
      <c r="ESH60" s="258"/>
      <c r="ESI60" s="258"/>
      <c r="ESJ60" s="258"/>
      <c r="ESK60" s="258"/>
      <c r="ESL60" s="258"/>
      <c r="ESM60" s="258"/>
      <c r="ESN60" s="258"/>
      <c r="ESO60" s="258"/>
      <c r="ESP60" s="258"/>
      <c r="ESQ60" s="258"/>
      <c r="ESR60" s="258"/>
      <c r="ESS60" s="258"/>
      <c r="EST60" s="258"/>
      <c r="ESU60" s="258"/>
      <c r="ESV60" s="258"/>
      <c r="ESW60" s="258"/>
      <c r="ESX60" s="258"/>
      <c r="ESY60" s="258"/>
      <c r="ESZ60" s="258"/>
      <c r="ETA60" s="258"/>
      <c r="ETB60" s="258"/>
      <c r="ETC60" s="258"/>
      <c r="ETD60" s="258"/>
      <c r="ETE60" s="258"/>
      <c r="ETF60" s="258"/>
      <c r="ETG60" s="258"/>
      <c r="ETH60" s="258"/>
      <c r="ETI60" s="258"/>
      <c r="ETJ60" s="258"/>
      <c r="ETK60" s="258"/>
      <c r="ETL60" s="258"/>
      <c r="ETM60" s="258"/>
      <c r="ETN60" s="258"/>
      <c r="ETO60" s="258"/>
      <c r="ETP60" s="258"/>
      <c r="ETQ60" s="258"/>
      <c r="ETR60" s="258"/>
      <c r="ETS60" s="258"/>
      <c r="ETT60" s="258"/>
      <c r="ETU60" s="258"/>
      <c r="ETV60" s="258"/>
      <c r="ETW60" s="258"/>
      <c r="ETX60" s="258"/>
      <c r="ETY60" s="258"/>
      <c r="ETZ60" s="258"/>
      <c r="EUA60" s="258"/>
      <c r="EUB60" s="258"/>
      <c r="EUC60" s="258"/>
      <c r="EUD60" s="258"/>
      <c r="EUE60" s="258"/>
      <c r="EUF60" s="258"/>
      <c r="EUG60" s="258"/>
      <c r="EUH60" s="258"/>
      <c r="EUI60" s="258"/>
      <c r="EUJ60" s="258"/>
      <c r="EUK60" s="258"/>
      <c r="EUL60" s="258"/>
      <c r="EUM60" s="258"/>
      <c r="EUN60" s="258"/>
      <c r="EUO60" s="258"/>
      <c r="EUP60" s="258"/>
      <c r="EUQ60" s="258"/>
      <c r="EUR60" s="258"/>
      <c r="EUS60" s="258"/>
      <c r="EUT60" s="258"/>
      <c r="EUU60" s="258"/>
      <c r="EUV60" s="258"/>
      <c r="EUW60" s="258"/>
      <c r="EUX60" s="258"/>
      <c r="EUY60" s="258"/>
      <c r="EUZ60" s="258"/>
      <c r="EVA60" s="258"/>
      <c r="EVB60" s="258"/>
      <c r="EVC60" s="258"/>
      <c r="EVD60" s="258"/>
      <c r="EVE60" s="258"/>
      <c r="EVF60" s="258"/>
      <c r="EVG60" s="258"/>
      <c r="EVH60" s="258"/>
      <c r="EVI60" s="258"/>
      <c r="EVJ60" s="258"/>
      <c r="EVK60" s="258"/>
      <c r="EVL60" s="258"/>
      <c r="EVM60" s="258"/>
      <c r="EVN60" s="258"/>
      <c r="EVO60" s="258"/>
      <c r="EVP60" s="258"/>
      <c r="EVQ60" s="258"/>
      <c r="EVR60" s="258"/>
      <c r="EVS60" s="258"/>
      <c r="EVT60" s="258"/>
      <c r="EVU60" s="258"/>
      <c r="EVV60" s="258"/>
      <c r="EVW60" s="258"/>
      <c r="EVX60" s="258"/>
      <c r="EVY60" s="258"/>
      <c r="EVZ60" s="258"/>
      <c r="EWA60" s="258"/>
      <c r="EWB60" s="258"/>
      <c r="EWC60" s="258"/>
      <c r="EWD60" s="258"/>
      <c r="EWE60" s="258"/>
      <c r="EWF60" s="258"/>
      <c r="EWG60" s="258"/>
      <c r="EWH60" s="258"/>
      <c r="EWI60" s="258"/>
      <c r="EWJ60" s="258"/>
      <c r="EWK60" s="258"/>
      <c r="EWL60" s="258"/>
      <c r="EWM60" s="258"/>
      <c r="EWN60" s="258"/>
      <c r="EWO60" s="258"/>
      <c r="EWP60" s="258"/>
      <c r="EWQ60" s="258"/>
      <c r="EWR60" s="258"/>
      <c r="EWS60" s="258"/>
      <c r="EWT60" s="258"/>
      <c r="EWU60" s="258"/>
      <c r="EWV60" s="258"/>
      <c r="EWW60" s="258"/>
      <c r="EWX60" s="258"/>
      <c r="EWY60" s="258"/>
      <c r="EWZ60" s="258"/>
      <c r="EXA60" s="258"/>
      <c r="EXB60" s="258"/>
      <c r="EXC60" s="258"/>
      <c r="EXD60" s="258"/>
      <c r="EXE60" s="258"/>
      <c r="EXF60" s="258"/>
      <c r="EXG60" s="258"/>
      <c r="EXH60" s="258"/>
      <c r="EXI60" s="258"/>
      <c r="EXJ60" s="258"/>
      <c r="EXK60" s="258"/>
      <c r="EXL60" s="258"/>
      <c r="EXM60" s="258"/>
      <c r="EXN60" s="258"/>
      <c r="EXO60" s="258"/>
      <c r="EXP60" s="258"/>
      <c r="EXQ60" s="258"/>
      <c r="EXR60" s="258"/>
      <c r="EXS60" s="258"/>
      <c r="EXT60" s="258"/>
      <c r="EXU60" s="258"/>
      <c r="EXV60" s="258"/>
      <c r="EXW60" s="258"/>
      <c r="EXX60" s="258"/>
      <c r="EXY60" s="258"/>
      <c r="EXZ60" s="258"/>
      <c r="EYA60" s="258"/>
      <c r="EYB60" s="258"/>
      <c r="EYC60" s="258"/>
      <c r="EYD60" s="258"/>
      <c r="EYE60" s="258"/>
      <c r="EYF60" s="258"/>
      <c r="EYG60" s="258"/>
      <c r="EYH60" s="258"/>
      <c r="EYI60" s="258"/>
      <c r="EYJ60" s="258"/>
      <c r="EYK60" s="258"/>
      <c r="EYL60" s="258"/>
      <c r="EYM60" s="258"/>
      <c r="EYN60" s="258"/>
      <c r="EYO60" s="258"/>
      <c r="EYP60" s="258"/>
      <c r="EYQ60" s="258"/>
      <c r="EYR60" s="258"/>
      <c r="EYS60" s="258"/>
      <c r="EYT60" s="258"/>
      <c r="EYU60" s="258"/>
      <c r="EYV60" s="258"/>
      <c r="EYW60" s="258"/>
      <c r="EYX60" s="258"/>
      <c r="EYY60" s="258"/>
      <c r="EYZ60" s="258"/>
      <c r="EZA60" s="258"/>
      <c r="EZB60" s="258"/>
      <c r="EZC60" s="258"/>
      <c r="EZD60" s="258"/>
      <c r="EZE60" s="258"/>
      <c r="EZF60" s="258"/>
      <c r="EZG60" s="258"/>
      <c r="EZH60" s="258"/>
      <c r="EZI60" s="258"/>
      <c r="EZJ60" s="258"/>
      <c r="EZK60" s="258"/>
      <c r="EZL60" s="258"/>
      <c r="EZM60" s="258"/>
      <c r="EZN60" s="258"/>
      <c r="EZO60" s="258"/>
      <c r="EZP60" s="258"/>
      <c r="EZQ60" s="258"/>
      <c r="EZR60" s="258"/>
      <c r="EZS60" s="258"/>
      <c r="EZT60" s="258"/>
      <c r="EZU60" s="258"/>
      <c r="EZV60" s="258"/>
      <c r="EZW60" s="258"/>
      <c r="EZX60" s="258"/>
      <c r="EZY60" s="258"/>
      <c r="EZZ60" s="258"/>
      <c r="FAA60" s="258"/>
      <c r="FAB60" s="258"/>
      <c r="FAC60" s="258"/>
      <c r="FAD60" s="258"/>
      <c r="FAE60" s="258"/>
      <c r="FAF60" s="258"/>
      <c r="FAG60" s="258"/>
      <c r="FAH60" s="258"/>
      <c r="FAI60" s="258"/>
      <c r="FAJ60" s="258"/>
      <c r="FAK60" s="258"/>
      <c r="FAL60" s="258"/>
      <c r="FAM60" s="258"/>
      <c r="FAN60" s="258"/>
      <c r="FAO60" s="258"/>
      <c r="FAP60" s="258"/>
      <c r="FAQ60" s="258"/>
      <c r="FAR60" s="258"/>
      <c r="FAS60" s="258"/>
      <c r="FAT60" s="258"/>
      <c r="FAU60" s="258"/>
      <c r="FAV60" s="258"/>
      <c r="FAW60" s="258"/>
      <c r="FAX60" s="258"/>
      <c r="FAY60" s="258"/>
      <c r="FAZ60" s="258"/>
      <c r="FBA60" s="258"/>
      <c r="FBB60" s="258"/>
      <c r="FBC60" s="258"/>
      <c r="FBD60" s="258"/>
      <c r="FBE60" s="258"/>
      <c r="FBF60" s="258"/>
      <c r="FBG60" s="258"/>
      <c r="FBH60" s="258"/>
      <c r="FBI60" s="258"/>
      <c r="FBJ60" s="258"/>
      <c r="FBK60" s="258"/>
      <c r="FBL60" s="258"/>
      <c r="FBM60" s="258"/>
      <c r="FBN60" s="258"/>
      <c r="FBO60" s="258"/>
      <c r="FBP60" s="258"/>
      <c r="FBQ60" s="258"/>
      <c r="FBR60" s="258"/>
      <c r="FBS60" s="258"/>
      <c r="FBT60" s="258"/>
      <c r="FBU60" s="258"/>
      <c r="FBV60" s="258"/>
      <c r="FBW60" s="258"/>
      <c r="FBX60" s="258"/>
      <c r="FBY60" s="258"/>
      <c r="FBZ60" s="258"/>
      <c r="FCA60" s="258"/>
      <c r="FCB60" s="258"/>
      <c r="FCC60" s="258"/>
      <c r="FCD60" s="258"/>
      <c r="FCE60" s="258"/>
      <c r="FCF60" s="258"/>
      <c r="FCG60" s="258"/>
      <c r="FCH60" s="258"/>
      <c r="FCI60" s="258"/>
      <c r="FCJ60" s="258"/>
      <c r="FCK60" s="258"/>
      <c r="FCL60" s="258"/>
      <c r="FCM60" s="258"/>
      <c r="FCN60" s="258"/>
      <c r="FCO60" s="258"/>
      <c r="FCP60" s="258"/>
      <c r="FCQ60" s="258"/>
      <c r="FCR60" s="258"/>
      <c r="FCS60" s="258"/>
      <c r="FCT60" s="258"/>
      <c r="FCU60" s="258"/>
      <c r="FCV60" s="258"/>
      <c r="FCW60" s="258"/>
      <c r="FCX60" s="258"/>
      <c r="FCY60" s="258"/>
      <c r="FCZ60" s="258"/>
      <c r="FDA60" s="258"/>
      <c r="FDB60" s="258"/>
      <c r="FDC60" s="258"/>
      <c r="FDD60" s="258"/>
      <c r="FDE60" s="258"/>
      <c r="FDF60" s="258"/>
      <c r="FDG60" s="258"/>
      <c r="FDH60" s="258"/>
      <c r="FDI60" s="258"/>
      <c r="FDJ60" s="258"/>
      <c r="FDK60" s="258"/>
      <c r="FDL60" s="258"/>
      <c r="FDM60" s="258"/>
      <c r="FDN60" s="258"/>
      <c r="FDO60" s="258"/>
      <c r="FDP60" s="258"/>
      <c r="FDQ60" s="258"/>
      <c r="FDR60" s="258"/>
      <c r="FDS60" s="258"/>
      <c r="FDT60" s="258"/>
      <c r="FDU60" s="258"/>
      <c r="FDV60" s="258"/>
      <c r="FDW60" s="258"/>
      <c r="FDX60" s="258"/>
      <c r="FDY60" s="258"/>
      <c r="FDZ60" s="258"/>
      <c r="FEA60" s="258"/>
      <c r="FEB60" s="258"/>
      <c r="FEC60" s="258"/>
      <c r="FED60" s="258"/>
      <c r="FEE60" s="258"/>
      <c r="FEF60" s="258"/>
      <c r="FEG60" s="258"/>
      <c r="FEH60" s="258"/>
      <c r="FEI60" s="258"/>
      <c r="FEJ60" s="258"/>
      <c r="FEK60" s="258"/>
      <c r="FEL60" s="258"/>
      <c r="FEM60" s="258"/>
      <c r="FEN60" s="258"/>
      <c r="FEO60" s="258"/>
      <c r="FEP60" s="258"/>
      <c r="FEQ60" s="258"/>
      <c r="FER60" s="258"/>
      <c r="FES60" s="258"/>
      <c r="FET60" s="258"/>
      <c r="FEU60" s="258"/>
      <c r="FEV60" s="258"/>
      <c r="FEW60" s="258"/>
      <c r="FEX60" s="258"/>
      <c r="FEY60" s="258"/>
      <c r="FEZ60" s="258"/>
      <c r="FFA60" s="258"/>
      <c r="FFB60" s="258"/>
      <c r="FFC60" s="258"/>
      <c r="FFD60" s="258"/>
      <c r="FFE60" s="258"/>
      <c r="FFF60" s="258"/>
      <c r="FFG60" s="258"/>
      <c r="FFH60" s="258"/>
      <c r="FFI60" s="258"/>
      <c r="FFJ60" s="258"/>
      <c r="FFK60" s="258"/>
      <c r="FFL60" s="258"/>
      <c r="FFM60" s="258"/>
      <c r="FFN60" s="258"/>
      <c r="FFO60" s="258"/>
      <c r="FFP60" s="258"/>
      <c r="FFQ60" s="258"/>
      <c r="FFR60" s="258"/>
      <c r="FFS60" s="258"/>
      <c r="FFT60" s="258"/>
      <c r="FFU60" s="258"/>
      <c r="FFV60" s="258"/>
      <c r="FFW60" s="258"/>
      <c r="FFX60" s="258"/>
      <c r="FFY60" s="258"/>
      <c r="FFZ60" s="258"/>
      <c r="FGA60" s="258"/>
      <c r="FGB60" s="258"/>
      <c r="FGC60" s="258"/>
      <c r="FGD60" s="258"/>
      <c r="FGE60" s="258"/>
      <c r="FGF60" s="258"/>
      <c r="FGG60" s="258"/>
      <c r="FGH60" s="258"/>
      <c r="FGI60" s="258"/>
      <c r="FGJ60" s="258"/>
      <c r="FGK60" s="258"/>
      <c r="FGL60" s="258"/>
      <c r="FGM60" s="258"/>
      <c r="FGN60" s="258"/>
      <c r="FGO60" s="258"/>
      <c r="FGP60" s="258"/>
      <c r="FGQ60" s="258"/>
      <c r="FGR60" s="258"/>
      <c r="FGS60" s="258"/>
      <c r="FGT60" s="258"/>
      <c r="FGU60" s="258"/>
      <c r="FGV60" s="258"/>
      <c r="FGW60" s="258"/>
      <c r="FGX60" s="258"/>
      <c r="FGY60" s="258"/>
      <c r="FGZ60" s="258"/>
      <c r="FHA60" s="258"/>
      <c r="FHB60" s="258"/>
      <c r="FHC60" s="258"/>
      <c r="FHD60" s="258"/>
      <c r="FHE60" s="258"/>
      <c r="FHF60" s="258"/>
      <c r="FHG60" s="258"/>
      <c r="FHH60" s="258"/>
      <c r="FHI60" s="258"/>
      <c r="FHJ60" s="258"/>
      <c r="FHK60" s="258"/>
      <c r="FHL60" s="258"/>
      <c r="FHM60" s="258"/>
      <c r="FHN60" s="258"/>
      <c r="FHO60" s="258"/>
      <c r="FHP60" s="258"/>
      <c r="FHQ60" s="258"/>
      <c r="FHR60" s="258"/>
      <c r="FHS60" s="258"/>
      <c r="FHT60" s="258"/>
      <c r="FHU60" s="258"/>
      <c r="FHV60" s="258"/>
      <c r="FHW60" s="258"/>
      <c r="FHX60" s="258"/>
      <c r="FHY60" s="258"/>
      <c r="FHZ60" s="258"/>
      <c r="FIA60" s="258"/>
      <c r="FIB60" s="258"/>
      <c r="FIC60" s="258"/>
      <c r="FID60" s="258"/>
      <c r="FIE60" s="258"/>
      <c r="FIF60" s="258"/>
      <c r="FIG60" s="258"/>
      <c r="FIH60" s="258"/>
      <c r="FII60" s="258"/>
      <c r="FIJ60" s="258"/>
      <c r="FIK60" s="258"/>
      <c r="FIL60" s="258"/>
      <c r="FIM60" s="258"/>
      <c r="FIN60" s="258"/>
      <c r="FIO60" s="258"/>
      <c r="FIP60" s="258"/>
      <c r="FIQ60" s="258"/>
      <c r="FIR60" s="258"/>
      <c r="FIS60" s="258"/>
      <c r="FIT60" s="258"/>
      <c r="FIU60" s="258"/>
      <c r="FIV60" s="258"/>
      <c r="FIW60" s="258"/>
      <c r="FIX60" s="258"/>
      <c r="FIY60" s="258"/>
      <c r="FIZ60" s="258"/>
      <c r="FJA60" s="258"/>
      <c r="FJB60" s="258"/>
      <c r="FJC60" s="258"/>
      <c r="FJD60" s="258"/>
      <c r="FJE60" s="258"/>
      <c r="FJF60" s="258"/>
      <c r="FJG60" s="258"/>
      <c r="FJH60" s="258"/>
      <c r="FJI60" s="258"/>
      <c r="FJJ60" s="258"/>
      <c r="FJK60" s="258"/>
      <c r="FJL60" s="258"/>
      <c r="FJM60" s="258"/>
      <c r="FJN60" s="258"/>
      <c r="FJO60" s="258"/>
      <c r="FJP60" s="258"/>
      <c r="FJQ60" s="258"/>
      <c r="FJR60" s="258"/>
      <c r="FJS60" s="258"/>
      <c r="FJT60" s="258"/>
      <c r="FJU60" s="258"/>
      <c r="FJV60" s="258"/>
      <c r="FJW60" s="258"/>
      <c r="FJX60" s="258"/>
      <c r="FJY60" s="258"/>
      <c r="FJZ60" s="258"/>
      <c r="FKA60" s="258"/>
      <c r="FKB60" s="258"/>
      <c r="FKC60" s="258"/>
      <c r="FKD60" s="258"/>
      <c r="FKE60" s="258"/>
      <c r="FKF60" s="258"/>
      <c r="FKG60" s="258"/>
      <c r="FKH60" s="258"/>
      <c r="FKI60" s="258"/>
      <c r="FKJ60" s="258"/>
      <c r="FKK60" s="258"/>
      <c r="FKL60" s="258"/>
      <c r="FKM60" s="258"/>
      <c r="FKN60" s="258"/>
      <c r="FKO60" s="258"/>
      <c r="FKP60" s="258"/>
      <c r="FKQ60" s="258"/>
      <c r="FKR60" s="258"/>
      <c r="FKS60" s="258"/>
      <c r="FKT60" s="258"/>
      <c r="FKU60" s="258"/>
      <c r="FKV60" s="258"/>
      <c r="FKW60" s="258"/>
      <c r="FKX60" s="258"/>
      <c r="FKY60" s="258"/>
      <c r="FKZ60" s="258"/>
      <c r="FLA60" s="258"/>
      <c r="FLB60" s="258"/>
      <c r="FLC60" s="258"/>
      <c r="FLD60" s="258"/>
      <c r="FLE60" s="258"/>
      <c r="FLF60" s="258"/>
      <c r="FLG60" s="258"/>
      <c r="FLH60" s="258"/>
      <c r="FLI60" s="258"/>
      <c r="FLJ60" s="258"/>
      <c r="FLK60" s="258"/>
      <c r="FLL60" s="258"/>
      <c r="FLM60" s="258"/>
      <c r="FLN60" s="258"/>
      <c r="FLO60" s="258"/>
      <c r="FLP60" s="258"/>
      <c r="FLQ60" s="258"/>
      <c r="FLR60" s="258"/>
      <c r="FLS60" s="258"/>
      <c r="FLT60" s="258"/>
      <c r="FLU60" s="258"/>
      <c r="FLV60" s="258"/>
      <c r="FLW60" s="258"/>
      <c r="FLX60" s="258"/>
      <c r="FLY60" s="258"/>
      <c r="FLZ60" s="258"/>
      <c r="FMA60" s="258"/>
      <c r="FMB60" s="258"/>
      <c r="FMC60" s="258"/>
      <c r="FMD60" s="258"/>
      <c r="FME60" s="258"/>
      <c r="FMF60" s="258"/>
      <c r="FMG60" s="258"/>
      <c r="FMH60" s="258"/>
      <c r="FMI60" s="258"/>
      <c r="FMJ60" s="258"/>
      <c r="FMK60" s="258"/>
      <c r="FML60" s="258"/>
      <c r="FMM60" s="258"/>
      <c r="FMN60" s="258"/>
      <c r="FMO60" s="258"/>
      <c r="FMP60" s="258"/>
      <c r="FMQ60" s="258"/>
      <c r="FMR60" s="258"/>
      <c r="FMS60" s="258"/>
      <c r="FMT60" s="258"/>
      <c r="FMU60" s="258"/>
      <c r="FMV60" s="258"/>
      <c r="FMW60" s="258"/>
      <c r="FMX60" s="258"/>
      <c r="FMY60" s="258"/>
      <c r="FMZ60" s="258"/>
      <c r="FNA60" s="258"/>
      <c r="FNB60" s="258"/>
      <c r="FNC60" s="258"/>
      <c r="FND60" s="258"/>
      <c r="FNE60" s="258"/>
      <c r="FNF60" s="258"/>
      <c r="FNG60" s="258"/>
      <c r="FNH60" s="258"/>
      <c r="FNI60" s="258"/>
      <c r="FNJ60" s="258"/>
      <c r="FNK60" s="258"/>
      <c r="FNL60" s="258"/>
      <c r="FNM60" s="258"/>
      <c r="FNN60" s="258"/>
      <c r="FNO60" s="258"/>
      <c r="FNP60" s="258"/>
      <c r="FNQ60" s="258"/>
      <c r="FNR60" s="258"/>
      <c r="FNS60" s="258"/>
      <c r="FNT60" s="258"/>
      <c r="FNU60" s="258"/>
      <c r="FNV60" s="258"/>
      <c r="FNW60" s="258"/>
      <c r="FNX60" s="258"/>
      <c r="FNY60" s="258"/>
      <c r="FNZ60" s="258"/>
      <c r="FOA60" s="258"/>
      <c r="FOB60" s="258"/>
      <c r="FOC60" s="258"/>
      <c r="FOD60" s="258"/>
      <c r="FOE60" s="258"/>
      <c r="FOF60" s="258"/>
      <c r="FOG60" s="258"/>
      <c r="FOH60" s="258"/>
      <c r="FOI60" s="258"/>
      <c r="FOJ60" s="258"/>
      <c r="FOK60" s="258"/>
      <c r="FOL60" s="258"/>
      <c r="FOM60" s="258"/>
      <c r="FON60" s="258"/>
      <c r="FOO60" s="258"/>
      <c r="FOP60" s="258"/>
      <c r="FOQ60" s="258"/>
      <c r="FOR60" s="258"/>
      <c r="FOS60" s="258"/>
      <c r="FOT60" s="258"/>
      <c r="FOU60" s="258"/>
      <c r="FOV60" s="258"/>
      <c r="FOW60" s="258"/>
      <c r="FOX60" s="258"/>
      <c r="FOY60" s="258"/>
      <c r="FOZ60" s="258"/>
      <c r="FPA60" s="258"/>
      <c r="FPB60" s="258"/>
      <c r="FPC60" s="258"/>
      <c r="FPD60" s="258"/>
      <c r="FPE60" s="258"/>
      <c r="FPF60" s="258"/>
      <c r="FPG60" s="258"/>
      <c r="FPH60" s="258"/>
      <c r="FPI60" s="258"/>
      <c r="FPJ60" s="258"/>
      <c r="FPK60" s="258"/>
      <c r="FPL60" s="258"/>
      <c r="FPM60" s="258"/>
      <c r="FPN60" s="258"/>
      <c r="FPO60" s="258"/>
      <c r="FPP60" s="258"/>
      <c r="FPQ60" s="258"/>
      <c r="FPR60" s="258"/>
      <c r="FPS60" s="258"/>
      <c r="FPT60" s="258"/>
      <c r="FPU60" s="258"/>
      <c r="FPV60" s="258"/>
      <c r="FPW60" s="258"/>
      <c r="FPX60" s="258"/>
      <c r="FPY60" s="258"/>
      <c r="FPZ60" s="258"/>
      <c r="FQA60" s="258"/>
      <c r="FQB60" s="258"/>
      <c r="FQC60" s="258"/>
      <c r="FQD60" s="258"/>
      <c r="FQE60" s="258"/>
      <c r="FQF60" s="258"/>
      <c r="FQG60" s="258"/>
      <c r="FQH60" s="258"/>
      <c r="FQI60" s="258"/>
      <c r="FQJ60" s="258"/>
      <c r="FQK60" s="258"/>
      <c r="FQL60" s="258"/>
      <c r="FQM60" s="258"/>
      <c r="FQN60" s="258"/>
      <c r="FQO60" s="258"/>
      <c r="FQP60" s="258"/>
      <c r="FQQ60" s="258"/>
      <c r="FQR60" s="258"/>
      <c r="FQS60" s="258"/>
      <c r="FQT60" s="258"/>
      <c r="FQU60" s="258"/>
      <c r="FQV60" s="258"/>
      <c r="FQW60" s="258"/>
      <c r="FQX60" s="258"/>
      <c r="FQY60" s="258"/>
      <c r="FQZ60" s="258"/>
      <c r="FRA60" s="258"/>
      <c r="FRB60" s="258"/>
      <c r="FRC60" s="258"/>
      <c r="FRD60" s="258"/>
      <c r="FRE60" s="258"/>
      <c r="FRF60" s="258"/>
      <c r="FRG60" s="258"/>
      <c r="FRH60" s="258"/>
      <c r="FRI60" s="258"/>
      <c r="FRJ60" s="258"/>
      <c r="FRK60" s="258"/>
      <c r="FRL60" s="258"/>
      <c r="FRM60" s="258"/>
      <c r="FRN60" s="258"/>
      <c r="FRO60" s="258"/>
      <c r="FRP60" s="258"/>
      <c r="FRQ60" s="258"/>
      <c r="FRR60" s="258"/>
      <c r="FRS60" s="258"/>
      <c r="FRT60" s="258"/>
      <c r="FRU60" s="258"/>
      <c r="FRV60" s="258"/>
      <c r="FRW60" s="258"/>
      <c r="FRX60" s="258"/>
      <c r="FRY60" s="258"/>
      <c r="FRZ60" s="258"/>
      <c r="FSA60" s="258"/>
      <c r="FSB60" s="258"/>
      <c r="FSC60" s="258"/>
      <c r="FSD60" s="258"/>
      <c r="FSE60" s="258"/>
      <c r="FSF60" s="258"/>
      <c r="FSG60" s="258"/>
      <c r="FSH60" s="258"/>
      <c r="FSI60" s="258"/>
      <c r="FSJ60" s="258"/>
      <c r="FSK60" s="258"/>
      <c r="FSL60" s="258"/>
      <c r="FSM60" s="258"/>
      <c r="FSN60" s="258"/>
      <c r="FSO60" s="258"/>
      <c r="FSP60" s="258"/>
      <c r="FSQ60" s="258"/>
      <c r="FSR60" s="258"/>
      <c r="FSS60" s="258"/>
      <c r="FST60" s="258"/>
      <c r="FSU60" s="258"/>
      <c r="FSV60" s="258"/>
      <c r="FSW60" s="258"/>
      <c r="FSX60" s="258"/>
      <c r="FSY60" s="258"/>
      <c r="FSZ60" s="258"/>
      <c r="FTA60" s="258"/>
      <c r="FTB60" s="258"/>
      <c r="FTC60" s="258"/>
      <c r="FTD60" s="258"/>
      <c r="FTE60" s="258"/>
      <c r="FTF60" s="258"/>
      <c r="FTG60" s="258"/>
      <c r="FTH60" s="258"/>
      <c r="FTI60" s="258"/>
      <c r="FTJ60" s="258"/>
      <c r="FTK60" s="258"/>
      <c r="FTL60" s="258"/>
      <c r="FTM60" s="258"/>
      <c r="FTN60" s="258"/>
      <c r="FTO60" s="258"/>
      <c r="FTP60" s="258"/>
      <c r="FTQ60" s="258"/>
      <c r="FTR60" s="258"/>
      <c r="FTS60" s="258"/>
      <c r="FTT60" s="258"/>
      <c r="FTU60" s="258"/>
      <c r="FTV60" s="258"/>
      <c r="FTW60" s="258"/>
      <c r="FTX60" s="258"/>
      <c r="FTY60" s="258"/>
      <c r="FTZ60" s="258"/>
      <c r="FUA60" s="258"/>
      <c r="FUB60" s="258"/>
      <c r="FUC60" s="258"/>
      <c r="FUD60" s="258"/>
      <c r="FUE60" s="258"/>
      <c r="FUF60" s="258"/>
      <c r="FUG60" s="258"/>
      <c r="FUH60" s="258"/>
      <c r="FUI60" s="258"/>
      <c r="FUJ60" s="258"/>
      <c r="FUK60" s="258"/>
      <c r="FUL60" s="258"/>
      <c r="FUM60" s="258"/>
      <c r="FUN60" s="258"/>
      <c r="FUO60" s="258"/>
      <c r="FUP60" s="258"/>
      <c r="FUQ60" s="258"/>
      <c r="FUR60" s="258"/>
      <c r="FUS60" s="258"/>
      <c r="FUT60" s="258"/>
      <c r="FUU60" s="258"/>
      <c r="FUV60" s="258"/>
      <c r="FUW60" s="258"/>
      <c r="FUX60" s="258"/>
      <c r="FUY60" s="258"/>
      <c r="FUZ60" s="258"/>
      <c r="FVA60" s="258"/>
      <c r="FVB60" s="258"/>
      <c r="FVC60" s="258"/>
      <c r="FVD60" s="258"/>
      <c r="FVE60" s="258"/>
      <c r="FVF60" s="258"/>
      <c r="FVG60" s="258"/>
      <c r="FVH60" s="258"/>
      <c r="FVI60" s="258"/>
      <c r="FVJ60" s="258"/>
      <c r="FVK60" s="258"/>
      <c r="FVL60" s="258"/>
      <c r="FVM60" s="258"/>
      <c r="FVN60" s="258"/>
      <c r="FVO60" s="258"/>
      <c r="FVP60" s="258"/>
      <c r="FVQ60" s="258"/>
      <c r="FVR60" s="258"/>
      <c r="FVS60" s="258"/>
      <c r="FVT60" s="258"/>
      <c r="FVU60" s="258"/>
      <c r="FVV60" s="258"/>
      <c r="FVW60" s="258"/>
      <c r="FVX60" s="258"/>
      <c r="FVY60" s="258"/>
      <c r="FVZ60" s="258"/>
      <c r="FWA60" s="258"/>
      <c r="FWB60" s="258"/>
      <c r="FWC60" s="258"/>
      <c r="FWD60" s="258"/>
      <c r="FWE60" s="258"/>
      <c r="FWF60" s="258"/>
      <c r="FWG60" s="258"/>
      <c r="FWH60" s="258"/>
      <c r="FWI60" s="258"/>
      <c r="FWJ60" s="258"/>
      <c r="FWK60" s="258"/>
      <c r="FWL60" s="258"/>
      <c r="FWM60" s="258"/>
      <c r="FWN60" s="258"/>
      <c r="FWO60" s="258"/>
      <c r="FWP60" s="258"/>
      <c r="FWQ60" s="258"/>
      <c r="FWR60" s="258"/>
      <c r="FWS60" s="258"/>
      <c r="FWT60" s="258"/>
      <c r="FWU60" s="258"/>
      <c r="FWV60" s="258"/>
      <c r="FWW60" s="258"/>
      <c r="FWX60" s="258"/>
      <c r="FWY60" s="258"/>
      <c r="FWZ60" s="258"/>
      <c r="FXA60" s="258"/>
      <c r="FXB60" s="258"/>
      <c r="FXC60" s="258"/>
      <c r="FXD60" s="258"/>
      <c r="FXE60" s="258"/>
      <c r="FXF60" s="258"/>
      <c r="FXG60" s="258"/>
      <c r="FXH60" s="258"/>
      <c r="FXI60" s="258"/>
      <c r="FXJ60" s="258"/>
      <c r="FXK60" s="258"/>
      <c r="FXL60" s="258"/>
      <c r="FXM60" s="258"/>
      <c r="FXN60" s="258"/>
      <c r="FXO60" s="258"/>
      <c r="FXP60" s="258"/>
      <c r="FXQ60" s="258"/>
      <c r="FXR60" s="258"/>
      <c r="FXS60" s="258"/>
      <c r="FXT60" s="258"/>
      <c r="FXU60" s="258"/>
      <c r="FXV60" s="258"/>
      <c r="FXW60" s="258"/>
      <c r="FXX60" s="258"/>
      <c r="FXY60" s="258"/>
      <c r="FXZ60" s="258"/>
      <c r="FYA60" s="258"/>
      <c r="FYB60" s="258"/>
      <c r="FYC60" s="258"/>
      <c r="FYD60" s="258"/>
      <c r="FYE60" s="258"/>
      <c r="FYF60" s="258"/>
      <c r="FYG60" s="258"/>
      <c r="FYH60" s="258"/>
      <c r="FYI60" s="258"/>
      <c r="FYJ60" s="258"/>
      <c r="FYK60" s="258"/>
      <c r="FYL60" s="258"/>
      <c r="FYM60" s="258"/>
      <c r="FYN60" s="258"/>
      <c r="FYO60" s="258"/>
      <c r="FYP60" s="258"/>
      <c r="FYQ60" s="258"/>
      <c r="FYR60" s="258"/>
      <c r="FYS60" s="258"/>
      <c r="FYT60" s="258"/>
      <c r="FYU60" s="258"/>
      <c r="FYV60" s="258"/>
      <c r="FYW60" s="258"/>
      <c r="FYX60" s="258"/>
      <c r="FYY60" s="258"/>
      <c r="FYZ60" s="258"/>
      <c r="FZA60" s="258"/>
      <c r="FZB60" s="258"/>
      <c r="FZC60" s="258"/>
      <c r="FZD60" s="258"/>
      <c r="FZE60" s="258"/>
      <c r="FZF60" s="258"/>
      <c r="FZG60" s="258"/>
      <c r="FZH60" s="258"/>
      <c r="FZI60" s="258"/>
      <c r="FZJ60" s="258"/>
      <c r="FZK60" s="258"/>
      <c r="FZL60" s="258"/>
      <c r="FZM60" s="258"/>
      <c r="FZN60" s="258"/>
      <c r="FZO60" s="258"/>
      <c r="FZP60" s="258"/>
      <c r="FZQ60" s="258"/>
      <c r="FZR60" s="258"/>
      <c r="FZS60" s="258"/>
      <c r="FZT60" s="258"/>
      <c r="FZU60" s="258"/>
      <c r="FZV60" s="258"/>
      <c r="FZW60" s="258"/>
      <c r="FZX60" s="258"/>
      <c r="FZY60" s="258"/>
      <c r="FZZ60" s="258"/>
      <c r="GAA60" s="258"/>
      <c r="GAB60" s="258"/>
      <c r="GAC60" s="258"/>
      <c r="GAD60" s="258"/>
      <c r="GAE60" s="258"/>
      <c r="GAF60" s="258"/>
      <c r="GAG60" s="258"/>
      <c r="GAH60" s="258"/>
      <c r="GAI60" s="258"/>
      <c r="GAJ60" s="258"/>
      <c r="GAK60" s="258"/>
      <c r="GAL60" s="258"/>
      <c r="GAM60" s="258"/>
      <c r="GAN60" s="258"/>
      <c r="GAO60" s="258"/>
      <c r="GAP60" s="258"/>
      <c r="GAQ60" s="258"/>
      <c r="GAR60" s="258"/>
      <c r="GAS60" s="258"/>
      <c r="GAT60" s="258"/>
      <c r="GAU60" s="258"/>
      <c r="GAV60" s="258"/>
      <c r="GAW60" s="258"/>
      <c r="GAX60" s="258"/>
      <c r="GAY60" s="258"/>
      <c r="GAZ60" s="258"/>
      <c r="GBA60" s="258"/>
      <c r="GBB60" s="258"/>
      <c r="GBC60" s="258"/>
      <c r="GBD60" s="258"/>
      <c r="GBE60" s="258"/>
      <c r="GBF60" s="258"/>
      <c r="GBG60" s="258"/>
      <c r="GBH60" s="258"/>
      <c r="GBI60" s="258"/>
      <c r="GBJ60" s="258"/>
      <c r="GBK60" s="258"/>
      <c r="GBL60" s="258"/>
      <c r="GBM60" s="258"/>
      <c r="GBN60" s="258"/>
      <c r="GBO60" s="258"/>
      <c r="GBP60" s="258"/>
      <c r="GBQ60" s="258"/>
      <c r="GBR60" s="258"/>
      <c r="GBS60" s="258"/>
      <c r="GBT60" s="258"/>
      <c r="GBU60" s="258"/>
      <c r="GBV60" s="258"/>
      <c r="GBW60" s="258"/>
      <c r="GBX60" s="258"/>
      <c r="GBY60" s="258"/>
      <c r="GBZ60" s="258"/>
      <c r="GCA60" s="258"/>
      <c r="GCB60" s="258"/>
      <c r="GCC60" s="258"/>
      <c r="GCD60" s="258"/>
      <c r="GCE60" s="258"/>
      <c r="GCF60" s="258"/>
      <c r="GCG60" s="258"/>
      <c r="GCH60" s="258"/>
      <c r="GCI60" s="258"/>
      <c r="GCJ60" s="258"/>
      <c r="GCK60" s="258"/>
      <c r="GCL60" s="258"/>
      <c r="GCM60" s="258"/>
      <c r="GCN60" s="258"/>
      <c r="GCO60" s="258"/>
      <c r="GCP60" s="258"/>
      <c r="GCQ60" s="258"/>
      <c r="GCR60" s="258"/>
      <c r="GCS60" s="258"/>
      <c r="GCT60" s="258"/>
      <c r="GCU60" s="258"/>
      <c r="GCV60" s="258"/>
      <c r="GCW60" s="258"/>
      <c r="GCX60" s="258"/>
      <c r="GCY60" s="258"/>
      <c r="GCZ60" s="258"/>
      <c r="GDA60" s="258"/>
      <c r="GDB60" s="258"/>
      <c r="GDC60" s="258"/>
      <c r="GDD60" s="258"/>
      <c r="GDE60" s="258"/>
      <c r="GDF60" s="258"/>
      <c r="GDG60" s="258"/>
      <c r="GDH60" s="258"/>
      <c r="GDI60" s="258"/>
      <c r="GDJ60" s="258"/>
      <c r="GDK60" s="258"/>
      <c r="GDL60" s="258"/>
      <c r="GDM60" s="258"/>
      <c r="GDN60" s="258"/>
      <c r="GDO60" s="258"/>
      <c r="GDP60" s="258"/>
      <c r="GDQ60" s="258"/>
      <c r="GDR60" s="258"/>
      <c r="GDS60" s="258"/>
      <c r="GDT60" s="258"/>
      <c r="GDU60" s="258"/>
      <c r="GDV60" s="258"/>
      <c r="GDW60" s="258"/>
      <c r="GDX60" s="258"/>
      <c r="GDY60" s="258"/>
      <c r="GDZ60" s="258"/>
      <c r="GEA60" s="258"/>
      <c r="GEB60" s="258"/>
      <c r="GEC60" s="258"/>
      <c r="GED60" s="258"/>
      <c r="GEE60" s="258"/>
      <c r="GEF60" s="258"/>
      <c r="GEG60" s="258"/>
      <c r="GEH60" s="258"/>
      <c r="GEI60" s="258"/>
      <c r="GEJ60" s="258"/>
      <c r="GEK60" s="258"/>
      <c r="GEL60" s="258"/>
      <c r="GEM60" s="258"/>
      <c r="GEN60" s="258"/>
      <c r="GEO60" s="258"/>
      <c r="GEP60" s="258"/>
      <c r="GEQ60" s="258"/>
      <c r="GER60" s="258"/>
      <c r="GES60" s="258"/>
      <c r="GET60" s="258"/>
      <c r="GEU60" s="258"/>
      <c r="GEV60" s="258"/>
      <c r="GEW60" s="258"/>
      <c r="GEX60" s="258"/>
      <c r="GEY60" s="258"/>
      <c r="GEZ60" s="258"/>
      <c r="GFA60" s="258"/>
      <c r="GFB60" s="258"/>
      <c r="GFC60" s="258"/>
      <c r="GFD60" s="258"/>
      <c r="GFE60" s="258"/>
      <c r="GFF60" s="258"/>
      <c r="GFG60" s="258"/>
      <c r="GFH60" s="258"/>
      <c r="GFI60" s="258"/>
      <c r="GFJ60" s="258"/>
      <c r="GFK60" s="258"/>
      <c r="GFL60" s="258"/>
      <c r="GFM60" s="258"/>
      <c r="GFN60" s="258"/>
      <c r="GFO60" s="258"/>
      <c r="GFP60" s="258"/>
      <c r="GFQ60" s="258"/>
      <c r="GFR60" s="258"/>
      <c r="GFS60" s="258"/>
      <c r="GFT60" s="258"/>
      <c r="GFU60" s="258"/>
      <c r="GFV60" s="258"/>
      <c r="GFW60" s="258"/>
      <c r="GFX60" s="258"/>
      <c r="GFY60" s="258"/>
      <c r="GFZ60" s="258"/>
      <c r="GGA60" s="258"/>
      <c r="GGB60" s="258"/>
      <c r="GGC60" s="258"/>
      <c r="GGD60" s="258"/>
      <c r="GGE60" s="258"/>
      <c r="GGF60" s="258"/>
      <c r="GGG60" s="258"/>
      <c r="GGH60" s="258"/>
      <c r="GGI60" s="258"/>
      <c r="GGJ60" s="258"/>
      <c r="GGK60" s="258"/>
      <c r="GGL60" s="258"/>
      <c r="GGM60" s="258"/>
      <c r="GGN60" s="258"/>
      <c r="GGO60" s="258"/>
      <c r="GGP60" s="258"/>
      <c r="GGQ60" s="258"/>
      <c r="GGR60" s="258"/>
      <c r="GGS60" s="258"/>
      <c r="GGT60" s="258"/>
      <c r="GGU60" s="258"/>
      <c r="GGV60" s="258"/>
      <c r="GGW60" s="258"/>
      <c r="GGX60" s="258"/>
      <c r="GGY60" s="258"/>
      <c r="GGZ60" s="258"/>
      <c r="GHA60" s="258"/>
      <c r="GHB60" s="258"/>
      <c r="GHC60" s="258"/>
      <c r="GHD60" s="258"/>
      <c r="GHE60" s="258"/>
      <c r="GHF60" s="258"/>
      <c r="GHG60" s="258"/>
      <c r="GHH60" s="258"/>
      <c r="GHI60" s="258"/>
      <c r="GHJ60" s="258"/>
      <c r="GHK60" s="258"/>
      <c r="GHL60" s="258"/>
      <c r="GHM60" s="258"/>
      <c r="GHN60" s="258"/>
      <c r="GHO60" s="258"/>
      <c r="GHP60" s="258"/>
      <c r="GHQ60" s="258"/>
      <c r="GHR60" s="258"/>
      <c r="GHS60" s="258"/>
      <c r="GHT60" s="258"/>
      <c r="GHU60" s="258"/>
      <c r="GHV60" s="258"/>
      <c r="GHW60" s="258"/>
      <c r="GHX60" s="258"/>
      <c r="GHY60" s="258"/>
      <c r="GHZ60" s="258"/>
      <c r="GIA60" s="258"/>
      <c r="GIB60" s="258"/>
      <c r="GIC60" s="258"/>
      <c r="GID60" s="258"/>
      <c r="GIE60" s="258"/>
      <c r="GIF60" s="258"/>
      <c r="GIG60" s="258"/>
      <c r="GIH60" s="258"/>
      <c r="GII60" s="258"/>
      <c r="GIJ60" s="258"/>
      <c r="GIK60" s="258"/>
      <c r="GIL60" s="258"/>
      <c r="GIM60" s="258"/>
      <c r="GIN60" s="258"/>
      <c r="GIO60" s="258"/>
      <c r="GIP60" s="258"/>
      <c r="GIQ60" s="258"/>
      <c r="GIR60" s="258"/>
      <c r="GIS60" s="258"/>
      <c r="GIT60" s="258"/>
      <c r="GIU60" s="258"/>
      <c r="GIV60" s="258"/>
      <c r="GIW60" s="258"/>
      <c r="GIX60" s="258"/>
      <c r="GIY60" s="258"/>
      <c r="GIZ60" s="258"/>
      <c r="GJA60" s="258"/>
      <c r="GJB60" s="258"/>
      <c r="GJC60" s="258"/>
      <c r="GJD60" s="258"/>
      <c r="GJE60" s="258"/>
      <c r="GJF60" s="258"/>
      <c r="GJG60" s="258"/>
      <c r="GJH60" s="258"/>
      <c r="GJI60" s="258"/>
      <c r="GJJ60" s="258"/>
      <c r="GJK60" s="258"/>
      <c r="GJL60" s="258"/>
      <c r="GJM60" s="258"/>
      <c r="GJN60" s="258"/>
      <c r="GJO60" s="258"/>
      <c r="GJP60" s="258"/>
      <c r="GJQ60" s="258"/>
      <c r="GJR60" s="258"/>
      <c r="GJS60" s="258"/>
      <c r="GJT60" s="258"/>
      <c r="GJU60" s="258"/>
      <c r="GJV60" s="258"/>
      <c r="GJW60" s="258"/>
      <c r="GJX60" s="258"/>
      <c r="GJY60" s="258"/>
      <c r="GJZ60" s="258"/>
      <c r="GKA60" s="258"/>
      <c r="GKB60" s="258"/>
      <c r="GKC60" s="258"/>
      <c r="GKD60" s="258"/>
      <c r="GKE60" s="258"/>
      <c r="GKF60" s="258"/>
      <c r="GKG60" s="258"/>
      <c r="GKH60" s="258"/>
      <c r="GKI60" s="258"/>
      <c r="GKJ60" s="258"/>
      <c r="GKK60" s="258"/>
      <c r="GKL60" s="258"/>
      <c r="GKM60" s="258"/>
      <c r="GKN60" s="258"/>
      <c r="GKO60" s="258"/>
      <c r="GKP60" s="258"/>
      <c r="GKQ60" s="258"/>
      <c r="GKR60" s="258"/>
      <c r="GKS60" s="258"/>
      <c r="GKT60" s="258"/>
      <c r="GKU60" s="258"/>
      <c r="GKV60" s="258"/>
      <c r="GKW60" s="258"/>
      <c r="GKX60" s="258"/>
      <c r="GKY60" s="258"/>
      <c r="GKZ60" s="258"/>
      <c r="GLA60" s="258"/>
      <c r="GLB60" s="258"/>
      <c r="GLC60" s="258"/>
      <c r="GLD60" s="258"/>
      <c r="GLE60" s="258"/>
      <c r="GLF60" s="258"/>
      <c r="GLG60" s="258"/>
      <c r="GLH60" s="258"/>
      <c r="GLI60" s="258"/>
      <c r="GLJ60" s="258"/>
      <c r="GLK60" s="258"/>
      <c r="GLL60" s="258"/>
      <c r="GLM60" s="258"/>
      <c r="GLN60" s="258"/>
      <c r="GLO60" s="258"/>
      <c r="GLP60" s="258"/>
      <c r="GLQ60" s="258"/>
      <c r="GLR60" s="258"/>
      <c r="GLS60" s="258"/>
      <c r="GLT60" s="258"/>
      <c r="GLU60" s="258"/>
      <c r="GLV60" s="258"/>
      <c r="GLW60" s="258"/>
      <c r="GLX60" s="258"/>
      <c r="GLY60" s="258"/>
      <c r="GLZ60" s="258"/>
      <c r="GMA60" s="258"/>
      <c r="GMB60" s="258"/>
      <c r="GMC60" s="258"/>
      <c r="GMD60" s="258"/>
      <c r="GME60" s="258"/>
      <c r="GMF60" s="258"/>
      <c r="GMG60" s="258"/>
      <c r="GMH60" s="258"/>
      <c r="GMI60" s="258"/>
      <c r="GMJ60" s="258"/>
      <c r="GMK60" s="258"/>
      <c r="GML60" s="258"/>
      <c r="GMM60" s="258"/>
      <c r="GMN60" s="258"/>
      <c r="GMO60" s="258"/>
      <c r="GMP60" s="258"/>
      <c r="GMQ60" s="258"/>
      <c r="GMR60" s="258"/>
      <c r="GMS60" s="258"/>
      <c r="GMT60" s="258"/>
      <c r="GMU60" s="258"/>
      <c r="GMV60" s="258"/>
      <c r="GMW60" s="258"/>
      <c r="GMX60" s="258"/>
      <c r="GMY60" s="258"/>
      <c r="GMZ60" s="258"/>
      <c r="GNA60" s="258"/>
      <c r="GNB60" s="258"/>
      <c r="GNC60" s="258"/>
      <c r="GND60" s="258"/>
      <c r="GNE60" s="258"/>
      <c r="GNF60" s="258"/>
      <c r="GNG60" s="258"/>
      <c r="GNH60" s="258"/>
      <c r="GNI60" s="258"/>
      <c r="GNJ60" s="258"/>
      <c r="GNK60" s="258"/>
      <c r="GNL60" s="258"/>
      <c r="GNM60" s="258"/>
      <c r="GNN60" s="258"/>
      <c r="GNO60" s="258"/>
      <c r="GNP60" s="258"/>
      <c r="GNQ60" s="258"/>
      <c r="GNR60" s="258"/>
      <c r="GNS60" s="258"/>
      <c r="GNT60" s="258"/>
      <c r="GNU60" s="258"/>
      <c r="GNV60" s="258"/>
      <c r="GNW60" s="258"/>
      <c r="GNX60" s="258"/>
      <c r="GNY60" s="258"/>
      <c r="GNZ60" s="258"/>
      <c r="GOA60" s="258"/>
      <c r="GOB60" s="258"/>
      <c r="GOC60" s="258"/>
      <c r="GOD60" s="258"/>
      <c r="GOE60" s="258"/>
      <c r="GOF60" s="258"/>
      <c r="GOG60" s="258"/>
      <c r="GOH60" s="258"/>
      <c r="GOI60" s="258"/>
      <c r="GOJ60" s="258"/>
      <c r="GOK60" s="258"/>
      <c r="GOL60" s="258"/>
      <c r="GOM60" s="258"/>
      <c r="GON60" s="258"/>
      <c r="GOO60" s="258"/>
      <c r="GOP60" s="258"/>
      <c r="GOQ60" s="258"/>
      <c r="GOR60" s="258"/>
      <c r="GOS60" s="258"/>
      <c r="GOT60" s="258"/>
      <c r="GOU60" s="258"/>
      <c r="GOV60" s="258"/>
      <c r="GOW60" s="258"/>
      <c r="GOX60" s="258"/>
      <c r="GOY60" s="258"/>
      <c r="GOZ60" s="258"/>
      <c r="GPA60" s="258"/>
      <c r="GPB60" s="258"/>
      <c r="GPC60" s="258"/>
      <c r="GPD60" s="258"/>
      <c r="GPE60" s="258"/>
      <c r="GPF60" s="258"/>
      <c r="GPG60" s="258"/>
      <c r="GPH60" s="258"/>
      <c r="GPI60" s="258"/>
      <c r="GPJ60" s="258"/>
      <c r="GPK60" s="258"/>
      <c r="GPL60" s="258"/>
      <c r="GPM60" s="258"/>
      <c r="GPN60" s="258"/>
      <c r="GPO60" s="258"/>
      <c r="GPP60" s="258"/>
      <c r="GPQ60" s="258"/>
      <c r="GPR60" s="258"/>
      <c r="GPS60" s="258"/>
      <c r="GPT60" s="258"/>
      <c r="GPU60" s="258"/>
      <c r="GPV60" s="258"/>
      <c r="GPW60" s="258"/>
      <c r="GPX60" s="258"/>
      <c r="GPY60" s="258"/>
      <c r="GPZ60" s="258"/>
      <c r="GQA60" s="258"/>
      <c r="GQB60" s="258"/>
      <c r="GQC60" s="258"/>
      <c r="GQD60" s="258"/>
      <c r="GQE60" s="258"/>
      <c r="GQF60" s="258"/>
      <c r="GQG60" s="258"/>
      <c r="GQH60" s="258"/>
      <c r="GQI60" s="258"/>
      <c r="GQJ60" s="258"/>
      <c r="GQK60" s="258"/>
      <c r="GQL60" s="258"/>
      <c r="GQM60" s="258"/>
      <c r="GQN60" s="258"/>
      <c r="GQO60" s="258"/>
      <c r="GQP60" s="258"/>
      <c r="GQQ60" s="258"/>
      <c r="GQR60" s="258"/>
      <c r="GQS60" s="258"/>
      <c r="GQT60" s="258"/>
      <c r="GQU60" s="258"/>
      <c r="GQV60" s="258"/>
      <c r="GQW60" s="258"/>
      <c r="GQX60" s="258"/>
      <c r="GQY60" s="258"/>
      <c r="GQZ60" s="258"/>
      <c r="GRA60" s="258"/>
      <c r="GRB60" s="258"/>
      <c r="GRC60" s="258"/>
      <c r="GRD60" s="258"/>
      <c r="GRE60" s="258"/>
      <c r="GRF60" s="258"/>
      <c r="GRG60" s="258"/>
      <c r="GRH60" s="258"/>
      <c r="GRI60" s="258"/>
      <c r="GRJ60" s="258"/>
      <c r="GRK60" s="258"/>
      <c r="GRL60" s="258"/>
      <c r="GRM60" s="258"/>
      <c r="GRN60" s="258"/>
      <c r="GRO60" s="258"/>
      <c r="GRP60" s="258"/>
      <c r="GRQ60" s="258"/>
      <c r="GRR60" s="258"/>
      <c r="GRS60" s="258"/>
      <c r="GRT60" s="258"/>
      <c r="GRU60" s="258"/>
      <c r="GRV60" s="258"/>
      <c r="GRW60" s="258"/>
      <c r="GRX60" s="258"/>
      <c r="GRY60" s="258"/>
      <c r="GRZ60" s="258"/>
      <c r="GSA60" s="258"/>
      <c r="GSB60" s="258"/>
      <c r="GSC60" s="258"/>
      <c r="GSD60" s="258"/>
      <c r="GSE60" s="258"/>
      <c r="GSF60" s="258"/>
      <c r="GSG60" s="258"/>
      <c r="GSH60" s="258"/>
      <c r="GSI60" s="258"/>
      <c r="GSJ60" s="258"/>
      <c r="GSK60" s="258"/>
      <c r="GSL60" s="258"/>
      <c r="GSM60" s="258"/>
      <c r="GSN60" s="258"/>
      <c r="GSO60" s="258"/>
      <c r="GSP60" s="258"/>
      <c r="GSQ60" s="258"/>
      <c r="GSR60" s="258"/>
      <c r="GSS60" s="258"/>
      <c r="GST60" s="258"/>
      <c r="GSU60" s="258"/>
      <c r="GSV60" s="258"/>
      <c r="GSW60" s="258"/>
      <c r="GSX60" s="258"/>
      <c r="GSY60" s="258"/>
      <c r="GSZ60" s="258"/>
      <c r="GTA60" s="258"/>
      <c r="GTB60" s="258"/>
      <c r="GTC60" s="258"/>
      <c r="GTD60" s="258"/>
      <c r="GTE60" s="258"/>
      <c r="GTF60" s="258"/>
      <c r="GTG60" s="258"/>
      <c r="GTH60" s="258"/>
      <c r="GTI60" s="258"/>
      <c r="GTJ60" s="258"/>
      <c r="GTK60" s="258"/>
      <c r="GTL60" s="258"/>
      <c r="GTM60" s="258"/>
      <c r="GTN60" s="258"/>
      <c r="GTO60" s="258"/>
      <c r="GTP60" s="258"/>
      <c r="GTQ60" s="258"/>
      <c r="GTR60" s="258"/>
      <c r="GTS60" s="258"/>
      <c r="GTT60" s="258"/>
      <c r="GTU60" s="258"/>
      <c r="GTV60" s="258"/>
      <c r="GTW60" s="258"/>
      <c r="GTX60" s="258"/>
      <c r="GTY60" s="258"/>
      <c r="GTZ60" s="258"/>
      <c r="GUA60" s="258"/>
      <c r="GUB60" s="258"/>
      <c r="GUC60" s="258"/>
      <c r="GUD60" s="258"/>
      <c r="GUE60" s="258"/>
      <c r="GUF60" s="258"/>
      <c r="GUG60" s="258"/>
      <c r="GUH60" s="258"/>
      <c r="GUI60" s="258"/>
      <c r="GUJ60" s="258"/>
      <c r="GUK60" s="258"/>
      <c r="GUL60" s="258"/>
      <c r="GUM60" s="258"/>
      <c r="GUN60" s="258"/>
      <c r="GUO60" s="258"/>
      <c r="GUP60" s="258"/>
      <c r="GUQ60" s="258"/>
      <c r="GUR60" s="258"/>
      <c r="GUS60" s="258"/>
      <c r="GUT60" s="258"/>
      <c r="GUU60" s="258"/>
      <c r="GUV60" s="258"/>
      <c r="GUW60" s="258"/>
      <c r="GUX60" s="258"/>
      <c r="GUY60" s="258"/>
      <c r="GUZ60" s="258"/>
      <c r="GVA60" s="258"/>
      <c r="GVB60" s="258"/>
      <c r="GVC60" s="258"/>
      <c r="GVD60" s="258"/>
      <c r="GVE60" s="258"/>
      <c r="GVF60" s="258"/>
      <c r="GVG60" s="258"/>
      <c r="GVH60" s="258"/>
      <c r="GVI60" s="258"/>
      <c r="GVJ60" s="258"/>
      <c r="GVK60" s="258"/>
      <c r="GVL60" s="258"/>
      <c r="GVM60" s="258"/>
      <c r="GVN60" s="258"/>
      <c r="GVO60" s="258"/>
      <c r="GVP60" s="258"/>
      <c r="GVQ60" s="258"/>
      <c r="GVR60" s="258"/>
      <c r="GVS60" s="258"/>
      <c r="GVT60" s="258"/>
      <c r="GVU60" s="258"/>
      <c r="GVV60" s="258"/>
      <c r="GVW60" s="258"/>
      <c r="GVX60" s="258"/>
      <c r="GVY60" s="258"/>
      <c r="GVZ60" s="258"/>
      <c r="GWA60" s="258"/>
      <c r="GWB60" s="258"/>
      <c r="GWC60" s="258"/>
      <c r="GWD60" s="258"/>
      <c r="GWE60" s="258"/>
      <c r="GWF60" s="258"/>
      <c r="GWG60" s="258"/>
      <c r="GWH60" s="258"/>
      <c r="GWI60" s="258"/>
      <c r="GWJ60" s="258"/>
      <c r="GWK60" s="258"/>
      <c r="GWL60" s="258"/>
      <c r="GWM60" s="258"/>
      <c r="GWN60" s="258"/>
      <c r="GWO60" s="258"/>
      <c r="GWP60" s="258"/>
      <c r="GWQ60" s="258"/>
      <c r="GWR60" s="258"/>
      <c r="GWS60" s="258"/>
      <c r="GWT60" s="258"/>
      <c r="GWU60" s="258"/>
      <c r="GWV60" s="258"/>
      <c r="GWW60" s="258"/>
      <c r="GWX60" s="258"/>
      <c r="GWY60" s="258"/>
      <c r="GWZ60" s="258"/>
      <c r="GXA60" s="258"/>
      <c r="GXB60" s="258"/>
      <c r="GXC60" s="258"/>
      <c r="GXD60" s="258"/>
      <c r="GXE60" s="258"/>
      <c r="GXF60" s="258"/>
      <c r="GXG60" s="258"/>
      <c r="GXH60" s="258"/>
      <c r="GXI60" s="258"/>
      <c r="GXJ60" s="258"/>
      <c r="GXK60" s="258"/>
      <c r="GXL60" s="258"/>
      <c r="GXM60" s="258"/>
      <c r="GXN60" s="258"/>
      <c r="GXO60" s="258"/>
      <c r="GXP60" s="258"/>
      <c r="GXQ60" s="258"/>
      <c r="GXR60" s="258"/>
      <c r="GXS60" s="258"/>
      <c r="GXT60" s="258"/>
      <c r="GXU60" s="258"/>
      <c r="GXV60" s="258"/>
      <c r="GXW60" s="258"/>
      <c r="GXX60" s="258"/>
      <c r="GXY60" s="258"/>
      <c r="GXZ60" s="258"/>
      <c r="GYA60" s="258"/>
      <c r="GYB60" s="258"/>
      <c r="GYC60" s="258"/>
      <c r="GYD60" s="258"/>
      <c r="GYE60" s="258"/>
      <c r="GYF60" s="258"/>
      <c r="GYG60" s="258"/>
      <c r="GYH60" s="258"/>
      <c r="GYI60" s="258"/>
      <c r="GYJ60" s="258"/>
      <c r="GYK60" s="258"/>
      <c r="GYL60" s="258"/>
      <c r="GYM60" s="258"/>
      <c r="GYN60" s="258"/>
      <c r="GYO60" s="258"/>
      <c r="GYP60" s="258"/>
      <c r="GYQ60" s="258"/>
      <c r="GYR60" s="258"/>
      <c r="GYS60" s="258"/>
      <c r="GYT60" s="258"/>
      <c r="GYU60" s="258"/>
      <c r="GYV60" s="258"/>
      <c r="GYW60" s="258"/>
      <c r="GYX60" s="258"/>
      <c r="GYY60" s="258"/>
      <c r="GYZ60" s="258"/>
      <c r="GZA60" s="258"/>
      <c r="GZB60" s="258"/>
      <c r="GZC60" s="258"/>
      <c r="GZD60" s="258"/>
      <c r="GZE60" s="258"/>
      <c r="GZF60" s="258"/>
      <c r="GZG60" s="258"/>
      <c r="GZH60" s="258"/>
      <c r="GZI60" s="258"/>
      <c r="GZJ60" s="258"/>
      <c r="GZK60" s="258"/>
      <c r="GZL60" s="258"/>
      <c r="GZM60" s="258"/>
      <c r="GZN60" s="258"/>
      <c r="GZO60" s="258"/>
      <c r="GZP60" s="258"/>
      <c r="GZQ60" s="258"/>
      <c r="GZR60" s="258"/>
      <c r="GZS60" s="258"/>
      <c r="GZT60" s="258"/>
      <c r="GZU60" s="258"/>
      <c r="GZV60" s="258"/>
      <c r="GZW60" s="258"/>
      <c r="GZX60" s="258"/>
      <c r="GZY60" s="258"/>
      <c r="GZZ60" s="258"/>
      <c r="HAA60" s="258"/>
      <c r="HAB60" s="258"/>
      <c r="HAC60" s="258"/>
      <c r="HAD60" s="258"/>
      <c r="HAE60" s="258"/>
      <c r="HAF60" s="258"/>
      <c r="HAG60" s="258"/>
      <c r="HAH60" s="258"/>
      <c r="HAI60" s="258"/>
      <c r="HAJ60" s="258"/>
      <c r="HAK60" s="258"/>
      <c r="HAL60" s="258"/>
      <c r="HAM60" s="258"/>
      <c r="HAN60" s="258"/>
      <c r="HAO60" s="258"/>
      <c r="HAP60" s="258"/>
      <c r="HAQ60" s="258"/>
      <c r="HAR60" s="258"/>
      <c r="HAS60" s="258"/>
      <c r="HAT60" s="258"/>
      <c r="HAU60" s="258"/>
      <c r="HAV60" s="258"/>
      <c r="HAW60" s="258"/>
      <c r="HAX60" s="258"/>
      <c r="HAY60" s="258"/>
      <c r="HAZ60" s="258"/>
      <c r="HBA60" s="258"/>
      <c r="HBB60" s="258"/>
      <c r="HBC60" s="258"/>
      <c r="HBD60" s="258"/>
      <c r="HBE60" s="258"/>
      <c r="HBF60" s="258"/>
      <c r="HBG60" s="258"/>
      <c r="HBH60" s="258"/>
      <c r="HBI60" s="258"/>
      <c r="HBJ60" s="258"/>
      <c r="HBK60" s="258"/>
      <c r="HBL60" s="258"/>
      <c r="HBM60" s="258"/>
      <c r="HBN60" s="258"/>
      <c r="HBO60" s="258"/>
      <c r="HBP60" s="258"/>
      <c r="HBQ60" s="258"/>
      <c r="HBR60" s="258"/>
      <c r="HBS60" s="258"/>
      <c r="HBT60" s="258"/>
      <c r="HBU60" s="258"/>
      <c r="HBV60" s="258"/>
      <c r="HBW60" s="258"/>
      <c r="HBX60" s="258"/>
      <c r="HBY60" s="258"/>
      <c r="HBZ60" s="258"/>
      <c r="HCA60" s="258"/>
      <c r="HCB60" s="258"/>
      <c r="HCC60" s="258"/>
      <c r="HCD60" s="258"/>
      <c r="HCE60" s="258"/>
      <c r="HCF60" s="258"/>
      <c r="HCG60" s="258"/>
      <c r="HCH60" s="258"/>
      <c r="HCI60" s="258"/>
      <c r="HCJ60" s="258"/>
      <c r="HCK60" s="258"/>
      <c r="HCL60" s="258"/>
      <c r="HCM60" s="258"/>
      <c r="HCN60" s="258"/>
      <c r="HCO60" s="258"/>
      <c r="HCP60" s="258"/>
      <c r="HCQ60" s="258"/>
      <c r="HCR60" s="258"/>
      <c r="HCS60" s="258"/>
      <c r="HCT60" s="258"/>
      <c r="HCU60" s="258"/>
      <c r="HCV60" s="258"/>
      <c r="HCW60" s="258"/>
      <c r="HCX60" s="258"/>
      <c r="HCY60" s="258"/>
      <c r="HCZ60" s="258"/>
      <c r="HDA60" s="258"/>
      <c r="HDB60" s="258"/>
      <c r="HDC60" s="258"/>
      <c r="HDD60" s="258"/>
      <c r="HDE60" s="258"/>
      <c r="HDF60" s="258"/>
      <c r="HDG60" s="258"/>
      <c r="HDH60" s="258"/>
      <c r="HDI60" s="258"/>
      <c r="HDJ60" s="258"/>
      <c r="HDK60" s="258"/>
      <c r="HDL60" s="258"/>
      <c r="HDM60" s="258"/>
      <c r="HDN60" s="258"/>
      <c r="HDO60" s="258"/>
      <c r="HDP60" s="258"/>
      <c r="HDQ60" s="258"/>
      <c r="HDR60" s="258"/>
      <c r="HDS60" s="258"/>
      <c r="HDT60" s="258"/>
      <c r="HDU60" s="258"/>
      <c r="HDV60" s="258"/>
      <c r="HDW60" s="258"/>
      <c r="HDX60" s="258"/>
      <c r="HDY60" s="258"/>
      <c r="HDZ60" s="258"/>
      <c r="HEA60" s="258"/>
      <c r="HEB60" s="258"/>
      <c r="HEC60" s="258"/>
      <c r="HED60" s="258"/>
      <c r="HEE60" s="258"/>
      <c r="HEF60" s="258"/>
      <c r="HEG60" s="258"/>
      <c r="HEH60" s="258"/>
      <c r="HEI60" s="258"/>
      <c r="HEJ60" s="258"/>
      <c r="HEK60" s="258"/>
      <c r="HEL60" s="258"/>
      <c r="HEM60" s="258"/>
      <c r="HEN60" s="258"/>
      <c r="HEO60" s="258"/>
      <c r="HEP60" s="258"/>
      <c r="HEQ60" s="258"/>
      <c r="HER60" s="258"/>
      <c r="HES60" s="258"/>
      <c r="HET60" s="258"/>
      <c r="HEU60" s="258"/>
      <c r="HEV60" s="258"/>
      <c r="HEW60" s="258"/>
      <c r="HEX60" s="258"/>
      <c r="HEY60" s="258"/>
      <c r="HEZ60" s="258"/>
      <c r="HFA60" s="258"/>
      <c r="HFB60" s="258"/>
      <c r="HFC60" s="258"/>
      <c r="HFD60" s="258"/>
      <c r="HFE60" s="258"/>
      <c r="HFF60" s="258"/>
      <c r="HFG60" s="258"/>
      <c r="HFH60" s="258"/>
      <c r="HFI60" s="258"/>
      <c r="HFJ60" s="258"/>
      <c r="HFK60" s="258"/>
      <c r="HFL60" s="258"/>
      <c r="HFM60" s="258"/>
      <c r="HFN60" s="258"/>
      <c r="HFO60" s="258"/>
      <c r="HFP60" s="258"/>
      <c r="HFQ60" s="258"/>
      <c r="HFR60" s="258"/>
      <c r="HFS60" s="258"/>
      <c r="HFT60" s="258"/>
      <c r="HFU60" s="258"/>
      <c r="HFV60" s="258"/>
      <c r="HFW60" s="258"/>
      <c r="HFX60" s="258"/>
      <c r="HFY60" s="258"/>
      <c r="HFZ60" s="258"/>
      <c r="HGA60" s="258"/>
      <c r="HGB60" s="258"/>
      <c r="HGC60" s="258"/>
      <c r="HGD60" s="258"/>
      <c r="HGE60" s="258"/>
      <c r="HGF60" s="258"/>
      <c r="HGG60" s="258"/>
      <c r="HGH60" s="258"/>
      <c r="HGI60" s="258"/>
      <c r="HGJ60" s="258"/>
      <c r="HGK60" s="258"/>
      <c r="HGL60" s="258"/>
      <c r="HGM60" s="258"/>
      <c r="HGN60" s="258"/>
      <c r="HGO60" s="258"/>
      <c r="HGP60" s="258"/>
      <c r="HGQ60" s="258"/>
      <c r="HGR60" s="258"/>
      <c r="HGS60" s="258"/>
      <c r="HGT60" s="258"/>
      <c r="HGU60" s="258"/>
      <c r="HGV60" s="258"/>
      <c r="HGW60" s="258"/>
      <c r="HGX60" s="258"/>
      <c r="HGY60" s="258"/>
      <c r="HGZ60" s="258"/>
      <c r="HHA60" s="258"/>
      <c r="HHB60" s="258"/>
      <c r="HHC60" s="258"/>
      <c r="HHD60" s="258"/>
      <c r="HHE60" s="258"/>
      <c r="HHF60" s="258"/>
      <c r="HHG60" s="258"/>
      <c r="HHH60" s="258"/>
      <c r="HHI60" s="258"/>
      <c r="HHJ60" s="258"/>
      <c r="HHK60" s="258"/>
      <c r="HHL60" s="258"/>
      <c r="HHM60" s="258"/>
      <c r="HHN60" s="258"/>
      <c r="HHO60" s="258"/>
      <c r="HHP60" s="258"/>
      <c r="HHQ60" s="258"/>
      <c r="HHR60" s="258"/>
      <c r="HHS60" s="258"/>
      <c r="HHT60" s="258"/>
      <c r="HHU60" s="258"/>
      <c r="HHV60" s="258"/>
      <c r="HHW60" s="258"/>
      <c r="HHX60" s="258"/>
      <c r="HHY60" s="258"/>
      <c r="HHZ60" s="258"/>
      <c r="HIA60" s="258"/>
      <c r="HIB60" s="258"/>
      <c r="HIC60" s="258"/>
      <c r="HID60" s="258"/>
      <c r="HIE60" s="258"/>
      <c r="HIF60" s="258"/>
      <c r="HIG60" s="258"/>
      <c r="HIH60" s="258"/>
      <c r="HII60" s="258"/>
      <c r="HIJ60" s="258"/>
      <c r="HIK60" s="258"/>
      <c r="HIL60" s="258"/>
      <c r="HIM60" s="258"/>
      <c r="HIN60" s="258"/>
      <c r="HIO60" s="258"/>
      <c r="HIP60" s="258"/>
      <c r="HIQ60" s="258"/>
      <c r="HIR60" s="258"/>
      <c r="HIS60" s="258"/>
      <c r="HIT60" s="258"/>
      <c r="HIU60" s="258"/>
      <c r="HIV60" s="258"/>
      <c r="HIW60" s="258"/>
      <c r="HIX60" s="258"/>
      <c r="HIY60" s="258"/>
      <c r="HIZ60" s="258"/>
      <c r="HJA60" s="258"/>
      <c r="HJB60" s="258"/>
      <c r="HJC60" s="258"/>
      <c r="HJD60" s="258"/>
      <c r="HJE60" s="258"/>
      <c r="HJF60" s="258"/>
      <c r="HJG60" s="258"/>
      <c r="HJH60" s="258"/>
      <c r="HJI60" s="258"/>
      <c r="HJJ60" s="258"/>
      <c r="HJK60" s="258"/>
      <c r="HJL60" s="258"/>
      <c r="HJM60" s="258"/>
      <c r="HJN60" s="258"/>
      <c r="HJO60" s="258"/>
      <c r="HJP60" s="258"/>
      <c r="HJQ60" s="258"/>
      <c r="HJR60" s="258"/>
      <c r="HJS60" s="258"/>
      <c r="HJT60" s="258"/>
      <c r="HJU60" s="258"/>
      <c r="HJV60" s="258"/>
      <c r="HJW60" s="258"/>
      <c r="HJX60" s="258"/>
      <c r="HJY60" s="258"/>
      <c r="HJZ60" s="258"/>
      <c r="HKA60" s="258"/>
      <c r="HKB60" s="258"/>
      <c r="HKC60" s="258"/>
      <c r="HKD60" s="258"/>
      <c r="HKE60" s="258"/>
      <c r="HKF60" s="258"/>
      <c r="HKG60" s="258"/>
      <c r="HKH60" s="258"/>
      <c r="HKI60" s="258"/>
      <c r="HKJ60" s="258"/>
      <c r="HKK60" s="258"/>
      <c r="HKL60" s="258"/>
      <c r="HKM60" s="258"/>
      <c r="HKN60" s="258"/>
      <c r="HKO60" s="258"/>
      <c r="HKP60" s="258"/>
      <c r="HKQ60" s="258"/>
      <c r="HKR60" s="258"/>
      <c r="HKS60" s="258"/>
      <c r="HKT60" s="258"/>
      <c r="HKU60" s="258"/>
      <c r="HKV60" s="258"/>
      <c r="HKW60" s="258"/>
      <c r="HKX60" s="258"/>
      <c r="HKY60" s="258"/>
      <c r="HKZ60" s="258"/>
      <c r="HLA60" s="258"/>
      <c r="HLB60" s="258"/>
      <c r="HLC60" s="258"/>
      <c r="HLD60" s="258"/>
      <c r="HLE60" s="258"/>
      <c r="HLF60" s="258"/>
      <c r="HLG60" s="258"/>
      <c r="HLH60" s="258"/>
      <c r="HLI60" s="258"/>
      <c r="HLJ60" s="258"/>
      <c r="HLK60" s="258"/>
      <c r="HLL60" s="258"/>
      <c r="HLM60" s="258"/>
      <c r="HLN60" s="258"/>
      <c r="HLO60" s="258"/>
      <c r="HLP60" s="258"/>
      <c r="HLQ60" s="258"/>
      <c r="HLR60" s="258"/>
      <c r="HLS60" s="258"/>
      <c r="HLT60" s="258"/>
      <c r="HLU60" s="258"/>
      <c r="HLV60" s="258"/>
      <c r="HLW60" s="258"/>
      <c r="HLX60" s="258"/>
      <c r="HLY60" s="258"/>
      <c r="HLZ60" s="258"/>
      <c r="HMA60" s="258"/>
      <c r="HMB60" s="258"/>
      <c r="HMC60" s="258"/>
      <c r="HMD60" s="258"/>
      <c r="HME60" s="258"/>
      <c r="HMF60" s="258"/>
      <c r="HMG60" s="258"/>
      <c r="HMH60" s="258"/>
      <c r="HMI60" s="258"/>
      <c r="HMJ60" s="258"/>
      <c r="HMK60" s="258"/>
      <c r="HML60" s="258"/>
      <c r="HMM60" s="258"/>
      <c r="HMN60" s="258"/>
      <c r="HMO60" s="258"/>
      <c r="HMP60" s="258"/>
      <c r="HMQ60" s="258"/>
      <c r="HMR60" s="258"/>
      <c r="HMS60" s="258"/>
      <c r="HMT60" s="258"/>
      <c r="HMU60" s="258"/>
      <c r="HMV60" s="258"/>
      <c r="HMW60" s="258"/>
      <c r="HMX60" s="258"/>
      <c r="HMY60" s="258"/>
      <c r="HMZ60" s="258"/>
      <c r="HNA60" s="258"/>
      <c r="HNB60" s="258"/>
      <c r="HNC60" s="258"/>
      <c r="HND60" s="258"/>
      <c r="HNE60" s="258"/>
      <c r="HNF60" s="258"/>
      <c r="HNG60" s="258"/>
      <c r="HNH60" s="258"/>
      <c r="HNI60" s="258"/>
      <c r="HNJ60" s="258"/>
      <c r="HNK60" s="258"/>
      <c r="HNL60" s="258"/>
      <c r="HNM60" s="258"/>
      <c r="HNN60" s="258"/>
      <c r="HNO60" s="258"/>
      <c r="HNP60" s="258"/>
      <c r="HNQ60" s="258"/>
      <c r="HNR60" s="258"/>
      <c r="HNS60" s="258"/>
      <c r="HNT60" s="258"/>
      <c r="HNU60" s="258"/>
      <c r="HNV60" s="258"/>
      <c r="HNW60" s="258"/>
      <c r="HNX60" s="258"/>
      <c r="HNY60" s="258"/>
      <c r="HNZ60" s="258"/>
      <c r="HOA60" s="258"/>
      <c r="HOB60" s="258"/>
      <c r="HOC60" s="258"/>
      <c r="HOD60" s="258"/>
      <c r="HOE60" s="258"/>
      <c r="HOF60" s="258"/>
      <c r="HOG60" s="258"/>
      <c r="HOH60" s="258"/>
      <c r="HOI60" s="258"/>
      <c r="HOJ60" s="258"/>
      <c r="HOK60" s="258"/>
      <c r="HOL60" s="258"/>
      <c r="HOM60" s="258"/>
      <c r="HON60" s="258"/>
      <c r="HOO60" s="258"/>
      <c r="HOP60" s="258"/>
      <c r="HOQ60" s="258"/>
      <c r="HOR60" s="258"/>
      <c r="HOS60" s="258"/>
      <c r="HOT60" s="258"/>
      <c r="HOU60" s="258"/>
      <c r="HOV60" s="258"/>
      <c r="HOW60" s="258"/>
      <c r="HOX60" s="258"/>
      <c r="HOY60" s="258"/>
      <c r="HOZ60" s="258"/>
      <c r="HPA60" s="258"/>
      <c r="HPB60" s="258"/>
      <c r="HPC60" s="258"/>
      <c r="HPD60" s="258"/>
      <c r="HPE60" s="258"/>
      <c r="HPF60" s="258"/>
      <c r="HPG60" s="258"/>
      <c r="HPH60" s="258"/>
      <c r="HPI60" s="258"/>
      <c r="HPJ60" s="258"/>
      <c r="HPK60" s="258"/>
      <c r="HPL60" s="258"/>
      <c r="HPM60" s="258"/>
      <c r="HPN60" s="258"/>
      <c r="HPO60" s="258"/>
      <c r="HPP60" s="258"/>
      <c r="HPQ60" s="258"/>
      <c r="HPR60" s="258"/>
      <c r="HPS60" s="258"/>
      <c r="HPT60" s="258"/>
      <c r="HPU60" s="258"/>
      <c r="HPV60" s="258"/>
      <c r="HPW60" s="258"/>
      <c r="HPX60" s="258"/>
      <c r="HPY60" s="258"/>
      <c r="HPZ60" s="258"/>
      <c r="HQA60" s="258"/>
      <c r="HQB60" s="258"/>
      <c r="HQC60" s="258"/>
      <c r="HQD60" s="258"/>
      <c r="HQE60" s="258"/>
      <c r="HQF60" s="258"/>
      <c r="HQG60" s="258"/>
      <c r="HQH60" s="258"/>
      <c r="HQI60" s="258"/>
      <c r="HQJ60" s="258"/>
      <c r="HQK60" s="258"/>
      <c r="HQL60" s="258"/>
      <c r="HQM60" s="258"/>
      <c r="HQN60" s="258"/>
      <c r="HQO60" s="258"/>
      <c r="HQP60" s="258"/>
      <c r="HQQ60" s="258"/>
      <c r="HQR60" s="258"/>
      <c r="HQS60" s="258"/>
      <c r="HQT60" s="258"/>
      <c r="HQU60" s="258"/>
      <c r="HQV60" s="258"/>
      <c r="HQW60" s="258"/>
      <c r="HQX60" s="258"/>
      <c r="HQY60" s="258"/>
      <c r="HQZ60" s="258"/>
      <c r="HRA60" s="258"/>
      <c r="HRB60" s="258"/>
      <c r="HRC60" s="258"/>
      <c r="HRD60" s="258"/>
      <c r="HRE60" s="258"/>
      <c r="HRF60" s="258"/>
      <c r="HRG60" s="258"/>
      <c r="HRH60" s="258"/>
      <c r="HRI60" s="258"/>
      <c r="HRJ60" s="258"/>
      <c r="HRK60" s="258"/>
      <c r="HRL60" s="258"/>
      <c r="HRM60" s="258"/>
      <c r="HRN60" s="258"/>
      <c r="HRO60" s="258"/>
      <c r="HRP60" s="258"/>
      <c r="HRQ60" s="258"/>
      <c r="HRR60" s="258"/>
      <c r="HRS60" s="258"/>
      <c r="HRT60" s="258"/>
      <c r="HRU60" s="258"/>
      <c r="HRV60" s="258"/>
      <c r="HRW60" s="258"/>
      <c r="HRX60" s="258"/>
      <c r="HRY60" s="258"/>
      <c r="HRZ60" s="258"/>
      <c r="HSA60" s="258"/>
      <c r="HSB60" s="258"/>
      <c r="HSC60" s="258"/>
      <c r="HSD60" s="258"/>
      <c r="HSE60" s="258"/>
      <c r="HSF60" s="258"/>
      <c r="HSG60" s="258"/>
      <c r="HSH60" s="258"/>
      <c r="HSI60" s="258"/>
      <c r="HSJ60" s="258"/>
      <c r="HSK60" s="258"/>
      <c r="HSL60" s="258"/>
      <c r="HSM60" s="258"/>
      <c r="HSN60" s="258"/>
      <c r="HSO60" s="258"/>
      <c r="HSP60" s="258"/>
      <c r="HSQ60" s="258"/>
      <c r="HSR60" s="258"/>
      <c r="HSS60" s="258"/>
      <c r="HST60" s="258"/>
      <c r="HSU60" s="258"/>
      <c r="HSV60" s="258"/>
      <c r="HSW60" s="258"/>
      <c r="HSX60" s="258"/>
      <c r="HSY60" s="258"/>
      <c r="HSZ60" s="258"/>
      <c r="HTA60" s="258"/>
      <c r="HTB60" s="258"/>
      <c r="HTC60" s="258"/>
      <c r="HTD60" s="258"/>
      <c r="HTE60" s="258"/>
      <c r="HTF60" s="258"/>
      <c r="HTG60" s="258"/>
      <c r="HTH60" s="258"/>
      <c r="HTI60" s="258"/>
      <c r="HTJ60" s="258"/>
      <c r="HTK60" s="258"/>
      <c r="HTL60" s="258"/>
      <c r="HTM60" s="258"/>
      <c r="HTN60" s="258"/>
      <c r="HTO60" s="258"/>
      <c r="HTP60" s="258"/>
      <c r="HTQ60" s="258"/>
      <c r="HTR60" s="258"/>
      <c r="HTS60" s="258"/>
      <c r="HTT60" s="258"/>
      <c r="HTU60" s="258"/>
      <c r="HTV60" s="258"/>
      <c r="HTW60" s="258"/>
      <c r="HTX60" s="258"/>
      <c r="HTY60" s="258"/>
      <c r="HTZ60" s="258"/>
      <c r="HUA60" s="258"/>
      <c r="HUB60" s="258"/>
      <c r="HUC60" s="258"/>
      <c r="HUD60" s="258"/>
      <c r="HUE60" s="258"/>
      <c r="HUF60" s="258"/>
      <c r="HUG60" s="258"/>
      <c r="HUH60" s="258"/>
      <c r="HUI60" s="258"/>
      <c r="HUJ60" s="258"/>
      <c r="HUK60" s="258"/>
      <c r="HUL60" s="258"/>
      <c r="HUM60" s="258"/>
      <c r="HUN60" s="258"/>
      <c r="HUO60" s="258"/>
      <c r="HUP60" s="258"/>
      <c r="HUQ60" s="258"/>
      <c r="HUR60" s="258"/>
      <c r="HUS60" s="258"/>
      <c r="HUT60" s="258"/>
      <c r="HUU60" s="258"/>
      <c r="HUV60" s="258"/>
      <c r="HUW60" s="258"/>
      <c r="HUX60" s="258"/>
      <c r="HUY60" s="258"/>
      <c r="HUZ60" s="258"/>
      <c r="HVA60" s="258"/>
      <c r="HVB60" s="258"/>
      <c r="HVC60" s="258"/>
      <c r="HVD60" s="258"/>
      <c r="HVE60" s="258"/>
      <c r="HVF60" s="258"/>
      <c r="HVG60" s="258"/>
      <c r="HVH60" s="258"/>
      <c r="HVI60" s="258"/>
      <c r="HVJ60" s="258"/>
      <c r="HVK60" s="258"/>
      <c r="HVL60" s="258"/>
      <c r="HVM60" s="258"/>
      <c r="HVN60" s="258"/>
      <c r="HVO60" s="258"/>
      <c r="HVP60" s="258"/>
      <c r="HVQ60" s="258"/>
      <c r="HVR60" s="258"/>
      <c r="HVS60" s="258"/>
      <c r="HVT60" s="258"/>
      <c r="HVU60" s="258"/>
      <c r="HVV60" s="258"/>
      <c r="HVW60" s="258"/>
      <c r="HVX60" s="258"/>
      <c r="HVY60" s="258"/>
      <c r="HVZ60" s="258"/>
      <c r="HWA60" s="258"/>
      <c r="HWB60" s="258"/>
      <c r="HWC60" s="258"/>
      <c r="HWD60" s="258"/>
      <c r="HWE60" s="258"/>
      <c r="HWF60" s="258"/>
      <c r="HWG60" s="258"/>
      <c r="HWH60" s="258"/>
      <c r="HWI60" s="258"/>
      <c r="HWJ60" s="258"/>
      <c r="HWK60" s="258"/>
      <c r="HWL60" s="258"/>
      <c r="HWM60" s="258"/>
      <c r="HWN60" s="258"/>
      <c r="HWO60" s="258"/>
      <c r="HWP60" s="258"/>
      <c r="HWQ60" s="258"/>
      <c r="HWR60" s="258"/>
      <c r="HWS60" s="258"/>
      <c r="HWT60" s="258"/>
      <c r="HWU60" s="258"/>
      <c r="HWV60" s="258"/>
      <c r="HWW60" s="258"/>
      <c r="HWX60" s="258"/>
      <c r="HWY60" s="258"/>
      <c r="HWZ60" s="258"/>
      <c r="HXA60" s="258"/>
      <c r="HXB60" s="258"/>
      <c r="HXC60" s="258"/>
      <c r="HXD60" s="258"/>
      <c r="HXE60" s="258"/>
      <c r="HXF60" s="258"/>
      <c r="HXG60" s="258"/>
      <c r="HXH60" s="258"/>
      <c r="HXI60" s="258"/>
      <c r="HXJ60" s="258"/>
      <c r="HXK60" s="258"/>
      <c r="HXL60" s="258"/>
      <c r="HXM60" s="258"/>
      <c r="HXN60" s="258"/>
      <c r="HXO60" s="258"/>
      <c r="HXP60" s="258"/>
      <c r="HXQ60" s="258"/>
      <c r="HXR60" s="258"/>
      <c r="HXS60" s="258"/>
      <c r="HXT60" s="258"/>
      <c r="HXU60" s="258"/>
      <c r="HXV60" s="258"/>
      <c r="HXW60" s="258"/>
      <c r="HXX60" s="258"/>
      <c r="HXY60" s="258"/>
      <c r="HXZ60" s="258"/>
      <c r="HYA60" s="258"/>
      <c r="HYB60" s="258"/>
      <c r="HYC60" s="258"/>
      <c r="HYD60" s="258"/>
      <c r="HYE60" s="258"/>
      <c r="HYF60" s="258"/>
      <c r="HYG60" s="258"/>
      <c r="HYH60" s="258"/>
      <c r="HYI60" s="258"/>
      <c r="HYJ60" s="258"/>
      <c r="HYK60" s="258"/>
      <c r="HYL60" s="258"/>
      <c r="HYM60" s="258"/>
      <c r="HYN60" s="258"/>
      <c r="HYO60" s="258"/>
      <c r="HYP60" s="258"/>
      <c r="HYQ60" s="258"/>
      <c r="HYR60" s="258"/>
      <c r="HYS60" s="258"/>
      <c r="HYT60" s="258"/>
      <c r="HYU60" s="258"/>
      <c r="HYV60" s="258"/>
      <c r="HYW60" s="258"/>
      <c r="HYX60" s="258"/>
      <c r="HYY60" s="258"/>
      <c r="HYZ60" s="258"/>
      <c r="HZA60" s="258"/>
      <c r="HZB60" s="258"/>
      <c r="HZC60" s="258"/>
      <c r="HZD60" s="258"/>
      <c r="HZE60" s="258"/>
      <c r="HZF60" s="258"/>
      <c r="HZG60" s="258"/>
      <c r="HZH60" s="258"/>
      <c r="HZI60" s="258"/>
      <c r="HZJ60" s="258"/>
      <c r="HZK60" s="258"/>
      <c r="HZL60" s="258"/>
      <c r="HZM60" s="258"/>
      <c r="HZN60" s="258"/>
      <c r="HZO60" s="258"/>
      <c r="HZP60" s="258"/>
      <c r="HZQ60" s="258"/>
      <c r="HZR60" s="258"/>
      <c r="HZS60" s="258"/>
      <c r="HZT60" s="258"/>
      <c r="HZU60" s="258"/>
      <c r="HZV60" s="258"/>
      <c r="HZW60" s="258"/>
      <c r="HZX60" s="258"/>
      <c r="HZY60" s="258"/>
      <c r="HZZ60" s="258"/>
      <c r="IAA60" s="258"/>
      <c r="IAB60" s="258"/>
      <c r="IAC60" s="258"/>
      <c r="IAD60" s="258"/>
      <c r="IAE60" s="258"/>
      <c r="IAF60" s="258"/>
      <c r="IAG60" s="258"/>
      <c r="IAH60" s="258"/>
      <c r="IAI60" s="258"/>
      <c r="IAJ60" s="258"/>
      <c r="IAK60" s="258"/>
      <c r="IAL60" s="258"/>
      <c r="IAM60" s="258"/>
      <c r="IAN60" s="258"/>
      <c r="IAO60" s="258"/>
      <c r="IAP60" s="258"/>
      <c r="IAQ60" s="258"/>
      <c r="IAR60" s="258"/>
      <c r="IAS60" s="258"/>
      <c r="IAT60" s="258"/>
      <c r="IAU60" s="258"/>
      <c r="IAV60" s="258"/>
      <c r="IAW60" s="258"/>
      <c r="IAX60" s="258"/>
      <c r="IAY60" s="258"/>
      <c r="IAZ60" s="258"/>
      <c r="IBA60" s="258"/>
      <c r="IBB60" s="258"/>
      <c r="IBC60" s="258"/>
      <c r="IBD60" s="258"/>
      <c r="IBE60" s="258"/>
      <c r="IBF60" s="258"/>
      <c r="IBG60" s="258"/>
      <c r="IBH60" s="258"/>
      <c r="IBI60" s="258"/>
      <c r="IBJ60" s="258"/>
      <c r="IBK60" s="258"/>
      <c r="IBL60" s="258"/>
      <c r="IBM60" s="258"/>
      <c r="IBN60" s="258"/>
      <c r="IBO60" s="258"/>
      <c r="IBP60" s="258"/>
      <c r="IBQ60" s="258"/>
      <c r="IBR60" s="258"/>
      <c r="IBS60" s="258"/>
      <c r="IBT60" s="258"/>
      <c r="IBU60" s="258"/>
      <c r="IBV60" s="258"/>
      <c r="IBW60" s="258"/>
      <c r="IBX60" s="258"/>
      <c r="IBY60" s="258"/>
      <c r="IBZ60" s="258"/>
      <c r="ICA60" s="258"/>
      <c r="ICB60" s="258"/>
      <c r="ICC60" s="258"/>
      <c r="ICD60" s="258"/>
      <c r="ICE60" s="258"/>
      <c r="ICF60" s="258"/>
      <c r="ICG60" s="258"/>
      <c r="ICH60" s="258"/>
      <c r="ICI60" s="258"/>
      <c r="ICJ60" s="258"/>
      <c r="ICK60" s="258"/>
      <c r="ICL60" s="258"/>
      <c r="ICM60" s="258"/>
      <c r="ICN60" s="258"/>
      <c r="ICO60" s="258"/>
      <c r="ICP60" s="258"/>
      <c r="ICQ60" s="258"/>
      <c r="ICR60" s="258"/>
      <c r="ICS60" s="258"/>
      <c r="ICT60" s="258"/>
      <c r="ICU60" s="258"/>
      <c r="ICV60" s="258"/>
      <c r="ICW60" s="258"/>
      <c r="ICX60" s="258"/>
      <c r="ICY60" s="258"/>
      <c r="ICZ60" s="258"/>
      <c r="IDA60" s="258"/>
      <c r="IDB60" s="258"/>
      <c r="IDC60" s="258"/>
      <c r="IDD60" s="258"/>
      <c r="IDE60" s="258"/>
      <c r="IDF60" s="258"/>
      <c r="IDG60" s="258"/>
      <c r="IDH60" s="258"/>
      <c r="IDI60" s="258"/>
      <c r="IDJ60" s="258"/>
      <c r="IDK60" s="258"/>
      <c r="IDL60" s="258"/>
      <c r="IDM60" s="258"/>
      <c r="IDN60" s="258"/>
      <c r="IDO60" s="258"/>
      <c r="IDP60" s="258"/>
      <c r="IDQ60" s="258"/>
      <c r="IDR60" s="258"/>
      <c r="IDS60" s="258"/>
      <c r="IDT60" s="258"/>
      <c r="IDU60" s="258"/>
      <c r="IDV60" s="258"/>
      <c r="IDW60" s="258"/>
      <c r="IDX60" s="258"/>
      <c r="IDY60" s="258"/>
      <c r="IDZ60" s="258"/>
      <c r="IEA60" s="258"/>
      <c r="IEB60" s="258"/>
      <c r="IEC60" s="258"/>
      <c r="IED60" s="258"/>
      <c r="IEE60" s="258"/>
      <c r="IEF60" s="258"/>
      <c r="IEG60" s="258"/>
      <c r="IEH60" s="258"/>
      <c r="IEI60" s="258"/>
      <c r="IEJ60" s="258"/>
      <c r="IEK60" s="258"/>
      <c r="IEL60" s="258"/>
      <c r="IEM60" s="258"/>
      <c r="IEN60" s="258"/>
      <c r="IEO60" s="258"/>
      <c r="IEP60" s="258"/>
      <c r="IEQ60" s="258"/>
      <c r="IER60" s="258"/>
      <c r="IES60" s="258"/>
      <c r="IET60" s="258"/>
      <c r="IEU60" s="258"/>
      <c r="IEV60" s="258"/>
      <c r="IEW60" s="258"/>
      <c r="IEX60" s="258"/>
      <c r="IEY60" s="258"/>
      <c r="IEZ60" s="258"/>
      <c r="IFA60" s="258"/>
      <c r="IFB60" s="258"/>
      <c r="IFC60" s="258"/>
      <c r="IFD60" s="258"/>
      <c r="IFE60" s="258"/>
      <c r="IFF60" s="258"/>
      <c r="IFG60" s="258"/>
      <c r="IFH60" s="258"/>
      <c r="IFI60" s="258"/>
      <c r="IFJ60" s="258"/>
      <c r="IFK60" s="258"/>
      <c r="IFL60" s="258"/>
      <c r="IFM60" s="258"/>
      <c r="IFN60" s="258"/>
      <c r="IFO60" s="258"/>
      <c r="IFP60" s="258"/>
      <c r="IFQ60" s="258"/>
      <c r="IFR60" s="258"/>
      <c r="IFS60" s="258"/>
      <c r="IFT60" s="258"/>
      <c r="IFU60" s="258"/>
      <c r="IFV60" s="258"/>
      <c r="IFW60" s="258"/>
      <c r="IFX60" s="258"/>
      <c r="IFY60" s="258"/>
      <c r="IFZ60" s="258"/>
      <c r="IGA60" s="258"/>
      <c r="IGB60" s="258"/>
      <c r="IGC60" s="258"/>
      <c r="IGD60" s="258"/>
      <c r="IGE60" s="258"/>
      <c r="IGF60" s="258"/>
      <c r="IGG60" s="258"/>
      <c r="IGH60" s="258"/>
      <c r="IGI60" s="258"/>
      <c r="IGJ60" s="258"/>
      <c r="IGK60" s="258"/>
      <c r="IGL60" s="258"/>
      <c r="IGM60" s="258"/>
      <c r="IGN60" s="258"/>
      <c r="IGO60" s="258"/>
      <c r="IGP60" s="258"/>
      <c r="IGQ60" s="258"/>
      <c r="IGR60" s="258"/>
      <c r="IGS60" s="258"/>
      <c r="IGT60" s="258"/>
      <c r="IGU60" s="258"/>
      <c r="IGV60" s="258"/>
      <c r="IGW60" s="258"/>
      <c r="IGX60" s="258"/>
      <c r="IGY60" s="258"/>
      <c r="IGZ60" s="258"/>
      <c r="IHA60" s="258"/>
      <c r="IHB60" s="258"/>
      <c r="IHC60" s="258"/>
      <c r="IHD60" s="258"/>
      <c r="IHE60" s="258"/>
      <c r="IHF60" s="258"/>
      <c r="IHG60" s="258"/>
      <c r="IHH60" s="258"/>
      <c r="IHI60" s="258"/>
      <c r="IHJ60" s="258"/>
      <c r="IHK60" s="258"/>
      <c r="IHL60" s="258"/>
      <c r="IHM60" s="258"/>
      <c r="IHN60" s="258"/>
      <c r="IHO60" s="258"/>
      <c r="IHP60" s="258"/>
      <c r="IHQ60" s="258"/>
      <c r="IHR60" s="258"/>
      <c r="IHS60" s="258"/>
      <c r="IHT60" s="258"/>
      <c r="IHU60" s="258"/>
      <c r="IHV60" s="258"/>
      <c r="IHW60" s="258"/>
      <c r="IHX60" s="258"/>
      <c r="IHY60" s="258"/>
      <c r="IHZ60" s="258"/>
      <c r="IIA60" s="258"/>
      <c r="IIB60" s="258"/>
      <c r="IIC60" s="258"/>
      <c r="IID60" s="258"/>
      <c r="IIE60" s="258"/>
      <c r="IIF60" s="258"/>
      <c r="IIG60" s="258"/>
      <c r="IIH60" s="258"/>
      <c r="III60" s="258"/>
      <c r="IIJ60" s="258"/>
      <c r="IIK60" s="258"/>
      <c r="IIL60" s="258"/>
      <c r="IIM60" s="258"/>
      <c r="IIN60" s="258"/>
      <c r="IIO60" s="258"/>
      <c r="IIP60" s="258"/>
      <c r="IIQ60" s="258"/>
      <c r="IIR60" s="258"/>
      <c r="IIS60" s="258"/>
      <c r="IIT60" s="258"/>
      <c r="IIU60" s="258"/>
      <c r="IIV60" s="258"/>
      <c r="IIW60" s="258"/>
      <c r="IIX60" s="258"/>
      <c r="IIY60" s="258"/>
      <c r="IIZ60" s="258"/>
      <c r="IJA60" s="258"/>
      <c r="IJB60" s="258"/>
      <c r="IJC60" s="258"/>
      <c r="IJD60" s="258"/>
      <c r="IJE60" s="258"/>
      <c r="IJF60" s="258"/>
      <c r="IJG60" s="258"/>
      <c r="IJH60" s="258"/>
      <c r="IJI60" s="258"/>
      <c r="IJJ60" s="258"/>
      <c r="IJK60" s="258"/>
      <c r="IJL60" s="258"/>
      <c r="IJM60" s="258"/>
      <c r="IJN60" s="258"/>
      <c r="IJO60" s="258"/>
      <c r="IJP60" s="258"/>
      <c r="IJQ60" s="258"/>
      <c r="IJR60" s="258"/>
      <c r="IJS60" s="258"/>
      <c r="IJT60" s="258"/>
      <c r="IJU60" s="258"/>
      <c r="IJV60" s="258"/>
      <c r="IJW60" s="258"/>
      <c r="IJX60" s="258"/>
      <c r="IJY60" s="258"/>
      <c r="IJZ60" s="258"/>
      <c r="IKA60" s="258"/>
      <c r="IKB60" s="258"/>
      <c r="IKC60" s="258"/>
      <c r="IKD60" s="258"/>
      <c r="IKE60" s="258"/>
      <c r="IKF60" s="258"/>
      <c r="IKG60" s="258"/>
      <c r="IKH60" s="258"/>
      <c r="IKI60" s="258"/>
      <c r="IKJ60" s="258"/>
      <c r="IKK60" s="258"/>
      <c r="IKL60" s="258"/>
      <c r="IKM60" s="258"/>
      <c r="IKN60" s="258"/>
      <c r="IKO60" s="258"/>
      <c r="IKP60" s="258"/>
      <c r="IKQ60" s="258"/>
      <c r="IKR60" s="258"/>
      <c r="IKS60" s="258"/>
      <c r="IKT60" s="258"/>
      <c r="IKU60" s="258"/>
      <c r="IKV60" s="258"/>
      <c r="IKW60" s="258"/>
      <c r="IKX60" s="258"/>
      <c r="IKY60" s="258"/>
      <c r="IKZ60" s="258"/>
      <c r="ILA60" s="258"/>
      <c r="ILB60" s="258"/>
      <c r="ILC60" s="258"/>
      <c r="ILD60" s="258"/>
      <c r="ILE60" s="258"/>
      <c r="ILF60" s="258"/>
      <c r="ILG60" s="258"/>
      <c r="ILH60" s="258"/>
      <c r="ILI60" s="258"/>
      <c r="ILJ60" s="258"/>
      <c r="ILK60" s="258"/>
      <c r="ILL60" s="258"/>
      <c r="ILM60" s="258"/>
      <c r="ILN60" s="258"/>
      <c r="ILO60" s="258"/>
      <c r="ILP60" s="258"/>
      <c r="ILQ60" s="258"/>
      <c r="ILR60" s="258"/>
      <c r="ILS60" s="258"/>
      <c r="ILT60" s="258"/>
      <c r="ILU60" s="258"/>
      <c r="ILV60" s="258"/>
      <c r="ILW60" s="258"/>
      <c r="ILX60" s="258"/>
      <c r="ILY60" s="258"/>
      <c r="ILZ60" s="258"/>
      <c r="IMA60" s="258"/>
      <c r="IMB60" s="258"/>
      <c r="IMC60" s="258"/>
      <c r="IMD60" s="258"/>
      <c r="IME60" s="258"/>
      <c r="IMF60" s="258"/>
      <c r="IMG60" s="258"/>
      <c r="IMH60" s="258"/>
      <c r="IMI60" s="258"/>
      <c r="IMJ60" s="258"/>
      <c r="IMK60" s="258"/>
      <c r="IML60" s="258"/>
      <c r="IMM60" s="258"/>
      <c r="IMN60" s="258"/>
      <c r="IMO60" s="258"/>
      <c r="IMP60" s="258"/>
      <c r="IMQ60" s="258"/>
      <c r="IMR60" s="258"/>
      <c r="IMS60" s="258"/>
      <c r="IMT60" s="258"/>
      <c r="IMU60" s="258"/>
      <c r="IMV60" s="258"/>
      <c r="IMW60" s="258"/>
      <c r="IMX60" s="258"/>
      <c r="IMY60" s="258"/>
      <c r="IMZ60" s="258"/>
      <c r="INA60" s="258"/>
      <c r="INB60" s="258"/>
      <c r="INC60" s="258"/>
      <c r="IND60" s="258"/>
      <c r="INE60" s="258"/>
      <c r="INF60" s="258"/>
      <c r="ING60" s="258"/>
      <c r="INH60" s="258"/>
      <c r="INI60" s="258"/>
      <c r="INJ60" s="258"/>
      <c r="INK60" s="258"/>
      <c r="INL60" s="258"/>
      <c r="INM60" s="258"/>
      <c r="INN60" s="258"/>
      <c r="INO60" s="258"/>
      <c r="INP60" s="258"/>
      <c r="INQ60" s="258"/>
      <c r="INR60" s="258"/>
      <c r="INS60" s="258"/>
      <c r="INT60" s="258"/>
      <c r="INU60" s="258"/>
      <c r="INV60" s="258"/>
      <c r="INW60" s="258"/>
      <c r="INX60" s="258"/>
      <c r="INY60" s="258"/>
      <c r="INZ60" s="258"/>
      <c r="IOA60" s="258"/>
      <c r="IOB60" s="258"/>
      <c r="IOC60" s="258"/>
      <c r="IOD60" s="258"/>
      <c r="IOE60" s="258"/>
      <c r="IOF60" s="258"/>
      <c r="IOG60" s="258"/>
      <c r="IOH60" s="258"/>
      <c r="IOI60" s="258"/>
      <c r="IOJ60" s="258"/>
      <c r="IOK60" s="258"/>
      <c r="IOL60" s="258"/>
      <c r="IOM60" s="258"/>
      <c r="ION60" s="258"/>
      <c r="IOO60" s="258"/>
      <c r="IOP60" s="258"/>
      <c r="IOQ60" s="258"/>
      <c r="IOR60" s="258"/>
      <c r="IOS60" s="258"/>
      <c r="IOT60" s="258"/>
      <c r="IOU60" s="258"/>
      <c r="IOV60" s="258"/>
      <c r="IOW60" s="258"/>
      <c r="IOX60" s="258"/>
      <c r="IOY60" s="258"/>
      <c r="IOZ60" s="258"/>
      <c r="IPA60" s="258"/>
      <c r="IPB60" s="258"/>
      <c r="IPC60" s="258"/>
      <c r="IPD60" s="258"/>
      <c r="IPE60" s="258"/>
      <c r="IPF60" s="258"/>
      <c r="IPG60" s="258"/>
      <c r="IPH60" s="258"/>
      <c r="IPI60" s="258"/>
      <c r="IPJ60" s="258"/>
      <c r="IPK60" s="258"/>
      <c r="IPL60" s="258"/>
      <c r="IPM60" s="258"/>
      <c r="IPN60" s="258"/>
      <c r="IPO60" s="258"/>
      <c r="IPP60" s="258"/>
      <c r="IPQ60" s="258"/>
      <c r="IPR60" s="258"/>
      <c r="IPS60" s="258"/>
      <c r="IPT60" s="258"/>
      <c r="IPU60" s="258"/>
      <c r="IPV60" s="258"/>
      <c r="IPW60" s="258"/>
      <c r="IPX60" s="258"/>
      <c r="IPY60" s="258"/>
      <c r="IPZ60" s="258"/>
      <c r="IQA60" s="258"/>
      <c r="IQB60" s="258"/>
      <c r="IQC60" s="258"/>
      <c r="IQD60" s="258"/>
      <c r="IQE60" s="258"/>
      <c r="IQF60" s="258"/>
      <c r="IQG60" s="258"/>
      <c r="IQH60" s="258"/>
      <c r="IQI60" s="258"/>
      <c r="IQJ60" s="258"/>
      <c r="IQK60" s="258"/>
      <c r="IQL60" s="258"/>
      <c r="IQM60" s="258"/>
      <c r="IQN60" s="258"/>
      <c r="IQO60" s="258"/>
      <c r="IQP60" s="258"/>
      <c r="IQQ60" s="258"/>
      <c r="IQR60" s="258"/>
      <c r="IQS60" s="258"/>
      <c r="IQT60" s="258"/>
      <c r="IQU60" s="258"/>
      <c r="IQV60" s="258"/>
      <c r="IQW60" s="258"/>
      <c r="IQX60" s="258"/>
      <c r="IQY60" s="258"/>
      <c r="IQZ60" s="258"/>
      <c r="IRA60" s="258"/>
      <c r="IRB60" s="258"/>
      <c r="IRC60" s="258"/>
      <c r="IRD60" s="258"/>
      <c r="IRE60" s="258"/>
      <c r="IRF60" s="258"/>
      <c r="IRG60" s="258"/>
      <c r="IRH60" s="258"/>
      <c r="IRI60" s="258"/>
      <c r="IRJ60" s="258"/>
      <c r="IRK60" s="258"/>
      <c r="IRL60" s="258"/>
      <c r="IRM60" s="258"/>
      <c r="IRN60" s="258"/>
      <c r="IRO60" s="258"/>
      <c r="IRP60" s="258"/>
      <c r="IRQ60" s="258"/>
      <c r="IRR60" s="258"/>
      <c r="IRS60" s="258"/>
      <c r="IRT60" s="258"/>
      <c r="IRU60" s="258"/>
      <c r="IRV60" s="258"/>
      <c r="IRW60" s="258"/>
      <c r="IRX60" s="258"/>
      <c r="IRY60" s="258"/>
      <c r="IRZ60" s="258"/>
      <c r="ISA60" s="258"/>
      <c r="ISB60" s="258"/>
      <c r="ISC60" s="258"/>
      <c r="ISD60" s="258"/>
      <c r="ISE60" s="258"/>
      <c r="ISF60" s="258"/>
      <c r="ISG60" s="258"/>
      <c r="ISH60" s="258"/>
      <c r="ISI60" s="258"/>
      <c r="ISJ60" s="258"/>
      <c r="ISK60" s="258"/>
      <c r="ISL60" s="258"/>
      <c r="ISM60" s="258"/>
      <c r="ISN60" s="258"/>
      <c r="ISO60" s="258"/>
      <c r="ISP60" s="258"/>
      <c r="ISQ60" s="258"/>
      <c r="ISR60" s="258"/>
      <c r="ISS60" s="258"/>
      <c r="IST60" s="258"/>
      <c r="ISU60" s="258"/>
      <c r="ISV60" s="258"/>
      <c r="ISW60" s="258"/>
      <c r="ISX60" s="258"/>
      <c r="ISY60" s="258"/>
      <c r="ISZ60" s="258"/>
      <c r="ITA60" s="258"/>
      <c r="ITB60" s="258"/>
      <c r="ITC60" s="258"/>
      <c r="ITD60" s="258"/>
      <c r="ITE60" s="258"/>
      <c r="ITF60" s="258"/>
      <c r="ITG60" s="258"/>
      <c r="ITH60" s="258"/>
      <c r="ITI60" s="258"/>
      <c r="ITJ60" s="258"/>
      <c r="ITK60" s="258"/>
      <c r="ITL60" s="258"/>
      <c r="ITM60" s="258"/>
      <c r="ITN60" s="258"/>
      <c r="ITO60" s="258"/>
      <c r="ITP60" s="258"/>
      <c r="ITQ60" s="258"/>
      <c r="ITR60" s="258"/>
      <c r="ITS60" s="258"/>
      <c r="ITT60" s="258"/>
      <c r="ITU60" s="258"/>
      <c r="ITV60" s="258"/>
      <c r="ITW60" s="258"/>
      <c r="ITX60" s="258"/>
      <c r="ITY60" s="258"/>
      <c r="ITZ60" s="258"/>
      <c r="IUA60" s="258"/>
      <c r="IUB60" s="258"/>
      <c r="IUC60" s="258"/>
      <c r="IUD60" s="258"/>
      <c r="IUE60" s="258"/>
      <c r="IUF60" s="258"/>
      <c r="IUG60" s="258"/>
      <c r="IUH60" s="258"/>
      <c r="IUI60" s="258"/>
      <c r="IUJ60" s="258"/>
      <c r="IUK60" s="258"/>
      <c r="IUL60" s="258"/>
      <c r="IUM60" s="258"/>
      <c r="IUN60" s="258"/>
      <c r="IUO60" s="258"/>
      <c r="IUP60" s="258"/>
      <c r="IUQ60" s="258"/>
      <c r="IUR60" s="258"/>
      <c r="IUS60" s="258"/>
      <c r="IUT60" s="258"/>
      <c r="IUU60" s="258"/>
      <c r="IUV60" s="258"/>
      <c r="IUW60" s="258"/>
      <c r="IUX60" s="258"/>
      <c r="IUY60" s="258"/>
      <c r="IUZ60" s="258"/>
      <c r="IVA60" s="258"/>
      <c r="IVB60" s="258"/>
      <c r="IVC60" s="258"/>
      <c r="IVD60" s="258"/>
      <c r="IVE60" s="258"/>
      <c r="IVF60" s="258"/>
      <c r="IVG60" s="258"/>
      <c r="IVH60" s="258"/>
      <c r="IVI60" s="258"/>
      <c r="IVJ60" s="258"/>
      <c r="IVK60" s="258"/>
      <c r="IVL60" s="258"/>
      <c r="IVM60" s="258"/>
      <c r="IVN60" s="258"/>
      <c r="IVO60" s="258"/>
      <c r="IVP60" s="258"/>
      <c r="IVQ60" s="258"/>
      <c r="IVR60" s="258"/>
      <c r="IVS60" s="258"/>
      <c r="IVT60" s="258"/>
      <c r="IVU60" s="258"/>
      <c r="IVV60" s="258"/>
      <c r="IVW60" s="258"/>
      <c r="IVX60" s="258"/>
      <c r="IVY60" s="258"/>
      <c r="IVZ60" s="258"/>
      <c r="IWA60" s="258"/>
      <c r="IWB60" s="258"/>
      <c r="IWC60" s="258"/>
      <c r="IWD60" s="258"/>
      <c r="IWE60" s="258"/>
      <c r="IWF60" s="258"/>
      <c r="IWG60" s="258"/>
      <c r="IWH60" s="258"/>
      <c r="IWI60" s="258"/>
      <c r="IWJ60" s="258"/>
      <c r="IWK60" s="258"/>
      <c r="IWL60" s="258"/>
      <c r="IWM60" s="258"/>
      <c r="IWN60" s="258"/>
      <c r="IWO60" s="258"/>
      <c r="IWP60" s="258"/>
      <c r="IWQ60" s="258"/>
      <c r="IWR60" s="258"/>
      <c r="IWS60" s="258"/>
      <c r="IWT60" s="258"/>
      <c r="IWU60" s="258"/>
      <c r="IWV60" s="258"/>
      <c r="IWW60" s="258"/>
      <c r="IWX60" s="258"/>
      <c r="IWY60" s="258"/>
      <c r="IWZ60" s="258"/>
      <c r="IXA60" s="258"/>
      <c r="IXB60" s="258"/>
      <c r="IXC60" s="258"/>
      <c r="IXD60" s="258"/>
      <c r="IXE60" s="258"/>
      <c r="IXF60" s="258"/>
      <c r="IXG60" s="258"/>
      <c r="IXH60" s="258"/>
      <c r="IXI60" s="258"/>
      <c r="IXJ60" s="258"/>
      <c r="IXK60" s="258"/>
      <c r="IXL60" s="258"/>
      <c r="IXM60" s="258"/>
      <c r="IXN60" s="258"/>
      <c r="IXO60" s="258"/>
      <c r="IXP60" s="258"/>
      <c r="IXQ60" s="258"/>
      <c r="IXR60" s="258"/>
      <c r="IXS60" s="258"/>
      <c r="IXT60" s="258"/>
      <c r="IXU60" s="258"/>
      <c r="IXV60" s="258"/>
      <c r="IXW60" s="258"/>
      <c r="IXX60" s="258"/>
      <c r="IXY60" s="258"/>
      <c r="IXZ60" s="258"/>
      <c r="IYA60" s="258"/>
      <c r="IYB60" s="258"/>
      <c r="IYC60" s="258"/>
      <c r="IYD60" s="258"/>
      <c r="IYE60" s="258"/>
      <c r="IYF60" s="258"/>
      <c r="IYG60" s="258"/>
      <c r="IYH60" s="258"/>
      <c r="IYI60" s="258"/>
      <c r="IYJ60" s="258"/>
      <c r="IYK60" s="258"/>
      <c r="IYL60" s="258"/>
      <c r="IYM60" s="258"/>
      <c r="IYN60" s="258"/>
      <c r="IYO60" s="258"/>
      <c r="IYP60" s="258"/>
      <c r="IYQ60" s="258"/>
      <c r="IYR60" s="258"/>
      <c r="IYS60" s="258"/>
      <c r="IYT60" s="258"/>
      <c r="IYU60" s="258"/>
      <c r="IYV60" s="258"/>
      <c r="IYW60" s="258"/>
      <c r="IYX60" s="258"/>
      <c r="IYY60" s="258"/>
      <c r="IYZ60" s="258"/>
      <c r="IZA60" s="258"/>
      <c r="IZB60" s="258"/>
      <c r="IZC60" s="258"/>
      <c r="IZD60" s="258"/>
      <c r="IZE60" s="258"/>
      <c r="IZF60" s="258"/>
      <c r="IZG60" s="258"/>
      <c r="IZH60" s="258"/>
      <c r="IZI60" s="258"/>
      <c r="IZJ60" s="258"/>
      <c r="IZK60" s="258"/>
      <c r="IZL60" s="258"/>
      <c r="IZM60" s="258"/>
      <c r="IZN60" s="258"/>
      <c r="IZO60" s="258"/>
      <c r="IZP60" s="258"/>
      <c r="IZQ60" s="258"/>
      <c r="IZR60" s="258"/>
      <c r="IZS60" s="258"/>
      <c r="IZT60" s="258"/>
      <c r="IZU60" s="258"/>
      <c r="IZV60" s="258"/>
      <c r="IZW60" s="258"/>
      <c r="IZX60" s="258"/>
      <c r="IZY60" s="258"/>
      <c r="IZZ60" s="258"/>
      <c r="JAA60" s="258"/>
      <c r="JAB60" s="258"/>
      <c r="JAC60" s="258"/>
      <c r="JAD60" s="258"/>
      <c r="JAE60" s="258"/>
      <c r="JAF60" s="258"/>
      <c r="JAG60" s="258"/>
      <c r="JAH60" s="258"/>
      <c r="JAI60" s="258"/>
      <c r="JAJ60" s="258"/>
      <c r="JAK60" s="258"/>
      <c r="JAL60" s="258"/>
      <c r="JAM60" s="258"/>
      <c r="JAN60" s="258"/>
      <c r="JAO60" s="258"/>
      <c r="JAP60" s="258"/>
      <c r="JAQ60" s="258"/>
      <c r="JAR60" s="258"/>
      <c r="JAS60" s="258"/>
      <c r="JAT60" s="258"/>
      <c r="JAU60" s="258"/>
      <c r="JAV60" s="258"/>
      <c r="JAW60" s="258"/>
      <c r="JAX60" s="258"/>
      <c r="JAY60" s="258"/>
      <c r="JAZ60" s="258"/>
      <c r="JBA60" s="258"/>
      <c r="JBB60" s="258"/>
      <c r="JBC60" s="258"/>
      <c r="JBD60" s="258"/>
      <c r="JBE60" s="258"/>
      <c r="JBF60" s="258"/>
      <c r="JBG60" s="258"/>
      <c r="JBH60" s="258"/>
      <c r="JBI60" s="258"/>
      <c r="JBJ60" s="258"/>
      <c r="JBK60" s="258"/>
      <c r="JBL60" s="258"/>
      <c r="JBM60" s="258"/>
      <c r="JBN60" s="258"/>
      <c r="JBO60" s="258"/>
      <c r="JBP60" s="258"/>
      <c r="JBQ60" s="258"/>
      <c r="JBR60" s="258"/>
      <c r="JBS60" s="258"/>
      <c r="JBT60" s="258"/>
      <c r="JBU60" s="258"/>
      <c r="JBV60" s="258"/>
      <c r="JBW60" s="258"/>
      <c r="JBX60" s="258"/>
      <c r="JBY60" s="258"/>
      <c r="JBZ60" s="258"/>
      <c r="JCA60" s="258"/>
      <c r="JCB60" s="258"/>
      <c r="JCC60" s="258"/>
      <c r="JCD60" s="258"/>
      <c r="JCE60" s="258"/>
      <c r="JCF60" s="258"/>
      <c r="JCG60" s="258"/>
      <c r="JCH60" s="258"/>
      <c r="JCI60" s="258"/>
      <c r="JCJ60" s="258"/>
      <c r="JCK60" s="258"/>
      <c r="JCL60" s="258"/>
      <c r="JCM60" s="258"/>
      <c r="JCN60" s="258"/>
      <c r="JCO60" s="258"/>
      <c r="JCP60" s="258"/>
      <c r="JCQ60" s="258"/>
      <c r="JCR60" s="258"/>
      <c r="JCS60" s="258"/>
      <c r="JCT60" s="258"/>
      <c r="JCU60" s="258"/>
      <c r="JCV60" s="258"/>
      <c r="JCW60" s="258"/>
      <c r="JCX60" s="258"/>
      <c r="JCY60" s="258"/>
      <c r="JCZ60" s="258"/>
      <c r="JDA60" s="258"/>
      <c r="JDB60" s="258"/>
      <c r="JDC60" s="258"/>
      <c r="JDD60" s="258"/>
      <c r="JDE60" s="258"/>
      <c r="JDF60" s="258"/>
      <c r="JDG60" s="258"/>
      <c r="JDH60" s="258"/>
      <c r="JDI60" s="258"/>
      <c r="JDJ60" s="258"/>
      <c r="JDK60" s="258"/>
      <c r="JDL60" s="258"/>
      <c r="JDM60" s="258"/>
      <c r="JDN60" s="258"/>
      <c r="JDO60" s="258"/>
      <c r="JDP60" s="258"/>
      <c r="JDQ60" s="258"/>
      <c r="JDR60" s="258"/>
      <c r="JDS60" s="258"/>
      <c r="JDT60" s="258"/>
      <c r="JDU60" s="258"/>
      <c r="JDV60" s="258"/>
      <c r="JDW60" s="258"/>
      <c r="JDX60" s="258"/>
      <c r="JDY60" s="258"/>
      <c r="JDZ60" s="258"/>
      <c r="JEA60" s="258"/>
      <c r="JEB60" s="258"/>
      <c r="JEC60" s="258"/>
      <c r="JED60" s="258"/>
      <c r="JEE60" s="258"/>
      <c r="JEF60" s="258"/>
      <c r="JEG60" s="258"/>
      <c r="JEH60" s="258"/>
      <c r="JEI60" s="258"/>
      <c r="JEJ60" s="258"/>
      <c r="JEK60" s="258"/>
      <c r="JEL60" s="258"/>
      <c r="JEM60" s="258"/>
      <c r="JEN60" s="258"/>
      <c r="JEO60" s="258"/>
      <c r="JEP60" s="258"/>
      <c r="JEQ60" s="258"/>
      <c r="JER60" s="258"/>
      <c r="JES60" s="258"/>
      <c r="JET60" s="258"/>
      <c r="JEU60" s="258"/>
      <c r="JEV60" s="258"/>
      <c r="JEW60" s="258"/>
      <c r="JEX60" s="258"/>
      <c r="JEY60" s="258"/>
      <c r="JEZ60" s="258"/>
      <c r="JFA60" s="258"/>
      <c r="JFB60" s="258"/>
      <c r="JFC60" s="258"/>
      <c r="JFD60" s="258"/>
      <c r="JFE60" s="258"/>
      <c r="JFF60" s="258"/>
      <c r="JFG60" s="258"/>
      <c r="JFH60" s="258"/>
      <c r="JFI60" s="258"/>
      <c r="JFJ60" s="258"/>
      <c r="JFK60" s="258"/>
      <c r="JFL60" s="258"/>
      <c r="JFM60" s="258"/>
      <c r="JFN60" s="258"/>
      <c r="JFO60" s="258"/>
      <c r="JFP60" s="258"/>
      <c r="JFQ60" s="258"/>
      <c r="JFR60" s="258"/>
      <c r="JFS60" s="258"/>
      <c r="JFT60" s="258"/>
      <c r="JFU60" s="258"/>
      <c r="JFV60" s="258"/>
      <c r="JFW60" s="258"/>
      <c r="JFX60" s="258"/>
      <c r="JFY60" s="258"/>
      <c r="JFZ60" s="258"/>
      <c r="JGA60" s="258"/>
      <c r="JGB60" s="258"/>
      <c r="JGC60" s="258"/>
      <c r="JGD60" s="258"/>
      <c r="JGE60" s="258"/>
      <c r="JGF60" s="258"/>
      <c r="JGG60" s="258"/>
      <c r="JGH60" s="258"/>
      <c r="JGI60" s="258"/>
      <c r="JGJ60" s="258"/>
      <c r="JGK60" s="258"/>
      <c r="JGL60" s="258"/>
      <c r="JGM60" s="258"/>
      <c r="JGN60" s="258"/>
      <c r="JGO60" s="258"/>
      <c r="JGP60" s="258"/>
      <c r="JGQ60" s="258"/>
      <c r="JGR60" s="258"/>
      <c r="JGS60" s="258"/>
      <c r="JGT60" s="258"/>
      <c r="JGU60" s="258"/>
      <c r="JGV60" s="258"/>
      <c r="JGW60" s="258"/>
      <c r="JGX60" s="258"/>
      <c r="JGY60" s="258"/>
      <c r="JGZ60" s="258"/>
      <c r="JHA60" s="258"/>
      <c r="JHB60" s="258"/>
      <c r="JHC60" s="258"/>
      <c r="JHD60" s="258"/>
      <c r="JHE60" s="258"/>
      <c r="JHF60" s="258"/>
      <c r="JHG60" s="258"/>
      <c r="JHH60" s="258"/>
      <c r="JHI60" s="258"/>
      <c r="JHJ60" s="258"/>
      <c r="JHK60" s="258"/>
      <c r="JHL60" s="258"/>
      <c r="JHM60" s="258"/>
      <c r="JHN60" s="258"/>
      <c r="JHO60" s="258"/>
      <c r="JHP60" s="258"/>
      <c r="JHQ60" s="258"/>
      <c r="JHR60" s="258"/>
      <c r="JHS60" s="258"/>
      <c r="JHT60" s="258"/>
      <c r="JHU60" s="258"/>
      <c r="JHV60" s="258"/>
      <c r="JHW60" s="258"/>
      <c r="JHX60" s="258"/>
      <c r="JHY60" s="258"/>
      <c r="JHZ60" s="258"/>
      <c r="JIA60" s="258"/>
      <c r="JIB60" s="258"/>
      <c r="JIC60" s="258"/>
      <c r="JID60" s="258"/>
      <c r="JIE60" s="258"/>
      <c r="JIF60" s="258"/>
      <c r="JIG60" s="258"/>
      <c r="JIH60" s="258"/>
      <c r="JII60" s="258"/>
      <c r="JIJ60" s="258"/>
      <c r="JIK60" s="258"/>
      <c r="JIL60" s="258"/>
      <c r="JIM60" s="258"/>
      <c r="JIN60" s="258"/>
      <c r="JIO60" s="258"/>
      <c r="JIP60" s="258"/>
      <c r="JIQ60" s="258"/>
      <c r="JIR60" s="258"/>
      <c r="JIS60" s="258"/>
      <c r="JIT60" s="258"/>
      <c r="JIU60" s="258"/>
      <c r="JIV60" s="258"/>
      <c r="JIW60" s="258"/>
      <c r="JIX60" s="258"/>
      <c r="JIY60" s="258"/>
      <c r="JIZ60" s="258"/>
      <c r="JJA60" s="258"/>
      <c r="JJB60" s="258"/>
      <c r="JJC60" s="258"/>
      <c r="JJD60" s="258"/>
      <c r="JJE60" s="258"/>
      <c r="JJF60" s="258"/>
      <c r="JJG60" s="258"/>
      <c r="JJH60" s="258"/>
      <c r="JJI60" s="258"/>
      <c r="JJJ60" s="258"/>
      <c r="JJK60" s="258"/>
      <c r="JJL60" s="258"/>
      <c r="JJM60" s="258"/>
      <c r="JJN60" s="258"/>
      <c r="JJO60" s="258"/>
      <c r="JJP60" s="258"/>
      <c r="JJQ60" s="258"/>
      <c r="JJR60" s="258"/>
      <c r="JJS60" s="258"/>
      <c r="JJT60" s="258"/>
      <c r="JJU60" s="258"/>
      <c r="JJV60" s="258"/>
      <c r="JJW60" s="258"/>
      <c r="JJX60" s="258"/>
      <c r="JJY60" s="258"/>
      <c r="JJZ60" s="258"/>
      <c r="JKA60" s="258"/>
      <c r="JKB60" s="258"/>
      <c r="JKC60" s="258"/>
      <c r="JKD60" s="258"/>
      <c r="JKE60" s="258"/>
      <c r="JKF60" s="258"/>
      <c r="JKG60" s="258"/>
      <c r="JKH60" s="258"/>
      <c r="JKI60" s="258"/>
      <c r="JKJ60" s="258"/>
      <c r="JKK60" s="258"/>
      <c r="JKL60" s="258"/>
      <c r="JKM60" s="258"/>
      <c r="JKN60" s="258"/>
      <c r="JKO60" s="258"/>
      <c r="JKP60" s="258"/>
      <c r="JKQ60" s="258"/>
      <c r="JKR60" s="258"/>
      <c r="JKS60" s="258"/>
      <c r="JKT60" s="258"/>
      <c r="JKU60" s="258"/>
      <c r="JKV60" s="258"/>
      <c r="JKW60" s="258"/>
      <c r="JKX60" s="258"/>
      <c r="JKY60" s="258"/>
      <c r="JKZ60" s="258"/>
      <c r="JLA60" s="258"/>
      <c r="JLB60" s="258"/>
      <c r="JLC60" s="258"/>
      <c r="JLD60" s="258"/>
      <c r="JLE60" s="258"/>
      <c r="JLF60" s="258"/>
      <c r="JLG60" s="258"/>
      <c r="JLH60" s="258"/>
      <c r="JLI60" s="258"/>
      <c r="JLJ60" s="258"/>
      <c r="JLK60" s="258"/>
      <c r="JLL60" s="258"/>
      <c r="JLM60" s="258"/>
      <c r="JLN60" s="258"/>
      <c r="JLO60" s="258"/>
      <c r="JLP60" s="258"/>
      <c r="JLQ60" s="258"/>
      <c r="JLR60" s="258"/>
      <c r="JLS60" s="258"/>
      <c r="JLT60" s="258"/>
      <c r="JLU60" s="258"/>
      <c r="JLV60" s="258"/>
      <c r="JLW60" s="258"/>
      <c r="JLX60" s="258"/>
      <c r="JLY60" s="258"/>
      <c r="JLZ60" s="258"/>
      <c r="JMA60" s="258"/>
      <c r="JMB60" s="258"/>
      <c r="JMC60" s="258"/>
      <c r="JMD60" s="258"/>
      <c r="JME60" s="258"/>
      <c r="JMF60" s="258"/>
      <c r="JMG60" s="258"/>
      <c r="JMH60" s="258"/>
      <c r="JMI60" s="258"/>
      <c r="JMJ60" s="258"/>
      <c r="JMK60" s="258"/>
      <c r="JML60" s="258"/>
      <c r="JMM60" s="258"/>
      <c r="JMN60" s="258"/>
      <c r="JMO60" s="258"/>
      <c r="JMP60" s="258"/>
      <c r="JMQ60" s="258"/>
      <c r="JMR60" s="258"/>
      <c r="JMS60" s="258"/>
      <c r="JMT60" s="258"/>
      <c r="JMU60" s="258"/>
      <c r="JMV60" s="258"/>
      <c r="JMW60" s="258"/>
      <c r="JMX60" s="258"/>
      <c r="JMY60" s="258"/>
      <c r="JMZ60" s="258"/>
      <c r="JNA60" s="258"/>
      <c r="JNB60" s="258"/>
      <c r="JNC60" s="258"/>
      <c r="JND60" s="258"/>
      <c r="JNE60" s="258"/>
      <c r="JNF60" s="258"/>
      <c r="JNG60" s="258"/>
      <c r="JNH60" s="258"/>
      <c r="JNI60" s="258"/>
      <c r="JNJ60" s="258"/>
      <c r="JNK60" s="258"/>
      <c r="JNL60" s="258"/>
      <c r="JNM60" s="258"/>
      <c r="JNN60" s="258"/>
      <c r="JNO60" s="258"/>
      <c r="JNP60" s="258"/>
      <c r="JNQ60" s="258"/>
      <c r="JNR60" s="258"/>
      <c r="JNS60" s="258"/>
      <c r="JNT60" s="258"/>
      <c r="JNU60" s="258"/>
      <c r="JNV60" s="258"/>
      <c r="JNW60" s="258"/>
      <c r="JNX60" s="258"/>
      <c r="JNY60" s="258"/>
      <c r="JNZ60" s="258"/>
      <c r="JOA60" s="258"/>
      <c r="JOB60" s="258"/>
      <c r="JOC60" s="258"/>
      <c r="JOD60" s="258"/>
      <c r="JOE60" s="258"/>
      <c r="JOF60" s="258"/>
      <c r="JOG60" s="258"/>
      <c r="JOH60" s="258"/>
      <c r="JOI60" s="258"/>
      <c r="JOJ60" s="258"/>
      <c r="JOK60" s="258"/>
      <c r="JOL60" s="258"/>
      <c r="JOM60" s="258"/>
      <c r="JON60" s="258"/>
      <c r="JOO60" s="258"/>
      <c r="JOP60" s="258"/>
      <c r="JOQ60" s="258"/>
      <c r="JOR60" s="258"/>
      <c r="JOS60" s="258"/>
      <c r="JOT60" s="258"/>
      <c r="JOU60" s="258"/>
      <c r="JOV60" s="258"/>
      <c r="JOW60" s="258"/>
      <c r="JOX60" s="258"/>
      <c r="JOY60" s="258"/>
      <c r="JOZ60" s="258"/>
      <c r="JPA60" s="258"/>
      <c r="JPB60" s="258"/>
      <c r="JPC60" s="258"/>
      <c r="JPD60" s="258"/>
      <c r="JPE60" s="258"/>
      <c r="JPF60" s="258"/>
      <c r="JPG60" s="258"/>
      <c r="JPH60" s="258"/>
      <c r="JPI60" s="258"/>
      <c r="JPJ60" s="258"/>
      <c r="JPK60" s="258"/>
      <c r="JPL60" s="258"/>
      <c r="JPM60" s="258"/>
      <c r="JPN60" s="258"/>
      <c r="JPO60" s="258"/>
      <c r="JPP60" s="258"/>
      <c r="JPQ60" s="258"/>
      <c r="JPR60" s="258"/>
      <c r="JPS60" s="258"/>
      <c r="JPT60" s="258"/>
      <c r="JPU60" s="258"/>
      <c r="JPV60" s="258"/>
      <c r="JPW60" s="258"/>
      <c r="JPX60" s="258"/>
      <c r="JPY60" s="258"/>
      <c r="JPZ60" s="258"/>
      <c r="JQA60" s="258"/>
      <c r="JQB60" s="258"/>
      <c r="JQC60" s="258"/>
      <c r="JQD60" s="258"/>
      <c r="JQE60" s="258"/>
      <c r="JQF60" s="258"/>
      <c r="JQG60" s="258"/>
      <c r="JQH60" s="258"/>
      <c r="JQI60" s="258"/>
      <c r="JQJ60" s="258"/>
      <c r="JQK60" s="258"/>
      <c r="JQL60" s="258"/>
      <c r="JQM60" s="258"/>
      <c r="JQN60" s="258"/>
      <c r="JQO60" s="258"/>
      <c r="JQP60" s="258"/>
      <c r="JQQ60" s="258"/>
      <c r="JQR60" s="258"/>
      <c r="JQS60" s="258"/>
      <c r="JQT60" s="258"/>
      <c r="JQU60" s="258"/>
      <c r="JQV60" s="258"/>
      <c r="JQW60" s="258"/>
      <c r="JQX60" s="258"/>
      <c r="JQY60" s="258"/>
      <c r="JQZ60" s="258"/>
      <c r="JRA60" s="258"/>
      <c r="JRB60" s="258"/>
      <c r="JRC60" s="258"/>
      <c r="JRD60" s="258"/>
      <c r="JRE60" s="258"/>
      <c r="JRF60" s="258"/>
      <c r="JRG60" s="258"/>
      <c r="JRH60" s="258"/>
      <c r="JRI60" s="258"/>
      <c r="JRJ60" s="258"/>
      <c r="JRK60" s="258"/>
      <c r="JRL60" s="258"/>
      <c r="JRM60" s="258"/>
      <c r="JRN60" s="258"/>
      <c r="JRO60" s="258"/>
      <c r="JRP60" s="258"/>
      <c r="JRQ60" s="258"/>
      <c r="JRR60" s="258"/>
      <c r="JRS60" s="258"/>
      <c r="JRT60" s="258"/>
      <c r="JRU60" s="258"/>
      <c r="JRV60" s="258"/>
      <c r="JRW60" s="258"/>
      <c r="JRX60" s="258"/>
      <c r="JRY60" s="258"/>
      <c r="JRZ60" s="258"/>
      <c r="JSA60" s="258"/>
      <c r="JSB60" s="258"/>
      <c r="JSC60" s="258"/>
      <c r="JSD60" s="258"/>
      <c r="JSE60" s="258"/>
      <c r="JSF60" s="258"/>
      <c r="JSG60" s="258"/>
      <c r="JSH60" s="258"/>
      <c r="JSI60" s="258"/>
      <c r="JSJ60" s="258"/>
      <c r="JSK60" s="258"/>
      <c r="JSL60" s="258"/>
      <c r="JSM60" s="258"/>
      <c r="JSN60" s="258"/>
      <c r="JSO60" s="258"/>
      <c r="JSP60" s="258"/>
      <c r="JSQ60" s="258"/>
      <c r="JSR60" s="258"/>
      <c r="JSS60" s="258"/>
      <c r="JST60" s="258"/>
      <c r="JSU60" s="258"/>
      <c r="JSV60" s="258"/>
      <c r="JSW60" s="258"/>
      <c r="JSX60" s="258"/>
      <c r="JSY60" s="258"/>
      <c r="JSZ60" s="258"/>
      <c r="JTA60" s="258"/>
      <c r="JTB60" s="258"/>
      <c r="JTC60" s="258"/>
      <c r="JTD60" s="258"/>
      <c r="JTE60" s="258"/>
      <c r="JTF60" s="258"/>
      <c r="JTG60" s="258"/>
      <c r="JTH60" s="258"/>
      <c r="JTI60" s="258"/>
      <c r="JTJ60" s="258"/>
      <c r="JTK60" s="258"/>
      <c r="JTL60" s="258"/>
      <c r="JTM60" s="258"/>
      <c r="JTN60" s="258"/>
      <c r="JTO60" s="258"/>
      <c r="JTP60" s="258"/>
      <c r="JTQ60" s="258"/>
      <c r="JTR60" s="258"/>
      <c r="JTS60" s="258"/>
      <c r="JTT60" s="258"/>
      <c r="JTU60" s="258"/>
      <c r="JTV60" s="258"/>
      <c r="JTW60" s="258"/>
      <c r="JTX60" s="258"/>
      <c r="JTY60" s="258"/>
      <c r="JTZ60" s="258"/>
      <c r="JUA60" s="258"/>
      <c r="JUB60" s="258"/>
      <c r="JUC60" s="258"/>
      <c r="JUD60" s="258"/>
      <c r="JUE60" s="258"/>
      <c r="JUF60" s="258"/>
      <c r="JUG60" s="258"/>
      <c r="JUH60" s="258"/>
      <c r="JUI60" s="258"/>
      <c r="JUJ60" s="258"/>
      <c r="JUK60" s="258"/>
      <c r="JUL60" s="258"/>
      <c r="JUM60" s="258"/>
      <c r="JUN60" s="258"/>
      <c r="JUO60" s="258"/>
      <c r="JUP60" s="258"/>
      <c r="JUQ60" s="258"/>
      <c r="JUR60" s="258"/>
      <c r="JUS60" s="258"/>
      <c r="JUT60" s="258"/>
      <c r="JUU60" s="258"/>
      <c r="JUV60" s="258"/>
      <c r="JUW60" s="258"/>
      <c r="JUX60" s="258"/>
      <c r="JUY60" s="258"/>
      <c r="JUZ60" s="258"/>
      <c r="JVA60" s="258"/>
      <c r="JVB60" s="258"/>
      <c r="JVC60" s="258"/>
      <c r="JVD60" s="258"/>
      <c r="JVE60" s="258"/>
      <c r="JVF60" s="258"/>
      <c r="JVG60" s="258"/>
      <c r="JVH60" s="258"/>
      <c r="JVI60" s="258"/>
      <c r="JVJ60" s="258"/>
      <c r="JVK60" s="258"/>
      <c r="JVL60" s="258"/>
      <c r="JVM60" s="258"/>
      <c r="JVN60" s="258"/>
      <c r="JVO60" s="258"/>
      <c r="JVP60" s="258"/>
      <c r="JVQ60" s="258"/>
      <c r="JVR60" s="258"/>
      <c r="JVS60" s="258"/>
      <c r="JVT60" s="258"/>
      <c r="JVU60" s="258"/>
      <c r="JVV60" s="258"/>
      <c r="JVW60" s="258"/>
      <c r="JVX60" s="258"/>
      <c r="JVY60" s="258"/>
      <c r="JVZ60" s="258"/>
      <c r="JWA60" s="258"/>
      <c r="JWB60" s="258"/>
      <c r="JWC60" s="258"/>
      <c r="JWD60" s="258"/>
      <c r="JWE60" s="258"/>
      <c r="JWF60" s="258"/>
      <c r="JWG60" s="258"/>
      <c r="JWH60" s="258"/>
      <c r="JWI60" s="258"/>
      <c r="JWJ60" s="258"/>
      <c r="JWK60" s="258"/>
      <c r="JWL60" s="258"/>
      <c r="JWM60" s="258"/>
      <c r="JWN60" s="258"/>
      <c r="JWO60" s="258"/>
      <c r="JWP60" s="258"/>
      <c r="JWQ60" s="258"/>
      <c r="JWR60" s="258"/>
      <c r="JWS60" s="258"/>
      <c r="JWT60" s="258"/>
      <c r="JWU60" s="258"/>
      <c r="JWV60" s="258"/>
      <c r="JWW60" s="258"/>
      <c r="JWX60" s="258"/>
      <c r="JWY60" s="258"/>
      <c r="JWZ60" s="258"/>
      <c r="JXA60" s="258"/>
      <c r="JXB60" s="258"/>
      <c r="JXC60" s="258"/>
      <c r="JXD60" s="258"/>
      <c r="JXE60" s="258"/>
      <c r="JXF60" s="258"/>
      <c r="JXG60" s="258"/>
      <c r="JXH60" s="258"/>
      <c r="JXI60" s="258"/>
      <c r="JXJ60" s="258"/>
      <c r="JXK60" s="258"/>
      <c r="JXL60" s="258"/>
      <c r="JXM60" s="258"/>
      <c r="JXN60" s="258"/>
      <c r="JXO60" s="258"/>
      <c r="JXP60" s="258"/>
      <c r="JXQ60" s="258"/>
      <c r="JXR60" s="258"/>
      <c r="JXS60" s="258"/>
      <c r="JXT60" s="258"/>
      <c r="JXU60" s="258"/>
      <c r="JXV60" s="258"/>
      <c r="JXW60" s="258"/>
      <c r="JXX60" s="258"/>
      <c r="JXY60" s="258"/>
      <c r="JXZ60" s="258"/>
      <c r="JYA60" s="258"/>
      <c r="JYB60" s="258"/>
      <c r="JYC60" s="258"/>
      <c r="JYD60" s="258"/>
      <c r="JYE60" s="258"/>
      <c r="JYF60" s="258"/>
      <c r="JYG60" s="258"/>
      <c r="JYH60" s="258"/>
      <c r="JYI60" s="258"/>
      <c r="JYJ60" s="258"/>
      <c r="JYK60" s="258"/>
      <c r="JYL60" s="258"/>
      <c r="JYM60" s="258"/>
      <c r="JYN60" s="258"/>
      <c r="JYO60" s="258"/>
      <c r="JYP60" s="258"/>
      <c r="JYQ60" s="258"/>
      <c r="JYR60" s="258"/>
      <c r="JYS60" s="258"/>
      <c r="JYT60" s="258"/>
      <c r="JYU60" s="258"/>
      <c r="JYV60" s="258"/>
      <c r="JYW60" s="258"/>
      <c r="JYX60" s="258"/>
      <c r="JYY60" s="258"/>
      <c r="JYZ60" s="258"/>
      <c r="JZA60" s="258"/>
      <c r="JZB60" s="258"/>
      <c r="JZC60" s="258"/>
      <c r="JZD60" s="258"/>
      <c r="JZE60" s="258"/>
      <c r="JZF60" s="258"/>
      <c r="JZG60" s="258"/>
      <c r="JZH60" s="258"/>
      <c r="JZI60" s="258"/>
      <c r="JZJ60" s="258"/>
      <c r="JZK60" s="258"/>
      <c r="JZL60" s="258"/>
      <c r="JZM60" s="258"/>
      <c r="JZN60" s="258"/>
      <c r="JZO60" s="258"/>
      <c r="JZP60" s="258"/>
      <c r="JZQ60" s="258"/>
      <c r="JZR60" s="258"/>
      <c r="JZS60" s="258"/>
      <c r="JZT60" s="258"/>
      <c r="JZU60" s="258"/>
      <c r="JZV60" s="258"/>
      <c r="JZW60" s="258"/>
      <c r="JZX60" s="258"/>
      <c r="JZY60" s="258"/>
      <c r="JZZ60" s="258"/>
      <c r="KAA60" s="258"/>
      <c r="KAB60" s="258"/>
      <c r="KAC60" s="258"/>
      <c r="KAD60" s="258"/>
      <c r="KAE60" s="258"/>
      <c r="KAF60" s="258"/>
      <c r="KAG60" s="258"/>
      <c r="KAH60" s="258"/>
      <c r="KAI60" s="258"/>
      <c r="KAJ60" s="258"/>
      <c r="KAK60" s="258"/>
      <c r="KAL60" s="258"/>
      <c r="KAM60" s="258"/>
      <c r="KAN60" s="258"/>
      <c r="KAO60" s="258"/>
      <c r="KAP60" s="258"/>
      <c r="KAQ60" s="258"/>
      <c r="KAR60" s="258"/>
      <c r="KAS60" s="258"/>
      <c r="KAT60" s="258"/>
      <c r="KAU60" s="258"/>
      <c r="KAV60" s="258"/>
      <c r="KAW60" s="258"/>
      <c r="KAX60" s="258"/>
      <c r="KAY60" s="258"/>
      <c r="KAZ60" s="258"/>
      <c r="KBA60" s="258"/>
      <c r="KBB60" s="258"/>
      <c r="KBC60" s="258"/>
      <c r="KBD60" s="258"/>
      <c r="KBE60" s="258"/>
      <c r="KBF60" s="258"/>
      <c r="KBG60" s="258"/>
      <c r="KBH60" s="258"/>
      <c r="KBI60" s="258"/>
      <c r="KBJ60" s="258"/>
      <c r="KBK60" s="258"/>
      <c r="KBL60" s="258"/>
      <c r="KBM60" s="258"/>
      <c r="KBN60" s="258"/>
      <c r="KBO60" s="258"/>
      <c r="KBP60" s="258"/>
      <c r="KBQ60" s="258"/>
      <c r="KBR60" s="258"/>
      <c r="KBS60" s="258"/>
      <c r="KBT60" s="258"/>
      <c r="KBU60" s="258"/>
      <c r="KBV60" s="258"/>
      <c r="KBW60" s="258"/>
      <c r="KBX60" s="258"/>
      <c r="KBY60" s="258"/>
      <c r="KBZ60" s="258"/>
      <c r="KCA60" s="258"/>
      <c r="KCB60" s="258"/>
      <c r="KCC60" s="258"/>
      <c r="KCD60" s="258"/>
      <c r="KCE60" s="258"/>
      <c r="KCF60" s="258"/>
      <c r="KCG60" s="258"/>
      <c r="KCH60" s="258"/>
      <c r="KCI60" s="258"/>
      <c r="KCJ60" s="258"/>
      <c r="KCK60" s="258"/>
      <c r="KCL60" s="258"/>
      <c r="KCM60" s="258"/>
      <c r="KCN60" s="258"/>
      <c r="KCO60" s="258"/>
      <c r="KCP60" s="258"/>
      <c r="KCQ60" s="258"/>
      <c r="KCR60" s="258"/>
      <c r="KCS60" s="258"/>
      <c r="KCT60" s="258"/>
      <c r="KCU60" s="258"/>
      <c r="KCV60" s="258"/>
      <c r="KCW60" s="258"/>
      <c r="KCX60" s="258"/>
      <c r="KCY60" s="258"/>
      <c r="KCZ60" s="258"/>
      <c r="KDA60" s="258"/>
      <c r="KDB60" s="258"/>
      <c r="KDC60" s="258"/>
      <c r="KDD60" s="258"/>
      <c r="KDE60" s="258"/>
      <c r="KDF60" s="258"/>
      <c r="KDG60" s="258"/>
      <c r="KDH60" s="258"/>
      <c r="KDI60" s="258"/>
      <c r="KDJ60" s="258"/>
      <c r="KDK60" s="258"/>
      <c r="KDL60" s="258"/>
      <c r="KDM60" s="258"/>
      <c r="KDN60" s="258"/>
      <c r="KDO60" s="258"/>
      <c r="KDP60" s="258"/>
      <c r="KDQ60" s="258"/>
      <c r="KDR60" s="258"/>
      <c r="KDS60" s="258"/>
      <c r="KDT60" s="258"/>
      <c r="KDU60" s="258"/>
      <c r="KDV60" s="258"/>
      <c r="KDW60" s="258"/>
      <c r="KDX60" s="258"/>
      <c r="KDY60" s="258"/>
      <c r="KDZ60" s="258"/>
      <c r="KEA60" s="258"/>
      <c r="KEB60" s="258"/>
      <c r="KEC60" s="258"/>
      <c r="KED60" s="258"/>
      <c r="KEE60" s="258"/>
      <c r="KEF60" s="258"/>
      <c r="KEG60" s="258"/>
      <c r="KEH60" s="258"/>
      <c r="KEI60" s="258"/>
      <c r="KEJ60" s="258"/>
      <c r="KEK60" s="258"/>
      <c r="KEL60" s="258"/>
      <c r="KEM60" s="258"/>
      <c r="KEN60" s="258"/>
      <c r="KEO60" s="258"/>
      <c r="KEP60" s="258"/>
      <c r="KEQ60" s="258"/>
      <c r="KER60" s="258"/>
      <c r="KES60" s="258"/>
      <c r="KET60" s="258"/>
      <c r="KEU60" s="258"/>
      <c r="KEV60" s="258"/>
      <c r="KEW60" s="258"/>
      <c r="KEX60" s="258"/>
      <c r="KEY60" s="258"/>
      <c r="KEZ60" s="258"/>
      <c r="KFA60" s="258"/>
      <c r="KFB60" s="258"/>
      <c r="KFC60" s="258"/>
      <c r="KFD60" s="258"/>
      <c r="KFE60" s="258"/>
      <c r="KFF60" s="258"/>
      <c r="KFG60" s="258"/>
      <c r="KFH60" s="258"/>
      <c r="KFI60" s="258"/>
      <c r="KFJ60" s="258"/>
      <c r="KFK60" s="258"/>
      <c r="KFL60" s="258"/>
      <c r="KFM60" s="258"/>
      <c r="KFN60" s="258"/>
      <c r="KFO60" s="258"/>
      <c r="KFP60" s="258"/>
      <c r="KFQ60" s="258"/>
      <c r="KFR60" s="258"/>
      <c r="KFS60" s="258"/>
      <c r="KFT60" s="258"/>
      <c r="KFU60" s="258"/>
      <c r="KFV60" s="258"/>
      <c r="KFW60" s="258"/>
      <c r="KFX60" s="258"/>
      <c r="KFY60" s="258"/>
      <c r="KFZ60" s="258"/>
      <c r="KGA60" s="258"/>
      <c r="KGB60" s="258"/>
      <c r="KGC60" s="258"/>
      <c r="KGD60" s="258"/>
      <c r="KGE60" s="258"/>
      <c r="KGF60" s="258"/>
      <c r="KGG60" s="258"/>
      <c r="KGH60" s="258"/>
      <c r="KGI60" s="258"/>
      <c r="KGJ60" s="258"/>
      <c r="KGK60" s="258"/>
      <c r="KGL60" s="258"/>
      <c r="KGM60" s="258"/>
      <c r="KGN60" s="258"/>
      <c r="KGO60" s="258"/>
      <c r="KGP60" s="258"/>
      <c r="KGQ60" s="258"/>
      <c r="KGR60" s="258"/>
      <c r="KGS60" s="258"/>
      <c r="KGT60" s="258"/>
      <c r="KGU60" s="258"/>
      <c r="KGV60" s="258"/>
      <c r="KGW60" s="258"/>
      <c r="KGX60" s="258"/>
      <c r="KGY60" s="258"/>
      <c r="KGZ60" s="258"/>
      <c r="KHA60" s="258"/>
      <c r="KHB60" s="258"/>
      <c r="KHC60" s="258"/>
      <c r="KHD60" s="258"/>
      <c r="KHE60" s="258"/>
      <c r="KHF60" s="258"/>
      <c r="KHG60" s="258"/>
      <c r="KHH60" s="258"/>
      <c r="KHI60" s="258"/>
      <c r="KHJ60" s="258"/>
      <c r="KHK60" s="258"/>
      <c r="KHL60" s="258"/>
      <c r="KHM60" s="258"/>
      <c r="KHN60" s="258"/>
      <c r="KHO60" s="258"/>
      <c r="KHP60" s="258"/>
      <c r="KHQ60" s="258"/>
      <c r="KHR60" s="258"/>
      <c r="KHS60" s="258"/>
      <c r="KHT60" s="258"/>
      <c r="KHU60" s="258"/>
      <c r="KHV60" s="258"/>
      <c r="KHW60" s="258"/>
      <c r="KHX60" s="258"/>
      <c r="KHY60" s="258"/>
      <c r="KHZ60" s="258"/>
      <c r="KIA60" s="258"/>
      <c r="KIB60" s="258"/>
      <c r="KIC60" s="258"/>
      <c r="KID60" s="258"/>
      <c r="KIE60" s="258"/>
      <c r="KIF60" s="258"/>
      <c r="KIG60" s="258"/>
      <c r="KIH60" s="258"/>
      <c r="KII60" s="258"/>
      <c r="KIJ60" s="258"/>
      <c r="KIK60" s="258"/>
      <c r="KIL60" s="258"/>
      <c r="KIM60" s="258"/>
      <c r="KIN60" s="258"/>
      <c r="KIO60" s="258"/>
      <c r="KIP60" s="258"/>
      <c r="KIQ60" s="258"/>
      <c r="KIR60" s="258"/>
      <c r="KIS60" s="258"/>
      <c r="KIT60" s="258"/>
      <c r="KIU60" s="258"/>
      <c r="KIV60" s="258"/>
      <c r="KIW60" s="258"/>
      <c r="KIX60" s="258"/>
      <c r="KIY60" s="258"/>
      <c r="KIZ60" s="258"/>
      <c r="KJA60" s="258"/>
      <c r="KJB60" s="258"/>
      <c r="KJC60" s="258"/>
      <c r="KJD60" s="258"/>
      <c r="KJE60" s="258"/>
      <c r="KJF60" s="258"/>
      <c r="KJG60" s="258"/>
      <c r="KJH60" s="258"/>
      <c r="KJI60" s="258"/>
      <c r="KJJ60" s="258"/>
      <c r="KJK60" s="258"/>
      <c r="KJL60" s="258"/>
      <c r="KJM60" s="258"/>
      <c r="KJN60" s="258"/>
      <c r="KJO60" s="258"/>
      <c r="KJP60" s="258"/>
      <c r="KJQ60" s="258"/>
      <c r="KJR60" s="258"/>
      <c r="KJS60" s="258"/>
      <c r="KJT60" s="258"/>
      <c r="KJU60" s="258"/>
      <c r="KJV60" s="258"/>
      <c r="KJW60" s="258"/>
      <c r="KJX60" s="258"/>
      <c r="KJY60" s="258"/>
      <c r="KJZ60" s="258"/>
      <c r="KKA60" s="258"/>
      <c r="KKB60" s="258"/>
      <c r="KKC60" s="258"/>
      <c r="KKD60" s="258"/>
      <c r="KKE60" s="258"/>
      <c r="KKF60" s="258"/>
      <c r="KKG60" s="258"/>
      <c r="KKH60" s="258"/>
      <c r="KKI60" s="258"/>
      <c r="KKJ60" s="258"/>
      <c r="KKK60" s="258"/>
      <c r="KKL60" s="258"/>
      <c r="KKM60" s="258"/>
      <c r="KKN60" s="258"/>
      <c r="KKO60" s="258"/>
      <c r="KKP60" s="258"/>
      <c r="KKQ60" s="258"/>
      <c r="KKR60" s="258"/>
      <c r="KKS60" s="258"/>
      <c r="KKT60" s="258"/>
      <c r="KKU60" s="258"/>
      <c r="KKV60" s="258"/>
      <c r="KKW60" s="258"/>
      <c r="KKX60" s="258"/>
      <c r="KKY60" s="258"/>
      <c r="KKZ60" s="258"/>
      <c r="KLA60" s="258"/>
      <c r="KLB60" s="258"/>
      <c r="KLC60" s="258"/>
      <c r="KLD60" s="258"/>
      <c r="KLE60" s="258"/>
      <c r="KLF60" s="258"/>
      <c r="KLG60" s="258"/>
      <c r="KLH60" s="258"/>
      <c r="KLI60" s="258"/>
      <c r="KLJ60" s="258"/>
      <c r="KLK60" s="258"/>
      <c r="KLL60" s="258"/>
      <c r="KLM60" s="258"/>
      <c r="KLN60" s="258"/>
      <c r="KLO60" s="258"/>
      <c r="KLP60" s="258"/>
      <c r="KLQ60" s="258"/>
      <c r="KLR60" s="258"/>
      <c r="KLS60" s="258"/>
      <c r="KLT60" s="258"/>
      <c r="KLU60" s="258"/>
      <c r="KLV60" s="258"/>
      <c r="KLW60" s="258"/>
      <c r="KLX60" s="258"/>
      <c r="KLY60" s="258"/>
      <c r="KLZ60" s="258"/>
      <c r="KMA60" s="258"/>
      <c r="KMB60" s="258"/>
      <c r="KMC60" s="258"/>
      <c r="KMD60" s="258"/>
      <c r="KME60" s="258"/>
      <c r="KMF60" s="258"/>
      <c r="KMG60" s="258"/>
      <c r="KMH60" s="258"/>
      <c r="KMI60" s="258"/>
      <c r="KMJ60" s="258"/>
      <c r="KMK60" s="258"/>
      <c r="KML60" s="258"/>
      <c r="KMM60" s="258"/>
      <c r="KMN60" s="258"/>
      <c r="KMO60" s="258"/>
      <c r="KMP60" s="258"/>
      <c r="KMQ60" s="258"/>
      <c r="KMR60" s="258"/>
      <c r="KMS60" s="258"/>
      <c r="KMT60" s="258"/>
      <c r="KMU60" s="258"/>
      <c r="KMV60" s="258"/>
      <c r="KMW60" s="258"/>
      <c r="KMX60" s="258"/>
      <c r="KMY60" s="258"/>
      <c r="KMZ60" s="258"/>
      <c r="KNA60" s="258"/>
      <c r="KNB60" s="258"/>
      <c r="KNC60" s="258"/>
      <c r="KND60" s="258"/>
      <c r="KNE60" s="258"/>
      <c r="KNF60" s="258"/>
      <c r="KNG60" s="258"/>
      <c r="KNH60" s="258"/>
      <c r="KNI60" s="258"/>
      <c r="KNJ60" s="258"/>
      <c r="KNK60" s="258"/>
      <c r="KNL60" s="258"/>
      <c r="KNM60" s="258"/>
      <c r="KNN60" s="258"/>
      <c r="KNO60" s="258"/>
      <c r="KNP60" s="258"/>
      <c r="KNQ60" s="258"/>
      <c r="KNR60" s="258"/>
      <c r="KNS60" s="258"/>
      <c r="KNT60" s="258"/>
      <c r="KNU60" s="258"/>
      <c r="KNV60" s="258"/>
      <c r="KNW60" s="258"/>
      <c r="KNX60" s="258"/>
      <c r="KNY60" s="258"/>
      <c r="KNZ60" s="258"/>
      <c r="KOA60" s="258"/>
      <c r="KOB60" s="258"/>
      <c r="KOC60" s="258"/>
      <c r="KOD60" s="258"/>
      <c r="KOE60" s="258"/>
      <c r="KOF60" s="258"/>
      <c r="KOG60" s="258"/>
      <c r="KOH60" s="258"/>
      <c r="KOI60" s="258"/>
      <c r="KOJ60" s="258"/>
      <c r="KOK60" s="258"/>
      <c r="KOL60" s="258"/>
      <c r="KOM60" s="258"/>
      <c r="KON60" s="258"/>
      <c r="KOO60" s="258"/>
      <c r="KOP60" s="258"/>
      <c r="KOQ60" s="258"/>
      <c r="KOR60" s="258"/>
      <c r="KOS60" s="258"/>
      <c r="KOT60" s="258"/>
      <c r="KOU60" s="258"/>
      <c r="KOV60" s="258"/>
      <c r="KOW60" s="258"/>
      <c r="KOX60" s="258"/>
      <c r="KOY60" s="258"/>
      <c r="KOZ60" s="258"/>
      <c r="KPA60" s="258"/>
      <c r="KPB60" s="258"/>
      <c r="KPC60" s="258"/>
      <c r="KPD60" s="258"/>
      <c r="KPE60" s="258"/>
      <c r="KPF60" s="258"/>
      <c r="KPG60" s="258"/>
      <c r="KPH60" s="258"/>
      <c r="KPI60" s="258"/>
      <c r="KPJ60" s="258"/>
      <c r="KPK60" s="258"/>
      <c r="KPL60" s="258"/>
      <c r="KPM60" s="258"/>
      <c r="KPN60" s="258"/>
      <c r="KPO60" s="258"/>
      <c r="KPP60" s="258"/>
      <c r="KPQ60" s="258"/>
      <c r="KPR60" s="258"/>
      <c r="KPS60" s="258"/>
      <c r="KPT60" s="258"/>
      <c r="KPU60" s="258"/>
      <c r="KPV60" s="258"/>
      <c r="KPW60" s="258"/>
      <c r="KPX60" s="258"/>
      <c r="KPY60" s="258"/>
      <c r="KPZ60" s="258"/>
      <c r="KQA60" s="258"/>
      <c r="KQB60" s="258"/>
      <c r="KQC60" s="258"/>
      <c r="KQD60" s="258"/>
      <c r="KQE60" s="258"/>
      <c r="KQF60" s="258"/>
      <c r="KQG60" s="258"/>
      <c r="KQH60" s="258"/>
      <c r="KQI60" s="258"/>
      <c r="KQJ60" s="258"/>
      <c r="KQK60" s="258"/>
      <c r="KQL60" s="258"/>
      <c r="KQM60" s="258"/>
      <c r="KQN60" s="258"/>
      <c r="KQO60" s="258"/>
      <c r="KQP60" s="258"/>
      <c r="KQQ60" s="258"/>
      <c r="KQR60" s="258"/>
      <c r="KQS60" s="258"/>
      <c r="KQT60" s="258"/>
      <c r="KQU60" s="258"/>
      <c r="KQV60" s="258"/>
      <c r="KQW60" s="258"/>
      <c r="KQX60" s="258"/>
      <c r="KQY60" s="258"/>
      <c r="KQZ60" s="258"/>
      <c r="KRA60" s="258"/>
      <c r="KRB60" s="258"/>
      <c r="KRC60" s="258"/>
      <c r="KRD60" s="258"/>
      <c r="KRE60" s="258"/>
      <c r="KRF60" s="258"/>
      <c r="KRG60" s="258"/>
      <c r="KRH60" s="258"/>
      <c r="KRI60" s="258"/>
      <c r="KRJ60" s="258"/>
      <c r="KRK60" s="258"/>
      <c r="KRL60" s="258"/>
      <c r="KRM60" s="258"/>
      <c r="KRN60" s="258"/>
      <c r="KRO60" s="258"/>
      <c r="KRP60" s="258"/>
      <c r="KRQ60" s="258"/>
      <c r="KRR60" s="258"/>
      <c r="KRS60" s="258"/>
      <c r="KRT60" s="258"/>
      <c r="KRU60" s="258"/>
      <c r="KRV60" s="258"/>
      <c r="KRW60" s="258"/>
      <c r="KRX60" s="258"/>
      <c r="KRY60" s="258"/>
      <c r="KRZ60" s="258"/>
      <c r="KSA60" s="258"/>
      <c r="KSB60" s="258"/>
      <c r="KSC60" s="258"/>
      <c r="KSD60" s="258"/>
      <c r="KSE60" s="258"/>
      <c r="KSF60" s="258"/>
      <c r="KSG60" s="258"/>
      <c r="KSH60" s="258"/>
      <c r="KSI60" s="258"/>
      <c r="KSJ60" s="258"/>
      <c r="KSK60" s="258"/>
      <c r="KSL60" s="258"/>
      <c r="KSM60" s="258"/>
      <c r="KSN60" s="258"/>
      <c r="KSO60" s="258"/>
      <c r="KSP60" s="258"/>
      <c r="KSQ60" s="258"/>
      <c r="KSR60" s="258"/>
      <c r="KSS60" s="258"/>
      <c r="KST60" s="258"/>
      <c r="KSU60" s="258"/>
      <c r="KSV60" s="258"/>
      <c r="KSW60" s="258"/>
      <c r="KSX60" s="258"/>
      <c r="KSY60" s="258"/>
      <c r="KSZ60" s="258"/>
      <c r="KTA60" s="258"/>
      <c r="KTB60" s="258"/>
      <c r="KTC60" s="258"/>
      <c r="KTD60" s="258"/>
      <c r="KTE60" s="258"/>
      <c r="KTF60" s="258"/>
      <c r="KTG60" s="258"/>
      <c r="KTH60" s="258"/>
      <c r="KTI60" s="258"/>
      <c r="KTJ60" s="258"/>
      <c r="KTK60" s="258"/>
      <c r="KTL60" s="258"/>
      <c r="KTM60" s="258"/>
      <c r="KTN60" s="258"/>
      <c r="KTO60" s="258"/>
      <c r="KTP60" s="258"/>
      <c r="KTQ60" s="258"/>
      <c r="KTR60" s="258"/>
      <c r="KTS60" s="258"/>
      <c r="KTT60" s="258"/>
      <c r="KTU60" s="258"/>
      <c r="KTV60" s="258"/>
      <c r="KTW60" s="258"/>
      <c r="KTX60" s="258"/>
      <c r="KTY60" s="258"/>
      <c r="KTZ60" s="258"/>
      <c r="KUA60" s="258"/>
      <c r="KUB60" s="258"/>
      <c r="KUC60" s="258"/>
      <c r="KUD60" s="258"/>
      <c r="KUE60" s="258"/>
      <c r="KUF60" s="258"/>
      <c r="KUG60" s="258"/>
      <c r="KUH60" s="258"/>
      <c r="KUI60" s="258"/>
      <c r="KUJ60" s="258"/>
      <c r="KUK60" s="258"/>
      <c r="KUL60" s="258"/>
      <c r="KUM60" s="258"/>
      <c r="KUN60" s="258"/>
      <c r="KUO60" s="258"/>
      <c r="KUP60" s="258"/>
      <c r="KUQ60" s="258"/>
      <c r="KUR60" s="258"/>
      <c r="KUS60" s="258"/>
      <c r="KUT60" s="258"/>
      <c r="KUU60" s="258"/>
      <c r="KUV60" s="258"/>
      <c r="KUW60" s="258"/>
      <c r="KUX60" s="258"/>
      <c r="KUY60" s="258"/>
      <c r="KUZ60" s="258"/>
      <c r="KVA60" s="258"/>
      <c r="KVB60" s="258"/>
      <c r="KVC60" s="258"/>
      <c r="KVD60" s="258"/>
      <c r="KVE60" s="258"/>
      <c r="KVF60" s="258"/>
      <c r="KVG60" s="258"/>
      <c r="KVH60" s="258"/>
      <c r="KVI60" s="258"/>
      <c r="KVJ60" s="258"/>
      <c r="KVK60" s="258"/>
      <c r="KVL60" s="258"/>
      <c r="KVM60" s="258"/>
      <c r="KVN60" s="258"/>
      <c r="KVO60" s="258"/>
      <c r="KVP60" s="258"/>
      <c r="KVQ60" s="258"/>
      <c r="KVR60" s="258"/>
      <c r="KVS60" s="258"/>
      <c r="KVT60" s="258"/>
      <c r="KVU60" s="258"/>
      <c r="KVV60" s="258"/>
      <c r="KVW60" s="258"/>
      <c r="KVX60" s="258"/>
      <c r="KVY60" s="258"/>
      <c r="KVZ60" s="258"/>
      <c r="KWA60" s="258"/>
      <c r="KWB60" s="258"/>
      <c r="KWC60" s="258"/>
      <c r="KWD60" s="258"/>
      <c r="KWE60" s="258"/>
      <c r="KWF60" s="258"/>
      <c r="KWG60" s="258"/>
      <c r="KWH60" s="258"/>
      <c r="KWI60" s="258"/>
      <c r="KWJ60" s="258"/>
      <c r="KWK60" s="258"/>
      <c r="KWL60" s="258"/>
      <c r="KWM60" s="258"/>
      <c r="KWN60" s="258"/>
      <c r="KWO60" s="258"/>
      <c r="KWP60" s="258"/>
      <c r="KWQ60" s="258"/>
      <c r="KWR60" s="258"/>
      <c r="KWS60" s="258"/>
      <c r="KWT60" s="258"/>
      <c r="KWU60" s="258"/>
      <c r="KWV60" s="258"/>
      <c r="KWW60" s="258"/>
      <c r="KWX60" s="258"/>
      <c r="KWY60" s="258"/>
      <c r="KWZ60" s="258"/>
      <c r="KXA60" s="258"/>
      <c r="KXB60" s="258"/>
      <c r="KXC60" s="258"/>
      <c r="KXD60" s="258"/>
      <c r="KXE60" s="258"/>
      <c r="KXF60" s="258"/>
      <c r="KXG60" s="258"/>
      <c r="KXH60" s="258"/>
      <c r="KXI60" s="258"/>
      <c r="KXJ60" s="258"/>
      <c r="KXK60" s="258"/>
      <c r="KXL60" s="258"/>
      <c r="KXM60" s="258"/>
      <c r="KXN60" s="258"/>
      <c r="KXO60" s="258"/>
      <c r="KXP60" s="258"/>
      <c r="KXQ60" s="258"/>
      <c r="KXR60" s="258"/>
      <c r="KXS60" s="258"/>
      <c r="KXT60" s="258"/>
      <c r="KXU60" s="258"/>
      <c r="KXV60" s="258"/>
      <c r="KXW60" s="258"/>
      <c r="KXX60" s="258"/>
      <c r="KXY60" s="258"/>
      <c r="KXZ60" s="258"/>
      <c r="KYA60" s="258"/>
      <c r="KYB60" s="258"/>
      <c r="KYC60" s="258"/>
      <c r="KYD60" s="258"/>
      <c r="KYE60" s="258"/>
      <c r="KYF60" s="258"/>
      <c r="KYG60" s="258"/>
      <c r="KYH60" s="258"/>
      <c r="KYI60" s="258"/>
      <c r="KYJ60" s="258"/>
      <c r="KYK60" s="258"/>
      <c r="KYL60" s="258"/>
      <c r="KYM60" s="258"/>
      <c r="KYN60" s="258"/>
      <c r="KYO60" s="258"/>
      <c r="KYP60" s="258"/>
      <c r="KYQ60" s="258"/>
      <c r="KYR60" s="258"/>
      <c r="KYS60" s="258"/>
      <c r="KYT60" s="258"/>
      <c r="KYU60" s="258"/>
      <c r="KYV60" s="258"/>
      <c r="KYW60" s="258"/>
      <c r="KYX60" s="258"/>
      <c r="KYY60" s="258"/>
      <c r="KYZ60" s="258"/>
      <c r="KZA60" s="258"/>
      <c r="KZB60" s="258"/>
      <c r="KZC60" s="258"/>
      <c r="KZD60" s="258"/>
      <c r="KZE60" s="258"/>
      <c r="KZF60" s="258"/>
      <c r="KZG60" s="258"/>
      <c r="KZH60" s="258"/>
      <c r="KZI60" s="258"/>
      <c r="KZJ60" s="258"/>
      <c r="KZK60" s="258"/>
      <c r="KZL60" s="258"/>
      <c r="KZM60" s="258"/>
      <c r="KZN60" s="258"/>
      <c r="KZO60" s="258"/>
      <c r="KZP60" s="258"/>
      <c r="KZQ60" s="258"/>
      <c r="KZR60" s="258"/>
      <c r="KZS60" s="258"/>
      <c r="KZT60" s="258"/>
      <c r="KZU60" s="258"/>
      <c r="KZV60" s="258"/>
      <c r="KZW60" s="258"/>
      <c r="KZX60" s="258"/>
      <c r="KZY60" s="258"/>
      <c r="KZZ60" s="258"/>
      <c r="LAA60" s="258"/>
      <c r="LAB60" s="258"/>
      <c r="LAC60" s="258"/>
      <c r="LAD60" s="258"/>
      <c r="LAE60" s="258"/>
      <c r="LAF60" s="258"/>
      <c r="LAG60" s="258"/>
      <c r="LAH60" s="258"/>
      <c r="LAI60" s="258"/>
      <c r="LAJ60" s="258"/>
      <c r="LAK60" s="258"/>
      <c r="LAL60" s="258"/>
      <c r="LAM60" s="258"/>
      <c r="LAN60" s="258"/>
      <c r="LAO60" s="258"/>
      <c r="LAP60" s="258"/>
      <c r="LAQ60" s="258"/>
      <c r="LAR60" s="258"/>
      <c r="LAS60" s="258"/>
      <c r="LAT60" s="258"/>
      <c r="LAU60" s="258"/>
      <c r="LAV60" s="258"/>
      <c r="LAW60" s="258"/>
      <c r="LAX60" s="258"/>
      <c r="LAY60" s="258"/>
      <c r="LAZ60" s="258"/>
      <c r="LBA60" s="258"/>
      <c r="LBB60" s="258"/>
      <c r="LBC60" s="258"/>
      <c r="LBD60" s="258"/>
      <c r="LBE60" s="258"/>
      <c r="LBF60" s="258"/>
      <c r="LBG60" s="258"/>
      <c r="LBH60" s="258"/>
      <c r="LBI60" s="258"/>
      <c r="LBJ60" s="258"/>
      <c r="LBK60" s="258"/>
      <c r="LBL60" s="258"/>
      <c r="LBM60" s="258"/>
      <c r="LBN60" s="258"/>
      <c r="LBO60" s="258"/>
      <c r="LBP60" s="258"/>
      <c r="LBQ60" s="258"/>
      <c r="LBR60" s="258"/>
      <c r="LBS60" s="258"/>
      <c r="LBT60" s="258"/>
      <c r="LBU60" s="258"/>
      <c r="LBV60" s="258"/>
      <c r="LBW60" s="258"/>
      <c r="LBX60" s="258"/>
      <c r="LBY60" s="258"/>
      <c r="LBZ60" s="258"/>
      <c r="LCA60" s="258"/>
      <c r="LCB60" s="258"/>
      <c r="LCC60" s="258"/>
      <c r="LCD60" s="258"/>
      <c r="LCE60" s="258"/>
      <c r="LCF60" s="258"/>
      <c r="LCG60" s="258"/>
      <c r="LCH60" s="258"/>
      <c r="LCI60" s="258"/>
      <c r="LCJ60" s="258"/>
      <c r="LCK60" s="258"/>
      <c r="LCL60" s="258"/>
      <c r="LCM60" s="258"/>
      <c r="LCN60" s="258"/>
      <c r="LCO60" s="258"/>
      <c r="LCP60" s="258"/>
      <c r="LCQ60" s="258"/>
      <c r="LCR60" s="258"/>
      <c r="LCS60" s="258"/>
      <c r="LCT60" s="258"/>
      <c r="LCU60" s="258"/>
      <c r="LCV60" s="258"/>
      <c r="LCW60" s="258"/>
      <c r="LCX60" s="258"/>
      <c r="LCY60" s="258"/>
      <c r="LCZ60" s="258"/>
      <c r="LDA60" s="258"/>
      <c r="LDB60" s="258"/>
      <c r="LDC60" s="258"/>
      <c r="LDD60" s="258"/>
      <c r="LDE60" s="258"/>
      <c r="LDF60" s="258"/>
      <c r="LDG60" s="258"/>
      <c r="LDH60" s="258"/>
      <c r="LDI60" s="258"/>
      <c r="LDJ60" s="258"/>
      <c r="LDK60" s="258"/>
      <c r="LDL60" s="258"/>
      <c r="LDM60" s="258"/>
      <c r="LDN60" s="258"/>
      <c r="LDO60" s="258"/>
      <c r="LDP60" s="258"/>
      <c r="LDQ60" s="258"/>
      <c r="LDR60" s="258"/>
      <c r="LDS60" s="258"/>
      <c r="LDT60" s="258"/>
      <c r="LDU60" s="258"/>
      <c r="LDV60" s="258"/>
      <c r="LDW60" s="258"/>
      <c r="LDX60" s="258"/>
      <c r="LDY60" s="258"/>
      <c r="LDZ60" s="258"/>
      <c r="LEA60" s="258"/>
      <c r="LEB60" s="258"/>
      <c r="LEC60" s="258"/>
      <c r="LED60" s="258"/>
      <c r="LEE60" s="258"/>
      <c r="LEF60" s="258"/>
      <c r="LEG60" s="258"/>
      <c r="LEH60" s="258"/>
      <c r="LEI60" s="258"/>
      <c r="LEJ60" s="258"/>
      <c r="LEK60" s="258"/>
      <c r="LEL60" s="258"/>
      <c r="LEM60" s="258"/>
      <c r="LEN60" s="258"/>
      <c r="LEO60" s="258"/>
      <c r="LEP60" s="258"/>
      <c r="LEQ60" s="258"/>
      <c r="LER60" s="258"/>
      <c r="LES60" s="258"/>
      <c r="LET60" s="258"/>
      <c r="LEU60" s="258"/>
      <c r="LEV60" s="258"/>
      <c r="LEW60" s="258"/>
      <c r="LEX60" s="258"/>
      <c r="LEY60" s="258"/>
      <c r="LEZ60" s="258"/>
      <c r="LFA60" s="258"/>
      <c r="LFB60" s="258"/>
      <c r="LFC60" s="258"/>
      <c r="LFD60" s="258"/>
      <c r="LFE60" s="258"/>
      <c r="LFF60" s="258"/>
      <c r="LFG60" s="258"/>
      <c r="LFH60" s="258"/>
      <c r="LFI60" s="258"/>
      <c r="LFJ60" s="258"/>
      <c r="LFK60" s="258"/>
      <c r="LFL60" s="258"/>
      <c r="LFM60" s="258"/>
      <c r="LFN60" s="258"/>
      <c r="LFO60" s="258"/>
      <c r="LFP60" s="258"/>
      <c r="LFQ60" s="258"/>
      <c r="LFR60" s="258"/>
      <c r="LFS60" s="258"/>
      <c r="LFT60" s="258"/>
      <c r="LFU60" s="258"/>
      <c r="LFV60" s="258"/>
      <c r="LFW60" s="258"/>
      <c r="LFX60" s="258"/>
      <c r="LFY60" s="258"/>
      <c r="LFZ60" s="258"/>
      <c r="LGA60" s="258"/>
      <c r="LGB60" s="258"/>
      <c r="LGC60" s="258"/>
      <c r="LGD60" s="258"/>
      <c r="LGE60" s="258"/>
      <c r="LGF60" s="258"/>
      <c r="LGG60" s="258"/>
      <c r="LGH60" s="258"/>
      <c r="LGI60" s="258"/>
      <c r="LGJ60" s="258"/>
      <c r="LGK60" s="258"/>
      <c r="LGL60" s="258"/>
      <c r="LGM60" s="258"/>
      <c r="LGN60" s="258"/>
      <c r="LGO60" s="258"/>
      <c r="LGP60" s="258"/>
      <c r="LGQ60" s="258"/>
      <c r="LGR60" s="258"/>
      <c r="LGS60" s="258"/>
      <c r="LGT60" s="258"/>
      <c r="LGU60" s="258"/>
      <c r="LGV60" s="258"/>
      <c r="LGW60" s="258"/>
      <c r="LGX60" s="258"/>
      <c r="LGY60" s="258"/>
      <c r="LGZ60" s="258"/>
      <c r="LHA60" s="258"/>
      <c r="LHB60" s="258"/>
      <c r="LHC60" s="258"/>
      <c r="LHD60" s="258"/>
      <c r="LHE60" s="258"/>
      <c r="LHF60" s="258"/>
      <c r="LHG60" s="258"/>
      <c r="LHH60" s="258"/>
      <c r="LHI60" s="258"/>
      <c r="LHJ60" s="258"/>
      <c r="LHK60" s="258"/>
      <c r="LHL60" s="258"/>
      <c r="LHM60" s="258"/>
      <c r="LHN60" s="258"/>
      <c r="LHO60" s="258"/>
      <c r="LHP60" s="258"/>
      <c r="LHQ60" s="258"/>
      <c r="LHR60" s="258"/>
      <c r="LHS60" s="258"/>
      <c r="LHT60" s="258"/>
      <c r="LHU60" s="258"/>
      <c r="LHV60" s="258"/>
      <c r="LHW60" s="258"/>
      <c r="LHX60" s="258"/>
      <c r="LHY60" s="258"/>
      <c r="LHZ60" s="258"/>
      <c r="LIA60" s="258"/>
      <c r="LIB60" s="258"/>
      <c r="LIC60" s="258"/>
      <c r="LID60" s="258"/>
      <c r="LIE60" s="258"/>
      <c r="LIF60" s="258"/>
      <c r="LIG60" s="258"/>
      <c r="LIH60" s="258"/>
      <c r="LII60" s="258"/>
      <c r="LIJ60" s="258"/>
      <c r="LIK60" s="258"/>
      <c r="LIL60" s="258"/>
      <c r="LIM60" s="258"/>
      <c r="LIN60" s="258"/>
      <c r="LIO60" s="258"/>
      <c r="LIP60" s="258"/>
      <c r="LIQ60" s="258"/>
      <c r="LIR60" s="258"/>
      <c r="LIS60" s="258"/>
      <c r="LIT60" s="258"/>
      <c r="LIU60" s="258"/>
      <c r="LIV60" s="258"/>
      <c r="LIW60" s="258"/>
      <c r="LIX60" s="258"/>
      <c r="LIY60" s="258"/>
      <c r="LIZ60" s="258"/>
      <c r="LJA60" s="258"/>
      <c r="LJB60" s="258"/>
      <c r="LJC60" s="258"/>
      <c r="LJD60" s="258"/>
      <c r="LJE60" s="258"/>
      <c r="LJF60" s="258"/>
      <c r="LJG60" s="258"/>
      <c r="LJH60" s="258"/>
      <c r="LJI60" s="258"/>
      <c r="LJJ60" s="258"/>
      <c r="LJK60" s="258"/>
      <c r="LJL60" s="258"/>
      <c r="LJM60" s="258"/>
      <c r="LJN60" s="258"/>
      <c r="LJO60" s="258"/>
      <c r="LJP60" s="258"/>
      <c r="LJQ60" s="258"/>
      <c r="LJR60" s="258"/>
      <c r="LJS60" s="258"/>
      <c r="LJT60" s="258"/>
      <c r="LJU60" s="258"/>
      <c r="LJV60" s="258"/>
      <c r="LJW60" s="258"/>
      <c r="LJX60" s="258"/>
      <c r="LJY60" s="258"/>
      <c r="LJZ60" s="258"/>
      <c r="LKA60" s="258"/>
      <c r="LKB60" s="258"/>
      <c r="LKC60" s="258"/>
      <c r="LKD60" s="258"/>
      <c r="LKE60" s="258"/>
      <c r="LKF60" s="258"/>
      <c r="LKG60" s="258"/>
      <c r="LKH60" s="258"/>
      <c r="LKI60" s="258"/>
      <c r="LKJ60" s="258"/>
      <c r="LKK60" s="258"/>
      <c r="LKL60" s="258"/>
      <c r="LKM60" s="258"/>
      <c r="LKN60" s="258"/>
      <c r="LKO60" s="258"/>
      <c r="LKP60" s="258"/>
      <c r="LKQ60" s="258"/>
      <c r="LKR60" s="258"/>
      <c r="LKS60" s="258"/>
      <c r="LKT60" s="258"/>
      <c r="LKU60" s="258"/>
      <c r="LKV60" s="258"/>
      <c r="LKW60" s="258"/>
      <c r="LKX60" s="258"/>
      <c r="LKY60" s="258"/>
      <c r="LKZ60" s="258"/>
      <c r="LLA60" s="258"/>
      <c r="LLB60" s="258"/>
      <c r="LLC60" s="258"/>
      <c r="LLD60" s="258"/>
      <c r="LLE60" s="258"/>
      <c r="LLF60" s="258"/>
      <c r="LLG60" s="258"/>
      <c r="LLH60" s="258"/>
      <c r="LLI60" s="258"/>
      <c r="LLJ60" s="258"/>
      <c r="LLK60" s="258"/>
      <c r="LLL60" s="258"/>
      <c r="LLM60" s="258"/>
      <c r="LLN60" s="258"/>
      <c r="LLO60" s="258"/>
      <c r="LLP60" s="258"/>
      <c r="LLQ60" s="258"/>
      <c r="LLR60" s="258"/>
      <c r="LLS60" s="258"/>
      <c r="LLT60" s="258"/>
      <c r="LLU60" s="258"/>
      <c r="LLV60" s="258"/>
      <c r="LLW60" s="258"/>
      <c r="LLX60" s="258"/>
      <c r="LLY60" s="258"/>
      <c r="LLZ60" s="258"/>
      <c r="LMA60" s="258"/>
      <c r="LMB60" s="258"/>
      <c r="LMC60" s="258"/>
      <c r="LMD60" s="258"/>
      <c r="LME60" s="258"/>
      <c r="LMF60" s="258"/>
      <c r="LMG60" s="258"/>
      <c r="LMH60" s="258"/>
      <c r="LMI60" s="258"/>
      <c r="LMJ60" s="258"/>
      <c r="LMK60" s="258"/>
      <c r="LML60" s="258"/>
      <c r="LMM60" s="258"/>
      <c r="LMN60" s="258"/>
      <c r="LMO60" s="258"/>
      <c r="LMP60" s="258"/>
      <c r="LMQ60" s="258"/>
      <c r="LMR60" s="258"/>
      <c r="LMS60" s="258"/>
      <c r="LMT60" s="258"/>
      <c r="LMU60" s="258"/>
      <c r="LMV60" s="258"/>
      <c r="LMW60" s="258"/>
      <c r="LMX60" s="258"/>
      <c r="LMY60" s="258"/>
      <c r="LMZ60" s="258"/>
      <c r="LNA60" s="258"/>
      <c r="LNB60" s="258"/>
      <c r="LNC60" s="258"/>
      <c r="LND60" s="258"/>
      <c r="LNE60" s="258"/>
      <c r="LNF60" s="258"/>
      <c r="LNG60" s="258"/>
      <c r="LNH60" s="258"/>
      <c r="LNI60" s="258"/>
      <c r="LNJ60" s="258"/>
      <c r="LNK60" s="258"/>
      <c r="LNL60" s="258"/>
      <c r="LNM60" s="258"/>
      <c r="LNN60" s="258"/>
      <c r="LNO60" s="258"/>
      <c r="LNP60" s="258"/>
      <c r="LNQ60" s="258"/>
      <c r="LNR60" s="258"/>
      <c r="LNS60" s="258"/>
      <c r="LNT60" s="258"/>
      <c r="LNU60" s="258"/>
      <c r="LNV60" s="258"/>
      <c r="LNW60" s="258"/>
      <c r="LNX60" s="258"/>
      <c r="LNY60" s="258"/>
      <c r="LNZ60" s="258"/>
      <c r="LOA60" s="258"/>
      <c r="LOB60" s="258"/>
      <c r="LOC60" s="258"/>
      <c r="LOD60" s="258"/>
      <c r="LOE60" s="258"/>
      <c r="LOF60" s="258"/>
      <c r="LOG60" s="258"/>
      <c r="LOH60" s="258"/>
      <c r="LOI60" s="258"/>
      <c r="LOJ60" s="258"/>
      <c r="LOK60" s="258"/>
      <c r="LOL60" s="258"/>
      <c r="LOM60" s="258"/>
      <c r="LON60" s="258"/>
      <c r="LOO60" s="258"/>
      <c r="LOP60" s="258"/>
      <c r="LOQ60" s="258"/>
      <c r="LOR60" s="258"/>
      <c r="LOS60" s="258"/>
      <c r="LOT60" s="258"/>
      <c r="LOU60" s="258"/>
      <c r="LOV60" s="258"/>
      <c r="LOW60" s="258"/>
      <c r="LOX60" s="258"/>
      <c r="LOY60" s="258"/>
      <c r="LOZ60" s="258"/>
      <c r="LPA60" s="258"/>
      <c r="LPB60" s="258"/>
      <c r="LPC60" s="258"/>
      <c r="LPD60" s="258"/>
      <c r="LPE60" s="258"/>
      <c r="LPF60" s="258"/>
      <c r="LPG60" s="258"/>
      <c r="LPH60" s="258"/>
      <c r="LPI60" s="258"/>
      <c r="LPJ60" s="258"/>
      <c r="LPK60" s="258"/>
      <c r="LPL60" s="258"/>
      <c r="LPM60" s="258"/>
      <c r="LPN60" s="258"/>
      <c r="LPO60" s="258"/>
      <c r="LPP60" s="258"/>
      <c r="LPQ60" s="258"/>
      <c r="LPR60" s="258"/>
      <c r="LPS60" s="258"/>
      <c r="LPT60" s="258"/>
      <c r="LPU60" s="258"/>
      <c r="LPV60" s="258"/>
      <c r="LPW60" s="258"/>
      <c r="LPX60" s="258"/>
      <c r="LPY60" s="258"/>
      <c r="LPZ60" s="258"/>
      <c r="LQA60" s="258"/>
      <c r="LQB60" s="258"/>
      <c r="LQC60" s="258"/>
      <c r="LQD60" s="258"/>
      <c r="LQE60" s="258"/>
      <c r="LQF60" s="258"/>
      <c r="LQG60" s="258"/>
      <c r="LQH60" s="258"/>
      <c r="LQI60" s="258"/>
      <c r="LQJ60" s="258"/>
      <c r="LQK60" s="258"/>
      <c r="LQL60" s="258"/>
      <c r="LQM60" s="258"/>
      <c r="LQN60" s="258"/>
      <c r="LQO60" s="258"/>
      <c r="LQP60" s="258"/>
      <c r="LQQ60" s="258"/>
      <c r="LQR60" s="258"/>
      <c r="LQS60" s="258"/>
      <c r="LQT60" s="258"/>
      <c r="LQU60" s="258"/>
      <c r="LQV60" s="258"/>
      <c r="LQW60" s="258"/>
      <c r="LQX60" s="258"/>
      <c r="LQY60" s="258"/>
      <c r="LQZ60" s="258"/>
      <c r="LRA60" s="258"/>
      <c r="LRB60" s="258"/>
      <c r="LRC60" s="258"/>
      <c r="LRD60" s="258"/>
      <c r="LRE60" s="258"/>
      <c r="LRF60" s="258"/>
      <c r="LRG60" s="258"/>
      <c r="LRH60" s="258"/>
      <c r="LRI60" s="258"/>
      <c r="LRJ60" s="258"/>
      <c r="LRK60" s="258"/>
      <c r="LRL60" s="258"/>
      <c r="LRM60" s="258"/>
      <c r="LRN60" s="258"/>
      <c r="LRO60" s="258"/>
      <c r="LRP60" s="258"/>
      <c r="LRQ60" s="258"/>
      <c r="LRR60" s="258"/>
      <c r="LRS60" s="258"/>
      <c r="LRT60" s="258"/>
      <c r="LRU60" s="258"/>
      <c r="LRV60" s="258"/>
      <c r="LRW60" s="258"/>
      <c r="LRX60" s="258"/>
      <c r="LRY60" s="258"/>
      <c r="LRZ60" s="258"/>
      <c r="LSA60" s="258"/>
      <c r="LSB60" s="258"/>
      <c r="LSC60" s="258"/>
      <c r="LSD60" s="258"/>
      <c r="LSE60" s="258"/>
      <c r="LSF60" s="258"/>
      <c r="LSG60" s="258"/>
      <c r="LSH60" s="258"/>
      <c r="LSI60" s="258"/>
      <c r="LSJ60" s="258"/>
      <c r="LSK60" s="258"/>
      <c r="LSL60" s="258"/>
      <c r="LSM60" s="258"/>
      <c r="LSN60" s="258"/>
      <c r="LSO60" s="258"/>
      <c r="LSP60" s="258"/>
      <c r="LSQ60" s="258"/>
      <c r="LSR60" s="258"/>
      <c r="LSS60" s="258"/>
      <c r="LST60" s="258"/>
      <c r="LSU60" s="258"/>
      <c r="LSV60" s="258"/>
      <c r="LSW60" s="258"/>
      <c r="LSX60" s="258"/>
      <c r="LSY60" s="258"/>
      <c r="LSZ60" s="258"/>
      <c r="LTA60" s="258"/>
      <c r="LTB60" s="258"/>
      <c r="LTC60" s="258"/>
      <c r="LTD60" s="258"/>
      <c r="LTE60" s="258"/>
      <c r="LTF60" s="258"/>
      <c r="LTG60" s="258"/>
      <c r="LTH60" s="258"/>
      <c r="LTI60" s="258"/>
      <c r="LTJ60" s="258"/>
      <c r="LTK60" s="258"/>
      <c r="LTL60" s="258"/>
      <c r="LTM60" s="258"/>
      <c r="LTN60" s="258"/>
      <c r="LTO60" s="258"/>
      <c r="LTP60" s="258"/>
      <c r="LTQ60" s="258"/>
      <c r="LTR60" s="258"/>
      <c r="LTS60" s="258"/>
      <c r="LTT60" s="258"/>
      <c r="LTU60" s="258"/>
      <c r="LTV60" s="258"/>
      <c r="LTW60" s="258"/>
      <c r="LTX60" s="258"/>
      <c r="LTY60" s="258"/>
      <c r="LTZ60" s="258"/>
      <c r="LUA60" s="258"/>
      <c r="LUB60" s="258"/>
      <c r="LUC60" s="258"/>
      <c r="LUD60" s="258"/>
      <c r="LUE60" s="258"/>
      <c r="LUF60" s="258"/>
      <c r="LUG60" s="258"/>
      <c r="LUH60" s="258"/>
      <c r="LUI60" s="258"/>
      <c r="LUJ60" s="258"/>
      <c r="LUK60" s="258"/>
      <c r="LUL60" s="258"/>
      <c r="LUM60" s="258"/>
      <c r="LUN60" s="258"/>
      <c r="LUO60" s="258"/>
      <c r="LUP60" s="258"/>
      <c r="LUQ60" s="258"/>
      <c r="LUR60" s="258"/>
      <c r="LUS60" s="258"/>
      <c r="LUT60" s="258"/>
      <c r="LUU60" s="258"/>
      <c r="LUV60" s="258"/>
      <c r="LUW60" s="258"/>
      <c r="LUX60" s="258"/>
      <c r="LUY60" s="258"/>
      <c r="LUZ60" s="258"/>
      <c r="LVA60" s="258"/>
      <c r="LVB60" s="258"/>
      <c r="LVC60" s="258"/>
      <c r="LVD60" s="258"/>
      <c r="LVE60" s="258"/>
      <c r="LVF60" s="258"/>
      <c r="LVG60" s="258"/>
      <c r="LVH60" s="258"/>
      <c r="LVI60" s="258"/>
      <c r="LVJ60" s="258"/>
      <c r="LVK60" s="258"/>
      <c r="LVL60" s="258"/>
      <c r="LVM60" s="258"/>
      <c r="LVN60" s="258"/>
      <c r="LVO60" s="258"/>
      <c r="LVP60" s="258"/>
      <c r="LVQ60" s="258"/>
      <c r="LVR60" s="258"/>
      <c r="LVS60" s="258"/>
      <c r="LVT60" s="258"/>
      <c r="LVU60" s="258"/>
      <c r="LVV60" s="258"/>
      <c r="LVW60" s="258"/>
      <c r="LVX60" s="258"/>
      <c r="LVY60" s="258"/>
      <c r="LVZ60" s="258"/>
      <c r="LWA60" s="258"/>
      <c r="LWB60" s="258"/>
      <c r="LWC60" s="258"/>
      <c r="LWD60" s="258"/>
      <c r="LWE60" s="258"/>
      <c r="LWF60" s="258"/>
      <c r="LWG60" s="258"/>
      <c r="LWH60" s="258"/>
      <c r="LWI60" s="258"/>
      <c r="LWJ60" s="258"/>
      <c r="LWK60" s="258"/>
      <c r="LWL60" s="258"/>
      <c r="LWM60" s="258"/>
      <c r="LWN60" s="258"/>
      <c r="LWO60" s="258"/>
      <c r="LWP60" s="258"/>
      <c r="LWQ60" s="258"/>
      <c r="LWR60" s="258"/>
      <c r="LWS60" s="258"/>
      <c r="LWT60" s="258"/>
      <c r="LWU60" s="258"/>
      <c r="LWV60" s="258"/>
      <c r="LWW60" s="258"/>
      <c r="LWX60" s="258"/>
      <c r="LWY60" s="258"/>
      <c r="LWZ60" s="258"/>
      <c r="LXA60" s="258"/>
      <c r="LXB60" s="258"/>
      <c r="LXC60" s="258"/>
      <c r="LXD60" s="258"/>
      <c r="LXE60" s="258"/>
      <c r="LXF60" s="258"/>
      <c r="LXG60" s="258"/>
      <c r="LXH60" s="258"/>
      <c r="LXI60" s="258"/>
      <c r="LXJ60" s="258"/>
      <c r="LXK60" s="258"/>
      <c r="LXL60" s="258"/>
      <c r="LXM60" s="258"/>
      <c r="LXN60" s="258"/>
      <c r="LXO60" s="258"/>
      <c r="LXP60" s="258"/>
      <c r="LXQ60" s="258"/>
      <c r="LXR60" s="258"/>
      <c r="LXS60" s="258"/>
      <c r="LXT60" s="258"/>
      <c r="LXU60" s="258"/>
      <c r="LXV60" s="258"/>
      <c r="LXW60" s="258"/>
      <c r="LXX60" s="258"/>
      <c r="LXY60" s="258"/>
      <c r="LXZ60" s="258"/>
      <c r="LYA60" s="258"/>
      <c r="LYB60" s="258"/>
      <c r="LYC60" s="258"/>
      <c r="LYD60" s="258"/>
      <c r="LYE60" s="258"/>
      <c r="LYF60" s="258"/>
      <c r="LYG60" s="258"/>
      <c r="LYH60" s="258"/>
      <c r="LYI60" s="258"/>
      <c r="LYJ60" s="258"/>
      <c r="LYK60" s="258"/>
      <c r="LYL60" s="258"/>
      <c r="LYM60" s="258"/>
      <c r="LYN60" s="258"/>
      <c r="LYO60" s="258"/>
      <c r="LYP60" s="258"/>
      <c r="LYQ60" s="258"/>
      <c r="LYR60" s="258"/>
      <c r="LYS60" s="258"/>
      <c r="LYT60" s="258"/>
      <c r="LYU60" s="258"/>
      <c r="LYV60" s="258"/>
      <c r="LYW60" s="258"/>
      <c r="LYX60" s="258"/>
      <c r="LYY60" s="258"/>
      <c r="LYZ60" s="258"/>
      <c r="LZA60" s="258"/>
      <c r="LZB60" s="258"/>
      <c r="LZC60" s="258"/>
      <c r="LZD60" s="258"/>
      <c r="LZE60" s="258"/>
      <c r="LZF60" s="258"/>
      <c r="LZG60" s="258"/>
      <c r="LZH60" s="258"/>
      <c r="LZI60" s="258"/>
      <c r="LZJ60" s="258"/>
      <c r="LZK60" s="258"/>
      <c r="LZL60" s="258"/>
      <c r="LZM60" s="258"/>
      <c r="LZN60" s="258"/>
      <c r="LZO60" s="258"/>
      <c r="LZP60" s="258"/>
      <c r="LZQ60" s="258"/>
      <c r="LZR60" s="258"/>
      <c r="LZS60" s="258"/>
      <c r="LZT60" s="258"/>
      <c r="LZU60" s="258"/>
      <c r="LZV60" s="258"/>
      <c r="LZW60" s="258"/>
      <c r="LZX60" s="258"/>
      <c r="LZY60" s="258"/>
      <c r="LZZ60" s="258"/>
      <c r="MAA60" s="258"/>
      <c r="MAB60" s="258"/>
      <c r="MAC60" s="258"/>
      <c r="MAD60" s="258"/>
      <c r="MAE60" s="258"/>
      <c r="MAF60" s="258"/>
      <c r="MAG60" s="258"/>
      <c r="MAH60" s="258"/>
      <c r="MAI60" s="258"/>
      <c r="MAJ60" s="258"/>
      <c r="MAK60" s="258"/>
      <c r="MAL60" s="258"/>
      <c r="MAM60" s="258"/>
      <c r="MAN60" s="258"/>
      <c r="MAO60" s="258"/>
      <c r="MAP60" s="258"/>
      <c r="MAQ60" s="258"/>
      <c r="MAR60" s="258"/>
      <c r="MAS60" s="258"/>
      <c r="MAT60" s="258"/>
      <c r="MAU60" s="258"/>
      <c r="MAV60" s="258"/>
      <c r="MAW60" s="258"/>
      <c r="MAX60" s="258"/>
      <c r="MAY60" s="258"/>
      <c r="MAZ60" s="258"/>
      <c r="MBA60" s="258"/>
      <c r="MBB60" s="258"/>
      <c r="MBC60" s="258"/>
      <c r="MBD60" s="258"/>
      <c r="MBE60" s="258"/>
      <c r="MBF60" s="258"/>
      <c r="MBG60" s="258"/>
      <c r="MBH60" s="258"/>
      <c r="MBI60" s="258"/>
      <c r="MBJ60" s="258"/>
      <c r="MBK60" s="258"/>
      <c r="MBL60" s="258"/>
      <c r="MBM60" s="258"/>
      <c r="MBN60" s="258"/>
      <c r="MBO60" s="258"/>
      <c r="MBP60" s="258"/>
      <c r="MBQ60" s="258"/>
      <c r="MBR60" s="258"/>
      <c r="MBS60" s="258"/>
      <c r="MBT60" s="258"/>
      <c r="MBU60" s="258"/>
      <c r="MBV60" s="258"/>
      <c r="MBW60" s="258"/>
      <c r="MBX60" s="258"/>
      <c r="MBY60" s="258"/>
      <c r="MBZ60" s="258"/>
      <c r="MCA60" s="258"/>
      <c r="MCB60" s="258"/>
      <c r="MCC60" s="258"/>
      <c r="MCD60" s="258"/>
      <c r="MCE60" s="258"/>
      <c r="MCF60" s="258"/>
      <c r="MCG60" s="258"/>
      <c r="MCH60" s="258"/>
      <c r="MCI60" s="258"/>
      <c r="MCJ60" s="258"/>
      <c r="MCK60" s="258"/>
      <c r="MCL60" s="258"/>
      <c r="MCM60" s="258"/>
      <c r="MCN60" s="258"/>
      <c r="MCO60" s="258"/>
      <c r="MCP60" s="258"/>
      <c r="MCQ60" s="258"/>
      <c r="MCR60" s="258"/>
      <c r="MCS60" s="258"/>
      <c r="MCT60" s="258"/>
      <c r="MCU60" s="258"/>
      <c r="MCV60" s="258"/>
      <c r="MCW60" s="258"/>
      <c r="MCX60" s="258"/>
      <c r="MCY60" s="258"/>
      <c r="MCZ60" s="258"/>
      <c r="MDA60" s="258"/>
      <c r="MDB60" s="258"/>
      <c r="MDC60" s="258"/>
      <c r="MDD60" s="258"/>
      <c r="MDE60" s="258"/>
      <c r="MDF60" s="258"/>
      <c r="MDG60" s="258"/>
      <c r="MDH60" s="258"/>
      <c r="MDI60" s="258"/>
      <c r="MDJ60" s="258"/>
      <c r="MDK60" s="258"/>
      <c r="MDL60" s="258"/>
      <c r="MDM60" s="258"/>
      <c r="MDN60" s="258"/>
      <c r="MDO60" s="258"/>
      <c r="MDP60" s="258"/>
      <c r="MDQ60" s="258"/>
      <c r="MDR60" s="258"/>
      <c r="MDS60" s="258"/>
      <c r="MDT60" s="258"/>
      <c r="MDU60" s="258"/>
      <c r="MDV60" s="258"/>
      <c r="MDW60" s="258"/>
      <c r="MDX60" s="258"/>
      <c r="MDY60" s="258"/>
      <c r="MDZ60" s="258"/>
      <c r="MEA60" s="258"/>
      <c r="MEB60" s="258"/>
      <c r="MEC60" s="258"/>
      <c r="MED60" s="258"/>
      <c r="MEE60" s="258"/>
      <c r="MEF60" s="258"/>
      <c r="MEG60" s="258"/>
      <c r="MEH60" s="258"/>
      <c r="MEI60" s="258"/>
      <c r="MEJ60" s="258"/>
      <c r="MEK60" s="258"/>
      <c r="MEL60" s="258"/>
      <c r="MEM60" s="258"/>
      <c r="MEN60" s="258"/>
      <c r="MEO60" s="258"/>
      <c r="MEP60" s="258"/>
      <c r="MEQ60" s="258"/>
      <c r="MER60" s="258"/>
      <c r="MES60" s="258"/>
      <c r="MET60" s="258"/>
      <c r="MEU60" s="258"/>
      <c r="MEV60" s="258"/>
      <c r="MEW60" s="258"/>
      <c r="MEX60" s="258"/>
      <c r="MEY60" s="258"/>
      <c r="MEZ60" s="258"/>
      <c r="MFA60" s="258"/>
      <c r="MFB60" s="258"/>
      <c r="MFC60" s="258"/>
      <c r="MFD60" s="258"/>
      <c r="MFE60" s="258"/>
      <c r="MFF60" s="258"/>
      <c r="MFG60" s="258"/>
      <c r="MFH60" s="258"/>
      <c r="MFI60" s="258"/>
      <c r="MFJ60" s="258"/>
      <c r="MFK60" s="258"/>
      <c r="MFL60" s="258"/>
      <c r="MFM60" s="258"/>
      <c r="MFN60" s="258"/>
      <c r="MFO60" s="258"/>
      <c r="MFP60" s="258"/>
      <c r="MFQ60" s="258"/>
      <c r="MFR60" s="258"/>
      <c r="MFS60" s="258"/>
      <c r="MFT60" s="258"/>
      <c r="MFU60" s="258"/>
      <c r="MFV60" s="258"/>
      <c r="MFW60" s="258"/>
      <c r="MFX60" s="258"/>
      <c r="MFY60" s="258"/>
      <c r="MFZ60" s="258"/>
      <c r="MGA60" s="258"/>
      <c r="MGB60" s="258"/>
      <c r="MGC60" s="258"/>
      <c r="MGD60" s="258"/>
      <c r="MGE60" s="258"/>
      <c r="MGF60" s="258"/>
      <c r="MGG60" s="258"/>
      <c r="MGH60" s="258"/>
      <c r="MGI60" s="258"/>
      <c r="MGJ60" s="258"/>
      <c r="MGK60" s="258"/>
      <c r="MGL60" s="258"/>
      <c r="MGM60" s="258"/>
      <c r="MGN60" s="258"/>
      <c r="MGO60" s="258"/>
      <c r="MGP60" s="258"/>
      <c r="MGQ60" s="258"/>
      <c r="MGR60" s="258"/>
      <c r="MGS60" s="258"/>
      <c r="MGT60" s="258"/>
      <c r="MGU60" s="258"/>
      <c r="MGV60" s="258"/>
      <c r="MGW60" s="258"/>
      <c r="MGX60" s="258"/>
      <c r="MGY60" s="258"/>
      <c r="MGZ60" s="258"/>
      <c r="MHA60" s="258"/>
      <c r="MHB60" s="258"/>
      <c r="MHC60" s="258"/>
      <c r="MHD60" s="258"/>
      <c r="MHE60" s="258"/>
      <c r="MHF60" s="258"/>
      <c r="MHG60" s="258"/>
      <c r="MHH60" s="258"/>
      <c r="MHI60" s="258"/>
      <c r="MHJ60" s="258"/>
      <c r="MHK60" s="258"/>
      <c r="MHL60" s="258"/>
      <c r="MHM60" s="258"/>
      <c r="MHN60" s="258"/>
      <c r="MHO60" s="258"/>
      <c r="MHP60" s="258"/>
      <c r="MHQ60" s="258"/>
      <c r="MHR60" s="258"/>
      <c r="MHS60" s="258"/>
      <c r="MHT60" s="258"/>
      <c r="MHU60" s="258"/>
      <c r="MHV60" s="258"/>
      <c r="MHW60" s="258"/>
      <c r="MHX60" s="258"/>
      <c r="MHY60" s="258"/>
      <c r="MHZ60" s="258"/>
      <c r="MIA60" s="258"/>
      <c r="MIB60" s="258"/>
      <c r="MIC60" s="258"/>
      <c r="MID60" s="258"/>
      <c r="MIE60" s="258"/>
      <c r="MIF60" s="258"/>
      <c r="MIG60" s="258"/>
      <c r="MIH60" s="258"/>
      <c r="MII60" s="258"/>
      <c r="MIJ60" s="258"/>
      <c r="MIK60" s="258"/>
      <c r="MIL60" s="258"/>
      <c r="MIM60" s="258"/>
      <c r="MIN60" s="258"/>
      <c r="MIO60" s="258"/>
      <c r="MIP60" s="258"/>
      <c r="MIQ60" s="258"/>
      <c r="MIR60" s="258"/>
      <c r="MIS60" s="258"/>
      <c r="MIT60" s="258"/>
      <c r="MIU60" s="258"/>
      <c r="MIV60" s="258"/>
      <c r="MIW60" s="258"/>
      <c r="MIX60" s="258"/>
      <c r="MIY60" s="258"/>
      <c r="MIZ60" s="258"/>
      <c r="MJA60" s="258"/>
      <c r="MJB60" s="258"/>
      <c r="MJC60" s="258"/>
      <c r="MJD60" s="258"/>
      <c r="MJE60" s="258"/>
      <c r="MJF60" s="258"/>
      <c r="MJG60" s="258"/>
      <c r="MJH60" s="258"/>
      <c r="MJI60" s="258"/>
      <c r="MJJ60" s="258"/>
      <c r="MJK60" s="258"/>
      <c r="MJL60" s="258"/>
      <c r="MJM60" s="258"/>
      <c r="MJN60" s="258"/>
      <c r="MJO60" s="258"/>
      <c r="MJP60" s="258"/>
      <c r="MJQ60" s="258"/>
      <c r="MJR60" s="258"/>
      <c r="MJS60" s="258"/>
      <c r="MJT60" s="258"/>
      <c r="MJU60" s="258"/>
      <c r="MJV60" s="258"/>
      <c r="MJW60" s="258"/>
      <c r="MJX60" s="258"/>
      <c r="MJY60" s="258"/>
      <c r="MJZ60" s="258"/>
      <c r="MKA60" s="258"/>
      <c r="MKB60" s="258"/>
      <c r="MKC60" s="258"/>
      <c r="MKD60" s="258"/>
      <c r="MKE60" s="258"/>
      <c r="MKF60" s="258"/>
      <c r="MKG60" s="258"/>
      <c r="MKH60" s="258"/>
      <c r="MKI60" s="258"/>
      <c r="MKJ60" s="258"/>
      <c r="MKK60" s="258"/>
      <c r="MKL60" s="258"/>
      <c r="MKM60" s="258"/>
      <c r="MKN60" s="258"/>
      <c r="MKO60" s="258"/>
      <c r="MKP60" s="258"/>
      <c r="MKQ60" s="258"/>
      <c r="MKR60" s="258"/>
      <c r="MKS60" s="258"/>
      <c r="MKT60" s="258"/>
      <c r="MKU60" s="258"/>
      <c r="MKV60" s="258"/>
      <c r="MKW60" s="258"/>
      <c r="MKX60" s="258"/>
      <c r="MKY60" s="258"/>
      <c r="MKZ60" s="258"/>
      <c r="MLA60" s="258"/>
      <c r="MLB60" s="258"/>
      <c r="MLC60" s="258"/>
      <c r="MLD60" s="258"/>
      <c r="MLE60" s="258"/>
      <c r="MLF60" s="258"/>
      <c r="MLG60" s="258"/>
      <c r="MLH60" s="258"/>
      <c r="MLI60" s="258"/>
      <c r="MLJ60" s="258"/>
      <c r="MLK60" s="258"/>
      <c r="MLL60" s="258"/>
      <c r="MLM60" s="258"/>
      <c r="MLN60" s="258"/>
      <c r="MLO60" s="258"/>
      <c r="MLP60" s="258"/>
      <c r="MLQ60" s="258"/>
      <c r="MLR60" s="258"/>
      <c r="MLS60" s="258"/>
      <c r="MLT60" s="258"/>
      <c r="MLU60" s="258"/>
      <c r="MLV60" s="258"/>
      <c r="MLW60" s="258"/>
      <c r="MLX60" s="258"/>
      <c r="MLY60" s="258"/>
      <c r="MLZ60" s="258"/>
      <c r="MMA60" s="258"/>
      <c r="MMB60" s="258"/>
      <c r="MMC60" s="258"/>
      <c r="MMD60" s="258"/>
      <c r="MME60" s="258"/>
      <c r="MMF60" s="258"/>
      <c r="MMG60" s="258"/>
      <c r="MMH60" s="258"/>
      <c r="MMI60" s="258"/>
      <c r="MMJ60" s="258"/>
      <c r="MMK60" s="258"/>
      <c r="MML60" s="258"/>
      <c r="MMM60" s="258"/>
      <c r="MMN60" s="258"/>
      <c r="MMO60" s="258"/>
      <c r="MMP60" s="258"/>
      <c r="MMQ60" s="258"/>
      <c r="MMR60" s="258"/>
      <c r="MMS60" s="258"/>
      <c r="MMT60" s="258"/>
      <c r="MMU60" s="258"/>
      <c r="MMV60" s="258"/>
      <c r="MMW60" s="258"/>
      <c r="MMX60" s="258"/>
      <c r="MMY60" s="258"/>
      <c r="MMZ60" s="258"/>
      <c r="MNA60" s="258"/>
      <c r="MNB60" s="258"/>
      <c r="MNC60" s="258"/>
      <c r="MND60" s="258"/>
      <c r="MNE60" s="258"/>
      <c r="MNF60" s="258"/>
      <c r="MNG60" s="258"/>
      <c r="MNH60" s="258"/>
      <c r="MNI60" s="258"/>
      <c r="MNJ60" s="258"/>
      <c r="MNK60" s="258"/>
      <c r="MNL60" s="258"/>
      <c r="MNM60" s="258"/>
      <c r="MNN60" s="258"/>
      <c r="MNO60" s="258"/>
      <c r="MNP60" s="258"/>
      <c r="MNQ60" s="258"/>
      <c r="MNR60" s="258"/>
      <c r="MNS60" s="258"/>
      <c r="MNT60" s="258"/>
      <c r="MNU60" s="258"/>
      <c r="MNV60" s="258"/>
      <c r="MNW60" s="258"/>
      <c r="MNX60" s="258"/>
      <c r="MNY60" s="258"/>
      <c r="MNZ60" s="258"/>
      <c r="MOA60" s="258"/>
      <c r="MOB60" s="258"/>
      <c r="MOC60" s="258"/>
      <c r="MOD60" s="258"/>
      <c r="MOE60" s="258"/>
      <c r="MOF60" s="258"/>
      <c r="MOG60" s="258"/>
      <c r="MOH60" s="258"/>
      <c r="MOI60" s="258"/>
      <c r="MOJ60" s="258"/>
      <c r="MOK60" s="258"/>
      <c r="MOL60" s="258"/>
      <c r="MOM60" s="258"/>
      <c r="MON60" s="258"/>
      <c r="MOO60" s="258"/>
      <c r="MOP60" s="258"/>
      <c r="MOQ60" s="258"/>
      <c r="MOR60" s="258"/>
      <c r="MOS60" s="258"/>
      <c r="MOT60" s="258"/>
      <c r="MOU60" s="258"/>
      <c r="MOV60" s="258"/>
      <c r="MOW60" s="258"/>
      <c r="MOX60" s="258"/>
      <c r="MOY60" s="258"/>
      <c r="MOZ60" s="258"/>
      <c r="MPA60" s="258"/>
      <c r="MPB60" s="258"/>
      <c r="MPC60" s="258"/>
      <c r="MPD60" s="258"/>
      <c r="MPE60" s="258"/>
      <c r="MPF60" s="258"/>
      <c r="MPG60" s="258"/>
      <c r="MPH60" s="258"/>
      <c r="MPI60" s="258"/>
      <c r="MPJ60" s="258"/>
      <c r="MPK60" s="258"/>
      <c r="MPL60" s="258"/>
      <c r="MPM60" s="258"/>
      <c r="MPN60" s="258"/>
      <c r="MPO60" s="258"/>
      <c r="MPP60" s="258"/>
      <c r="MPQ60" s="258"/>
      <c r="MPR60" s="258"/>
      <c r="MPS60" s="258"/>
      <c r="MPT60" s="258"/>
      <c r="MPU60" s="258"/>
      <c r="MPV60" s="258"/>
      <c r="MPW60" s="258"/>
      <c r="MPX60" s="258"/>
      <c r="MPY60" s="258"/>
      <c r="MPZ60" s="258"/>
      <c r="MQA60" s="258"/>
      <c r="MQB60" s="258"/>
      <c r="MQC60" s="258"/>
      <c r="MQD60" s="258"/>
      <c r="MQE60" s="258"/>
      <c r="MQF60" s="258"/>
      <c r="MQG60" s="258"/>
      <c r="MQH60" s="258"/>
      <c r="MQI60" s="258"/>
      <c r="MQJ60" s="258"/>
      <c r="MQK60" s="258"/>
      <c r="MQL60" s="258"/>
      <c r="MQM60" s="258"/>
      <c r="MQN60" s="258"/>
      <c r="MQO60" s="258"/>
      <c r="MQP60" s="258"/>
      <c r="MQQ60" s="258"/>
      <c r="MQR60" s="258"/>
      <c r="MQS60" s="258"/>
      <c r="MQT60" s="258"/>
      <c r="MQU60" s="258"/>
      <c r="MQV60" s="258"/>
      <c r="MQW60" s="258"/>
      <c r="MQX60" s="258"/>
      <c r="MQY60" s="258"/>
      <c r="MQZ60" s="258"/>
      <c r="MRA60" s="258"/>
      <c r="MRB60" s="258"/>
      <c r="MRC60" s="258"/>
      <c r="MRD60" s="258"/>
      <c r="MRE60" s="258"/>
      <c r="MRF60" s="258"/>
      <c r="MRG60" s="258"/>
      <c r="MRH60" s="258"/>
      <c r="MRI60" s="258"/>
      <c r="MRJ60" s="258"/>
      <c r="MRK60" s="258"/>
      <c r="MRL60" s="258"/>
      <c r="MRM60" s="258"/>
      <c r="MRN60" s="258"/>
      <c r="MRO60" s="258"/>
      <c r="MRP60" s="258"/>
      <c r="MRQ60" s="258"/>
      <c r="MRR60" s="258"/>
      <c r="MRS60" s="258"/>
      <c r="MRT60" s="258"/>
      <c r="MRU60" s="258"/>
      <c r="MRV60" s="258"/>
      <c r="MRW60" s="258"/>
      <c r="MRX60" s="258"/>
      <c r="MRY60" s="258"/>
      <c r="MRZ60" s="258"/>
      <c r="MSA60" s="258"/>
      <c r="MSB60" s="258"/>
      <c r="MSC60" s="258"/>
      <c r="MSD60" s="258"/>
      <c r="MSE60" s="258"/>
      <c r="MSF60" s="258"/>
      <c r="MSG60" s="258"/>
      <c r="MSH60" s="258"/>
      <c r="MSI60" s="258"/>
      <c r="MSJ60" s="258"/>
      <c r="MSK60" s="258"/>
      <c r="MSL60" s="258"/>
      <c r="MSM60" s="258"/>
      <c r="MSN60" s="258"/>
      <c r="MSO60" s="258"/>
      <c r="MSP60" s="258"/>
      <c r="MSQ60" s="258"/>
      <c r="MSR60" s="258"/>
      <c r="MSS60" s="258"/>
      <c r="MST60" s="258"/>
      <c r="MSU60" s="258"/>
      <c r="MSV60" s="258"/>
      <c r="MSW60" s="258"/>
      <c r="MSX60" s="258"/>
      <c r="MSY60" s="258"/>
      <c r="MSZ60" s="258"/>
      <c r="MTA60" s="258"/>
      <c r="MTB60" s="258"/>
      <c r="MTC60" s="258"/>
      <c r="MTD60" s="258"/>
      <c r="MTE60" s="258"/>
      <c r="MTF60" s="258"/>
      <c r="MTG60" s="258"/>
      <c r="MTH60" s="258"/>
      <c r="MTI60" s="258"/>
      <c r="MTJ60" s="258"/>
      <c r="MTK60" s="258"/>
      <c r="MTL60" s="258"/>
      <c r="MTM60" s="258"/>
      <c r="MTN60" s="258"/>
      <c r="MTO60" s="258"/>
      <c r="MTP60" s="258"/>
      <c r="MTQ60" s="258"/>
      <c r="MTR60" s="258"/>
      <c r="MTS60" s="258"/>
      <c r="MTT60" s="258"/>
      <c r="MTU60" s="258"/>
      <c r="MTV60" s="258"/>
      <c r="MTW60" s="258"/>
      <c r="MTX60" s="258"/>
      <c r="MTY60" s="258"/>
      <c r="MTZ60" s="258"/>
      <c r="MUA60" s="258"/>
      <c r="MUB60" s="258"/>
      <c r="MUC60" s="258"/>
      <c r="MUD60" s="258"/>
      <c r="MUE60" s="258"/>
      <c r="MUF60" s="258"/>
      <c r="MUG60" s="258"/>
      <c r="MUH60" s="258"/>
      <c r="MUI60" s="258"/>
      <c r="MUJ60" s="258"/>
      <c r="MUK60" s="258"/>
      <c r="MUL60" s="258"/>
      <c r="MUM60" s="258"/>
      <c r="MUN60" s="258"/>
      <c r="MUO60" s="258"/>
      <c r="MUP60" s="258"/>
      <c r="MUQ60" s="258"/>
      <c r="MUR60" s="258"/>
      <c r="MUS60" s="258"/>
      <c r="MUT60" s="258"/>
      <c r="MUU60" s="258"/>
      <c r="MUV60" s="258"/>
      <c r="MUW60" s="258"/>
      <c r="MUX60" s="258"/>
      <c r="MUY60" s="258"/>
      <c r="MUZ60" s="258"/>
      <c r="MVA60" s="258"/>
      <c r="MVB60" s="258"/>
      <c r="MVC60" s="258"/>
      <c r="MVD60" s="258"/>
      <c r="MVE60" s="258"/>
      <c r="MVF60" s="258"/>
      <c r="MVG60" s="258"/>
      <c r="MVH60" s="258"/>
      <c r="MVI60" s="258"/>
      <c r="MVJ60" s="258"/>
      <c r="MVK60" s="258"/>
      <c r="MVL60" s="258"/>
      <c r="MVM60" s="258"/>
      <c r="MVN60" s="258"/>
      <c r="MVO60" s="258"/>
      <c r="MVP60" s="258"/>
      <c r="MVQ60" s="258"/>
      <c r="MVR60" s="258"/>
      <c r="MVS60" s="258"/>
      <c r="MVT60" s="258"/>
      <c r="MVU60" s="258"/>
      <c r="MVV60" s="258"/>
      <c r="MVW60" s="258"/>
      <c r="MVX60" s="258"/>
      <c r="MVY60" s="258"/>
      <c r="MVZ60" s="258"/>
      <c r="MWA60" s="258"/>
      <c r="MWB60" s="258"/>
      <c r="MWC60" s="258"/>
      <c r="MWD60" s="258"/>
      <c r="MWE60" s="258"/>
      <c r="MWF60" s="258"/>
      <c r="MWG60" s="258"/>
      <c r="MWH60" s="258"/>
      <c r="MWI60" s="258"/>
      <c r="MWJ60" s="258"/>
      <c r="MWK60" s="258"/>
      <c r="MWL60" s="258"/>
      <c r="MWM60" s="258"/>
      <c r="MWN60" s="258"/>
      <c r="MWO60" s="258"/>
      <c r="MWP60" s="258"/>
      <c r="MWQ60" s="258"/>
      <c r="MWR60" s="258"/>
      <c r="MWS60" s="258"/>
      <c r="MWT60" s="258"/>
      <c r="MWU60" s="258"/>
      <c r="MWV60" s="258"/>
      <c r="MWW60" s="258"/>
      <c r="MWX60" s="258"/>
      <c r="MWY60" s="258"/>
      <c r="MWZ60" s="258"/>
      <c r="MXA60" s="258"/>
      <c r="MXB60" s="258"/>
      <c r="MXC60" s="258"/>
      <c r="MXD60" s="258"/>
      <c r="MXE60" s="258"/>
      <c r="MXF60" s="258"/>
      <c r="MXG60" s="258"/>
      <c r="MXH60" s="258"/>
      <c r="MXI60" s="258"/>
      <c r="MXJ60" s="258"/>
      <c r="MXK60" s="258"/>
      <c r="MXL60" s="258"/>
      <c r="MXM60" s="258"/>
      <c r="MXN60" s="258"/>
      <c r="MXO60" s="258"/>
      <c r="MXP60" s="258"/>
      <c r="MXQ60" s="258"/>
      <c r="MXR60" s="258"/>
      <c r="MXS60" s="258"/>
      <c r="MXT60" s="258"/>
      <c r="MXU60" s="258"/>
      <c r="MXV60" s="258"/>
      <c r="MXW60" s="258"/>
      <c r="MXX60" s="258"/>
      <c r="MXY60" s="258"/>
      <c r="MXZ60" s="258"/>
      <c r="MYA60" s="258"/>
      <c r="MYB60" s="258"/>
      <c r="MYC60" s="258"/>
      <c r="MYD60" s="258"/>
      <c r="MYE60" s="258"/>
      <c r="MYF60" s="258"/>
      <c r="MYG60" s="258"/>
      <c r="MYH60" s="258"/>
      <c r="MYI60" s="258"/>
      <c r="MYJ60" s="258"/>
      <c r="MYK60" s="258"/>
      <c r="MYL60" s="258"/>
      <c r="MYM60" s="258"/>
      <c r="MYN60" s="258"/>
      <c r="MYO60" s="258"/>
      <c r="MYP60" s="258"/>
      <c r="MYQ60" s="258"/>
      <c r="MYR60" s="258"/>
      <c r="MYS60" s="258"/>
      <c r="MYT60" s="258"/>
      <c r="MYU60" s="258"/>
      <c r="MYV60" s="258"/>
      <c r="MYW60" s="258"/>
      <c r="MYX60" s="258"/>
      <c r="MYY60" s="258"/>
      <c r="MYZ60" s="258"/>
      <c r="MZA60" s="258"/>
      <c r="MZB60" s="258"/>
      <c r="MZC60" s="258"/>
      <c r="MZD60" s="258"/>
      <c r="MZE60" s="258"/>
      <c r="MZF60" s="258"/>
      <c r="MZG60" s="258"/>
      <c r="MZH60" s="258"/>
      <c r="MZI60" s="258"/>
      <c r="MZJ60" s="258"/>
      <c r="MZK60" s="258"/>
      <c r="MZL60" s="258"/>
      <c r="MZM60" s="258"/>
      <c r="MZN60" s="258"/>
      <c r="MZO60" s="258"/>
      <c r="MZP60" s="258"/>
      <c r="MZQ60" s="258"/>
      <c r="MZR60" s="258"/>
      <c r="MZS60" s="258"/>
      <c r="MZT60" s="258"/>
      <c r="MZU60" s="258"/>
      <c r="MZV60" s="258"/>
      <c r="MZW60" s="258"/>
      <c r="MZX60" s="258"/>
      <c r="MZY60" s="258"/>
      <c r="MZZ60" s="258"/>
      <c r="NAA60" s="258"/>
      <c r="NAB60" s="258"/>
      <c r="NAC60" s="258"/>
      <c r="NAD60" s="258"/>
      <c r="NAE60" s="258"/>
      <c r="NAF60" s="258"/>
      <c r="NAG60" s="258"/>
      <c r="NAH60" s="258"/>
      <c r="NAI60" s="258"/>
      <c r="NAJ60" s="258"/>
      <c r="NAK60" s="258"/>
      <c r="NAL60" s="258"/>
      <c r="NAM60" s="258"/>
      <c r="NAN60" s="258"/>
      <c r="NAO60" s="258"/>
      <c r="NAP60" s="258"/>
      <c r="NAQ60" s="258"/>
      <c r="NAR60" s="258"/>
      <c r="NAS60" s="258"/>
      <c r="NAT60" s="258"/>
      <c r="NAU60" s="258"/>
      <c r="NAV60" s="258"/>
      <c r="NAW60" s="258"/>
      <c r="NAX60" s="258"/>
      <c r="NAY60" s="258"/>
      <c r="NAZ60" s="258"/>
      <c r="NBA60" s="258"/>
      <c r="NBB60" s="258"/>
      <c r="NBC60" s="258"/>
      <c r="NBD60" s="258"/>
      <c r="NBE60" s="258"/>
      <c r="NBF60" s="258"/>
      <c r="NBG60" s="258"/>
      <c r="NBH60" s="258"/>
      <c r="NBI60" s="258"/>
      <c r="NBJ60" s="258"/>
      <c r="NBK60" s="258"/>
      <c r="NBL60" s="258"/>
      <c r="NBM60" s="258"/>
      <c r="NBN60" s="258"/>
      <c r="NBO60" s="258"/>
      <c r="NBP60" s="258"/>
      <c r="NBQ60" s="258"/>
      <c r="NBR60" s="258"/>
      <c r="NBS60" s="258"/>
      <c r="NBT60" s="258"/>
      <c r="NBU60" s="258"/>
      <c r="NBV60" s="258"/>
      <c r="NBW60" s="258"/>
      <c r="NBX60" s="258"/>
      <c r="NBY60" s="258"/>
      <c r="NBZ60" s="258"/>
      <c r="NCA60" s="258"/>
      <c r="NCB60" s="258"/>
      <c r="NCC60" s="258"/>
      <c r="NCD60" s="258"/>
      <c r="NCE60" s="258"/>
      <c r="NCF60" s="258"/>
      <c r="NCG60" s="258"/>
      <c r="NCH60" s="258"/>
      <c r="NCI60" s="258"/>
      <c r="NCJ60" s="258"/>
      <c r="NCK60" s="258"/>
      <c r="NCL60" s="258"/>
      <c r="NCM60" s="258"/>
      <c r="NCN60" s="258"/>
      <c r="NCO60" s="258"/>
      <c r="NCP60" s="258"/>
      <c r="NCQ60" s="258"/>
      <c r="NCR60" s="258"/>
      <c r="NCS60" s="258"/>
      <c r="NCT60" s="258"/>
      <c r="NCU60" s="258"/>
      <c r="NCV60" s="258"/>
      <c r="NCW60" s="258"/>
      <c r="NCX60" s="258"/>
      <c r="NCY60" s="258"/>
      <c r="NCZ60" s="258"/>
      <c r="NDA60" s="258"/>
      <c r="NDB60" s="258"/>
      <c r="NDC60" s="258"/>
      <c r="NDD60" s="258"/>
      <c r="NDE60" s="258"/>
      <c r="NDF60" s="258"/>
      <c r="NDG60" s="258"/>
      <c r="NDH60" s="258"/>
      <c r="NDI60" s="258"/>
      <c r="NDJ60" s="258"/>
      <c r="NDK60" s="258"/>
      <c r="NDL60" s="258"/>
      <c r="NDM60" s="258"/>
      <c r="NDN60" s="258"/>
      <c r="NDO60" s="258"/>
      <c r="NDP60" s="258"/>
      <c r="NDQ60" s="258"/>
      <c r="NDR60" s="258"/>
      <c r="NDS60" s="258"/>
      <c r="NDT60" s="258"/>
      <c r="NDU60" s="258"/>
      <c r="NDV60" s="258"/>
      <c r="NDW60" s="258"/>
      <c r="NDX60" s="258"/>
      <c r="NDY60" s="258"/>
      <c r="NDZ60" s="258"/>
      <c r="NEA60" s="258"/>
      <c r="NEB60" s="258"/>
      <c r="NEC60" s="258"/>
      <c r="NED60" s="258"/>
      <c r="NEE60" s="258"/>
      <c r="NEF60" s="258"/>
      <c r="NEG60" s="258"/>
      <c r="NEH60" s="258"/>
      <c r="NEI60" s="258"/>
      <c r="NEJ60" s="258"/>
      <c r="NEK60" s="258"/>
      <c r="NEL60" s="258"/>
      <c r="NEM60" s="258"/>
      <c r="NEN60" s="258"/>
      <c r="NEO60" s="258"/>
      <c r="NEP60" s="258"/>
      <c r="NEQ60" s="258"/>
      <c r="NER60" s="258"/>
      <c r="NES60" s="258"/>
      <c r="NET60" s="258"/>
      <c r="NEU60" s="258"/>
      <c r="NEV60" s="258"/>
      <c r="NEW60" s="258"/>
      <c r="NEX60" s="258"/>
      <c r="NEY60" s="258"/>
      <c r="NEZ60" s="258"/>
      <c r="NFA60" s="258"/>
      <c r="NFB60" s="258"/>
      <c r="NFC60" s="258"/>
      <c r="NFD60" s="258"/>
      <c r="NFE60" s="258"/>
      <c r="NFF60" s="258"/>
      <c r="NFG60" s="258"/>
      <c r="NFH60" s="258"/>
      <c r="NFI60" s="258"/>
      <c r="NFJ60" s="258"/>
      <c r="NFK60" s="258"/>
      <c r="NFL60" s="258"/>
      <c r="NFM60" s="258"/>
      <c r="NFN60" s="258"/>
      <c r="NFO60" s="258"/>
      <c r="NFP60" s="258"/>
      <c r="NFQ60" s="258"/>
      <c r="NFR60" s="258"/>
      <c r="NFS60" s="258"/>
      <c r="NFT60" s="258"/>
      <c r="NFU60" s="258"/>
      <c r="NFV60" s="258"/>
      <c r="NFW60" s="258"/>
      <c r="NFX60" s="258"/>
      <c r="NFY60" s="258"/>
      <c r="NFZ60" s="258"/>
      <c r="NGA60" s="258"/>
      <c r="NGB60" s="258"/>
      <c r="NGC60" s="258"/>
      <c r="NGD60" s="258"/>
      <c r="NGE60" s="258"/>
      <c r="NGF60" s="258"/>
      <c r="NGG60" s="258"/>
      <c r="NGH60" s="258"/>
      <c r="NGI60" s="258"/>
      <c r="NGJ60" s="258"/>
      <c r="NGK60" s="258"/>
      <c r="NGL60" s="258"/>
      <c r="NGM60" s="258"/>
      <c r="NGN60" s="258"/>
      <c r="NGO60" s="258"/>
      <c r="NGP60" s="258"/>
      <c r="NGQ60" s="258"/>
      <c r="NGR60" s="258"/>
      <c r="NGS60" s="258"/>
      <c r="NGT60" s="258"/>
      <c r="NGU60" s="258"/>
      <c r="NGV60" s="258"/>
      <c r="NGW60" s="258"/>
      <c r="NGX60" s="258"/>
      <c r="NGY60" s="258"/>
      <c r="NGZ60" s="258"/>
      <c r="NHA60" s="258"/>
      <c r="NHB60" s="258"/>
      <c r="NHC60" s="258"/>
      <c r="NHD60" s="258"/>
      <c r="NHE60" s="258"/>
      <c r="NHF60" s="258"/>
      <c r="NHG60" s="258"/>
      <c r="NHH60" s="258"/>
      <c r="NHI60" s="258"/>
      <c r="NHJ60" s="258"/>
      <c r="NHK60" s="258"/>
      <c r="NHL60" s="258"/>
      <c r="NHM60" s="258"/>
      <c r="NHN60" s="258"/>
      <c r="NHO60" s="258"/>
      <c r="NHP60" s="258"/>
      <c r="NHQ60" s="258"/>
      <c r="NHR60" s="258"/>
      <c r="NHS60" s="258"/>
      <c r="NHT60" s="258"/>
      <c r="NHU60" s="258"/>
      <c r="NHV60" s="258"/>
      <c r="NHW60" s="258"/>
      <c r="NHX60" s="258"/>
      <c r="NHY60" s="258"/>
      <c r="NHZ60" s="258"/>
      <c r="NIA60" s="258"/>
      <c r="NIB60" s="258"/>
      <c r="NIC60" s="258"/>
      <c r="NID60" s="258"/>
      <c r="NIE60" s="258"/>
      <c r="NIF60" s="258"/>
      <c r="NIG60" s="258"/>
      <c r="NIH60" s="258"/>
      <c r="NII60" s="258"/>
      <c r="NIJ60" s="258"/>
      <c r="NIK60" s="258"/>
      <c r="NIL60" s="258"/>
      <c r="NIM60" s="258"/>
      <c r="NIN60" s="258"/>
      <c r="NIO60" s="258"/>
      <c r="NIP60" s="258"/>
      <c r="NIQ60" s="258"/>
      <c r="NIR60" s="258"/>
      <c r="NIS60" s="258"/>
      <c r="NIT60" s="258"/>
      <c r="NIU60" s="258"/>
      <c r="NIV60" s="258"/>
      <c r="NIW60" s="258"/>
      <c r="NIX60" s="258"/>
      <c r="NIY60" s="258"/>
      <c r="NIZ60" s="258"/>
      <c r="NJA60" s="258"/>
      <c r="NJB60" s="258"/>
      <c r="NJC60" s="258"/>
      <c r="NJD60" s="258"/>
      <c r="NJE60" s="258"/>
      <c r="NJF60" s="258"/>
      <c r="NJG60" s="258"/>
      <c r="NJH60" s="258"/>
      <c r="NJI60" s="258"/>
      <c r="NJJ60" s="258"/>
      <c r="NJK60" s="258"/>
      <c r="NJL60" s="258"/>
      <c r="NJM60" s="258"/>
      <c r="NJN60" s="258"/>
      <c r="NJO60" s="258"/>
      <c r="NJP60" s="258"/>
      <c r="NJQ60" s="258"/>
      <c r="NJR60" s="258"/>
      <c r="NJS60" s="258"/>
      <c r="NJT60" s="258"/>
      <c r="NJU60" s="258"/>
      <c r="NJV60" s="258"/>
      <c r="NJW60" s="258"/>
      <c r="NJX60" s="258"/>
      <c r="NJY60" s="258"/>
      <c r="NJZ60" s="258"/>
      <c r="NKA60" s="258"/>
      <c r="NKB60" s="258"/>
      <c r="NKC60" s="258"/>
      <c r="NKD60" s="258"/>
      <c r="NKE60" s="258"/>
      <c r="NKF60" s="258"/>
      <c r="NKG60" s="258"/>
      <c r="NKH60" s="258"/>
      <c r="NKI60" s="258"/>
      <c r="NKJ60" s="258"/>
      <c r="NKK60" s="258"/>
      <c r="NKL60" s="258"/>
      <c r="NKM60" s="258"/>
      <c r="NKN60" s="258"/>
      <c r="NKO60" s="258"/>
      <c r="NKP60" s="258"/>
      <c r="NKQ60" s="258"/>
      <c r="NKR60" s="258"/>
      <c r="NKS60" s="258"/>
      <c r="NKT60" s="258"/>
      <c r="NKU60" s="258"/>
      <c r="NKV60" s="258"/>
      <c r="NKW60" s="258"/>
      <c r="NKX60" s="258"/>
      <c r="NKY60" s="258"/>
      <c r="NKZ60" s="258"/>
      <c r="NLA60" s="258"/>
      <c r="NLB60" s="258"/>
      <c r="NLC60" s="258"/>
      <c r="NLD60" s="258"/>
      <c r="NLE60" s="258"/>
      <c r="NLF60" s="258"/>
      <c r="NLG60" s="258"/>
      <c r="NLH60" s="258"/>
      <c r="NLI60" s="258"/>
      <c r="NLJ60" s="258"/>
      <c r="NLK60" s="258"/>
      <c r="NLL60" s="258"/>
      <c r="NLM60" s="258"/>
      <c r="NLN60" s="258"/>
      <c r="NLO60" s="258"/>
      <c r="NLP60" s="258"/>
      <c r="NLQ60" s="258"/>
      <c r="NLR60" s="258"/>
      <c r="NLS60" s="258"/>
      <c r="NLT60" s="258"/>
      <c r="NLU60" s="258"/>
      <c r="NLV60" s="258"/>
      <c r="NLW60" s="258"/>
      <c r="NLX60" s="258"/>
      <c r="NLY60" s="258"/>
      <c r="NLZ60" s="258"/>
      <c r="NMA60" s="258"/>
      <c r="NMB60" s="258"/>
      <c r="NMC60" s="258"/>
      <c r="NMD60" s="258"/>
      <c r="NME60" s="258"/>
      <c r="NMF60" s="258"/>
      <c r="NMG60" s="258"/>
      <c r="NMH60" s="258"/>
      <c r="NMI60" s="258"/>
      <c r="NMJ60" s="258"/>
      <c r="NMK60" s="258"/>
      <c r="NML60" s="258"/>
      <c r="NMM60" s="258"/>
      <c r="NMN60" s="258"/>
      <c r="NMO60" s="258"/>
      <c r="NMP60" s="258"/>
      <c r="NMQ60" s="258"/>
      <c r="NMR60" s="258"/>
      <c r="NMS60" s="258"/>
      <c r="NMT60" s="258"/>
      <c r="NMU60" s="258"/>
      <c r="NMV60" s="258"/>
      <c r="NMW60" s="258"/>
      <c r="NMX60" s="258"/>
      <c r="NMY60" s="258"/>
      <c r="NMZ60" s="258"/>
      <c r="NNA60" s="258"/>
      <c r="NNB60" s="258"/>
      <c r="NNC60" s="258"/>
      <c r="NND60" s="258"/>
      <c r="NNE60" s="258"/>
      <c r="NNF60" s="258"/>
      <c r="NNG60" s="258"/>
      <c r="NNH60" s="258"/>
      <c r="NNI60" s="258"/>
      <c r="NNJ60" s="258"/>
      <c r="NNK60" s="258"/>
      <c r="NNL60" s="258"/>
      <c r="NNM60" s="258"/>
      <c r="NNN60" s="258"/>
      <c r="NNO60" s="258"/>
      <c r="NNP60" s="258"/>
      <c r="NNQ60" s="258"/>
      <c r="NNR60" s="258"/>
      <c r="NNS60" s="258"/>
      <c r="NNT60" s="258"/>
      <c r="NNU60" s="258"/>
      <c r="NNV60" s="258"/>
      <c r="NNW60" s="258"/>
      <c r="NNX60" s="258"/>
      <c r="NNY60" s="258"/>
      <c r="NNZ60" s="258"/>
      <c r="NOA60" s="258"/>
      <c r="NOB60" s="258"/>
      <c r="NOC60" s="258"/>
      <c r="NOD60" s="258"/>
      <c r="NOE60" s="258"/>
      <c r="NOF60" s="258"/>
      <c r="NOG60" s="258"/>
      <c r="NOH60" s="258"/>
      <c r="NOI60" s="258"/>
      <c r="NOJ60" s="258"/>
      <c r="NOK60" s="258"/>
      <c r="NOL60" s="258"/>
      <c r="NOM60" s="258"/>
      <c r="NON60" s="258"/>
      <c r="NOO60" s="258"/>
      <c r="NOP60" s="258"/>
      <c r="NOQ60" s="258"/>
      <c r="NOR60" s="258"/>
      <c r="NOS60" s="258"/>
      <c r="NOT60" s="258"/>
      <c r="NOU60" s="258"/>
      <c r="NOV60" s="258"/>
      <c r="NOW60" s="258"/>
      <c r="NOX60" s="258"/>
      <c r="NOY60" s="258"/>
      <c r="NOZ60" s="258"/>
      <c r="NPA60" s="258"/>
      <c r="NPB60" s="258"/>
      <c r="NPC60" s="258"/>
      <c r="NPD60" s="258"/>
      <c r="NPE60" s="258"/>
      <c r="NPF60" s="258"/>
      <c r="NPG60" s="258"/>
      <c r="NPH60" s="258"/>
      <c r="NPI60" s="258"/>
      <c r="NPJ60" s="258"/>
      <c r="NPK60" s="258"/>
      <c r="NPL60" s="258"/>
      <c r="NPM60" s="258"/>
      <c r="NPN60" s="258"/>
      <c r="NPO60" s="258"/>
      <c r="NPP60" s="258"/>
      <c r="NPQ60" s="258"/>
      <c r="NPR60" s="258"/>
      <c r="NPS60" s="258"/>
      <c r="NPT60" s="258"/>
      <c r="NPU60" s="258"/>
      <c r="NPV60" s="258"/>
      <c r="NPW60" s="258"/>
      <c r="NPX60" s="258"/>
      <c r="NPY60" s="258"/>
      <c r="NPZ60" s="258"/>
      <c r="NQA60" s="258"/>
      <c r="NQB60" s="258"/>
      <c r="NQC60" s="258"/>
      <c r="NQD60" s="258"/>
      <c r="NQE60" s="258"/>
      <c r="NQF60" s="258"/>
      <c r="NQG60" s="258"/>
      <c r="NQH60" s="258"/>
      <c r="NQI60" s="258"/>
      <c r="NQJ60" s="258"/>
      <c r="NQK60" s="258"/>
      <c r="NQL60" s="258"/>
      <c r="NQM60" s="258"/>
      <c r="NQN60" s="258"/>
      <c r="NQO60" s="258"/>
      <c r="NQP60" s="258"/>
      <c r="NQQ60" s="258"/>
      <c r="NQR60" s="258"/>
      <c r="NQS60" s="258"/>
      <c r="NQT60" s="258"/>
      <c r="NQU60" s="258"/>
      <c r="NQV60" s="258"/>
      <c r="NQW60" s="258"/>
      <c r="NQX60" s="258"/>
      <c r="NQY60" s="258"/>
      <c r="NQZ60" s="258"/>
      <c r="NRA60" s="258"/>
      <c r="NRB60" s="258"/>
      <c r="NRC60" s="258"/>
      <c r="NRD60" s="258"/>
      <c r="NRE60" s="258"/>
      <c r="NRF60" s="258"/>
      <c r="NRG60" s="258"/>
      <c r="NRH60" s="258"/>
      <c r="NRI60" s="258"/>
      <c r="NRJ60" s="258"/>
      <c r="NRK60" s="258"/>
      <c r="NRL60" s="258"/>
      <c r="NRM60" s="258"/>
      <c r="NRN60" s="258"/>
      <c r="NRO60" s="258"/>
      <c r="NRP60" s="258"/>
      <c r="NRQ60" s="258"/>
      <c r="NRR60" s="258"/>
      <c r="NRS60" s="258"/>
      <c r="NRT60" s="258"/>
      <c r="NRU60" s="258"/>
      <c r="NRV60" s="258"/>
      <c r="NRW60" s="258"/>
      <c r="NRX60" s="258"/>
      <c r="NRY60" s="258"/>
      <c r="NRZ60" s="258"/>
      <c r="NSA60" s="258"/>
      <c r="NSB60" s="258"/>
      <c r="NSC60" s="258"/>
      <c r="NSD60" s="258"/>
      <c r="NSE60" s="258"/>
      <c r="NSF60" s="258"/>
      <c r="NSG60" s="258"/>
      <c r="NSH60" s="258"/>
      <c r="NSI60" s="258"/>
      <c r="NSJ60" s="258"/>
      <c r="NSK60" s="258"/>
      <c r="NSL60" s="258"/>
      <c r="NSM60" s="258"/>
      <c r="NSN60" s="258"/>
      <c r="NSO60" s="258"/>
      <c r="NSP60" s="258"/>
      <c r="NSQ60" s="258"/>
      <c r="NSR60" s="258"/>
      <c r="NSS60" s="258"/>
      <c r="NST60" s="258"/>
      <c r="NSU60" s="258"/>
      <c r="NSV60" s="258"/>
      <c r="NSW60" s="258"/>
      <c r="NSX60" s="258"/>
      <c r="NSY60" s="258"/>
      <c r="NSZ60" s="258"/>
      <c r="NTA60" s="258"/>
      <c r="NTB60" s="258"/>
      <c r="NTC60" s="258"/>
      <c r="NTD60" s="258"/>
      <c r="NTE60" s="258"/>
      <c r="NTF60" s="258"/>
      <c r="NTG60" s="258"/>
      <c r="NTH60" s="258"/>
      <c r="NTI60" s="258"/>
      <c r="NTJ60" s="258"/>
      <c r="NTK60" s="258"/>
      <c r="NTL60" s="258"/>
      <c r="NTM60" s="258"/>
      <c r="NTN60" s="258"/>
      <c r="NTO60" s="258"/>
      <c r="NTP60" s="258"/>
      <c r="NTQ60" s="258"/>
      <c r="NTR60" s="258"/>
      <c r="NTS60" s="258"/>
      <c r="NTT60" s="258"/>
      <c r="NTU60" s="258"/>
      <c r="NTV60" s="258"/>
      <c r="NTW60" s="258"/>
      <c r="NTX60" s="258"/>
      <c r="NTY60" s="258"/>
      <c r="NTZ60" s="258"/>
      <c r="NUA60" s="258"/>
      <c r="NUB60" s="258"/>
      <c r="NUC60" s="258"/>
      <c r="NUD60" s="258"/>
      <c r="NUE60" s="258"/>
      <c r="NUF60" s="258"/>
      <c r="NUG60" s="258"/>
      <c r="NUH60" s="258"/>
      <c r="NUI60" s="258"/>
      <c r="NUJ60" s="258"/>
      <c r="NUK60" s="258"/>
      <c r="NUL60" s="258"/>
      <c r="NUM60" s="258"/>
      <c r="NUN60" s="258"/>
      <c r="NUO60" s="258"/>
      <c r="NUP60" s="258"/>
      <c r="NUQ60" s="258"/>
      <c r="NUR60" s="258"/>
      <c r="NUS60" s="258"/>
      <c r="NUT60" s="258"/>
      <c r="NUU60" s="258"/>
      <c r="NUV60" s="258"/>
      <c r="NUW60" s="258"/>
      <c r="NUX60" s="258"/>
      <c r="NUY60" s="258"/>
      <c r="NUZ60" s="258"/>
      <c r="NVA60" s="258"/>
      <c r="NVB60" s="258"/>
      <c r="NVC60" s="258"/>
      <c r="NVD60" s="258"/>
      <c r="NVE60" s="258"/>
      <c r="NVF60" s="258"/>
      <c r="NVG60" s="258"/>
      <c r="NVH60" s="258"/>
      <c r="NVI60" s="258"/>
      <c r="NVJ60" s="258"/>
      <c r="NVK60" s="258"/>
      <c r="NVL60" s="258"/>
      <c r="NVM60" s="258"/>
      <c r="NVN60" s="258"/>
      <c r="NVO60" s="258"/>
      <c r="NVP60" s="258"/>
      <c r="NVQ60" s="258"/>
      <c r="NVR60" s="258"/>
      <c r="NVS60" s="258"/>
      <c r="NVT60" s="258"/>
      <c r="NVU60" s="258"/>
      <c r="NVV60" s="258"/>
      <c r="NVW60" s="258"/>
      <c r="NVX60" s="258"/>
      <c r="NVY60" s="258"/>
      <c r="NVZ60" s="258"/>
      <c r="NWA60" s="258"/>
      <c r="NWB60" s="258"/>
      <c r="NWC60" s="258"/>
      <c r="NWD60" s="258"/>
      <c r="NWE60" s="258"/>
      <c r="NWF60" s="258"/>
      <c r="NWG60" s="258"/>
      <c r="NWH60" s="258"/>
      <c r="NWI60" s="258"/>
      <c r="NWJ60" s="258"/>
      <c r="NWK60" s="258"/>
      <c r="NWL60" s="258"/>
      <c r="NWM60" s="258"/>
      <c r="NWN60" s="258"/>
      <c r="NWO60" s="258"/>
      <c r="NWP60" s="258"/>
      <c r="NWQ60" s="258"/>
      <c r="NWR60" s="258"/>
      <c r="NWS60" s="258"/>
      <c r="NWT60" s="258"/>
      <c r="NWU60" s="258"/>
      <c r="NWV60" s="258"/>
      <c r="NWW60" s="258"/>
      <c r="NWX60" s="258"/>
      <c r="NWY60" s="258"/>
      <c r="NWZ60" s="258"/>
      <c r="NXA60" s="258"/>
      <c r="NXB60" s="258"/>
      <c r="NXC60" s="258"/>
      <c r="NXD60" s="258"/>
      <c r="NXE60" s="258"/>
      <c r="NXF60" s="258"/>
      <c r="NXG60" s="258"/>
      <c r="NXH60" s="258"/>
      <c r="NXI60" s="258"/>
      <c r="NXJ60" s="258"/>
      <c r="NXK60" s="258"/>
      <c r="NXL60" s="258"/>
      <c r="NXM60" s="258"/>
      <c r="NXN60" s="258"/>
      <c r="NXO60" s="258"/>
      <c r="NXP60" s="258"/>
      <c r="NXQ60" s="258"/>
      <c r="NXR60" s="258"/>
      <c r="NXS60" s="258"/>
      <c r="NXT60" s="258"/>
      <c r="NXU60" s="258"/>
      <c r="NXV60" s="258"/>
      <c r="NXW60" s="258"/>
      <c r="NXX60" s="258"/>
      <c r="NXY60" s="258"/>
      <c r="NXZ60" s="258"/>
      <c r="NYA60" s="258"/>
      <c r="NYB60" s="258"/>
      <c r="NYC60" s="258"/>
      <c r="NYD60" s="258"/>
      <c r="NYE60" s="258"/>
      <c r="NYF60" s="258"/>
      <c r="NYG60" s="258"/>
      <c r="NYH60" s="258"/>
      <c r="NYI60" s="258"/>
      <c r="NYJ60" s="258"/>
      <c r="NYK60" s="258"/>
      <c r="NYL60" s="258"/>
      <c r="NYM60" s="258"/>
      <c r="NYN60" s="258"/>
      <c r="NYO60" s="258"/>
      <c r="NYP60" s="258"/>
      <c r="NYQ60" s="258"/>
      <c r="NYR60" s="258"/>
      <c r="NYS60" s="258"/>
      <c r="NYT60" s="258"/>
      <c r="NYU60" s="258"/>
      <c r="NYV60" s="258"/>
      <c r="NYW60" s="258"/>
      <c r="NYX60" s="258"/>
      <c r="NYY60" s="258"/>
      <c r="NYZ60" s="258"/>
      <c r="NZA60" s="258"/>
      <c r="NZB60" s="258"/>
      <c r="NZC60" s="258"/>
      <c r="NZD60" s="258"/>
      <c r="NZE60" s="258"/>
      <c r="NZF60" s="258"/>
      <c r="NZG60" s="258"/>
      <c r="NZH60" s="258"/>
      <c r="NZI60" s="258"/>
      <c r="NZJ60" s="258"/>
      <c r="NZK60" s="258"/>
      <c r="NZL60" s="258"/>
      <c r="NZM60" s="258"/>
      <c r="NZN60" s="258"/>
      <c r="NZO60" s="258"/>
      <c r="NZP60" s="258"/>
      <c r="NZQ60" s="258"/>
      <c r="NZR60" s="258"/>
      <c r="NZS60" s="258"/>
      <c r="NZT60" s="258"/>
      <c r="NZU60" s="258"/>
      <c r="NZV60" s="258"/>
      <c r="NZW60" s="258"/>
      <c r="NZX60" s="258"/>
      <c r="NZY60" s="258"/>
      <c r="NZZ60" s="258"/>
      <c r="OAA60" s="258"/>
      <c r="OAB60" s="258"/>
      <c r="OAC60" s="258"/>
      <c r="OAD60" s="258"/>
      <c r="OAE60" s="258"/>
      <c r="OAF60" s="258"/>
      <c r="OAG60" s="258"/>
      <c r="OAH60" s="258"/>
      <c r="OAI60" s="258"/>
      <c r="OAJ60" s="258"/>
      <c r="OAK60" s="258"/>
      <c r="OAL60" s="258"/>
      <c r="OAM60" s="258"/>
      <c r="OAN60" s="258"/>
      <c r="OAO60" s="258"/>
      <c r="OAP60" s="258"/>
      <c r="OAQ60" s="258"/>
      <c r="OAR60" s="258"/>
      <c r="OAS60" s="258"/>
      <c r="OAT60" s="258"/>
      <c r="OAU60" s="258"/>
      <c r="OAV60" s="258"/>
      <c r="OAW60" s="258"/>
      <c r="OAX60" s="258"/>
      <c r="OAY60" s="258"/>
      <c r="OAZ60" s="258"/>
      <c r="OBA60" s="258"/>
      <c r="OBB60" s="258"/>
      <c r="OBC60" s="258"/>
      <c r="OBD60" s="258"/>
      <c r="OBE60" s="258"/>
      <c r="OBF60" s="258"/>
      <c r="OBG60" s="258"/>
      <c r="OBH60" s="258"/>
      <c r="OBI60" s="258"/>
      <c r="OBJ60" s="258"/>
      <c r="OBK60" s="258"/>
      <c r="OBL60" s="258"/>
      <c r="OBM60" s="258"/>
      <c r="OBN60" s="258"/>
      <c r="OBO60" s="258"/>
      <c r="OBP60" s="258"/>
      <c r="OBQ60" s="258"/>
      <c r="OBR60" s="258"/>
      <c r="OBS60" s="258"/>
      <c r="OBT60" s="258"/>
      <c r="OBU60" s="258"/>
      <c r="OBV60" s="258"/>
      <c r="OBW60" s="258"/>
      <c r="OBX60" s="258"/>
      <c r="OBY60" s="258"/>
      <c r="OBZ60" s="258"/>
      <c r="OCA60" s="258"/>
      <c r="OCB60" s="258"/>
      <c r="OCC60" s="258"/>
      <c r="OCD60" s="258"/>
      <c r="OCE60" s="258"/>
      <c r="OCF60" s="258"/>
      <c r="OCG60" s="258"/>
      <c r="OCH60" s="258"/>
      <c r="OCI60" s="258"/>
      <c r="OCJ60" s="258"/>
      <c r="OCK60" s="258"/>
      <c r="OCL60" s="258"/>
      <c r="OCM60" s="258"/>
      <c r="OCN60" s="258"/>
      <c r="OCO60" s="258"/>
      <c r="OCP60" s="258"/>
      <c r="OCQ60" s="258"/>
      <c r="OCR60" s="258"/>
      <c r="OCS60" s="258"/>
      <c r="OCT60" s="258"/>
      <c r="OCU60" s="258"/>
      <c r="OCV60" s="258"/>
      <c r="OCW60" s="258"/>
      <c r="OCX60" s="258"/>
      <c r="OCY60" s="258"/>
      <c r="OCZ60" s="258"/>
      <c r="ODA60" s="258"/>
      <c r="ODB60" s="258"/>
      <c r="ODC60" s="258"/>
      <c r="ODD60" s="258"/>
      <c r="ODE60" s="258"/>
      <c r="ODF60" s="258"/>
      <c r="ODG60" s="258"/>
      <c r="ODH60" s="258"/>
      <c r="ODI60" s="258"/>
      <c r="ODJ60" s="258"/>
      <c r="ODK60" s="258"/>
      <c r="ODL60" s="258"/>
      <c r="ODM60" s="258"/>
      <c r="ODN60" s="258"/>
      <c r="ODO60" s="258"/>
      <c r="ODP60" s="258"/>
      <c r="ODQ60" s="258"/>
      <c r="ODR60" s="258"/>
      <c r="ODS60" s="258"/>
      <c r="ODT60" s="258"/>
      <c r="ODU60" s="258"/>
      <c r="ODV60" s="258"/>
      <c r="ODW60" s="258"/>
      <c r="ODX60" s="258"/>
      <c r="ODY60" s="258"/>
      <c r="ODZ60" s="258"/>
      <c r="OEA60" s="258"/>
      <c r="OEB60" s="258"/>
      <c r="OEC60" s="258"/>
      <c r="OED60" s="258"/>
      <c r="OEE60" s="258"/>
      <c r="OEF60" s="258"/>
      <c r="OEG60" s="258"/>
      <c r="OEH60" s="258"/>
      <c r="OEI60" s="258"/>
      <c r="OEJ60" s="258"/>
      <c r="OEK60" s="258"/>
      <c r="OEL60" s="258"/>
      <c r="OEM60" s="258"/>
      <c r="OEN60" s="258"/>
      <c r="OEO60" s="258"/>
      <c r="OEP60" s="258"/>
      <c r="OEQ60" s="258"/>
      <c r="OER60" s="258"/>
      <c r="OES60" s="258"/>
      <c r="OET60" s="258"/>
      <c r="OEU60" s="258"/>
      <c r="OEV60" s="258"/>
      <c r="OEW60" s="258"/>
      <c r="OEX60" s="258"/>
      <c r="OEY60" s="258"/>
      <c r="OEZ60" s="258"/>
      <c r="OFA60" s="258"/>
      <c r="OFB60" s="258"/>
      <c r="OFC60" s="258"/>
      <c r="OFD60" s="258"/>
      <c r="OFE60" s="258"/>
      <c r="OFF60" s="258"/>
      <c r="OFG60" s="258"/>
      <c r="OFH60" s="258"/>
      <c r="OFI60" s="258"/>
      <c r="OFJ60" s="258"/>
      <c r="OFK60" s="258"/>
      <c r="OFL60" s="258"/>
      <c r="OFM60" s="258"/>
      <c r="OFN60" s="258"/>
      <c r="OFO60" s="258"/>
      <c r="OFP60" s="258"/>
      <c r="OFQ60" s="258"/>
      <c r="OFR60" s="258"/>
      <c r="OFS60" s="258"/>
      <c r="OFT60" s="258"/>
      <c r="OFU60" s="258"/>
      <c r="OFV60" s="258"/>
      <c r="OFW60" s="258"/>
      <c r="OFX60" s="258"/>
      <c r="OFY60" s="258"/>
      <c r="OFZ60" s="258"/>
      <c r="OGA60" s="258"/>
      <c r="OGB60" s="258"/>
      <c r="OGC60" s="258"/>
      <c r="OGD60" s="258"/>
      <c r="OGE60" s="258"/>
      <c r="OGF60" s="258"/>
      <c r="OGG60" s="258"/>
      <c r="OGH60" s="258"/>
      <c r="OGI60" s="258"/>
      <c r="OGJ60" s="258"/>
      <c r="OGK60" s="258"/>
      <c r="OGL60" s="258"/>
      <c r="OGM60" s="258"/>
      <c r="OGN60" s="258"/>
      <c r="OGO60" s="258"/>
      <c r="OGP60" s="258"/>
      <c r="OGQ60" s="258"/>
      <c r="OGR60" s="258"/>
      <c r="OGS60" s="258"/>
      <c r="OGT60" s="258"/>
      <c r="OGU60" s="258"/>
      <c r="OGV60" s="258"/>
      <c r="OGW60" s="258"/>
      <c r="OGX60" s="258"/>
      <c r="OGY60" s="258"/>
      <c r="OGZ60" s="258"/>
      <c r="OHA60" s="258"/>
      <c r="OHB60" s="258"/>
      <c r="OHC60" s="258"/>
      <c r="OHD60" s="258"/>
      <c r="OHE60" s="258"/>
      <c r="OHF60" s="258"/>
      <c r="OHG60" s="258"/>
      <c r="OHH60" s="258"/>
      <c r="OHI60" s="258"/>
      <c r="OHJ60" s="258"/>
      <c r="OHK60" s="258"/>
      <c r="OHL60" s="258"/>
      <c r="OHM60" s="258"/>
      <c r="OHN60" s="258"/>
      <c r="OHO60" s="258"/>
      <c r="OHP60" s="258"/>
      <c r="OHQ60" s="258"/>
      <c r="OHR60" s="258"/>
      <c r="OHS60" s="258"/>
      <c r="OHT60" s="258"/>
      <c r="OHU60" s="258"/>
      <c r="OHV60" s="258"/>
      <c r="OHW60" s="258"/>
      <c r="OHX60" s="258"/>
      <c r="OHY60" s="258"/>
      <c r="OHZ60" s="258"/>
      <c r="OIA60" s="258"/>
      <c r="OIB60" s="258"/>
      <c r="OIC60" s="258"/>
      <c r="OID60" s="258"/>
      <c r="OIE60" s="258"/>
      <c r="OIF60" s="258"/>
      <c r="OIG60" s="258"/>
      <c r="OIH60" s="258"/>
      <c r="OII60" s="258"/>
      <c r="OIJ60" s="258"/>
      <c r="OIK60" s="258"/>
      <c r="OIL60" s="258"/>
      <c r="OIM60" s="258"/>
      <c r="OIN60" s="258"/>
      <c r="OIO60" s="258"/>
      <c r="OIP60" s="258"/>
      <c r="OIQ60" s="258"/>
      <c r="OIR60" s="258"/>
      <c r="OIS60" s="258"/>
      <c r="OIT60" s="258"/>
      <c r="OIU60" s="258"/>
      <c r="OIV60" s="258"/>
      <c r="OIW60" s="258"/>
      <c r="OIX60" s="258"/>
      <c r="OIY60" s="258"/>
      <c r="OIZ60" s="258"/>
      <c r="OJA60" s="258"/>
      <c r="OJB60" s="258"/>
      <c r="OJC60" s="258"/>
      <c r="OJD60" s="258"/>
      <c r="OJE60" s="258"/>
      <c r="OJF60" s="258"/>
      <c r="OJG60" s="258"/>
      <c r="OJH60" s="258"/>
      <c r="OJI60" s="258"/>
      <c r="OJJ60" s="258"/>
      <c r="OJK60" s="258"/>
      <c r="OJL60" s="258"/>
      <c r="OJM60" s="258"/>
      <c r="OJN60" s="258"/>
      <c r="OJO60" s="258"/>
      <c r="OJP60" s="258"/>
      <c r="OJQ60" s="258"/>
      <c r="OJR60" s="258"/>
      <c r="OJS60" s="258"/>
      <c r="OJT60" s="258"/>
      <c r="OJU60" s="258"/>
      <c r="OJV60" s="258"/>
      <c r="OJW60" s="258"/>
      <c r="OJX60" s="258"/>
      <c r="OJY60" s="258"/>
      <c r="OJZ60" s="258"/>
      <c r="OKA60" s="258"/>
      <c r="OKB60" s="258"/>
      <c r="OKC60" s="258"/>
      <c r="OKD60" s="258"/>
      <c r="OKE60" s="258"/>
      <c r="OKF60" s="258"/>
      <c r="OKG60" s="258"/>
      <c r="OKH60" s="258"/>
      <c r="OKI60" s="258"/>
      <c r="OKJ60" s="258"/>
      <c r="OKK60" s="258"/>
      <c r="OKL60" s="258"/>
      <c r="OKM60" s="258"/>
      <c r="OKN60" s="258"/>
      <c r="OKO60" s="258"/>
      <c r="OKP60" s="258"/>
      <c r="OKQ60" s="258"/>
      <c r="OKR60" s="258"/>
      <c r="OKS60" s="258"/>
      <c r="OKT60" s="258"/>
      <c r="OKU60" s="258"/>
      <c r="OKV60" s="258"/>
      <c r="OKW60" s="258"/>
      <c r="OKX60" s="258"/>
      <c r="OKY60" s="258"/>
      <c r="OKZ60" s="258"/>
      <c r="OLA60" s="258"/>
      <c r="OLB60" s="258"/>
      <c r="OLC60" s="258"/>
      <c r="OLD60" s="258"/>
      <c r="OLE60" s="258"/>
      <c r="OLF60" s="258"/>
      <c r="OLG60" s="258"/>
      <c r="OLH60" s="258"/>
      <c r="OLI60" s="258"/>
      <c r="OLJ60" s="258"/>
      <c r="OLK60" s="258"/>
      <c r="OLL60" s="258"/>
      <c r="OLM60" s="258"/>
      <c r="OLN60" s="258"/>
      <c r="OLO60" s="258"/>
      <c r="OLP60" s="258"/>
      <c r="OLQ60" s="258"/>
      <c r="OLR60" s="258"/>
      <c r="OLS60" s="258"/>
      <c r="OLT60" s="258"/>
      <c r="OLU60" s="258"/>
      <c r="OLV60" s="258"/>
      <c r="OLW60" s="258"/>
      <c r="OLX60" s="258"/>
      <c r="OLY60" s="258"/>
      <c r="OLZ60" s="258"/>
      <c r="OMA60" s="258"/>
      <c r="OMB60" s="258"/>
      <c r="OMC60" s="258"/>
      <c r="OMD60" s="258"/>
      <c r="OME60" s="258"/>
      <c r="OMF60" s="258"/>
      <c r="OMG60" s="258"/>
      <c r="OMH60" s="258"/>
      <c r="OMI60" s="258"/>
      <c r="OMJ60" s="258"/>
      <c r="OMK60" s="258"/>
      <c r="OML60" s="258"/>
      <c r="OMM60" s="258"/>
      <c r="OMN60" s="258"/>
      <c r="OMO60" s="258"/>
      <c r="OMP60" s="258"/>
      <c r="OMQ60" s="258"/>
      <c r="OMR60" s="258"/>
      <c r="OMS60" s="258"/>
      <c r="OMT60" s="258"/>
      <c r="OMU60" s="258"/>
      <c r="OMV60" s="258"/>
      <c r="OMW60" s="258"/>
      <c r="OMX60" s="258"/>
      <c r="OMY60" s="258"/>
      <c r="OMZ60" s="258"/>
      <c r="ONA60" s="258"/>
      <c r="ONB60" s="258"/>
      <c r="ONC60" s="258"/>
      <c r="OND60" s="258"/>
      <c r="ONE60" s="258"/>
      <c r="ONF60" s="258"/>
      <c r="ONG60" s="258"/>
      <c r="ONH60" s="258"/>
      <c r="ONI60" s="258"/>
      <c r="ONJ60" s="258"/>
      <c r="ONK60" s="258"/>
      <c r="ONL60" s="258"/>
      <c r="ONM60" s="258"/>
      <c r="ONN60" s="258"/>
      <c r="ONO60" s="258"/>
      <c r="ONP60" s="258"/>
      <c r="ONQ60" s="258"/>
      <c r="ONR60" s="258"/>
      <c r="ONS60" s="258"/>
      <c r="ONT60" s="258"/>
      <c r="ONU60" s="258"/>
      <c r="ONV60" s="258"/>
      <c r="ONW60" s="258"/>
      <c r="ONX60" s="258"/>
      <c r="ONY60" s="258"/>
      <c r="ONZ60" s="258"/>
      <c r="OOA60" s="258"/>
      <c r="OOB60" s="258"/>
      <c r="OOC60" s="258"/>
      <c r="OOD60" s="258"/>
      <c r="OOE60" s="258"/>
      <c r="OOF60" s="258"/>
      <c r="OOG60" s="258"/>
      <c r="OOH60" s="258"/>
      <c r="OOI60" s="258"/>
      <c r="OOJ60" s="258"/>
      <c r="OOK60" s="258"/>
      <c r="OOL60" s="258"/>
      <c r="OOM60" s="258"/>
      <c r="OON60" s="258"/>
      <c r="OOO60" s="258"/>
      <c r="OOP60" s="258"/>
      <c r="OOQ60" s="258"/>
      <c r="OOR60" s="258"/>
      <c r="OOS60" s="258"/>
      <c r="OOT60" s="258"/>
      <c r="OOU60" s="258"/>
      <c r="OOV60" s="258"/>
      <c r="OOW60" s="258"/>
      <c r="OOX60" s="258"/>
      <c r="OOY60" s="258"/>
      <c r="OOZ60" s="258"/>
      <c r="OPA60" s="258"/>
      <c r="OPB60" s="258"/>
      <c r="OPC60" s="258"/>
      <c r="OPD60" s="258"/>
      <c r="OPE60" s="258"/>
      <c r="OPF60" s="258"/>
      <c r="OPG60" s="258"/>
      <c r="OPH60" s="258"/>
      <c r="OPI60" s="258"/>
      <c r="OPJ60" s="258"/>
      <c r="OPK60" s="258"/>
      <c r="OPL60" s="258"/>
      <c r="OPM60" s="258"/>
      <c r="OPN60" s="258"/>
      <c r="OPO60" s="258"/>
      <c r="OPP60" s="258"/>
      <c r="OPQ60" s="258"/>
      <c r="OPR60" s="258"/>
      <c r="OPS60" s="258"/>
      <c r="OPT60" s="258"/>
      <c r="OPU60" s="258"/>
      <c r="OPV60" s="258"/>
      <c r="OPW60" s="258"/>
      <c r="OPX60" s="258"/>
      <c r="OPY60" s="258"/>
      <c r="OPZ60" s="258"/>
      <c r="OQA60" s="258"/>
      <c r="OQB60" s="258"/>
      <c r="OQC60" s="258"/>
      <c r="OQD60" s="258"/>
      <c r="OQE60" s="258"/>
      <c r="OQF60" s="258"/>
      <c r="OQG60" s="258"/>
      <c r="OQH60" s="258"/>
      <c r="OQI60" s="258"/>
      <c r="OQJ60" s="258"/>
      <c r="OQK60" s="258"/>
      <c r="OQL60" s="258"/>
      <c r="OQM60" s="258"/>
      <c r="OQN60" s="258"/>
      <c r="OQO60" s="258"/>
      <c r="OQP60" s="258"/>
      <c r="OQQ60" s="258"/>
      <c r="OQR60" s="258"/>
      <c r="OQS60" s="258"/>
      <c r="OQT60" s="258"/>
      <c r="OQU60" s="258"/>
      <c r="OQV60" s="258"/>
      <c r="OQW60" s="258"/>
      <c r="OQX60" s="258"/>
      <c r="OQY60" s="258"/>
      <c r="OQZ60" s="258"/>
      <c r="ORA60" s="258"/>
      <c r="ORB60" s="258"/>
      <c r="ORC60" s="258"/>
      <c r="ORD60" s="258"/>
      <c r="ORE60" s="258"/>
      <c r="ORF60" s="258"/>
      <c r="ORG60" s="258"/>
      <c r="ORH60" s="258"/>
      <c r="ORI60" s="258"/>
      <c r="ORJ60" s="258"/>
      <c r="ORK60" s="258"/>
      <c r="ORL60" s="258"/>
      <c r="ORM60" s="258"/>
      <c r="ORN60" s="258"/>
      <c r="ORO60" s="258"/>
      <c r="ORP60" s="258"/>
      <c r="ORQ60" s="258"/>
      <c r="ORR60" s="258"/>
      <c r="ORS60" s="258"/>
      <c r="ORT60" s="258"/>
      <c r="ORU60" s="258"/>
      <c r="ORV60" s="258"/>
      <c r="ORW60" s="258"/>
      <c r="ORX60" s="258"/>
      <c r="ORY60" s="258"/>
      <c r="ORZ60" s="258"/>
      <c r="OSA60" s="258"/>
      <c r="OSB60" s="258"/>
      <c r="OSC60" s="258"/>
      <c r="OSD60" s="258"/>
      <c r="OSE60" s="258"/>
      <c r="OSF60" s="258"/>
      <c r="OSG60" s="258"/>
      <c r="OSH60" s="258"/>
      <c r="OSI60" s="258"/>
      <c r="OSJ60" s="258"/>
      <c r="OSK60" s="258"/>
      <c r="OSL60" s="258"/>
      <c r="OSM60" s="258"/>
      <c r="OSN60" s="258"/>
      <c r="OSO60" s="258"/>
      <c r="OSP60" s="258"/>
      <c r="OSQ60" s="258"/>
      <c r="OSR60" s="258"/>
      <c r="OSS60" s="258"/>
      <c r="OST60" s="258"/>
      <c r="OSU60" s="258"/>
      <c r="OSV60" s="258"/>
      <c r="OSW60" s="258"/>
      <c r="OSX60" s="258"/>
      <c r="OSY60" s="258"/>
      <c r="OSZ60" s="258"/>
      <c r="OTA60" s="258"/>
      <c r="OTB60" s="258"/>
      <c r="OTC60" s="258"/>
      <c r="OTD60" s="258"/>
      <c r="OTE60" s="258"/>
      <c r="OTF60" s="258"/>
      <c r="OTG60" s="258"/>
      <c r="OTH60" s="258"/>
      <c r="OTI60" s="258"/>
      <c r="OTJ60" s="258"/>
      <c r="OTK60" s="258"/>
      <c r="OTL60" s="258"/>
      <c r="OTM60" s="258"/>
      <c r="OTN60" s="258"/>
      <c r="OTO60" s="258"/>
      <c r="OTP60" s="258"/>
      <c r="OTQ60" s="258"/>
      <c r="OTR60" s="258"/>
      <c r="OTS60" s="258"/>
      <c r="OTT60" s="258"/>
      <c r="OTU60" s="258"/>
      <c r="OTV60" s="258"/>
      <c r="OTW60" s="258"/>
      <c r="OTX60" s="258"/>
      <c r="OTY60" s="258"/>
      <c r="OTZ60" s="258"/>
      <c r="OUA60" s="258"/>
      <c r="OUB60" s="258"/>
      <c r="OUC60" s="258"/>
      <c r="OUD60" s="258"/>
      <c r="OUE60" s="258"/>
      <c r="OUF60" s="258"/>
      <c r="OUG60" s="258"/>
      <c r="OUH60" s="258"/>
      <c r="OUI60" s="258"/>
      <c r="OUJ60" s="258"/>
      <c r="OUK60" s="258"/>
      <c r="OUL60" s="258"/>
      <c r="OUM60" s="258"/>
      <c r="OUN60" s="258"/>
      <c r="OUO60" s="258"/>
      <c r="OUP60" s="258"/>
      <c r="OUQ60" s="258"/>
      <c r="OUR60" s="258"/>
      <c r="OUS60" s="258"/>
      <c r="OUT60" s="258"/>
      <c r="OUU60" s="258"/>
      <c r="OUV60" s="258"/>
      <c r="OUW60" s="258"/>
      <c r="OUX60" s="258"/>
      <c r="OUY60" s="258"/>
      <c r="OUZ60" s="258"/>
      <c r="OVA60" s="258"/>
      <c r="OVB60" s="258"/>
      <c r="OVC60" s="258"/>
      <c r="OVD60" s="258"/>
      <c r="OVE60" s="258"/>
      <c r="OVF60" s="258"/>
      <c r="OVG60" s="258"/>
      <c r="OVH60" s="258"/>
      <c r="OVI60" s="258"/>
      <c r="OVJ60" s="258"/>
      <c r="OVK60" s="258"/>
      <c r="OVL60" s="258"/>
      <c r="OVM60" s="258"/>
      <c r="OVN60" s="258"/>
      <c r="OVO60" s="258"/>
      <c r="OVP60" s="258"/>
      <c r="OVQ60" s="258"/>
      <c r="OVR60" s="258"/>
      <c r="OVS60" s="258"/>
      <c r="OVT60" s="258"/>
      <c r="OVU60" s="258"/>
      <c r="OVV60" s="258"/>
      <c r="OVW60" s="258"/>
      <c r="OVX60" s="258"/>
      <c r="OVY60" s="258"/>
      <c r="OVZ60" s="258"/>
      <c r="OWA60" s="258"/>
      <c r="OWB60" s="258"/>
      <c r="OWC60" s="258"/>
      <c r="OWD60" s="258"/>
      <c r="OWE60" s="258"/>
      <c r="OWF60" s="258"/>
      <c r="OWG60" s="258"/>
      <c r="OWH60" s="258"/>
      <c r="OWI60" s="258"/>
      <c r="OWJ60" s="258"/>
      <c r="OWK60" s="258"/>
      <c r="OWL60" s="258"/>
      <c r="OWM60" s="258"/>
      <c r="OWN60" s="258"/>
      <c r="OWO60" s="258"/>
      <c r="OWP60" s="258"/>
      <c r="OWQ60" s="258"/>
      <c r="OWR60" s="258"/>
      <c r="OWS60" s="258"/>
      <c r="OWT60" s="258"/>
      <c r="OWU60" s="258"/>
      <c r="OWV60" s="258"/>
      <c r="OWW60" s="258"/>
      <c r="OWX60" s="258"/>
      <c r="OWY60" s="258"/>
      <c r="OWZ60" s="258"/>
      <c r="OXA60" s="258"/>
      <c r="OXB60" s="258"/>
      <c r="OXC60" s="258"/>
      <c r="OXD60" s="258"/>
      <c r="OXE60" s="258"/>
      <c r="OXF60" s="258"/>
      <c r="OXG60" s="258"/>
      <c r="OXH60" s="258"/>
      <c r="OXI60" s="258"/>
      <c r="OXJ60" s="258"/>
      <c r="OXK60" s="258"/>
      <c r="OXL60" s="258"/>
      <c r="OXM60" s="258"/>
      <c r="OXN60" s="258"/>
      <c r="OXO60" s="258"/>
      <c r="OXP60" s="258"/>
      <c r="OXQ60" s="258"/>
      <c r="OXR60" s="258"/>
      <c r="OXS60" s="258"/>
      <c r="OXT60" s="258"/>
      <c r="OXU60" s="258"/>
      <c r="OXV60" s="258"/>
      <c r="OXW60" s="258"/>
      <c r="OXX60" s="258"/>
      <c r="OXY60" s="258"/>
      <c r="OXZ60" s="258"/>
      <c r="OYA60" s="258"/>
      <c r="OYB60" s="258"/>
      <c r="OYC60" s="258"/>
      <c r="OYD60" s="258"/>
      <c r="OYE60" s="258"/>
      <c r="OYF60" s="258"/>
      <c r="OYG60" s="258"/>
      <c r="OYH60" s="258"/>
      <c r="OYI60" s="258"/>
      <c r="OYJ60" s="258"/>
      <c r="OYK60" s="258"/>
      <c r="OYL60" s="258"/>
      <c r="OYM60" s="258"/>
      <c r="OYN60" s="258"/>
      <c r="OYO60" s="258"/>
      <c r="OYP60" s="258"/>
      <c r="OYQ60" s="258"/>
      <c r="OYR60" s="258"/>
      <c r="OYS60" s="258"/>
      <c r="OYT60" s="258"/>
      <c r="OYU60" s="258"/>
      <c r="OYV60" s="258"/>
      <c r="OYW60" s="258"/>
      <c r="OYX60" s="258"/>
      <c r="OYY60" s="258"/>
      <c r="OYZ60" s="258"/>
      <c r="OZA60" s="258"/>
      <c r="OZB60" s="258"/>
      <c r="OZC60" s="258"/>
      <c r="OZD60" s="258"/>
      <c r="OZE60" s="258"/>
      <c r="OZF60" s="258"/>
      <c r="OZG60" s="258"/>
      <c r="OZH60" s="258"/>
      <c r="OZI60" s="258"/>
      <c r="OZJ60" s="258"/>
      <c r="OZK60" s="258"/>
      <c r="OZL60" s="258"/>
      <c r="OZM60" s="258"/>
      <c r="OZN60" s="258"/>
      <c r="OZO60" s="258"/>
      <c r="OZP60" s="258"/>
      <c r="OZQ60" s="258"/>
      <c r="OZR60" s="258"/>
      <c r="OZS60" s="258"/>
      <c r="OZT60" s="258"/>
      <c r="OZU60" s="258"/>
      <c r="OZV60" s="258"/>
      <c r="OZW60" s="258"/>
      <c r="OZX60" s="258"/>
      <c r="OZY60" s="258"/>
      <c r="OZZ60" s="258"/>
      <c r="PAA60" s="258"/>
      <c r="PAB60" s="258"/>
      <c r="PAC60" s="258"/>
      <c r="PAD60" s="258"/>
      <c r="PAE60" s="258"/>
      <c r="PAF60" s="258"/>
      <c r="PAG60" s="258"/>
      <c r="PAH60" s="258"/>
      <c r="PAI60" s="258"/>
      <c r="PAJ60" s="258"/>
      <c r="PAK60" s="258"/>
      <c r="PAL60" s="258"/>
      <c r="PAM60" s="258"/>
      <c r="PAN60" s="258"/>
      <c r="PAO60" s="258"/>
      <c r="PAP60" s="258"/>
      <c r="PAQ60" s="258"/>
      <c r="PAR60" s="258"/>
      <c r="PAS60" s="258"/>
      <c r="PAT60" s="258"/>
      <c r="PAU60" s="258"/>
      <c r="PAV60" s="258"/>
      <c r="PAW60" s="258"/>
      <c r="PAX60" s="258"/>
      <c r="PAY60" s="258"/>
      <c r="PAZ60" s="258"/>
      <c r="PBA60" s="258"/>
      <c r="PBB60" s="258"/>
      <c r="PBC60" s="258"/>
      <c r="PBD60" s="258"/>
      <c r="PBE60" s="258"/>
      <c r="PBF60" s="258"/>
      <c r="PBG60" s="258"/>
      <c r="PBH60" s="258"/>
      <c r="PBI60" s="258"/>
      <c r="PBJ60" s="258"/>
      <c r="PBK60" s="258"/>
      <c r="PBL60" s="258"/>
      <c r="PBM60" s="258"/>
      <c r="PBN60" s="258"/>
      <c r="PBO60" s="258"/>
      <c r="PBP60" s="258"/>
      <c r="PBQ60" s="258"/>
      <c r="PBR60" s="258"/>
      <c r="PBS60" s="258"/>
      <c r="PBT60" s="258"/>
      <c r="PBU60" s="258"/>
      <c r="PBV60" s="258"/>
      <c r="PBW60" s="258"/>
      <c r="PBX60" s="258"/>
      <c r="PBY60" s="258"/>
      <c r="PBZ60" s="258"/>
      <c r="PCA60" s="258"/>
      <c r="PCB60" s="258"/>
      <c r="PCC60" s="258"/>
      <c r="PCD60" s="258"/>
      <c r="PCE60" s="258"/>
      <c r="PCF60" s="258"/>
      <c r="PCG60" s="258"/>
      <c r="PCH60" s="258"/>
      <c r="PCI60" s="258"/>
      <c r="PCJ60" s="258"/>
      <c r="PCK60" s="258"/>
      <c r="PCL60" s="258"/>
      <c r="PCM60" s="258"/>
      <c r="PCN60" s="258"/>
      <c r="PCO60" s="258"/>
      <c r="PCP60" s="258"/>
      <c r="PCQ60" s="258"/>
      <c r="PCR60" s="258"/>
      <c r="PCS60" s="258"/>
      <c r="PCT60" s="258"/>
      <c r="PCU60" s="258"/>
      <c r="PCV60" s="258"/>
      <c r="PCW60" s="258"/>
      <c r="PCX60" s="258"/>
      <c r="PCY60" s="258"/>
      <c r="PCZ60" s="258"/>
      <c r="PDA60" s="258"/>
      <c r="PDB60" s="258"/>
      <c r="PDC60" s="258"/>
      <c r="PDD60" s="258"/>
      <c r="PDE60" s="258"/>
      <c r="PDF60" s="258"/>
      <c r="PDG60" s="258"/>
      <c r="PDH60" s="258"/>
      <c r="PDI60" s="258"/>
      <c r="PDJ60" s="258"/>
      <c r="PDK60" s="258"/>
      <c r="PDL60" s="258"/>
      <c r="PDM60" s="258"/>
      <c r="PDN60" s="258"/>
      <c r="PDO60" s="258"/>
      <c r="PDP60" s="258"/>
      <c r="PDQ60" s="258"/>
      <c r="PDR60" s="258"/>
      <c r="PDS60" s="258"/>
      <c r="PDT60" s="258"/>
      <c r="PDU60" s="258"/>
      <c r="PDV60" s="258"/>
      <c r="PDW60" s="258"/>
      <c r="PDX60" s="258"/>
      <c r="PDY60" s="258"/>
      <c r="PDZ60" s="258"/>
      <c r="PEA60" s="258"/>
      <c r="PEB60" s="258"/>
      <c r="PEC60" s="258"/>
      <c r="PED60" s="258"/>
      <c r="PEE60" s="258"/>
      <c r="PEF60" s="258"/>
      <c r="PEG60" s="258"/>
      <c r="PEH60" s="258"/>
      <c r="PEI60" s="258"/>
      <c r="PEJ60" s="258"/>
      <c r="PEK60" s="258"/>
      <c r="PEL60" s="258"/>
      <c r="PEM60" s="258"/>
      <c r="PEN60" s="258"/>
      <c r="PEO60" s="258"/>
      <c r="PEP60" s="258"/>
      <c r="PEQ60" s="258"/>
      <c r="PER60" s="258"/>
      <c r="PES60" s="258"/>
      <c r="PET60" s="258"/>
      <c r="PEU60" s="258"/>
      <c r="PEV60" s="258"/>
      <c r="PEW60" s="258"/>
      <c r="PEX60" s="258"/>
      <c r="PEY60" s="258"/>
      <c r="PEZ60" s="258"/>
      <c r="PFA60" s="258"/>
      <c r="PFB60" s="258"/>
      <c r="PFC60" s="258"/>
      <c r="PFD60" s="258"/>
      <c r="PFE60" s="258"/>
      <c r="PFF60" s="258"/>
      <c r="PFG60" s="258"/>
      <c r="PFH60" s="258"/>
      <c r="PFI60" s="258"/>
      <c r="PFJ60" s="258"/>
      <c r="PFK60" s="258"/>
      <c r="PFL60" s="258"/>
      <c r="PFM60" s="258"/>
      <c r="PFN60" s="258"/>
      <c r="PFO60" s="258"/>
      <c r="PFP60" s="258"/>
      <c r="PFQ60" s="258"/>
      <c r="PFR60" s="258"/>
      <c r="PFS60" s="258"/>
      <c r="PFT60" s="258"/>
      <c r="PFU60" s="258"/>
      <c r="PFV60" s="258"/>
      <c r="PFW60" s="258"/>
      <c r="PFX60" s="258"/>
      <c r="PFY60" s="258"/>
      <c r="PFZ60" s="258"/>
      <c r="PGA60" s="258"/>
      <c r="PGB60" s="258"/>
      <c r="PGC60" s="258"/>
      <c r="PGD60" s="258"/>
      <c r="PGE60" s="258"/>
      <c r="PGF60" s="258"/>
      <c r="PGG60" s="258"/>
      <c r="PGH60" s="258"/>
      <c r="PGI60" s="258"/>
      <c r="PGJ60" s="258"/>
      <c r="PGK60" s="258"/>
      <c r="PGL60" s="258"/>
      <c r="PGM60" s="258"/>
      <c r="PGN60" s="258"/>
      <c r="PGO60" s="258"/>
      <c r="PGP60" s="258"/>
      <c r="PGQ60" s="258"/>
      <c r="PGR60" s="258"/>
      <c r="PGS60" s="258"/>
      <c r="PGT60" s="258"/>
      <c r="PGU60" s="258"/>
      <c r="PGV60" s="258"/>
      <c r="PGW60" s="258"/>
      <c r="PGX60" s="258"/>
      <c r="PGY60" s="258"/>
      <c r="PGZ60" s="258"/>
      <c r="PHA60" s="258"/>
      <c r="PHB60" s="258"/>
      <c r="PHC60" s="258"/>
      <c r="PHD60" s="258"/>
      <c r="PHE60" s="258"/>
      <c r="PHF60" s="258"/>
      <c r="PHG60" s="258"/>
      <c r="PHH60" s="258"/>
      <c r="PHI60" s="258"/>
      <c r="PHJ60" s="258"/>
      <c r="PHK60" s="258"/>
      <c r="PHL60" s="258"/>
      <c r="PHM60" s="258"/>
      <c r="PHN60" s="258"/>
      <c r="PHO60" s="258"/>
      <c r="PHP60" s="258"/>
      <c r="PHQ60" s="258"/>
      <c r="PHR60" s="258"/>
      <c r="PHS60" s="258"/>
      <c r="PHT60" s="258"/>
      <c r="PHU60" s="258"/>
      <c r="PHV60" s="258"/>
      <c r="PHW60" s="258"/>
      <c r="PHX60" s="258"/>
      <c r="PHY60" s="258"/>
      <c r="PHZ60" s="258"/>
      <c r="PIA60" s="258"/>
      <c r="PIB60" s="258"/>
      <c r="PIC60" s="258"/>
      <c r="PID60" s="258"/>
      <c r="PIE60" s="258"/>
      <c r="PIF60" s="258"/>
      <c r="PIG60" s="258"/>
      <c r="PIH60" s="258"/>
      <c r="PII60" s="258"/>
      <c r="PIJ60" s="258"/>
      <c r="PIK60" s="258"/>
      <c r="PIL60" s="258"/>
      <c r="PIM60" s="258"/>
      <c r="PIN60" s="258"/>
      <c r="PIO60" s="258"/>
      <c r="PIP60" s="258"/>
      <c r="PIQ60" s="258"/>
      <c r="PIR60" s="258"/>
      <c r="PIS60" s="258"/>
      <c r="PIT60" s="258"/>
      <c r="PIU60" s="258"/>
      <c r="PIV60" s="258"/>
      <c r="PIW60" s="258"/>
      <c r="PIX60" s="258"/>
      <c r="PIY60" s="258"/>
      <c r="PIZ60" s="258"/>
      <c r="PJA60" s="258"/>
      <c r="PJB60" s="258"/>
      <c r="PJC60" s="258"/>
      <c r="PJD60" s="258"/>
      <c r="PJE60" s="258"/>
      <c r="PJF60" s="258"/>
      <c r="PJG60" s="258"/>
      <c r="PJH60" s="258"/>
      <c r="PJI60" s="258"/>
      <c r="PJJ60" s="258"/>
      <c r="PJK60" s="258"/>
      <c r="PJL60" s="258"/>
      <c r="PJM60" s="258"/>
      <c r="PJN60" s="258"/>
      <c r="PJO60" s="258"/>
      <c r="PJP60" s="258"/>
      <c r="PJQ60" s="258"/>
      <c r="PJR60" s="258"/>
      <c r="PJS60" s="258"/>
      <c r="PJT60" s="258"/>
      <c r="PJU60" s="258"/>
      <c r="PJV60" s="258"/>
      <c r="PJW60" s="258"/>
      <c r="PJX60" s="258"/>
      <c r="PJY60" s="258"/>
      <c r="PJZ60" s="258"/>
      <c r="PKA60" s="258"/>
      <c r="PKB60" s="258"/>
      <c r="PKC60" s="258"/>
      <c r="PKD60" s="258"/>
      <c r="PKE60" s="258"/>
      <c r="PKF60" s="258"/>
      <c r="PKG60" s="258"/>
      <c r="PKH60" s="258"/>
      <c r="PKI60" s="258"/>
      <c r="PKJ60" s="258"/>
      <c r="PKK60" s="258"/>
      <c r="PKL60" s="258"/>
      <c r="PKM60" s="258"/>
      <c r="PKN60" s="258"/>
      <c r="PKO60" s="258"/>
      <c r="PKP60" s="258"/>
      <c r="PKQ60" s="258"/>
      <c r="PKR60" s="258"/>
      <c r="PKS60" s="258"/>
      <c r="PKT60" s="258"/>
      <c r="PKU60" s="258"/>
      <c r="PKV60" s="258"/>
      <c r="PKW60" s="258"/>
      <c r="PKX60" s="258"/>
      <c r="PKY60" s="258"/>
      <c r="PKZ60" s="258"/>
      <c r="PLA60" s="258"/>
      <c r="PLB60" s="258"/>
      <c r="PLC60" s="258"/>
      <c r="PLD60" s="258"/>
      <c r="PLE60" s="258"/>
      <c r="PLF60" s="258"/>
      <c r="PLG60" s="258"/>
      <c r="PLH60" s="258"/>
      <c r="PLI60" s="258"/>
      <c r="PLJ60" s="258"/>
      <c r="PLK60" s="258"/>
      <c r="PLL60" s="258"/>
      <c r="PLM60" s="258"/>
      <c r="PLN60" s="258"/>
      <c r="PLO60" s="258"/>
      <c r="PLP60" s="258"/>
      <c r="PLQ60" s="258"/>
      <c r="PLR60" s="258"/>
      <c r="PLS60" s="258"/>
      <c r="PLT60" s="258"/>
      <c r="PLU60" s="258"/>
      <c r="PLV60" s="258"/>
      <c r="PLW60" s="258"/>
      <c r="PLX60" s="258"/>
      <c r="PLY60" s="258"/>
      <c r="PLZ60" s="258"/>
      <c r="PMA60" s="258"/>
      <c r="PMB60" s="258"/>
      <c r="PMC60" s="258"/>
      <c r="PMD60" s="258"/>
      <c r="PME60" s="258"/>
      <c r="PMF60" s="258"/>
      <c r="PMG60" s="258"/>
      <c r="PMH60" s="258"/>
      <c r="PMI60" s="258"/>
      <c r="PMJ60" s="258"/>
      <c r="PMK60" s="258"/>
      <c r="PML60" s="258"/>
      <c r="PMM60" s="258"/>
      <c r="PMN60" s="258"/>
      <c r="PMO60" s="258"/>
      <c r="PMP60" s="258"/>
      <c r="PMQ60" s="258"/>
      <c r="PMR60" s="258"/>
      <c r="PMS60" s="258"/>
      <c r="PMT60" s="258"/>
      <c r="PMU60" s="258"/>
      <c r="PMV60" s="258"/>
      <c r="PMW60" s="258"/>
      <c r="PMX60" s="258"/>
      <c r="PMY60" s="258"/>
      <c r="PMZ60" s="258"/>
      <c r="PNA60" s="258"/>
      <c r="PNB60" s="258"/>
      <c r="PNC60" s="258"/>
      <c r="PND60" s="258"/>
      <c r="PNE60" s="258"/>
      <c r="PNF60" s="258"/>
      <c r="PNG60" s="258"/>
      <c r="PNH60" s="258"/>
      <c r="PNI60" s="258"/>
      <c r="PNJ60" s="258"/>
      <c r="PNK60" s="258"/>
      <c r="PNL60" s="258"/>
      <c r="PNM60" s="258"/>
      <c r="PNN60" s="258"/>
      <c r="PNO60" s="258"/>
      <c r="PNP60" s="258"/>
      <c r="PNQ60" s="258"/>
      <c r="PNR60" s="258"/>
      <c r="PNS60" s="258"/>
      <c r="PNT60" s="258"/>
      <c r="PNU60" s="258"/>
      <c r="PNV60" s="258"/>
      <c r="PNW60" s="258"/>
      <c r="PNX60" s="258"/>
      <c r="PNY60" s="258"/>
      <c r="PNZ60" s="258"/>
      <c r="POA60" s="258"/>
      <c r="POB60" s="258"/>
      <c r="POC60" s="258"/>
      <c r="POD60" s="258"/>
      <c r="POE60" s="258"/>
      <c r="POF60" s="258"/>
      <c r="POG60" s="258"/>
      <c r="POH60" s="258"/>
      <c r="POI60" s="258"/>
      <c r="POJ60" s="258"/>
      <c r="POK60" s="258"/>
      <c r="POL60" s="258"/>
      <c r="POM60" s="258"/>
      <c r="PON60" s="258"/>
      <c r="POO60" s="258"/>
      <c r="POP60" s="258"/>
      <c r="POQ60" s="258"/>
      <c r="POR60" s="258"/>
      <c r="POS60" s="258"/>
      <c r="POT60" s="258"/>
      <c r="POU60" s="258"/>
      <c r="POV60" s="258"/>
      <c r="POW60" s="258"/>
      <c r="POX60" s="258"/>
      <c r="POY60" s="258"/>
      <c r="POZ60" s="258"/>
      <c r="PPA60" s="258"/>
      <c r="PPB60" s="258"/>
      <c r="PPC60" s="258"/>
      <c r="PPD60" s="258"/>
      <c r="PPE60" s="258"/>
      <c r="PPF60" s="258"/>
      <c r="PPG60" s="258"/>
      <c r="PPH60" s="258"/>
      <c r="PPI60" s="258"/>
      <c r="PPJ60" s="258"/>
      <c r="PPK60" s="258"/>
      <c r="PPL60" s="258"/>
      <c r="PPM60" s="258"/>
      <c r="PPN60" s="258"/>
      <c r="PPO60" s="258"/>
      <c r="PPP60" s="258"/>
      <c r="PPQ60" s="258"/>
      <c r="PPR60" s="258"/>
      <c r="PPS60" s="258"/>
      <c r="PPT60" s="258"/>
      <c r="PPU60" s="258"/>
      <c r="PPV60" s="258"/>
      <c r="PPW60" s="258"/>
      <c r="PPX60" s="258"/>
      <c r="PPY60" s="258"/>
      <c r="PPZ60" s="258"/>
      <c r="PQA60" s="258"/>
      <c r="PQB60" s="258"/>
      <c r="PQC60" s="258"/>
      <c r="PQD60" s="258"/>
      <c r="PQE60" s="258"/>
      <c r="PQF60" s="258"/>
      <c r="PQG60" s="258"/>
      <c r="PQH60" s="258"/>
      <c r="PQI60" s="258"/>
      <c r="PQJ60" s="258"/>
      <c r="PQK60" s="258"/>
      <c r="PQL60" s="258"/>
      <c r="PQM60" s="258"/>
      <c r="PQN60" s="258"/>
      <c r="PQO60" s="258"/>
      <c r="PQP60" s="258"/>
      <c r="PQQ60" s="258"/>
      <c r="PQR60" s="258"/>
      <c r="PQS60" s="258"/>
      <c r="PQT60" s="258"/>
      <c r="PQU60" s="258"/>
      <c r="PQV60" s="258"/>
      <c r="PQW60" s="258"/>
      <c r="PQX60" s="258"/>
      <c r="PQY60" s="258"/>
      <c r="PQZ60" s="258"/>
      <c r="PRA60" s="258"/>
      <c r="PRB60" s="258"/>
      <c r="PRC60" s="258"/>
      <c r="PRD60" s="258"/>
      <c r="PRE60" s="258"/>
      <c r="PRF60" s="258"/>
      <c r="PRG60" s="258"/>
      <c r="PRH60" s="258"/>
      <c r="PRI60" s="258"/>
      <c r="PRJ60" s="258"/>
      <c r="PRK60" s="258"/>
      <c r="PRL60" s="258"/>
      <c r="PRM60" s="258"/>
      <c r="PRN60" s="258"/>
      <c r="PRO60" s="258"/>
      <c r="PRP60" s="258"/>
      <c r="PRQ60" s="258"/>
      <c r="PRR60" s="258"/>
      <c r="PRS60" s="258"/>
      <c r="PRT60" s="258"/>
      <c r="PRU60" s="258"/>
      <c r="PRV60" s="258"/>
      <c r="PRW60" s="258"/>
      <c r="PRX60" s="258"/>
      <c r="PRY60" s="258"/>
      <c r="PRZ60" s="258"/>
      <c r="PSA60" s="258"/>
      <c r="PSB60" s="258"/>
      <c r="PSC60" s="258"/>
      <c r="PSD60" s="258"/>
      <c r="PSE60" s="258"/>
      <c r="PSF60" s="258"/>
      <c r="PSG60" s="258"/>
      <c r="PSH60" s="258"/>
      <c r="PSI60" s="258"/>
      <c r="PSJ60" s="258"/>
      <c r="PSK60" s="258"/>
      <c r="PSL60" s="258"/>
      <c r="PSM60" s="258"/>
      <c r="PSN60" s="258"/>
      <c r="PSO60" s="258"/>
      <c r="PSP60" s="258"/>
      <c r="PSQ60" s="258"/>
      <c r="PSR60" s="258"/>
      <c r="PSS60" s="258"/>
      <c r="PST60" s="258"/>
      <c r="PSU60" s="258"/>
      <c r="PSV60" s="258"/>
      <c r="PSW60" s="258"/>
      <c r="PSX60" s="258"/>
      <c r="PSY60" s="258"/>
      <c r="PSZ60" s="258"/>
      <c r="PTA60" s="258"/>
      <c r="PTB60" s="258"/>
      <c r="PTC60" s="258"/>
      <c r="PTD60" s="258"/>
      <c r="PTE60" s="258"/>
      <c r="PTF60" s="258"/>
      <c r="PTG60" s="258"/>
      <c r="PTH60" s="258"/>
      <c r="PTI60" s="258"/>
      <c r="PTJ60" s="258"/>
      <c r="PTK60" s="258"/>
      <c r="PTL60" s="258"/>
      <c r="PTM60" s="258"/>
      <c r="PTN60" s="258"/>
      <c r="PTO60" s="258"/>
      <c r="PTP60" s="258"/>
      <c r="PTQ60" s="258"/>
      <c r="PTR60" s="258"/>
      <c r="PTS60" s="258"/>
      <c r="PTT60" s="258"/>
      <c r="PTU60" s="258"/>
      <c r="PTV60" s="258"/>
      <c r="PTW60" s="258"/>
      <c r="PTX60" s="258"/>
      <c r="PTY60" s="258"/>
      <c r="PTZ60" s="258"/>
      <c r="PUA60" s="258"/>
      <c r="PUB60" s="258"/>
      <c r="PUC60" s="258"/>
      <c r="PUD60" s="258"/>
      <c r="PUE60" s="258"/>
      <c r="PUF60" s="258"/>
      <c r="PUG60" s="258"/>
      <c r="PUH60" s="258"/>
      <c r="PUI60" s="258"/>
      <c r="PUJ60" s="258"/>
      <c r="PUK60" s="258"/>
      <c r="PUL60" s="258"/>
      <c r="PUM60" s="258"/>
      <c r="PUN60" s="258"/>
      <c r="PUO60" s="258"/>
      <c r="PUP60" s="258"/>
      <c r="PUQ60" s="258"/>
      <c r="PUR60" s="258"/>
      <c r="PUS60" s="258"/>
      <c r="PUT60" s="258"/>
      <c r="PUU60" s="258"/>
      <c r="PUV60" s="258"/>
      <c r="PUW60" s="258"/>
      <c r="PUX60" s="258"/>
      <c r="PUY60" s="258"/>
      <c r="PUZ60" s="258"/>
      <c r="PVA60" s="258"/>
      <c r="PVB60" s="258"/>
      <c r="PVC60" s="258"/>
      <c r="PVD60" s="258"/>
      <c r="PVE60" s="258"/>
      <c r="PVF60" s="258"/>
      <c r="PVG60" s="258"/>
      <c r="PVH60" s="258"/>
      <c r="PVI60" s="258"/>
      <c r="PVJ60" s="258"/>
      <c r="PVK60" s="258"/>
      <c r="PVL60" s="258"/>
      <c r="PVM60" s="258"/>
      <c r="PVN60" s="258"/>
      <c r="PVO60" s="258"/>
      <c r="PVP60" s="258"/>
      <c r="PVQ60" s="258"/>
      <c r="PVR60" s="258"/>
      <c r="PVS60" s="258"/>
      <c r="PVT60" s="258"/>
      <c r="PVU60" s="258"/>
      <c r="PVV60" s="258"/>
      <c r="PVW60" s="258"/>
      <c r="PVX60" s="258"/>
      <c r="PVY60" s="258"/>
      <c r="PVZ60" s="258"/>
      <c r="PWA60" s="258"/>
      <c r="PWB60" s="258"/>
      <c r="PWC60" s="258"/>
      <c r="PWD60" s="258"/>
      <c r="PWE60" s="258"/>
      <c r="PWF60" s="258"/>
      <c r="PWG60" s="258"/>
      <c r="PWH60" s="258"/>
      <c r="PWI60" s="258"/>
      <c r="PWJ60" s="258"/>
      <c r="PWK60" s="258"/>
      <c r="PWL60" s="258"/>
      <c r="PWM60" s="258"/>
      <c r="PWN60" s="258"/>
      <c r="PWO60" s="258"/>
      <c r="PWP60" s="258"/>
      <c r="PWQ60" s="258"/>
      <c r="PWR60" s="258"/>
      <c r="PWS60" s="258"/>
      <c r="PWT60" s="258"/>
      <c r="PWU60" s="258"/>
      <c r="PWV60" s="258"/>
      <c r="PWW60" s="258"/>
      <c r="PWX60" s="258"/>
      <c r="PWY60" s="258"/>
      <c r="PWZ60" s="258"/>
      <c r="PXA60" s="258"/>
      <c r="PXB60" s="258"/>
      <c r="PXC60" s="258"/>
      <c r="PXD60" s="258"/>
      <c r="PXE60" s="258"/>
      <c r="PXF60" s="258"/>
      <c r="PXG60" s="258"/>
      <c r="PXH60" s="258"/>
      <c r="PXI60" s="258"/>
      <c r="PXJ60" s="258"/>
      <c r="PXK60" s="258"/>
      <c r="PXL60" s="258"/>
      <c r="PXM60" s="258"/>
      <c r="PXN60" s="258"/>
      <c r="PXO60" s="258"/>
      <c r="PXP60" s="258"/>
      <c r="PXQ60" s="258"/>
      <c r="PXR60" s="258"/>
      <c r="PXS60" s="258"/>
      <c r="PXT60" s="258"/>
      <c r="PXU60" s="258"/>
      <c r="PXV60" s="258"/>
      <c r="PXW60" s="258"/>
      <c r="PXX60" s="258"/>
      <c r="PXY60" s="258"/>
      <c r="PXZ60" s="258"/>
      <c r="PYA60" s="258"/>
      <c r="PYB60" s="258"/>
      <c r="PYC60" s="258"/>
      <c r="PYD60" s="258"/>
      <c r="PYE60" s="258"/>
      <c r="PYF60" s="258"/>
      <c r="PYG60" s="258"/>
      <c r="PYH60" s="258"/>
      <c r="PYI60" s="258"/>
      <c r="PYJ60" s="258"/>
      <c r="PYK60" s="258"/>
      <c r="PYL60" s="258"/>
      <c r="PYM60" s="258"/>
      <c r="PYN60" s="258"/>
      <c r="PYO60" s="258"/>
      <c r="PYP60" s="258"/>
      <c r="PYQ60" s="258"/>
      <c r="PYR60" s="258"/>
      <c r="PYS60" s="258"/>
      <c r="PYT60" s="258"/>
      <c r="PYU60" s="258"/>
      <c r="PYV60" s="258"/>
      <c r="PYW60" s="258"/>
      <c r="PYX60" s="258"/>
      <c r="PYY60" s="258"/>
      <c r="PYZ60" s="258"/>
      <c r="PZA60" s="258"/>
      <c r="PZB60" s="258"/>
      <c r="PZC60" s="258"/>
      <c r="PZD60" s="258"/>
      <c r="PZE60" s="258"/>
      <c r="PZF60" s="258"/>
      <c r="PZG60" s="258"/>
      <c r="PZH60" s="258"/>
      <c r="PZI60" s="258"/>
      <c r="PZJ60" s="258"/>
      <c r="PZK60" s="258"/>
      <c r="PZL60" s="258"/>
      <c r="PZM60" s="258"/>
      <c r="PZN60" s="258"/>
      <c r="PZO60" s="258"/>
      <c r="PZP60" s="258"/>
      <c r="PZQ60" s="258"/>
      <c r="PZR60" s="258"/>
      <c r="PZS60" s="258"/>
      <c r="PZT60" s="258"/>
      <c r="PZU60" s="258"/>
      <c r="PZV60" s="258"/>
      <c r="PZW60" s="258"/>
      <c r="PZX60" s="258"/>
      <c r="PZY60" s="258"/>
      <c r="PZZ60" s="258"/>
      <c r="QAA60" s="258"/>
      <c r="QAB60" s="258"/>
      <c r="QAC60" s="258"/>
      <c r="QAD60" s="258"/>
      <c r="QAE60" s="258"/>
      <c r="QAF60" s="258"/>
      <c r="QAG60" s="258"/>
      <c r="QAH60" s="258"/>
      <c r="QAI60" s="258"/>
      <c r="QAJ60" s="258"/>
      <c r="QAK60" s="258"/>
      <c r="QAL60" s="258"/>
      <c r="QAM60" s="258"/>
      <c r="QAN60" s="258"/>
      <c r="QAO60" s="258"/>
      <c r="QAP60" s="258"/>
      <c r="QAQ60" s="258"/>
      <c r="QAR60" s="258"/>
      <c r="QAS60" s="258"/>
      <c r="QAT60" s="258"/>
      <c r="QAU60" s="258"/>
      <c r="QAV60" s="258"/>
      <c r="QAW60" s="258"/>
      <c r="QAX60" s="258"/>
      <c r="QAY60" s="258"/>
      <c r="QAZ60" s="258"/>
      <c r="QBA60" s="258"/>
      <c r="QBB60" s="258"/>
      <c r="QBC60" s="258"/>
      <c r="QBD60" s="258"/>
      <c r="QBE60" s="258"/>
      <c r="QBF60" s="258"/>
      <c r="QBG60" s="258"/>
      <c r="QBH60" s="258"/>
      <c r="QBI60" s="258"/>
      <c r="QBJ60" s="258"/>
      <c r="QBK60" s="258"/>
      <c r="QBL60" s="258"/>
      <c r="QBM60" s="258"/>
      <c r="QBN60" s="258"/>
      <c r="QBO60" s="258"/>
      <c r="QBP60" s="258"/>
      <c r="QBQ60" s="258"/>
      <c r="QBR60" s="258"/>
      <c r="QBS60" s="258"/>
      <c r="QBT60" s="258"/>
      <c r="QBU60" s="258"/>
      <c r="QBV60" s="258"/>
      <c r="QBW60" s="258"/>
      <c r="QBX60" s="258"/>
      <c r="QBY60" s="258"/>
      <c r="QBZ60" s="258"/>
      <c r="QCA60" s="258"/>
      <c r="QCB60" s="258"/>
      <c r="QCC60" s="258"/>
      <c r="QCD60" s="258"/>
      <c r="QCE60" s="258"/>
      <c r="QCF60" s="258"/>
      <c r="QCG60" s="258"/>
      <c r="QCH60" s="258"/>
      <c r="QCI60" s="258"/>
      <c r="QCJ60" s="258"/>
      <c r="QCK60" s="258"/>
      <c r="QCL60" s="258"/>
      <c r="QCM60" s="258"/>
      <c r="QCN60" s="258"/>
      <c r="QCO60" s="258"/>
      <c r="QCP60" s="258"/>
      <c r="QCQ60" s="258"/>
      <c r="QCR60" s="258"/>
      <c r="QCS60" s="258"/>
      <c r="QCT60" s="258"/>
      <c r="QCU60" s="258"/>
      <c r="QCV60" s="258"/>
      <c r="QCW60" s="258"/>
      <c r="QCX60" s="258"/>
      <c r="QCY60" s="258"/>
      <c r="QCZ60" s="258"/>
      <c r="QDA60" s="258"/>
      <c r="QDB60" s="258"/>
      <c r="QDC60" s="258"/>
      <c r="QDD60" s="258"/>
      <c r="QDE60" s="258"/>
      <c r="QDF60" s="258"/>
      <c r="QDG60" s="258"/>
      <c r="QDH60" s="258"/>
      <c r="QDI60" s="258"/>
      <c r="QDJ60" s="258"/>
      <c r="QDK60" s="258"/>
      <c r="QDL60" s="258"/>
      <c r="QDM60" s="258"/>
      <c r="QDN60" s="258"/>
      <c r="QDO60" s="258"/>
      <c r="QDP60" s="258"/>
      <c r="QDQ60" s="258"/>
      <c r="QDR60" s="258"/>
      <c r="QDS60" s="258"/>
      <c r="QDT60" s="258"/>
      <c r="QDU60" s="258"/>
      <c r="QDV60" s="258"/>
      <c r="QDW60" s="258"/>
      <c r="QDX60" s="258"/>
      <c r="QDY60" s="258"/>
      <c r="QDZ60" s="258"/>
      <c r="QEA60" s="258"/>
      <c r="QEB60" s="258"/>
      <c r="QEC60" s="258"/>
      <c r="QED60" s="258"/>
      <c r="QEE60" s="258"/>
      <c r="QEF60" s="258"/>
      <c r="QEG60" s="258"/>
      <c r="QEH60" s="258"/>
      <c r="QEI60" s="258"/>
      <c r="QEJ60" s="258"/>
      <c r="QEK60" s="258"/>
      <c r="QEL60" s="258"/>
      <c r="QEM60" s="258"/>
      <c r="QEN60" s="258"/>
      <c r="QEO60" s="258"/>
      <c r="QEP60" s="258"/>
      <c r="QEQ60" s="258"/>
      <c r="QER60" s="258"/>
      <c r="QES60" s="258"/>
      <c r="QET60" s="258"/>
      <c r="QEU60" s="258"/>
      <c r="QEV60" s="258"/>
      <c r="QEW60" s="258"/>
      <c r="QEX60" s="258"/>
      <c r="QEY60" s="258"/>
      <c r="QEZ60" s="258"/>
      <c r="QFA60" s="258"/>
      <c r="QFB60" s="258"/>
      <c r="QFC60" s="258"/>
      <c r="QFD60" s="258"/>
      <c r="QFE60" s="258"/>
      <c r="QFF60" s="258"/>
      <c r="QFG60" s="258"/>
      <c r="QFH60" s="258"/>
      <c r="QFI60" s="258"/>
      <c r="QFJ60" s="258"/>
      <c r="QFK60" s="258"/>
      <c r="QFL60" s="258"/>
      <c r="QFM60" s="258"/>
      <c r="QFN60" s="258"/>
      <c r="QFO60" s="258"/>
      <c r="QFP60" s="258"/>
      <c r="QFQ60" s="258"/>
      <c r="QFR60" s="258"/>
      <c r="QFS60" s="258"/>
      <c r="QFT60" s="258"/>
      <c r="QFU60" s="258"/>
      <c r="QFV60" s="258"/>
      <c r="QFW60" s="258"/>
      <c r="QFX60" s="258"/>
      <c r="QFY60" s="258"/>
      <c r="QFZ60" s="258"/>
      <c r="QGA60" s="258"/>
      <c r="QGB60" s="258"/>
      <c r="QGC60" s="258"/>
      <c r="QGD60" s="258"/>
      <c r="QGE60" s="258"/>
      <c r="QGF60" s="258"/>
      <c r="QGG60" s="258"/>
      <c r="QGH60" s="258"/>
      <c r="QGI60" s="258"/>
      <c r="QGJ60" s="258"/>
      <c r="QGK60" s="258"/>
      <c r="QGL60" s="258"/>
      <c r="QGM60" s="258"/>
      <c r="QGN60" s="258"/>
      <c r="QGO60" s="258"/>
      <c r="QGP60" s="258"/>
      <c r="QGQ60" s="258"/>
      <c r="QGR60" s="258"/>
      <c r="QGS60" s="258"/>
      <c r="QGT60" s="258"/>
      <c r="QGU60" s="258"/>
      <c r="QGV60" s="258"/>
      <c r="QGW60" s="258"/>
      <c r="QGX60" s="258"/>
      <c r="QGY60" s="258"/>
      <c r="QGZ60" s="258"/>
      <c r="QHA60" s="258"/>
      <c r="QHB60" s="258"/>
      <c r="QHC60" s="258"/>
      <c r="QHD60" s="258"/>
      <c r="QHE60" s="258"/>
      <c r="QHF60" s="258"/>
      <c r="QHG60" s="258"/>
      <c r="QHH60" s="258"/>
      <c r="QHI60" s="258"/>
      <c r="QHJ60" s="258"/>
      <c r="QHK60" s="258"/>
      <c r="QHL60" s="258"/>
      <c r="QHM60" s="258"/>
      <c r="QHN60" s="258"/>
      <c r="QHO60" s="258"/>
      <c r="QHP60" s="258"/>
      <c r="QHQ60" s="258"/>
      <c r="QHR60" s="258"/>
      <c r="QHS60" s="258"/>
      <c r="QHT60" s="258"/>
      <c r="QHU60" s="258"/>
      <c r="QHV60" s="258"/>
      <c r="QHW60" s="258"/>
      <c r="QHX60" s="258"/>
      <c r="QHY60" s="258"/>
      <c r="QHZ60" s="258"/>
      <c r="QIA60" s="258"/>
      <c r="QIB60" s="258"/>
      <c r="QIC60" s="258"/>
      <c r="QID60" s="258"/>
      <c r="QIE60" s="258"/>
      <c r="QIF60" s="258"/>
      <c r="QIG60" s="258"/>
      <c r="QIH60" s="258"/>
      <c r="QII60" s="258"/>
      <c r="QIJ60" s="258"/>
      <c r="QIK60" s="258"/>
      <c r="QIL60" s="258"/>
      <c r="QIM60" s="258"/>
      <c r="QIN60" s="258"/>
      <c r="QIO60" s="258"/>
      <c r="QIP60" s="258"/>
      <c r="QIQ60" s="258"/>
      <c r="QIR60" s="258"/>
      <c r="QIS60" s="258"/>
      <c r="QIT60" s="258"/>
      <c r="QIU60" s="258"/>
      <c r="QIV60" s="258"/>
      <c r="QIW60" s="258"/>
      <c r="QIX60" s="258"/>
      <c r="QIY60" s="258"/>
      <c r="QIZ60" s="258"/>
      <c r="QJA60" s="258"/>
      <c r="QJB60" s="258"/>
      <c r="QJC60" s="258"/>
      <c r="QJD60" s="258"/>
      <c r="QJE60" s="258"/>
      <c r="QJF60" s="258"/>
      <c r="QJG60" s="258"/>
      <c r="QJH60" s="258"/>
      <c r="QJI60" s="258"/>
      <c r="QJJ60" s="258"/>
      <c r="QJK60" s="258"/>
      <c r="QJL60" s="258"/>
      <c r="QJM60" s="258"/>
      <c r="QJN60" s="258"/>
      <c r="QJO60" s="258"/>
      <c r="QJP60" s="258"/>
      <c r="QJQ60" s="258"/>
      <c r="QJR60" s="258"/>
      <c r="QJS60" s="258"/>
      <c r="QJT60" s="258"/>
      <c r="QJU60" s="258"/>
      <c r="QJV60" s="258"/>
      <c r="QJW60" s="258"/>
      <c r="QJX60" s="258"/>
      <c r="QJY60" s="258"/>
      <c r="QJZ60" s="258"/>
      <c r="QKA60" s="258"/>
      <c r="QKB60" s="258"/>
      <c r="QKC60" s="258"/>
      <c r="QKD60" s="258"/>
      <c r="QKE60" s="258"/>
      <c r="QKF60" s="258"/>
      <c r="QKG60" s="258"/>
      <c r="QKH60" s="258"/>
      <c r="QKI60" s="258"/>
      <c r="QKJ60" s="258"/>
      <c r="QKK60" s="258"/>
      <c r="QKL60" s="258"/>
      <c r="QKM60" s="258"/>
      <c r="QKN60" s="258"/>
      <c r="QKO60" s="258"/>
      <c r="QKP60" s="258"/>
      <c r="QKQ60" s="258"/>
      <c r="QKR60" s="258"/>
      <c r="QKS60" s="258"/>
      <c r="QKT60" s="258"/>
      <c r="QKU60" s="258"/>
      <c r="QKV60" s="258"/>
      <c r="QKW60" s="258"/>
      <c r="QKX60" s="258"/>
      <c r="QKY60" s="258"/>
      <c r="QKZ60" s="258"/>
      <c r="QLA60" s="258"/>
      <c r="QLB60" s="258"/>
      <c r="QLC60" s="258"/>
      <c r="QLD60" s="258"/>
      <c r="QLE60" s="258"/>
      <c r="QLF60" s="258"/>
      <c r="QLG60" s="258"/>
      <c r="QLH60" s="258"/>
      <c r="QLI60" s="258"/>
      <c r="QLJ60" s="258"/>
      <c r="QLK60" s="258"/>
      <c r="QLL60" s="258"/>
      <c r="QLM60" s="258"/>
      <c r="QLN60" s="258"/>
      <c r="QLO60" s="258"/>
      <c r="QLP60" s="258"/>
      <c r="QLQ60" s="258"/>
      <c r="QLR60" s="258"/>
      <c r="QLS60" s="258"/>
      <c r="QLT60" s="258"/>
      <c r="QLU60" s="258"/>
      <c r="QLV60" s="258"/>
      <c r="QLW60" s="258"/>
      <c r="QLX60" s="258"/>
      <c r="QLY60" s="258"/>
      <c r="QLZ60" s="258"/>
      <c r="QMA60" s="258"/>
      <c r="QMB60" s="258"/>
      <c r="QMC60" s="258"/>
      <c r="QMD60" s="258"/>
      <c r="QME60" s="258"/>
      <c r="QMF60" s="258"/>
      <c r="QMG60" s="258"/>
      <c r="QMH60" s="258"/>
      <c r="QMI60" s="258"/>
      <c r="QMJ60" s="258"/>
      <c r="QMK60" s="258"/>
      <c r="QML60" s="258"/>
      <c r="QMM60" s="258"/>
      <c r="QMN60" s="258"/>
      <c r="QMO60" s="258"/>
      <c r="QMP60" s="258"/>
      <c r="QMQ60" s="258"/>
      <c r="QMR60" s="258"/>
      <c r="QMS60" s="258"/>
      <c r="QMT60" s="258"/>
      <c r="QMU60" s="258"/>
      <c r="QMV60" s="258"/>
      <c r="QMW60" s="258"/>
      <c r="QMX60" s="258"/>
      <c r="QMY60" s="258"/>
      <c r="QMZ60" s="258"/>
      <c r="QNA60" s="258"/>
      <c r="QNB60" s="258"/>
      <c r="QNC60" s="258"/>
      <c r="QND60" s="258"/>
      <c r="QNE60" s="258"/>
      <c r="QNF60" s="258"/>
      <c r="QNG60" s="258"/>
      <c r="QNH60" s="258"/>
      <c r="QNI60" s="258"/>
      <c r="QNJ60" s="258"/>
      <c r="QNK60" s="258"/>
      <c r="QNL60" s="258"/>
      <c r="QNM60" s="258"/>
      <c r="QNN60" s="258"/>
      <c r="QNO60" s="258"/>
      <c r="QNP60" s="258"/>
      <c r="QNQ60" s="258"/>
      <c r="QNR60" s="258"/>
      <c r="QNS60" s="258"/>
      <c r="QNT60" s="258"/>
      <c r="QNU60" s="258"/>
      <c r="QNV60" s="258"/>
      <c r="QNW60" s="258"/>
      <c r="QNX60" s="258"/>
      <c r="QNY60" s="258"/>
      <c r="QNZ60" s="258"/>
      <c r="QOA60" s="258"/>
      <c r="QOB60" s="258"/>
      <c r="QOC60" s="258"/>
      <c r="QOD60" s="258"/>
      <c r="QOE60" s="258"/>
      <c r="QOF60" s="258"/>
      <c r="QOG60" s="258"/>
      <c r="QOH60" s="258"/>
      <c r="QOI60" s="258"/>
      <c r="QOJ60" s="258"/>
      <c r="QOK60" s="258"/>
      <c r="QOL60" s="258"/>
      <c r="QOM60" s="258"/>
      <c r="QON60" s="258"/>
      <c r="QOO60" s="258"/>
      <c r="QOP60" s="258"/>
      <c r="QOQ60" s="258"/>
      <c r="QOR60" s="258"/>
      <c r="QOS60" s="258"/>
      <c r="QOT60" s="258"/>
      <c r="QOU60" s="258"/>
      <c r="QOV60" s="258"/>
      <c r="QOW60" s="258"/>
      <c r="QOX60" s="258"/>
      <c r="QOY60" s="258"/>
      <c r="QOZ60" s="258"/>
      <c r="QPA60" s="258"/>
      <c r="QPB60" s="258"/>
      <c r="QPC60" s="258"/>
      <c r="QPD60" s="258"/>
      <c r="QPE60" s="258"/>
      <c r="QPF60" s="258"/>
      <c r="QPG60" s="258"/>
      <c r="QPH60" s="258"/>
      <c r="QPI60" s="258"/>
      <c r="QPJ60" s="258"/>
      <c r="QPK60" s="258"/>
      <c r="QPL60" s="258"/>
      <c r="QPM60" s="258"/>
      <c r="QPN60" s="258"/>
      <c r="QPO60" s="258"/>
      <c r="QPP60" s="258"/>
      <c r="QPQ60" s="258"/>
      <c r="QPR60" s="258"/>
      <c r="QPS60" s="258"/>
      <c r="QPT60" s="258"/>
      <c r="QPU60" s="258"/>
      <c r="QPV60" s="258"/>
      <c r="QPW60" s="258"/>
      <c r="QPX60" s="258"/>
      <c r="QPY60" s="258"/>
      <c r="QPZ60" s="258"/>
      <c r="QQA60" s="258"/>
      <c r="QQB60" s="258"/>
      <c r="QQC60" s="258"/>
      <c r="QQD60" s="258"/>
      <c r="QQE60" s="258"/>
      <c r="QQF60" s="258"/>
      <c r="QQG60" s="258"/>
      <c r="QQH60" s="258"/>
      <c r="QQI60" s="258"/>
      <c r="QQJ60" s="258"/>
      <c r="QQK60" s="258"/>
      <c r="QQL60" s="258"/>
      <c r="QQM60" s="258"/>
      <c r="QQN60" s="258"/>
      <c r="QQO60" s="258"/>
      <c r="QQP60" s="258"/>
      <c r="QQQ60" s="258"/>
      <c r="QQR60" s="258"/>
      <c r="QQS60" s="258"/>
      <c r="QQT60" s="258"/>
      <c r="QQU60" s="258"/>
      <c r="QQV60" s="258"/>
      <c r="QQW60" s="258"/>
      <c r="QQX60" s="258"/>
      <c r="QQY60" s="258"/>
      <c r="QQZ60" s="258"/>
      <c r="QRA60" s="258"/>
      <c r="QRB60" s="258"/>
      <c r="QRC60" s="258"/>
      <c r="QRD60" s="258"/>
      <c r="QRE60" s="258"/>
      <c r="QRF60" s="258"/>
      <c r="QRG60" s="258"/>
      <c r="QRH60" s="258"/>
      <c r="QRI60" s="258"/>
      <c r="QRJ60" s="258"/>
      <c r="QRK60" s="258"/>
      <c r="QRL60" s="258"/>
      <c r="QRM60" s="258"/>
      <c r="QRN60" s="258"/>
      <c r="QRO60" s="258"/>
      <c r="QRP60" s="258"/>
      <c r="QRQ60" s="258"/>
      <c r="QRR60" s="258"/>
      <c r="QRS60" s="258"/>
      <c r="QRT60" s="258"/>
      <c r="QRU60" s="258"/>
      <c r="QRV60" s="258"/>
      <c r="QRW60" s="258"/>
      <c r="QRX60" s="258"/>
      <c r="QRY60" s="258"/>
      <c r="QRZ60" s="258"/>
      <c r="QSA60" s="258"/>
      <c r="QSB60" s="258"/>
      <c r="QSC60" s="258"/>
      <c r="QSD60" s="258"/>
      <c r="QSE60" s="258"/>
      <c r="QSF60" s="258"/>
      <c r="QSG60" s="258"/>
      <c r="QSH60" s="258"/>
      <c r="QSI60" s="258"/>
      <c r="QSJ60" s="258"/>
      <c r="QSK60" s="258"/>
      <c r="QSL60" s="258"/>
      <c r="QSM60" s="258"/>
      <c r="QSN60" s="258"/>
      <c r="QSO60" s="258"/>
      <c r="QSP60" s="258"/>
      <c r="QSQ60" s="258"/>
      <c r="QSR60" s="258"/>
      <c r="QSS60" s="258"/>
      <c r="QST60" s="258"/>
      <c r="QSU60" s="258"/>
      <c r="QSV60" s="258"/>
      <c r="QSW60" s="258"/>
      <c r="QSX60" s="258"/>
      <c r="QSY60" s="258"/>
      <c r="QSZ60" s="258"/>
      <c r="QTA60" s="258"/>
      <c r="QTB60" s="258"/>
      <c r="QTC60" s="258"/>
      <c r="QTD60" s="258"/>
      <c r="QTE60" s="258"/>
      <c r="QTF60" s="258"/>
      <c r="QTG60" s="258"/>
      <c r="QTH60" s="258"/>
      <c r="QTI60" s="258"/>
      <c r="QTJ60" s="258"/>
      <c r="QTK60" s="258"/>
      <c r="QTL60" s="258"/>
      <c r="QTM60" s="258"/>
      <c r="QTN60" s="258"/>
      <c r="QTO60" s="258"/>
      <c r="QTP60" s="258"/>
      <c r="QTQ60" s="258"/>
      <c r="QTR60" s="258"/>
      <c r="QTS60" s="258"/>
      <c r="QTT60" s="258"/>
      <c r="QTU60" s="258"/>
      <c r="QTV60" s="258"/>
      <c r="QTW60" s="258"/>
      <c r="QTX60" s="258"/>
      <c r="QTY60" s="258"/>
      <c r="QTZ60" s="258"/>
      <c r="QUA60" s="258"/>
      <c r="QUB60" s="258"/>
      <c r="QUC60" s="258"/>
      <c r="QUD60" s="258"/>
      <c r="QUE60" s="258"/>
      <c r="QUF60" s="258"/>
      <c r="QUG60" s="258"/>
      <c r="QUH60" s="258"/>
      <c r="QUI60" s="258"/>
      <c r="QUJ60" s="258"/>
      <c r="QUK60" s="258"/>
      <c r="QUL60" s="258"/>
      <c r="QUM60" s="258"/>
      <c r="QUN60" s="258"/>
      <c r="QUO60" s="258"/>
      <c r="QUP60" s="258"/>
      <c r="QUQ60" s="258"/>
      <c r="QUR60" s="258"/>
      <c r="QUS60" s="258"/>
      <c r="QUT60" s="258"/>
      <c r="QUU60" s="258"/>
      <c r="QUV60" s="258"/>
      <c r="QUW60" s="258"/>
      <c r="QUX60" s="258"/>
      <c r="QUY60" s="258"/>
      <c r="QUZ60" s="258"/>
      <c r="QVA60" s="258"/>
      <c r="QVB60" s="258"/>
      <c r="QVC60" s="258"/>
      <c r="QVD60" s="258"/>
      <c r="QVE60" s="258"/>
      <c r="QVF60" s="258"/>
      <c r="QVG60" s="258"/>
      <c r="QVH60" s="258"/>
      <c r="QVI60" s="258"/>
      <c r="QVJ60" s="258"/>
      <c r="QVK60" s="258"/>
      <c r="QVL60" s="258"/>
      <c r="QVM60" s="258"/>
      <c r="QVN60" s="258"/>
      <c r="QVO60" s="258"/>
      <c r="QVP60" s="258"/>
      <c r="QVQ60" s="258"/>
      <c r="QVR60" s="258"/>
      <c r="QVS60" s="258"/>
      <c r="QVT60" s="258"/>
      <c r="QVU60" s="258"/>
      <c r="QVV60" s="258"/>
      <c r="QVW60" s="258"/>
      <c r="QVX60" s="258"/>
      <c r="QVY60" s="258"/>
      <c r="QVZ60" s="258"/>
      <c r="QWA60" s="258"/>
      <c r="QWB60" s="258"/>
      <c r="QWC60" s="258"/>
      <c r="QWD60" s="258"/>
      <c r="QWE60" s="258"/>
      <c r="QWF60" s="258"/>
      <c r="QWG60" s="258"/>
      <c r="QWH60" s="258"/>
      <c r="QWI60" s="258"/>
      <c r="QWJ60" s="258"/>
      <c r="QWK60" s="258"/>
      <c r="QWL60" s="258"/>
      <c r="QWM60" s="258"/>
      <c r="QWN60" s="258"/>
      <c r="QWO60" s="258"/>
      <c r="QWP60" s="258"/>
      <c r="QWQ60" s="258"/>
      <c r="QWR60" s="258"/>
      <c r="QWS60" s="258"/>
      <c r="QWT60" s="258"/>
      <c r="QWU60" s="258"/>
      <c r="QWV60" s="258"/>
      <c r="QWW60" s="258"/>
      <c r="QWX60" s="258"/>
      <c r="QWY60" s="258"/>
      <c r="QWZ60" s="258"/>
      <c r="QXA60" s="258"/>
      <c r="QXB60" s="258"/>
      <c r="QXC60" s="258"/>
      <c r="QXD60" s="258"/>
      <c r="QXE60" s="258"/>
      <c r="QXF60" s="258"/>
      <c r="QXG60" s="258"/>
      <c r="QXH60" s="258"/>
      <c r="QXI60" s="258"/>
      <c r="QXJ60" s="258"/>
      <c r="QXK60" s="258"/>
      <c r="QXL60" s="258"/>
      <c r="QXM60" s="258"/>
      <c r="QXN60" s="258"/>
      <c r="QXO60" s="258"/>
      <c r="QXP60" s="258"/>
      <c r="QXQ60" s="258"/>
      <c r="QXR60" s="258"/>
      <c r="QXS60" s="258"/>
      <c r="QXT60" s="258"/>
      <c r="QXU60" s="258"/>
      <c r="QXV60" s="258"/>
      <c r="QXW60" s="258"/>
      <c r="QXX60" s="258"/>
      <c r="QXY60" s="258"/>
      <c r="QXZ60" s="258"/>
      <c r="QYA60" s="258"/>
      <c r="QYB60" s="258"/>
      <c r="QYC60" s="258"/>
      <c r="QYD60" s="258"/>
      <c r="QYE60" s="258"/>
      <c r="QYF60" s="258"/>
      <c r="QYG60" s="258"/>
      <c r="QYH60" s="258"/>
      <c r="QYI60" s="258"/>
      <c r="QYJ60" s="258"/>
      <c r="QYK60" s="258"/>
      <c r="QYL60" s="258"/>
      <c r="QYM60" s="258"/>
      <c r="QYN60" s="258"/>
      <c r="QYO60" s="258"/>
      <c r="QYP60" s="258"/>
      <c r="QYQ60" s="258"/>
      <c r="QYR60" s="258"/>
      <c r="QYS60" s="258"/>
      <c r="QYT60" s="258"/>
      <c r="QYU60" s="258"/>
      <c r="QYV60" s="258"/>
      <c r="QYW60" s="258"/>
      <c r="QYX60" s="258"/>
      <c r="QYY60" s="258"/>
      <c r="QYZ60" s="258"/>
      <c r="QZA60" s="258"/>
      <c r="QZB60" s="258"/>
      <c r="QZC60" s="258"/>
      <c r="QZD60" s="258"/>
      <c r="QZE60" s="258"/>
      <c r="QZF60" s="258"/>
      <c r="QZG60" s="258"/>
      <c r="QZH60" s="258"/>
      <c r="QZI60" s="258"/>
      <c r="QZJ60" s="258"/>
      <c r="QZK60" s="258"/>
      <c r="QZL60" s="258"/>
      <c r="QZM60" s="258"/>
      <c r="QZN60" s="258"/>
      <c r="QZO60" s="258"/>
      <c r="QZP60" s="258"/>
      <c r="QZQ60" s="258"/>
      <c r="QZR60" s="258"/>
      <c r="QZS60" s="258"/>
      <c r="QZT60" s="258"/>
      <c r="QZU60" s="258"/>
      <c r="QZV60" s="258"/>
      <c r="QZW60" s="258"/>
      <c r="QZX60" s="258"/>
      <c r="QZY60" s="258"/>
      <c r="QZZ60" s="258"/>
      <c r="RAA60" s="258"/>
      <c r="RAB60" s="258"/>
      <c r="RAC60" s="258"/>
      <c r="RAD60" s="258"/>
      <c r="RAE60" s="258"/>
      <c r="RAF60" s="258"/>
      <c r="RAG60" s="258"/>
      <c r="RAH60" s="258"/>
      <c r="RAI60" s="258"/>
      <c r="RAJ60" s="258"/>
      <c r="RAK60" s="258"/>
      <c r="RAL60" s="258"/>
      <c r="RAM60" s="258"/>
      <c r="RAN60" s="258"/>
      <c r="RAO60" s="258"/>
      <c r="RAP60" s="258"/>
      <c r="RAQ60" s="258"/>
      <c r="RAR60" s="258"/>
      <c r="RAS60" s="258"/>
      <c r="RAT60" s="258"/>
      <c r="RAU60" s="258"/>
      <c r="RAV60" s="258"/>
      <c r="RAW60" s="258"/>
      <c r="RAX60" s="258"/>
      <c r="RAY60" s="258"/>
      <c r="RAZ60" s="258"/>
      <c r="RBA60" s="258"/>
      <c r="RBB60" s="258"/>
      <c r="RBC60" s="258"/>
      <c r="RBD60" s="258"/>
      <c r="RBE60" s="258"/>
      <c r="RBF60" s="258"/>
      <c r="RBG60" s="258"/>
      <c r="RBH60" s="258"/>
      <c r="RBI60" s="258"/>
      <c r="RBJ60" s="258"/>
      <c r="RBK60" s="258"/>
      <c r="RBL60" s="258"/>
      <c r="RBM60" s="258"/>
      <c r="RBN60" s="258"/>
      <c r="RBO60" s="258"/>
      <c r="RBP60" s="258"/>
      <c r="RBQ60" s="258"/>
      <c r="RBR60" s="258"/>
      <c r="RBS60" s="258"/>
      <c r="RBT60" s="258"/>
      <c r="RBU60" s="258"/>
      <c r="RBV60" s="258"/>
      <c r="RBW60" s="258"/>
      <c r="RBX60" s="258"/>
      <c r="RBY60" s="258"/>
      <c r="RBZ60" s="258"/>
      <c r="RCA60" s="258"/>
      <c r="RCB60" s="258"/>
      <c r="RCC60" s="258"/>
      <c r="RCD60" s="258"/>
      <c r="RCE60" s="258"/>
      <c r="RCF60" s="258"/>
      <c r="RCG60" s="258"/>
      <c r="RCH60" s="258"/>
      <c r="RCI60" s="258"/>
      <c r="RCJ60" s="258"/>
      <c r="RCK60" s="258"/>
      <c r="RCL60" s="258"/>
      <c r="RCM60" s="258"/>
      <c r="RCN60" s="258"/>
      <c r="RCO60" s="258"/>
      <c r="RCP60" s="258"/>
      <c r="RCQ60" s="258"/>
      <c r="RCR60" s="258"/>
      <c r="RCS60" s="258"/>
      <c r="RCT60" s="258"/>
      <c r="RCU60" s="258"/>
      <c r="RCV60" s="258"/>
      <c r="RCW60" s="258"/>
      <c r="RCX60" s="258"/>
      <c r="RCY60" s="258"/>
      <c r="RCZ60" s="258"/>
      <c r="RDA60" s="258"/>
      <c r="RDB60" s="258"/>
      <c r="RDC60" s="258"/>
      <c r="RDD60" s="258"/>
      <c r="RDE60" s="258"/>
      <c r="RDF60" s="258"/>
      <c r="RDG60" s="258"/>
      <c r="RDH60" s="258"/>
      <c r="RDI60" s="258"/>
      <c r="RDJ60" s="258"/>
      <c r="RDK60" s="258"/>
      <c r="RDL60" s="258"/>
      <c r="RDM60" s="258"/>
      <c r="RDN60" s="258"/>
      <c r="RDO60" s="258"/>
      <c r="RDP60" s="258"/>
      <c r="RDQ60" s="258"/>
      <c r="RDR60" s="258"/>
      <c r="RDS60" s="258"/>
      <c r="RDT60" s="258"/>
      <c r="RDU60" s="258"/>
      <c r="RDV60" s="258"/>
      <c r="RDW60" s="258"/>
      <c r="RDX60" s="258"/>
      <c r="RDY60" s="258"/>
      <c r="RDZ60" s="258"/>
      <c r="REA60" s="258"/>
      <c r="REB60" s="258"/>
      <c r="REC60" s="258"/>
      <c r="RED60" s="258"/>
      <c r="REE60" s="258"/>
      <c r="REF60" s="258"/>
      <c r="REG60" s="258"/>
      <c r="REH60" s="258"/>
      <c r="REI60" s="258"/>
      <c r="REJ60" s="258"/>
      <c r="REK60" s="258"/>
      <c r="REL60" s="258"/>
      <c r="REM60" s="258"/>
      <c r="REN60" s="258"/>
      <c r="REO60" s="258"/>
      <c r="REP60" s="258"/>
      <c r="REQ60" s="258"/>
      <c r="RER60" s="258"/>
      <c r="RES60" s="258"/>
      <c r="RET60" s="258"/>
      <c r="REU60" s="258"/>
      <c r="REV60" s="258"/>
      <c r="REW60" s="258"/>
      <c r="REX60" s="258"/>
      <c r="REY60" s="258"/>
      <c r="REZ60" s="258"/>
      <c r="RFA60" s="258"/>
      <c r="RFB60" s="258"/>
      <c r="RFC60" s="258"/>
      <c r="RFD60" s="258"/>
      <c r="RFE60" s="258"/>
      <c r="RFF60" s="258"/>
      <c r="RFG60" s="258"/>
      <c r="RFH60" s="258"/>
      <c r="RFI60" s="258"/>
      <c r="RFJ60" s="258"/>
      <c r="RFK60" s="258"/>
      <c r="RFL60" s="258"/>
      <c r="RFM60" s="258"/>
      <c r="RFN60" s="258"/>
      <c r="RFO60" s="258"/>
      <c r="RFP60" s="258"/>
      <c r="RFQ60" s="258"/>
      <c r="RFR60" s="258"/>
      <c r="RFS60" s="258"/>
      <c r="RFT60" s="258"/>
      <c r="RFU60" s="258"/>
      <c r="RFV60" s="258"/>
      <c r="RFW60" s="258"/>
      <c r="RFX60" s="258"/>
      <c r="RFY60" s="258"/>
      <c r="RFZ60" s="258"/>
      <c r="RGA60" s="258"/>
      <c r="RGB60" s="258"/>
      <c r="RGC60" s="258"/>
      <c r="RGD60" s="258"/>
      <c r="RGE60" s="258"/>
      <c r="RGF60" s="258"/>
      <c r="RGG60" s="258"/>
      <c r="RGH60" s="258"/>
      <c r="RGI60" s="258"/>
      <c r="RGJ60" s="258"/>
      <c r="RGK60" s="258"/>
      <c r="RGL60" s="258"/>
      <c r="RGM60" s="258"/>
      <c r="RGN60" s="258"/>
      <c r="RGO60" s="258"/>
      <c r="RGP60" s="258"/>
      <c r="RGQ60" s="258"/>
      <c r="RGR60" s="258"/>
      <c r="RGS60" s="258"/>
      <c r="RGT60" s="258"/>
      <c r="RGU60" s="258"/>
      <c r="RGV60" s="258"/>
      <c r="RGW60" s="258"/>
      <c r="RGX60" s="258"/>
      <c r="RGY60" s="258"/>
      <c r="RGZ60" s="258"/>
      <c r="RHA60" s="258"/>
      <c r="RHB60" s="258"/>
      <c r="RHC60" s="258"/>
      <c r="RHD60" s="258"/>
      <c r="RHE60" s="258"/>
      <c r="RHF60" s="258"/>
      <c r="RHG60" s="258"/>
      <c r="RHH60" s="258"/>
      <c r="RHI60" s="258"/>
      <c r="RHJ60" s="258"/>
      <c r="RHK60" s="258"/>
      <c r="RHL60" s="258"/>
      <c r="RHM60" s="258"/>
      <c r="RHN60" s="258"/>
      <c r="RHO60" s="258"/>
      <c r="RHP60" s="258"/>
      <c r="RHQ60" s="258"/>
      <c r="RHR60" s="258"/>
      <c r="RHS60" s="258"/>
      <c r="RHT60" s="258"/>
      <c r="RHU60" s="258"/>
      <c r="RHV60" s="258"/>
      <c r="RHW60" s="258"/>
      <c r="RHX60" s="258"/>
      <c r="RHY60" s="258"/>
      <c r="RHZ60" s="258"/>
      <c r="RIA60" s="258"/>
      <c r="RIB60" s="258"/>
      <c r="RIC60" s="258"/>
      <c r="RID60" s="258"/>
      <c r="RIE60" s="258"/>
      <c r="RIF60" s="258"/>
      <c r="RIG60" s="258"/>
      <c r="RIH60" s="258"/>
      <c r="RII60" s="258"/>
      <c r="RIJ60" s="258"/>
      <c r="RIK60" s="258"/>
      <c r="RIL60" s="258"/>
      <c r="RIM60" s="258"/>
      <c r="RIN60" s="258"/>
      <c r="RIO60" s="258"/>
      <c r="RIP60" s="258"/>
      <c r="RIQ60" s="258"/>
      <c r="RIR60" s="258"/>
      <c r="RIS60" s="258"/>
      <c r="RIT60" s="258"/>
      <c r="RIU60" s="258"/>
      <c r="RIV60" s="258"/>
      <c r="RIW60" s="258"/>
      <c r="RIX60" s="258"/>
      <c r="RIY60" s="258"/>
      <c r="RIZ60" s="258"/>
      <c r="RJA60" s="258"/>
      <c r="RJB60" s="258"/>
      <c r="RJC60" s="258"/>
      <c r="RJD60" s="258"/>
      <c r="RJE60" s="258"/>
      <c r="RJF60" s="258"/>
      <c r="RJG60" s="258"/>
      <c r="RJH60" s="258"/>
      <c r="RJI60" s="258"/>
      <c r="RJJ60" s="258"/>
      <c r="RJK60" s="258"/>
      <c r="RJL60" s="258"/>
      <c r="RJM60" s="258"/>
      <c r="RJN60" s="258"/>
      <c r="RJO60" s="258"/>
      <c r="RJP60" s="258"/>
      <c r="RJQ60" s="258"/>
      <c r="RJR60" s="258"/>
      <c r="RJS60" s="258"/>
      <c r="RJT60" s="258"/>
      <c r="RJU60" s="258"/>
      <c r="RJV60" s="258"/>
      <c r="RJW60" s="258"/>
      <c r="RJX60" s="258"/>
      <c r="RJY60" s="258"/>
      <c r="RJZ60" s="258"/>
      <c r="RKA60" s="258"/>
      <c r="RKB60" s="258"/>
      <c r="RKC60" s="258"/>
      <c r="RKD60" s="258"/>
      <c r="RKE60" s="258"/>
      <c r="RKF60" s="258"/>
      <c r="RKG60" s="258"/>
      <c r="RKH60" s="258"/>
      <c r="RKI60" s="258"/>
      <c r="RKJ60" s="258"/>
      <c r="RKK60" s="258"/>
      <c r="RKL60" s="258"/>
      <c r="RKM60" s="258"/>
      <c r="RKN60" s="258"/>
      <c r="RKO60" s="258"/>
      <c r="RKP60" s="258"/>
      <c r="RKQ60" s="258"/>
      <c r="RKR60" s="258"/>
      <c r="RKS60" s="258"/>
      <c r="RKT60" s="258"/>
      <c r="RKU60" s="258"/>
      <c r="RKV60" s="258"/>
      <c r="RKW60" s="258"/>
      <c r="RKX60" s="258"/>
      <c r="RKY60" s="258"/>
      <c r="RKZ60" s="258"/>
      <c r="RLA60" s="258"/>
      <c r="RLB60" s="258"/>
      <c r="RLC60" s="258"/>
      <c r="RLD60" s="258"/>
      <c r="RLE60" s="258"/>
      <c r="RLF60" s="258"/>
      <c r="RLG60" s="258"/>
      <c r="RLH60" s="258"/>
      <c r="RLI60" s="258"/>
      <c r="RLJ60" s="258"/>
      <c r="RLK60" s="258"/>
      <c r="RLL60" s="258"/>
      <c r="RLM60" s="258"/>
      <c r="RLN60" s="258"/>
      <c r="RLO60" s="258"/>
      <c r="RLP60" s="258"/>
      <c r="RLQ60" s="258"/>
      <c r="RLR60" s="258"/>
      <c r="RLS60" s="258"/>
      <c r="RLT60" s="258"/>
      <c r="RLU60" s="258"/>
      <c r="RLV60" s="258"/>
      <c r="RLW60" s="258"/>
      <c r="RLX60" s="258"/>
      <c r="RLY60" s="258"/>
      <c r="RLZ60" s="258"/>
      <c r="RMA60" s="258"/>
      <c r="RMB60" s="258"/>
      <c r="RMC60" s="258"/>
      <c r="RMD60" s="258"/>
      <c r="RME60" s="258"/>
      <c r="RMF60" s="258"/>
      <c r="RMG60" s="258"/>
      <c r="RMH60" s="258"/>
      <c r="RMI60" s="258"/>
      <c r="RMJ60" s="258"/>
      <c r="RMK60" s="258"/>
      <c r="RML60" s="258"/>
      <c r="RMM60" s="258"/>
      <c r="RMN60" s="258"/>
      <c r="RMO60" s="258"/>
      <c r="RMP60" s="258"/>
      <c r="RMQ60" s="258"/>
      <c r="RMR60" s="258"/>
      <c r="RMS60" s="258"/>
      <c r="RMT60" s="258"/>
      <c r="RMU60" s="258"/>
      <c r="RMV60" s="258"/>
      <c r="RMW60" s="258"/>
      <c r="RMX60" s="258"/>
      <c r="RMY60" s="258"/>
      <c r="RMZ60" s="258"/>
      <c r="RNA60" s="258"/>
      <c r="RNB60" s="258"/>
      <c r="RNC60" s="258"/>
      <c r="RND60" s="258"/>
      <c r="RNE60" s="258"/>
      <c r="RNF60" s="258"/>
      <c r="RNG60" s="258"/>
      <c r="RNH60" s="258"/>
      <c r="RNI60" s="258"/>
      <c r="RNJ60" s="258"/>
      <c r="RNK60" s="258"/>
      <c r="RNL60" s="258"/>
      <c r="RNM60" s="258"/>
      <c r="RNN60" s="258"/>
      <c r="RNO60" s="258"/>
      <c r="RNP60" s="258"/>
      <c r="RNQ60" s="258"/>
      <c r="RNR60" s="258"/>
      <c r="RNS60" s="258"/>
      <c r="RNT60" s="258"/>
      <c r="RNU60" s="258"/>
      <c r="RNV60" s="258"/>
      <c r="RNW60" s="258"/>
      <c r="RNX60" s="258"/>
      <c r="RNY60" s="258"/>
      <c r="RNZ60" s="258"/>
      <c r="ROA60" s="258"/>
      <c r="ROB60" s="258"/>
      <c r="ROC60" s="258"/>
      <c r="ROD60" s="258"/>
      <c r="ROE60" s="258"/>
      <c r="ROF60" s="258"/>
      <c r="ROG60" s="258"/>
      <c r="ROH60" s="258"/>
      <c r="ROI60" s="258"/>
      <c r="ROJ60" s="258"/>
      <c r="ROK60" s="258"/>
      <c r="ROL60" s="258"/>
      <c r="ROM60" s="258"/>
      <c r="RON60" s="258"/>
      <c r="ROO60" s="258"/>
      <c r="ROP60" s="258"/>
      <c r="ROQ60" s="258"/>
      <c r="ROR60" s="258"/>
      <c r="ROS60" s="258"/>
      <c r="ROT60" s="258"/>
      <c r="ROU60" s="258"/>
      <c r="ROV60" s="258"/>
      <c r="ROW60" s="258"/>
      <c r="ROX60" s="258"/>
      <c r="ROY60" s="258"/>
      <c r="ROZ60" s="258"/>
      <c r="RPA60" s="258"/>
      <c r="RPB60" s="258"/>
      <c r="RPC60" s="258"/>
      <c r="RPD60" s="258"/>
      <c r="RPE60" s="258"/>
      <c r="RPF60" s="258"/>
      <c r="RPG60" s="258"/>
      <c r="RPH60" s="258"/>
      <c r="RPI60" s="258"/>
      <c r="RPJ60" s="258"/>
      <c r="RPK60" s="258"/>
      <c r="RPL60" s="258"/>
      <c r="RPM60" s="258"/>
      <c r="RPN60" s="258"/>
      <c r="RPO60" s="258"/>
      <c r="RPP60" s="258"/>
      <c r="RPQ60" s="258"/>
      <c r="RPR60" s="258"/>
      <c r="RPS60" s="258"/>
      <c r="RPT60" s="258"/>
      <c r="RPU60" s="258"/>
      <c r="RPV60" s="258"/>
      <c r="RPW60" s="258"/>
      <c r="RPX60" s="258"/>
      <c r="RPY60" s="258"/>
      <c r="RPZ60" s="258"/>
      <c r="RQA60" s="258"/>
      <c r="RQB60" s="258"/>
      <c r="RQC60" s="258"/>
      <c r="RQD60" s="258"/>
      <c r="RQE60" s="258"/>
      <c r="RQF60" s="258"/>
      <c r="RQG60" s="258"/>
      <c r="RQH60" s="258"/>
      <c r="RQI60" s="258"/>
      <c r="RQJ60" s="258"/>
      <c r="RQK60" s="258"/>
      <c r="RQL60" s="258"/>
      <c r="RQM60" s="258"/>
      <c r="RQN60" s="258"/>
      <c r="RQO60" s="258"/>
      <c r="RQP60" s="258"/>
      <c r="RQQ60" s="258"/>
      <c r="RQR60" s="258"/>
      <c r="RQS60" s="258"/>
      <c r="RQT60" s="258"/>
      <c r="RQU60" s="258"/>
      <c r="RQV60" s="258"/>
      <c r="RQW60" s="258"/>
      <c r="RQX60" s="258"/>
      <c r="RQY60" s="258"/>
      <c r="RQZ60" s="258"/>
      <c r="RRA60" s="258"/>
      <c r="RRB60" s="258"/>
      <c r="RRC60" s="258"/>
      <c r="RRD60" s="258"/>
      <c r="RRE60" s="258"/>
      <c r="RRF60" s="258"/>
      <c r="RRG60" s="258"/>
      <c r="RRH60" s="258"/>
      <c r="RRI60" s="258"/>
      <c r="RRJ60" s="258"/>
      <c r="RRK60" s="258"/>
      <c r="RRL60" s="258"/>
      <c r="RRM60" s="258"/>
      <c r="RRN60" s="258"/>
      <c r="RRO60" s="258"/>
      <c r="RRP60" s="258"/>
      <c r="RRQ60" s="258"/>
      <c r="RRR60" s="258"/>
      <c r="RRS60" s="258"/>
      <c r="RRT60" s="258"/>
      <c r="RRU60" s="258"/>
      <c r="RRV60" s="258"/>
      <c r="RRW60" s="258"/>
      <c r="RRX60" s="258"/>
      <c r="RRY60" s="258"/>
      <c r="RRZ60" s="258"/>
      <c r="RSA60" s="258"/>
      <c r="RSB60" s="258"/>
      <c r="RSC60" s="258"/>
      <c r="RSD60" s="258"/>
      <c r="RSE60" s="258"/>
      <c r="RSF60" s="258"/>
      <c r="RSG60" s="258"/>
      <c r="RSH60" s="258"/>
      <c r="RSI60" s="258"/>
      <c r="RSJ60" s="258"/>
      <c r="RSK60" s="258"/>
      <c r="RSL60" s="258"/>
      <c r="RSM60" s="258"/>
      <c r="RSN60" s="258"/>
      <c r="RSO60" s="258"/>
      <c r="RSP60" s="258"/>
      <c r="RSQ60" s="258"/>
      <c r="RSR60" s="258"/>
      <c r="RSS60" s="258"/>
      <c r="RST60" s="258"/>
      <c r="RSU60" s="258"/>
      <c r="RSV60" s="258"/>
      <c r="RSW60" s="258"/>
      <c r="RSX60" s="258"/>
      <c r="RSY60" s="258"/>
      <c r="RSZ60" s="258"/>
      <c r="RTA60" s="258"/>
      <c r="RTB60" s="258"/>
      <c r="RTC60" s="258"/>
      <c r="RTD60" s="258"/>
      <c r="RTE60" s="258"/>
      <c r="RTF60" s="258"/>
      <c r="RTG60" s="258"/>
      <c r="RTH60" s="258"/>
      <c r="RTI60" s="258"/>
      <c r="RTJ60" s="258"/>
      <c r="RTK60" s="258"/>
      <c r="RTL60" s="258"/>
      <c r="RTM60" s="258"/>
      <c r="RTN60" s="258"/>
      <c r="RTO60" s="258"/>
      <c r="RTP60" s="258"/>
      <c r="RTQ60" s="258"/>
      <c r="RTR60" s="258"/>
      <c r="RTS60" s="258"/>
      <c r="RTT60" s="258"/>
      <c r="RTU60" s="258"/>
      <c r="RTV60" s="258"/>
      <c r="RTW60" s="258"/>
      <c r="RTX60" s="258"/>
      <c r="RTY60" s="258"/>
      <c r="RTZ60" s="258"/>
      <c r="RUA60" s="258"/>
      <c r="RUB60" s="258"/>
      <c r="RUC60" s="258"/>
      <c r="RUD60" s="258"/>
      <c r="RUE60" s="258"/>
      <c r="RUF60" s="258"/>
      <c r="RUG60" s="258"/>
      <c r="RUH60" s="258"/>
      <c r="RUI60" s="258"/>
      <c r="RUJ60" s="258"/>
      <c r="RUK60" s="258"/>
      <c r="RUL60" s="258"/>
      <c r="RUM60" s="258"/>
      <c r="RUN60" s="258"/>
      <c r="RUO60" s="258"/>
      <c r="RUP60" s="258"/>
      <c r="RUQ60" s="258"/>
      <c r="RUR60" s="258"/>
      <c r="RUS60" s="258"/>
      <c r="RUT60" s="258"/>
      <c r="RUU60" s="258"/>
      <c r="RUV60" s="258"/>
      <c r="RUW60" s="258"/>
      <c r="RUX60" s="258"/>
      <c r="RUY60" s="258"/>
      <c r="RUZ60" s="258"/>
      <c r="RVA60" s="258"/>
      <c r="RVB60" s="258"/>
      <c r="RVC60" s="258"/>
      <c r="RVD60" s="258"/>
      <c r="RVE60" s="258"/>
      <c r="RVF60" s="258"/>
      <c r="RVG60" s="258"/>
      <c r="RVH60" s="258"/>
      <c r="RVI60" s="258"/>
      <c r="RVJ60" s="258"/>
      <c r="RVK60" s="258"/>
      <c r="RVL60" s="258"/>
      <c r="RVM60" s="258"/>
      <c r="RVN60" s="258"/>
      <c r="RVO60" s="258"/>
      <c r="RVP60" s="258"/>
      <c r="RVQ60" s="258"/>
      <c r="RVR60" s="258"/>
      <c r="RVS60" s="258"/>
      <c r="RVT60" s="258"/>
      <c r="RVU60" s="258"/>
      <c r="RVV60" s="258"/>
      <c r="RVW60" s="258"/>
      <c r="RVX60" s="258"/>
      <c r="RVY60" s="258"/>
      <c r="RVZ60" s="258"/>
      <c r="RWA60" s="258"/>
      <c r="RWB60" s="258"/>
      <c r="RWC60" s="258"/>
      <c r="RWD60" s="258"/>
      <c r="RWE60" s="258"/>
      <c r="RWF60" s="258"/>
      <c r="RWG60" s="258"/>
      <c r="RWH60" s="258"/>
      <c r="RWI60" s="258"/>
      <c r="RWJ60" s="258"/>
      <c r="RWK60" s="258"/>
      <c r="RWL60" s="258"/>
      <c r="RWM60" s="258"/>
      <c r="RWN60" s="258"/>
      <c r="RWO60" s="258"/>
      <c r="RWP60" s="258"/>
      <c r="RWQ60" s="258"/>
      <c r="RWR60" s="258"/>
      <c r="RWS60" s="258"/>
      <c r="RWT60" s="258"/>
      <c r="RWU60" s="258"/>
      <c r="RWV60" s="258"/>
      <c r="RWW60" s="258"/>
      <c r="RWX60" s="258"/>
      <c r="RWY60" s="258"/>
      <c r="RWZ60" s="258"/>
      <c r="RXA60" s="258"/>
      <c r="RXB60" s="258"/>
      <c r="RXC60" s="258"/>
      <c r="RXD60" s="258"/>
      <c r="RXE60" s="258"/>
      <c r="RXF60" s="258"/>
      <c r="RXG60" s="258"/>
      <c r="RXH60" s="258"/>
      <c r="RXI60" s="258"/>
      <c r="RXJ60" s="258"/>
      <c r="RXK60" s="258"/>
      <c r="RXL60" s="258"/>
      <c r="RXM60" s="258"/>
      <c r="RXN60" s="258"/>
      <c r="RXO60" s="258"/>
      <c r="RXP60" s="258"/>
      <c r="RXQ60" s="258"/>
      <c r="RXR60" s="258"/>
      <c r="RXS60" s="258"/>
      <c r="RXT60" s="258"/>
      <c r="RXU60" s="258"/>
      <c r="RXV60" s="258"/>
      <c r="RXW60" s="258"/>
      <c r="RXX60" s="258"/>
      <c r="RXY60" s="258"/>
      <c r="RXZ60" s="258"/>
      <c r="RYA60" s="258"/>
      <c r="RYB60" s="258"/>
      <c r="RYC60" s="258"/>
      <c r="RYD60" s="258"/>
      <c r="RYE60" s="258"/>
      <c r="RYF60" s="258"/>
      <c r="RYG60" s="258"/>
      <c r="RYH60" s="258"/>
      <c r="RYI60" s="258"/>
      <c r="RYJ60" s="258"/>
      <c r="RYK60" s="258"/>
      <c r="RYL60" s="258"/>
      <c r="RYM60" s="258"/>
      <c r="RYN60" s="258"/>
      <c r="RYO60" s="258"/>
      <c r="RYP60" s="258"/>
      <c r="RYQ60" s="258"/>
      <c r="RYR60" s="258"/>
      <c r="RYS60" s="258"/>
      <c r="RYT60" s="258"/>
      <c r="RYU60" s="258"/>
      <c r="RYV60" s="258"/>
      <c r="RYW60" s="258"/>
      <c r="RYX60" s="258"/>
      <c r="RYY60" s="258"/>
      <c r="RYZ60" s="258"/>
      <c r="RZA60" s="258"/>
      <c r="RZB60" s="258"/>
      <c r="RZC60" s="258"/>
      <c r="RZD60" s="258"/>
      <c r="RZE60" s="258"/>
      <c r="RZF60" s="258"/>
      <c r="RZG60" s="258"/>
      <c r="RZH60" s="258"/>
      <c r="RZI60" s="258"/>
      <c r="RZJ60" s="258"/>
      <c r="RZK60" s="258"/>
      <c r="RZL60" s="258"/>
      <c r="RZM60" s="258"/>
      <c r="RZN60" s="258"/>
      <c r="RZO60" s="258"/>
      <c r="RZP60" s="258"/>
      <c r="RZQ60" s="258"/>
      <c r="RZR60" s="258"/>
      <c r="RZS60" s="258"/>
      <c r="RZT60" s="258"/>
      <c r="RZU60" s="258"/>
      <c r="RZV60" s="258"/>
      <c r="RZW60" s="258"/>
      <c r="RZX60" s="258"/>
      <c r="RZY60" s="258"/>
      <c r="RZZ60" s="258"/>
      <c r="SAA60" s="258"/>
      <c r="SAB60" s="258"/>
      <c r="SAC60" s="258"/>
      <c r="SAD60" s="258"/>
      <c r="SAE60" s="258"/>
      <c r="SAF60" s="258"/>
      <c r="SAG60" s="258"/>
      <c r="SAH60" s="258"/>
      <c r="SAI60" s="258"/>
      <c r="SAJ60" s="258"/>
      <c r="SAK60" s="258"/>
      <c r="SAL60" s="258"/>
      <c r="SAM60" s="258"/>
      <c r="SAN60" s="258"/>
      <c r="SAO60" s="258"/>
      <c r="SAP60" s="258"/>
      <c r="SAQ60" s="258"/>
      <c r="SAR60" s="258"/>
      <c r="SAS60" s="258"/>
      <c r="SAT60" s="258"/>
      <c r="SAU60" s="258"/>
      <c r="SAV60" s="258"/>
      <c r="SAW60" s="258"/>
      <c r="SAX60" s="258"/>
      <c r="SAY60" s="258"/>
      <c r="SAZ60" s="258"/>
      <c r="SBA60" s="258"/>
      <c r="SBB60" s="258"/>
      <c r="SBC60" s="258"/>
      <c r="SBD60" s="258"/>
      <c r="SBE60" s="258"/>
      <c r="SBF60" s="258"/>
      <c r="SBG60" s="258"/>
      <c r="SBH60" s="258"/>
      <c r="SBI60" s="258"/>
      <c r="SBJ60" s="258"/>
      <c r="SBK60" s="258"/>
      <c r="SBL60" s="258"/>
      <c r="SBM60" s="258"/>
      <c r="SBN60" s="258"/>
      <c r="SBO60" s="258"/>
      <c r="SBP60" s="258"/>
      <c r="SBQ60" s="258"/>
      <c r="SBR60" s="258"/>
      <c r="SBS60" s="258"/>
      <c r="SBT60" s="258"/>
      <c r="SBU60" s="258"/>
      <c r="SBV60" s="258"/>
      <c r="SBW60" s="258"/>
      <c r="SBX60" s="258"/>
      <c r="SBY60" s="258"/>
      <c r="SBZ60" s="258"/>
      <c r="SCA60" s="258"/>
      <c r="SCB60" s="258"/>
      <c r="SCC60" s="258"/>
      <c r="SCD60" s="258"/>
      <c r="SCE60" s="258"/>
      <c r="SCF60" s="258"/>
      <c r="SCG60" s="258"/>
      <c r="SCH60" s="258"/>
      <c r="SCI60" s="258"/>
      <c r="SCJ60" s="258"/>
      <c r="SCK60" s="258"/>
      <c r="SCL60" s="258"/>
      <c r="SCM60" s="258"/>
      <c r="SCN60" s="258"/>
      <c r="SCO60" s="258"/>
      <c r="SCP60" s="258"/>
      <c r="SCQ60" s="258"/>
      <c r="SCR60" s="258"/>
      <c r="SCS60" s="258"/>
      <c r="SCT60" s="258"/>
      <c r="SCU60" s="258"/>
      <c r="SCV60" s="258"/>
      <c r="SCW60" s="258"/>
      <c r="SCX60" s="258"/>
      <c r="SCY60" s="258"/>
      <c r="SCZ60" s="258"/>
      <c r="SDA60" s="258"/>
      <c r="SDB60" s="258"/>
      <c r="SDC60" s="258"/>
      <c r="SDD60" s="258"/>
      <c r="SDE60" s="258"/>
      <c r="SDF60" s="258"/>
      <c r="SDG60" s="258"/>
      <c r="SDH60" s="258"/>
      <c r="SDI60" s="258"/>
      <c r="SDJ60" s="258"/>
      <c r="SDK60" s="258"/>
      <c r="SDL60" s="258"/>
      <c r="SDM60" s="258"/>
      <c r="SDN60" s="258"/>
      <c r="SDO60" s="258"/>
      <c r="SDP60" s="258"/>
      <c r="SDQ60" s="258"/>
      <c r="SDR60" s="258"/>
      <c r="SDS60" s="258"/>
      <c r="SDT60" s="258"/>
      <c r="SDU60" s="258"/>
      <c r="SDV60" s="258"/>
      <c r="SDW60" s="258"/>
      <c r="SDX60" s="258"/>
      <c r="SDY60" s="258"/>
      <c r="SDZ60" s="258"/>
      <c r="SEA60" s="258"/>
      <c r="SEB60" s="258"/>
      <c r="SEC60" s="258"/>
      <c r="SED60" s="258"/>
      <c r="SEE60" s="258"/>
      <c r="SEF60" s="258"/>
      <c r="SEG60" s="258"/>
      <c r="SEH60" s="258"/>
      <c r="SEI60" s="258"/>
      <c r="SEJ60" s="258"/>
      <c r="SEK60" s="258"/>
      <c r="SEL60" s="258"/>
      <c r="SEM60" s="258"/>
      <c r="SEN60" s="258"/>
      <c r="SEO60" s="258"/>
      <c r="SEP60" s="258"/>
      <c r="SEQ60" s="258"/>
      <c r="SER60" s="258"/>
      <c r="SES60" s="258"/>
      <c r="SET60" s="258"/>
      <c r="SEU60" s="258"/>
      <c r="SEV60" s="258"/>
      <c r="SEW60" s="258"/>
      <c r="SEX60" s="258"/>
      <c r="SEY60" s="258"/>
      <c r="SEZ60" s="258"/>
      <c r="SFA60" s="258"/>
      <c r="SFB60" s="258"/>
      <c r="SFC60" s="258"/>
      <c r="SFD60" s="258"/>
      <c r="SFE60" s="258"/>
      <c r="SFF60" s="258"/>
      <c r="SFG60" s="258"/>
      <c r="SFH60" s="258"/>
      <c r="SFI60" s="258"/>
      <c r="SFJ60" s="258"/>
      <c r="SFK60" s="258"/>
      <c r="SFL60" s="258"/>
      <c r="SFM60" s="258"/>
      <c r="SFN60" s="258"/>
      <c r="SFO60" s="258"/>
      <c r="SFP60" s="258"/>
      <c r="SFQ60" s="258"/>
      <c r="SFR60" s="258"/>
      <c r="SFS60" s="258"/>
      <c r="SFT60" s="258"/>
      <c r="SFU60" s="258"/>
      <c r="SFV60" s="258"/>
      <c r="SFW60" s="258"/>
      <c r="SFX60" s="258"/>
      <c r="SFY60" s="258"/>
      <c r="SFZ60" s="258"/>
      <c r="SGA60" s="258"/>
      <c r="SGB60" s="258"/>
      <c r="SGC60" s="258"/>
      <c r="SGD60" s="258"/>
      <c r="SGE60" s="258"/>
      <c r="SGF60" s="258"/>
      <c r="SGG60" s="258"/>
      <c r="SGH60" s="258"/>
      <c r="SGI60" s="258"/>
      <c r="SGJ60" s="258"/>
      <c r="SGK60" s="258"/>
      <c r="SGL60" s="258"/>
      <c r="SGM60" s="258"/>
      <c r="SGN60" s="258"/>
      <c r="SGO60" s="258"/>
      <c r="SGP60" s="258"/>
      <c r="SGQ60" s="258"/>
      <c r="SGR60" s="258"/>
      <c r="SGS60" s="258"/>
      <c r="SGT60" s="258"/>
      <c r="SGU60" s="258"/>
      <c r="SGV60" s="258"/>
      <c r="SGW60" s="258"/>
      <c r="SGX60" s="258"/>
      <c r="SGY60" s="258"/>
      <c r="SGZ60" s="258"/>
      <c r="SHA60" s="258"/>
      <c r="SHB60" s="258"/>
      <c r="SHC60" s="258"/>
      <c r="SHD60" s="258"/>
      <c r="SHE60" s="258"/>
      <c r="SHF60" s="258"/>
      <c r="SHG60" s="258"/>
      <c r="SHH60" s="258"/>
      <c r="SHI60" s="258"/>
      <c r="SHJ60" s="258"/>
      <c r="SHK60" s="258"/>
      <c r="SHL60" s="258"/>
      <c r="SHM60" s="258"/>
      <c r="SHN60" s="258"/>
      <c r="SHO60" s="258"/>
      <c r="SHP60" s="258"/>
      <c r="SHQ60" s="258"/>
      <c r="SHR60" s="258"/>
      <c r="SHS60" s="258"/>
      <c r="SHT60" s="258"/>
      <c r="SHU60" s="258"/>
      <c r="SHV60" s="258"/>
      <c r="SHW60" s="258"/>
      <c r="SHX60" s="258"/>
      <c r="SHY60" s="258"/>
      <c r="SHZ60" s="258"/>
      <c r="SIA60" s="258"/>
      <c r="SIB60" s="258"/>
      <c r="SIC60" s="258"/>
      <c r="SID60" s="258"/>
      <c r="SIE60" s="258"/>
      <c r="SIF60" s="258"/>
      <c r="SIG60" s="258"/>
      <c r="SIH60" s="258"/>
      <c r="SII60" s="258"/>
      <c r="SIJ60" s="258"/>
      <c r="SIK60" s="258"/>
      <c r="SIL60" s="258"/>
      <c r="SIM60" s="258"/>
      <c r="SIN60" s="258"/>
      <c r="SIO60" s="258"/>
      <c r="SIP60" s="258"/>
      <c r="SIQ60" s="258"/>
      <c r="SIR60" s="258"/>
      <c r="SIS60" s="258"/>
      <c r="SIT60" s="258"/>
      <c r="SIU60" s="258"/>
      <c r="SIV60" s="258"/>
      <c r="SIW60" s="258"/>
      <c r="SIX60" s="258"/>
      <c r="SIY60" s="258"/>
      <c r="SIZ60" s="258"/>
      <c r="SJA60" s="258"/>
      <c r="SJB60" s="258"/>
      <c r="SJC60" s="258"/>
      <c r="SJD60" s="258"/>
      <c r="SJE60" s="258"/>
      <c r="SJF60" s="258"/>
      <c r="SJG60" s="258"/>
      <c r="SJH60" s="258"/>
      <c r="SJI60" s="258"/>
      <c r="SJJ60" s="258"/>
      <c r="SJK60" s="258"/>
      <c r="SJL60" s="258"/>
      <c r="SJM60" s="258"/>
      <c r="SJN60" s="258"/>
      <c r="SJO60" s="258"/>
      <c r="SJP60" s="258"/>
      <c r="SJQ60" s="258"/>
      <c r="SJR60" s="258"/>
      <c r="SJS60" s="258"/>
      <c r="SJT60" s="258"/>
      <c r="SJU60" s="258"/>
      <c r="SJV60" s="258"/>
      <c r="SJW60" s="258"/>
      <c r="SJX60" s="258"/>
      <c r="SJY60" s="258"/>
      <c r="SJZ60" s="258"/>
      <c r="SKA60" s="258"/>
      <c r="SKB60" s="258"/>
      <c r="SKC60" s="258"/>
      <c r="SKD60" s="258"/>
      <c r="SKE60" s="258"/>
      <c r="SKF60" s="258"/>
      <c r="SKG60" s="258"/>
      <c r="SKH60" s="258"/>
      <c r="SKI60" s="258"/>
      <c r="SKJ60" s="258"/>
      <c r="SKK60" s="258"/>
      <c r="SKL60" s="258"/>
      <c r="SKM60" s="258"/>
      <c r="SKN60" s="258"/>
      <c r="SKO60" s="258"/>
      <c r="SKP60" s="258"/>
      <c r="SKQ60" s="258"/>
      <c r="SKR60" s="258"/>
      <c r="SKS60" s="258"/>
      <c r="SKT60" s="258"/>
      <c r="SKU60" s="258"/>
      <c r="SKV60" s="258"/>
      <c r="SKW60" s="258"/>
      <c r="SKX60" s="258"/>
      <c r="SKY60" s="258"/>
      <c r="SKZ60" s="258"/>
      <c r="SLA60" s="258"/>
      <c r="SLB60" s="258"/>
      <c r="SLC60" s="258"/>
      <c r="SLD60" s="258"/>
      <c r="SLE60" s="258"/>
      <c r="SLF60" s="258"/>
      <c r="SLG60" s="258"/>
      <c r="SLH60" s="258"/>
      <c r="SLI60" s="258"/>
      <c r="SLJ60" s="258"/>
      <c r="SLK60" s="258"/>
      <c r="SLL60" s="258"/>
      <c r="SLM60" s="258"/>
      <c r="SLN60" s="258"/>
      <c r="SLO60" s="258"/>
      <c r="SLP60" s="258"/>
      <c r="SLQ60" s="258"/>
      <c r="SLR60" s="258"/>
      <c r="SLS60" s="258"/>
      <c r="SLT60" s="258"/>
      <c r="SLU60" s="258"/>
      <c r="SLV60" s="258"/>
      <c r="SLW60" s="258"/>
      <c r="SLX60" s="258"/>
      <c r="SLY60" s="258"/>
      <c r="SLZ60" s="258"/>
      <c r="SMA60" s="258"/>
      <c r="SMB60" s="258"/>
      <c r="SMC60" s="258"/>
      <c r="SMD60" s="258"/>
      <c r="SME60" s="258"/>
      <c r="SMF60" s="258"/>
      <c r="SMG60" s="258"/>
      <c r="SMH60" s="258"/>
      <c r="SMI60" s="258"/>
      <c r="SMJ60" s="258"/>
      <c r="SMK60" s="258"/>
      <c r="SML60" s="258"/>
      <c r="SMM60" s="258"/>
      <c r="SMN60" s="258"/>
      <c r="SMO60" s="258"/>
      <c r="SMP60" s="258"/>
      <c r="SMQ60" s="258"/>
      <c r="SMR60" s="258"/>
      <c r="SMS60" s="258"/>
      <c r="SMT60" s="258"/>
      <c r="SMU60" s="258"/>
      <c r="SMV60" s="258"/>
      <c r="SMW60" s="258"/>
      <c r="SMX60" s="258"/>
      <c r="SMY60" s="258"/>
      <c r="SMZ60" s="258"/>
      <c r="SNA60" s="258"/>
      <c r="SNB60" s="258"/>
      <c r="SNC60" s="258"/>
      <c r="SND60" s="258"/>
      <c r="SNE60" s="258"/>
      <c r="SNF60" s="258"/>
      <c r="SNG60" s="258"/>
      <c r="SNH60" s="258"/>
      <c r="SNI60" s="258"/>
      <c r="SNJ60" s="258"/>
      <c r="SNK60" s="258"/>
      <c r="SNL60" s="258"/>
      <c r="SNM60" s="258"/>
      <c r="SNN60" s="258"/>
      <c r="SNO60" s="258"/>
      <c r="SNP60" s="258"/>
      <c r="SNQ60" s="258"/>
      <c r="SNR60" s="258"/>
      <c r="SNS60" s="258"/>
      <c r="SNT60" s="258"/>
      <c r="SNU60" s="258"/>
      <c r="SNV60" s="258"/>
      <c r="SNW60" s="258"/>
      <c r="SNX60" s="258"/>
      <c r="SNY60" s="258"/>
      <c r="SNZ60" s="258"/>
      <c r="SOA60" s="258"/>
      <c r="SOB60" s="258"/>
      <c r="SOC60" s="258"/>
      <c r="SOD60" s="258"/>
      <c r="SOE60" s="258"/>
      <c r="SOF60" s="258"/>
      <c r="SOG60" s="258"/>
      <c r="SOH60" s="258"/>
      <c r="SOI60" s="258"/>
      <c r="SOJ60" s="258"/>
      <c r="SOK60" s="258"/>
      <c r="SOL60" s="258"/>
      <c r="SOM60" s="258"/>
      <c r="SON60" s="258"/>
      <c r="SOO60" s="258"/>
      <c r="SOP60" s="258"/>
      <c r="SOQ60" s="258"/>
      <c r="SOR60" s="258"/>
      <c r="SOS60" s="258"/>
      <c r="SOT60" s="258"/>
      <c r="SOU60" s="258"/>
      <c r="SOV60" s="258"/>
      <c r="SOW60" s="258"/>
      <c r="SOX60" s="258"/>
      <c r="SOY60" s="258"/>
      <c r="SOZ60" s="258"/>
      <c r="SPA60" s="258"/>
      <c r="SPB60" s="258"/>
      <c r="SPC60" s="258"/>
      <c r="SPD60" s="258"/>
      <c r="SPE60" s="258"/>
      <c r="SPF60" s="258"/>
      <c r="SPG60" s="258"/>
      <c r="SPH60" s="258"/>
      <c r="SPI60" s="258"/>
      <c r="SPJ60" s="258"/>
      <c r="SPK60" s="258"/>
      <c r="SPL60" s="258"/>
      <c r="SPM60" s="258"/>
      <c r="SPN60" s="258"/>
      <c r="SPO60" s="258"/>
      <c r="SPP60" s="258"/>
      <c r="SPQ60" s="258"/>
      <c r="SPR60" s="258"/>
      <c r="SPS60" s="258"/>
      <c r="SPT60" s="258"/>
      <c r="SPU60" s="258"/>
      <c r="SPV60" s="258"/>
      <c r="SPW60" s="258"/>
      <c r="SPX60" s="258"/>
      <c r="SPY60" s="258"/>
      <c r="SPZ60" s="258"/>
      <c r="SQA60" s="258"/>
      <c r="SQB60" s="258"/>
      <c r="SQC60" s="258"/>
      <c r="SQD60" s="258"/>
      <c r="SQE60" s="258"/>
      <c r="SQF60" s="258"/>
      <c r="SQG60" s="258"/>
      <c r="SQH60" s="258"/>
      <c r="SQI60" s="258"/>
      <c r="SQJ60" s="258"/>
      <c r="SQK60" s="258"/>
      <c r="SQL60" s="258"/>
      <c r="SQM60" s="258"/>
      <c r="SQN60" s="258"/>
      <c r="SQO60" s="258"/>
      <c r="SQP60" s="258"/>
      <c r="SQQ60" s="258"/>
      <c r="SQR60" s="258"/>
      <c r="SQS60" s="258"/>
      <c r="SQT60" s="258"/>
      <c r="SQU60" s="258"/>
      <c r="SQV60" s="258"/>
      <c r="SQW60" s="258"/>
      <c r="SQX60" s="258"/>
      <c r="SQY60" s="258"/>
      <c r="SQZ60" s="258"/>
      <c r="SRA60" s="258"/>
      <c r="SRB60" s="258"/>
      <c r="SRC60" s="258"/>
      <c r="SRD60" s="258"/>
      <c r="SRE60" s="258"/>
      <c r="SRF60" s="258"/>
      <c r="SRG60" s="258"/>
      <c r="SRH60" s="258"/>
      <c r="SRI60" s="258"/>
      <c r="SRJ60" s="258"/>
      <c r="SRK60" s="258"/>
      <c r="SRL60" s="258"/>
      <c r="SRM60" s="258"/>
      <c r="SRN60" s="258"/>
      <c r="SRO60" s="258"/>
      <c r="SRP60" s="258"/>
      <c r="SRQ60" s="258"/>
      <c r="SRR60" s="258"/>
      <c r="SRS60" s="258"/>
      <c r="SRT60" s="258"/>
      <c r="SRU60" s="258"/>
      <c r="SRV60" s="258"/>
      <c r="SRW60" s="258"/>
      <c r="SRX60" s="258"/>
      <c r="SRY60" s="258"/>
      <c r="SRZ60" s="258"/>
      <c r="SSA60" s="258"/>
      <c r="SSB60" s="258"/>
      <c r="SSC60" s="258"/>
      <c r="SSD60" s="258"/>
      <c r="SSE60" s="258"/>
      <c r="SSF60" s="258"/>
      <c r="SSG60" s="258"/>
      <c r="SSH60" s="258"/>
      <c r="SSI60" s="258"/>
      <c r="SSJ60" s="258"/>
      <c r="SSK60" s="258"/>
      <c r="SSL60" s="258"/>
      <c r="SSM60" s="258"/>
      <c r="SSN60" s="258"/>
      <c r="SSO60" s="258"/>
      <c r="SSP60" s="258"/>
      <c r="SSQ60" s="258"/>
      <c r="SSR60" s="258"/>
      <c r="SSS60" s="258"/>
      <c r="SST60" s="258"/>
      <c r="SSU60" s="258"/>
      <c r="SSV60" s="258"/>
      <c r="SSW60" s="258"/>
      <c r="SSX60" s="258"/>
      <c r="SSY60" s="258"/>
      <c r="SSZ60" s="258"/>
      <c r="STA60" s="258"/>
      <c r="STB60" s="258"/>
      <c r="STC60" s="258"/>
      <c r="STD60" s="258"/>
      <c r="STE60" s="258"/>
      <c r="STF60" s="258"/>
      <c r="STG60" s="258"/>
      <c r="STH60" s="258"/>
      <c r="STI60" s="258"/>
      <c r="STJ60" s="258"/>
      <c r="STK60" s="258"/>
      <c r="STL60" s="258"/>
      <c r="STM60" s="258"/>
      <c r="STN60" s="258"/>
      <c r="STO60" s="258"/>
      <c r="STP60" s="258"/>
      <c r="STQ60" s="258"/>
      <c r="STR60" s="258"/>
      <c r="STS60" s="258"/>
      <c r="STT60" s="258"/>
      <c r="STU60" s="258"/>
      <c r="STV60" s="258"/>
      <c r="STW60" s="258"/>
      <c r="STX60" s="258"/>
      <c r="STY60" s="258"/>
      <c r="STZ60" s="258"/>
      <c r="SUA60" s="258"/>
      <c r="SUB60" s="258"/>
      <c r="SUC60" s="258"/>
      <c r="SUD60" s="258"/>
      <c r="SUE60" s="258"/>
      <c r="SUF60" s="258"/>
      <c r="SUG60" s="258"/>
      <c r="SUH60" s="258"/>
      <c r="SUI60" s="258"/>
      <c r="SUJ60" s="258"/>
      <c r="SUK60" s="258"/>
      <c r="SUL60" s="258"/>
      <c r="SUM60" s="258"/>
      <c r="SUN60" s="258"/>
      <c r="SUO60" s="258"/>
      <c r="SUP60" s="258"/>
      <c r="SUQ60" s="258"/>
      <c r="SUR60" s="258"/>
      <c r="SUS60" s="258"/>
      <c r="SUT60" s="258"/>
      <c r="SUU60" s="258"/>
      <c r="SUV60" s="258"/>
      <c r="SUW60" s="258"/>
      <c r="SUX60" s="258"/>
      <c r="SUY60" s="258"/>
      <c r="SUZ60" s="258"/>
      <c r="SVA60" s="258"/>
      <c r="SVB60" s="258"/>
      <c r="SVC60" s="258"/>
      <c r="SVD60" s="258"/>
      <c r="SVE60" s="258"/>
      <c r="SVF60" s="258"/>
      <c r="SVG60" s="258"/>
      <c r="SVH60" s="258"/>
      <c r="SVI60" s="258"/>
      <c r="SVJ60" s="258"/>
      <c r="SVK60" s="258"/>
      <c r="SVL60" s="258"/>
      <c r="SVM60" s="258"/>
      <c r="SVN60" s="258"/>
      <c r="SVO60" s="258"/>
      <c r="SVP60" s="258"/>
      <c r="SVQ60" s="258"/>
      <c r="SVR60" s="258"/>
      <c r="SVS60" s="258"/>
      <c r="SVT60" s="258"/>
      <c r="SVU60" s="258"/>
      <c r="SVV60" s="258"/>
      <c r="SVW60" s="258"/>
      <c r="SVX60" s="258"/>
      <c r="SVY60" s="258"/>
      <c r="SVZ60" s="258"/>
      <c r="SWA60" s="258"/>
      <c r="SWB60" s="258"/>
      <c r="SWC60" s="258"/>
      <c r="SWD60" s="258"/>
      <c r="SWE60" s="258"/>
      <c r="SWF60" s="258"/>
      <c r="SWG60" s="258"/>
      <c r="SWH60" s="258"/>
      <c r="SWI60" s="258"/>
      <c r="SWJ60" s="258"/>
      <c r="SWK60" s="258"/>
      <c r="SWL60" s="258"/>
      <c r="SWM60" s="258"/>
      <c r="SWN60" s="258"/>
      <c r="SWO60" s="258"/>
      <c r="SWP60" s="258"/>
      <c r="SWQ60" s="258"/>
      <c r="SWR60" s="258"/>
      <c r="SWS60" s="258"/>
      <c r="SWT60" s="258"/>
      <c r="SWU60" s="258"/>
      <c r="SWV60" s="258"/>
      <c r="SWW60" s="258"/>
      <c r="SWX60" s="258"/>
      <c r="SWY60" s="258"/>
      <c r="SWZ60" s="258"/>
      <c r="SXA60" s="258"/>
      <c r="SXB60" s="258"/>
      <c r="SXC60" s="258"/>
      <c r="SXD60" s="258"/>
      <c r="SXE60" s="258"/>
      <c r="SXF60" s="258"/>
      <c r="SXG60" s="258"/>
      <c r="SXH60" s="258"/>
      <c r="SXI60" s="258"/>
      <c r="SXJ60" s="258"/>
      <c r="SXK60" s="258"/>
      <c r="SXL60" s="258"/>
      <c r="SXM60" s="258"/>
      <c r="SXN60" s="258"/>
      <c r="SXO60" s="258"/>
      <c r="SXP60" s="258"/>
      <c r="SXQ60" s="258"/>
      <c r="SXR60" s="258"/>
      <c r="SXS60" s="258"/>
      <c r="SXT60" s="258"/>
      <c r="SXU60" s="258"/>
      <c r="SXV60" s="258"/>
      <c r="SXW60" s="258"/>
      <c r="SXX60" s="258"/>
      <c r="SXY60" s="258"/>
      <c r="SXZ60" s="258"/>
      <c r="SYA60" s="258"/>
      <c r="SYB60" s="258"/>
      <c r="SYC60" s="258"/>
      <c r="SYD60" s="258"/>
      <c r="SYE60" s="258"/>
      <c r="SYF60" s="258"/>
      <c r="SYG60" s="258"/>
      <c r="SYH60" s="258"/>
      <c r="SYI60" s="258"/>
      <c r="SYJ60" s="258"/>
      <c r="SYK60" s="258"/>
      <c r="SYL60" s="258"/>
      <c r="SYM60" s="258"/>
      <c r="SYN60" s="258"/>
      <c r="SYO60" s="258"/>
      <c r="SYP60" s="258"/>
      <c r="SYQ60" s="258"/>
      <c r="SYR60" s="258"/>
      <c r="SYS60" s="258"/>
      <c r="SYT60" s="258"/>
      <c r="SYU60" s="258"/>
      <c r="SYV60" s="258"/>
      <c r="SYW60" s="258"/>
      <c r="SYX60" s="258"/>
      <c r="SYY60" s="258"/>
      <c r="SYZ60" s="258"/>
      <c r="SZA60" s="258"/>
      <c r="SZB60" s="258"/>
      <c r="SZC60" s="258"/>
      <c r="SZD60" s="258"/>
      <c r="SZE60" s="258"/>
      <c r="SZF60" s="258"/>
      <c r="SZG60" s="258"/>
      <c r="SZH60" s="258"/>
      <c r="SZI60" s="258"/>
      <c r="SZJ60" s="258"/>
      <c r="SZK60" s="258"/>
      <c r="SZL60" s="258"/>
      <c r="SZM60" s="258"/>
      <c r="SZN60" s="258"/>
      <c r="SZO60" s="258"/>
      <c r="SZP60" s="258"/>
      <c r="SZQ60" s="258"/>
      <c r="SZR60" s="258"/>
      <c r="SZS60" s="258"/>
      <c r="SZT60" s="258"/>
      <c r="SZU60" s="258"/>
      <c r="SZV60" s="258"/>
      <c r="SZW60" s="258"/>
      <c r="SZX60" s="258"/>
      <c r="SZY60" s="258"/>
      <c r="SZZ60" s="258"/>
      <c r="TAA60" s="258"/>
      <c r="TAB60" s="258"/>
      <c r="TAC60" s="258"/>
      <c r="TAD60" s="258"/>
      <c r="TAE60" s="258"/>
      <c r="TAF60" s="258"/>
      <c r="TAG60" s="258"/>
      <c r="TAH60" s="258"/>
      <c r="TAI60" s="258"/>
      <c r="TAJ60" s="258"/>
      <c r="TAK60" s="258"/>
      <c r="TAL60" s="258"/>
      <c r="TAM60" s="258"/>
      <c r="TAN60" s="258"/>
      <c r="TAO60" s="258"/>
      <c r="TAP60" s="258"/>
      <c r="TAQ60" s="258"/>
      <c r="TAR60" s="258"/>
      <c r="TAS60" s="258"/>
      <c r="TAT60" s="258"/>
      <c r="TAU60" s="258"/>
      <c r="TAV60" s="258"/>
      <c r="TAW60" s="258"/>
      <c r="TAX60" s="258"/>
      <c r="TAY60" s="258"/>
      <c r="TAZ60" s="258"/>
      <c r="TBA60" s="258"/>
      <c r="TBB60" s="258"/>
      <c r="TBC60" s="258"/>
      <c r="TBD60" s="258"/>
      <c r="TBE60" s="258"/>
      <c r="TBF60" s="258"/>
      <c r="TBG60" s="258"/>
      <c r="TBH60" s="258"/>
      <c r="TBI60" s="258"/>
      <c r="TBJ60" s="258"/>
      <c r="TBK60" s="258"/>
      <c r="TBL60" s="258"/>
      <c r="TBM60" s="258"/>
      <c r="TBN60" s="258"/>
      <c r="TBO60" s="258"/>
      <c r="TBP60" s="258"/>
      <c r="TBQ60" s="258"/>
      <c r="TBR60" s="258"/>
      <c r="TBS60" s="258"/>
      <c r="TBT60" s="258"/>
      <c r="TBU60" s="258"/>
      <c r="TBV60" s="258"/>
      <c r="TBW60" s="258"/>
      <c r="TBX60" s="258"/>
      <c r="TBY60" s="258"/>
      <c r="TBZ60" s="258"/>
      <c r="TCA60" s="258"/>
      <c r="TCB60" s="258"/>
      <c r="TCC60" s="258"/>
      <c r="TCD60" s="258"/>
      <c r="TCE60" s="258"/>
      <c r="TCF60" s="258"/>
      <c r="TCG60" s="258"/>
      <c r="TCH60" s="258"/>
      <c r="TCI60" s="258"/>
      <c r="TCJ60" s="258"/>
      <c r="TCK60" s="258"/>
      <c r="TCL60" s="258"/>
      <c r="TCM60" s="258"/>
      <c r="TCN60" s="258"/>
      <c r="TCO60" s="258"/>
      <c r="TCP60" s="258"/>
      <c r="TCQ60" s="258"/>
      <c r="TCR60" s="258"/>
      <c r="TCS60" s="258"/>
      <c r="TCT60" s="258"/>
      <c r="TCU60" s="258"/>
      <c r="TCV60" s="258"/>
      <c r="TCW60" s="258"/>
      <c r="TCX60" s="258"/>
      <c r="TCY60" s="258"/>
      <c r="TCZ60" s="258"/>
      <c r="TDA60" s="258"/>
      <c r="TDB60" s="258"/>
      <c r="TDC60" s="258"/>
      <c r="TDD60" s="258"/>
      <c r="TDE60" s="258"/>
      <c r="TDF60" s="258"/>
      <c r="TDG60" s="258"/>
      <c r="TDH60" s="258"/>
      <c r="TDI60" s="258"/>
      <c r="TDJ60" s="258"/>
      <c r="TDK60" s="258"/>
      <c r="TDL60" s="258"/>
      <c r="TDM60" s="258"/>
      <c r="TDN60" s="258"/>
      <c r="TDO60" s="258"/>
      <c r="TDP60" s="258"/>
      <c r="TDQ60" s="258"/>
      <c r="TDR60" s="258"/>
      <c r="TDS60" s="258"/>
      <c r="TDT60" s="258"/>
      <c r="TDU60" s="258"/>
      <c r="TDV60" s="258"/>
      <c r="TDW60" s="258"/>
      <c r="TDX60" s="258"/>
      <c r="TDY60" s="258"/>
      <c r="TDZ60" s="258"/>
      <c r="TEA60" s="258"/>
      <c r="TEB60" s="258"/>
      <c r="TEC60" s="258"/>
      <c r="TED60" s="258"/>
      <c r="TEE60" s="258"/>
      <c r="TEF60" s="258"/>
      <c r="TEG60" s="258"/>
      <c r="TEH60" s="258"/>
      <c r="TEI60" s="258"/>
      <c r="TEJ60" s="258"/>
      <c r="TEK60" s="258"/>
      <c r="TEL60" s="258"/>
      <c r="TEM60" s="258"/>
      <c r="TEN60" s="258"/>
      <c r="TEO60" s="258"/>
      <c r="TEP60" s="258"/>
      <c r="TEQ60" s="258"/>
      <c r="TER60" s="258"/>
      <c r="TES60" s="258"/>
      <c r="TET60" s="258"/>
      <c r="TEU60" s="258"/>
      <c r="TEV60" s="258"/>
      <c r="TEW60" s="258"/>
      <c r="TEX60" s="258"/>
      <c r="TEY60" s="258"/>
      <c r="TEZ60" s="258"/>
      <c r="TFA60" s="258"/>
      <c r="TFB60" s="258"/>
      <c r="TFC60" s="258"/>
      <c r="TFD60" s="258"/>
      <c r="TFE60" s="258"/>
      <c r="TFF60" s="258"/>
      <c r="TFG60" s="258"/>
      <c r="TFH60" s="258"/>
      <c r="TFI60" s="258"/>
      <c r="TFJ60" s="258"/>
      <c r="TFK60" s="258"/>
      <c r="TFL60" s="258"/>
      <c r="TFM60" s="258"/>
      <c r="TFN60" s="258"/>
      <c r="TFO60" s="258"/>
      <c r="TFP60" s="258"/>
      <c r="TFQ60" s="258"/>
      <c r="TFR60" s="258"/>
      <c r="TFS60" s="258"/>
      <c r="TFT60" s="258"/>
      <c r="TFU60" s="258"/>
      <c r="TFV60" s="258"/>
      <c r="TFW60" s="258"/>
      <c r="TFX60" s="258"/>
      <c r="TFY60" s="258"/>
      <c r="TFZ60" s="258"/>
      <c r="TGA60" s="258"/>
      <c r="TGB60" s="258"/>
      <c r="TGC60" s="258"/>
      <c r="TGD60" s="258"/>
      <c r="TGE60" s="258"/>
      <c r="TGF60" s="258"/>
      <c r="TGG60" s="258"/>
      <c r="TGH60" s="258"/>
      <c r="TGI60" s="258"/>
      <c r="TGJ60" s="258"/>
      <c r="TGK60" s="258"/>
      <c r="TGL60" s="258"/>
      <c r="TGM60" s="258"/>
      <c r="TGN60" s="258"/>
      <c r="TGO60" s="258"/>
      <c r="TGP60" s="258"/>
      <c r="TGQ60" s="258"/>
      <c r="TGR60" s="258"/>
      <c r="TGS60" s="258"/>
      <c r="TGT60" s="258"/>
      <c r="TGU60" s="258"/>
      <c r="TGV60" s="258"/>
      <c r="TGW60" s="258"/>
      <c r="TGX60" s="258"/>
      <c r="TGY60" s="258"/>
      <c r="TGZ60" s="258"/>
      <c r="THA60" s="258"/>
      <c r="THB60" s="258"/>
      <c r="THC60" s="258"/>
      <c r="THD60" s="258"/>
      <c r="THE60" s="258"/>
      <c r="THF60" s="258"/>
      <c r="THG60" s="258"/>
      <c r="THH60" s="258"/>
      <c r="THI60" s="258"/>
      <c r="THJ60" s="258"/>
      <c r="THK60" s="258"/>
      <c r="THL60" s="258"/>
      <c r="THM60" s="258"/>
      <c r="THN60" s="258"/>
      <c r="THO60" s="258"/>
      <c r="THP60" s="258"/>
      <c r="THQ60" s="258"/>
      <c r="THR60" s="258"/>
      <c r="THS60" s="258"/>
      <c r="THT60" s="258"/>
      <c r="THU60" s="258"/>
      <c r="THV60" s="258"/>
      <c r="THW60" s="258"/>
      <c r="THX60" s="258"/>
      <c r="THY60" s="258"/>
      <c r="THZ60" s="258"/>
      <c r="TIA60" s="258"/>
      <c r="TIB60" s="258"/>
      <c r="TIC60" s="258"/>
      <c r="TID60" s="258"/>
      <c r="TIE60" s="258"/>
      <c r="TIF60" s="258"/>
      <c r="TIG60" s="258"/>
      <c r="TIH60" s="258"/>
      <c r="TII60" s="258"/>
      <c r="TIJ60" s="258"/>
      <c r="TIK60" s="258"/>
      <c r="TIL60" s="258"/>
      <c r="TIM60" s="258"/>
      <c r="TIN60" s="258"/>
      <c r="TIO60" s="258"/>
      <c r="TIP60" s="258"/>
      <c r="TIQ60" s="258"/>
      <c r="TIR60" s="258"/>
      <c r="TIS60" s="258"/>
      <c r="TIT60" s="258"/>
      <c r="TIU60" s="258"/>
      <c r="TIV60" s="258"/>
      <c r="TIW60" s="258"/>
      <c r="TIX60" s="258"/>
      <c r="TIY60" s="258"/>
      <c r="TIZ60" s="258"/>
      <c r="TJA60" s="258"/>
      <c r="TJB60" s="258"/>
      <c r="TJC60" s="258"/>
      <c r="TJD60" s="258"/>
      <c r="TJE60" s="258"/>
      <c r="TJF60" s="258"/>
      <c r="TJG60" s="258"/>
      <c r="TJH60" s="258"/>
      <c r="TJI60" s="258"/>
      <c r="TJJ60" s="258"/>
      <c r="TJK60" s="258"/>
      <c r="TJL60" s="258"/>
      <c r="TJM60" s="258"/>
      <c r="TJN60" s="258"/>
      <c r="TJO60" s="258"/>
      <c r="TJP60" s="258"/>
      <c r="TJQ60" s="258"/>
      <c r="TJR60" s="258"/>
      <c r="TJS60" s="258"/>
      <c r="TJT60" s="258"/>
      <c r="TJU60" s="258"/>
      <c r="TJV60" s="258"/>
      <c r="TJW60" s="258"/>
      <c r="TJX60" s="258"/>
      <c r="TJY60" s="258"/>
      <c r="TJZ60" s="258"/>
      <c r="TKA60" s="258"/>
      <c r="TKB60" s="258"/>
      <c r="TKC60" s="258"/>
      <c r="TKD60" s="258"/>
      <c r="TKE60" s="258"/>
      <c r="TKF60" s="258"/>
      <c r="TKG60" s="258"/>
      <c r="TKH60" s="258"/>
      <c r="TKI60" s="258"/>
      <c r="TKJ60" s="258"/>
      <c r="TKK60" s="258"/>
      <c r="TKL60" s="258"/>
      <c r="TKM60" s="258"/>
      <c r="TKN60" s="258"/>
      <c r="TKO60" s="258"/>
      <c r="TKP60" s="258"/>
      <c r="TKQ60" s="258"/>
      <c r="TKR60" s="258"/>
      <c r="TKS60" s="258"/>
      <c r="TKT60" s="258"/>
      <c r="TKU60" s="258"/>
      <c r="TKV60" s="258"/>
      <c r="TKW60" s="258"/>
      <c r="TKX60" s="258"/>
      <c r="TKY60" s="258"/>
      <c r="TKZ60" s="258"/>
      <c r="TLA60" s="258"/>
      <c r="TLB60" s="258"/>
      <c r="TLC60" s="258"/>
      <c r="TLD60" s="258"/>
      <c r="TLE60" s="258"/>
      <c r="TLF60" s="258"/>
      <c r="TLG60" s="258"/>
      <c r="TLH60" s="258"/>
      <c r="TLI60" s="258"/>
      <c r="TLJ60" s="258"/>
      <c r="TLK60" s="258"/>
      <c r="TLL60" s="258"/>
      <c r="TLM60" s="258"/>
      <c r="TLN60" s="258"/>
      <c r="TLO60" s="258"/>
      <c r="TLP60" s="258"/>
      <c r="TLQ60" s="258"/>
      <c r="TLR60" s="258"/>
      <c r="TLS60" s="258"/>
      <c r="TLT60" s="258"/>
      <c r="TLU60" s="258"/>
      <c r="TLV60" s="258"/>
      <c r="TLW60" s="258"/>
      <c r="TLX60" s="258"/>
      <c r="TLY60" s="258"/>
      <c r="TLZ60" s="258"/>
      <c r="TMA60" s="258"/>
      <c r="TMB60" s="258"/>
      <c r="TMC60" s="258"/>
      <c r="TMD60" s="258"/>
      <c r="TME60" s="258"/>
      <c r="TMF60" s="258"/>
      <c r="TMG60" s="258"/>
      <c r="TMH60" s="258"/>
      <c r="TMI60" s="258"/>
      <c r="TMJ60" s="258"/>
      <c r="TMK60" s="258"/>
      <c r="TML60" s="258"/>
      <c r="TMM60" s="258"/>
      <c r="TMN60" s="258"/>
      <c r="TMO60" s="258"/>
      <c r="TMP60" s="258"/>
      <c r="TMQ60" s="258"/>
      <c r="TMR60" s="258"/>
      <c r="TMS60" s="258"/>
      <c r="TMT60" s="258"/>
      <c r="TMU60" s="258"/>
      <c r="TMV60" s="258"/>
      <c r="TMW60" s="258"/>
      <c r="TMX60" s="258"/>
      <c r="TMY60" s="258"/>
      <c r="TMZ60" s="258"/>
      <c r="TNA60" s="258"/>
      <c r="TNB60" s="258"/>
      <c r="TNC60" s="258"/>
      <c r="TND60" s="258"/>
      <c r="TNE60" s="258"/>
      <c r="TNF60" s="258"/>
      <c r="TNG60" s="258"/>
      <c r="TNH60" s="258"/>
      <c r="TNI60" s="258"/>
      <c r="TNJ60" s="258"/>
      <c r="TNK60" s="258"/>
      <c r="TNL60" s="258"/>
      <c r="TNM60" s="258"/>
      <c r="TNN60" s="258"/>
      <c r="TNO60" s="258"/>
      <c r="TNP60" s="258"/>
      <c r="TNQ60" s="258"/>
      <c r="TNR60" s="258"/>
      <c r="TNS60" s="258"/>
      <c r="TNT60" s="258"/>
      <c r="TNU60" s="258"/>
      <c r="TNV60" s="258"/>
      <c r="TNW60" s="258"/>
      <c r="TNX60" s="258"/>
      <c r="TNY60" s="258"/>
      <c r="TNZ60" s="258"/>
      <c r="TOA60" s="258"/>
      <c r="TOB60" s="258"/>
      <c r="TOC60" s="258"/>
      <c r="TOD60" s="258"/>
      <c r="TOE60" s="258"/>
      <c r="TOF60" s="258"/>
      <c r="TOG60" s="258"/>
      <c r="TOH60" s="258"/>
      <c r="TOI60" s="258"/>
      <c r="TOJ60" s="258"/>
      <c r="TOK60" s="258"/>
      <c r="TOL60" s="258"/>
      <c r="TOM60" s="258"/>
      <c r="TON60" s="258"/>
      <c r="TOO60" s="258"/>
      <c r="TOP60" s="258"/>
      <c r="TOQ60" s="258"/>
      <c r="TOR60" s="258"/>
      <c r="TOS60" s="258"/>
      <c r="TOT60" s="258"/>
      <c r="TOU60" s="258"/>
      <c r="TOV60" s="258"/>
      <c r="TOW60" s="258"/>
      <c r="TOX60" s="258"/>
      <c r="TOY60" s="258"/>
      <c r="TOZ60" s="258"/>
      <c r="TPA60" s="258"/>
      <c r="TPB60" s="258"/>
      <c r="TPC60" s="258"/>
      <c r="TPD60" s="258"/>
      <c r="TPE60" s="258"/>
      <c r="TPF60" s="258"/>
      <c r="TPG60" s="258"/>
      <c r="TPH60" s="258"/>
      <c r="TPI60" s="258"/>
      <c r="TPJ60" s="258"/>
      <c r="TPK60" s="258"/>
      <c r="TPL60" s="258"/>
      <c r="TPM60" s="258"/>
      <c r="TPN60" s="258"/>
      <c r="TPO60" s="258"/>
      <c r="TPP60" s="258"/>
      <c r="TPQ60" s="258"/>
      <c r="TPR60" s="258"/>
      <c r="TPS60" s="258"/>
      <c r="TPT60" s="258"/>
      <c r="TPU60" s="258"/>
      <c r="TPV60" s="258"/>
      <c r="TPW60" s="258"/>
      <c r="TPX60" s="258"/>
      <c r="TPY60" s="258"/>
      <c r="TPZ60" s="258"/>
      <c r="TQA60" s="258"/>
      <c r="TQB60" s="258"/>
      <c r="TQC60" s="258"/>
      <c r="TQD60" s="258"/>
      <c r="TQE60" s="258"/>
      <c r="TQF60" s="258"/>
      <c r="TQG60" s="258"/>
      <c r="TQH60" s="258"/>
      <c r="TQI60" s="258"/>
      <c r="TQJ60" s="258"/>
      <c r="TQK60" s="258"/>
      <c r="TQL60" s="258"/>
      <c r="TQM60" s="258"/>
      <c r="TQN60" s="258"/>
      <c r="TQO60" s="258"/>
      <c r="TQP60" s="258"/>
      <c r="TQQ60" s="258"/>
      <c r="TQR60" s="258"/>
      <c r="TQS60" s="258"/>
      <c r="TQT60" s="258"/>
      <c r="TQU60" s="258"/>
      <c r="TQV60" s="258"/>
      <c r="TQW60" s="258"/>
      <c r="TQX60" s="258"/>
      <c r="TQY60" s="258"/>
      <c r="TQZ60" s="258"/>
      <c r="TRA60" s="258"/>
      <c r="TRB60" s="258"/>
      <c r="TRC60" s="258"/>
      <c r="TRD60" s="258"/>
      <c r="TRE60" s="258"/>
      <c r="TRF60" s="258"/>
      <c r="TRG60" s="258"/>
      <c r="TRH60" s="258"/>
      <c r="TRI60" s="258"/>
      <c r="TRJ60" s="258"/>
      <c r="TRK60" s="258"/>
      <c r="TRL60" s="258"/>
      <c r="TRM60" s="258"/>
      <c r="TRN60" s="258"/>
      <c r="TRO60" s="258"/>
      <c r="TRP60" s="258"/>
      <c r="TRQ60" s="258"/>
      <c r="TRR60" s="258"/>
      <c r="TRS60" s="258"/>
      <c r="TRT60" s="258"/>
      <c r="TRU60" s="258"/>
      <c r="TRV60" s="258"/>
      <c r="TRW60" s="258"/>
      <c r="TRX60" s="258"/>
      <c r="TRY60" s="258"/>
      <c r="TRZ60" s="258"/>
      <c r="TSA60" s="258"/>
      <c r="TSB60" s="258"/>
      <c r="TSC60" s="258"/>
      <c r="TSD60" s="258"/>
      <c r="TSE60" s="258"/>
      <c r="TSF60" s="258"/>
      <c r="TSG60" s="258"/>
      <c r="TSH60" s="258"/>
      <c r="TSI60" s="258"/>
      <c r="TSJ60" s="258"/>
      <c r="TSK60" s="258"/>
      <c r="TSL60" s="258"/>
      <c r="TSM60" s="258"/>
      <c r="TSN60" s="258"/>
      <c r="TSO60" s="258"/>
      <c r="TSP60" s="258"/>
      <c r="TSQ60" s="258"/>
      <c r="TSR60" s="258"/>
      <c r="TSS60" s="258"/>
      <c r="TST60" s="258"/>
      <c r="TSU60" s="258"/>
      <c r="TSV60" s="258"/>
      <c r="TSW60" s="258"/>
      <c r="TSX60" s="258"/>
      <c r="TSY60" s="258"/>
      <c r="TSZ60" s="258"/>
      <c r="TTA60" s="258"/>
      <c r="TTB60" s="258"/>
      <c r="TTC60" s="258"/>
      <c r="TTD60" s="258"/>
      <c r="TTE60" s="258"/>
      <c r="TTF60" s="258"/>
      <c r="TTG60" s="258"/>
      <c r="TTH60" s="258"/>
      <c r="TTI60" s="258"/>
      <c r="TTJ60" s="258"/>
      <c r="TTK60" s="258"/>
      <c r="TTL60" s="258"/>
      <c r="TTM60" s="258"/>
      <c r="TTN60" s="258"/>
      <c r="TTO60" s="258"/>
      <c r="TTP60" s="258"/>
      <c r="TTQ60" s="258"/>
      <c r="TTR60" s="258"/>
      <c r="TTS60" s="258"/>
      <c r="TTT60" s="258"/>
      <c r="TTU60" s="258"/>
      <c r="TTV60" s="258"/>
      <c r="TTW60" s="258"/>
      <c r="TTX60" s="258"/>
      <c r="TTY60" s="258"/>
      <c r="TTZ60" s="258"/>
      <c r="TUA60" s="258"/>
      <c r="TUB60" s="258"/>
      <c r="TUC60" s="258"/>
      <c r="TUD60" s="258"/>
      <c r="TUE60" s="258"/>
      <c r="TUF60" s="258"/>
      <c r="TUG60" s="258"/>
      <c r="TUH60" s="258"/>
      <c r="TUI60" s="258"/>
      <c r="TUJ60" s="258"/>
      <c r="TUK60" s="258"/>
      <c r="TUL60" s="258"/>
      <c r="TUM60" s="258"/>
      <c r="TUN60" s="258"/>
      <c r="TUO60" s="258"/>
      <c r="TUP60" s="258"/>
      <c r="TUQ60" s="258"/>
      <c r="TUR60" s="258"/>
      <c r="TUS60" s="258"/>
      <c r="TUT60" s="258"/>
      <c r="TUU60" s="258"/>
      <c r="TUV60" s="258"/>
      <c r="TUW60" s="258"/>
      <c r="TUX60" s="258"/>
      <c r="TUY60" s="258"/>
      <c r="TUZ60" s="258"/>
      <c r="TVA60" s="258"/>
      <c r="TVB60" s="258"/>
      <c r="TVC60" s="258"/>
      <c r="TVD60" s="258"/>
      <c r="TVE60" s="258"/>
      <c r="TVF60" s="258"/>
      <c r="TVG60" s="258"/>
      <c r="TVH60" s="258"/>
      <c r="TVI60" s="258"/>
      <c r="TVJ60" s="258"/>
      <c r="TVK60" s="258"/>
      <c r="TVL60" s="258"/>
      <c r="TVM60" s="258"/>
      <c r="TVN60" s="258"/>
      <c r="TVO60" s="258"/>
      <c r="TVP60" s="258"/>
      <c r="TVQ60" s="258"/>
      <c r="TVR60" s="258"/>
      <c r="TVS60" s="258"/>
      <c r="TVT60" s="258"/>
      <c r="TVU60" s="258"/>
      <c r="TVV60" s="258"/>
      <c r="TVW60" s="258"/>
      <c r="TVX60" s="258"/>
      <c r="TVY60" s="258"/>
      <c r="TVZ60" s="258"/>
      <c r="TWA60" s="258"/>
      <c r="TWB60" s="258"/>
      <c r="TWC60" s="258"/>
      <c r="TWD60" s="258"/>
      <c r="TWE60" s="258"/>
      <c r="TWF60" s="258"/>
      <c r="TWG60" s="258"/>
      <c r="TWH60" s="258"/>
      <c r="TWI60" s="258"/>
      <c r="TWJ60" s="258"/>
      <c r="TWK60" s="258"/>
      <c r="TWL60" s="258"/>
      <c r="TWM60" s="258"/>
      <c r="TWN60" s="258"/>
      <c r="TWO60" s="258"/>
      <c r="TWP60" s="258"/>
      <c r="TWQ60" s="258"/>
      <c r="TWR60" s="258"/>
      <c r="TWS60" s="258"/>
      <c r="TWT60" s="258"/>
      <c r="TWU60" s="258"/>
      <c r="TWV60" s="258"/>
      <c r="TWW60" s="258"/>
      <c r="TWX60" s="258"/>
      <c r="TWY60" s="258"/>
      <c r="TWZ60" s="258"/>
      <c r="TXA60" s="258"/>
      <c r="TXB60" s="258"/>
      <c r="TXC60" s="258"/>
      <c r="TXD60" s="258"/>
      <c r="TXE60" s="258"/>
      <c r="TXF60" s="258"/>
      <c r="TXG60" s="258"/>
      <c r="TXH60" s="258"/>
      <c r="TXI60" s="258"/>
      <c r="TXJ60" s="258"/>
      <c r="TXK60" s="258"/>
      <c r="TXL60" s="258"/>
      <c r="TXM60" s="258"/>
      <c r="TXN60" s="258"/>
      <c r="TXO60" s="258"/>
      <c r="TXP60" s="258"/>
      <c r="TXQ60" s="258"/>
      <c r="TXR60" s="258"/>
      <c r="TXS60" s="258"/>
      <c r="TXT60" s="258"/>
      <c r="TXU60" s="258"/>
      <c r="TXV60" s="258"/>
      <c r="TXW60" s="258"/>
      <c r="TXX60" s="258"/>
      <c r="TXY60" s="258"/>
      <c r="TXZ60" s="258"/>
      <c r="TYA60" s="258"/>
      <c r="TYB60" s="258"/>
      <c r="TYC60" s="258"/>
      <c r="TYD60" s="258"/>
      <c r="TYE60" s="258"/>
      <c r="TYF60" s="258"/>
      <c r="TYG60" s="258"/>
      <c r="TYH60" s="258"/>
      <c r="TYI60" s="258"/>
      <c r="TYJ60" s="258"/>
      <c r="TYK60" s="258"/>
      <c r="TYL60" s="258"/>
      <c r="TYM60" s="258"/>
      <c r="TYN60" s="258"/>
      <c r="TYO60" s="258"/>
      <c r="TYP60" s="258"/>
      <c r="TYQ60" s="258"/>
      <c r="TYR60" s="258"/>
      <c r="TYS60" s="258"/>
      <c r="TYT60" s="258"/>
      <c r="TYU60" s="258"/>
      <c r="TYV60" s="258"/>
      <c r="TYW60" s="258"/>
      <c r="TYX60" s="258"/>
      <c r="TYY60" s="258"/>
      <c r="TYZ60" s="258"/>
      <c r="TZA60" s="258"/>
      <c r="TZB60" s="258"/>
      <c r="TZC60" s="258"/>
      <c r="TZD60" s="258"/>
      <c r="TZE60" s="258"/>
      <c r="TZF60" s="258"/>
      <c r="TZG60" s="258"/>
      <c r="TZH60" s="258"/>
      <c r="TZI60" s="258"/>
      <c r="TZJ60" s="258"/>
      <c r="TZK60" s="258"/>
      <c r="TZL60" s="258"/>
      <c r="TZM60" s="258"/>
      <c r="TZN60" s="258"/>
      <c r="TZO60" s="258"/>
      <c r="TZP60" s="258"/>
      <c r="TZQ60" s="258"/>
      <c r="TZR60" s="258"/>
      <c r="TZS60" s="258"/>
      <c r="TZT60" s="258"/>
      <c r="TZU60" s="258"/>
      <c r="TZV60" s="258"/>
      <c r="TZW60" s="258"/>
      <c r="TZX60" s="258"/>
      <c r="TZY60" s="258"/>
      <c r="TZZ60" s="258"/>
      <c r="UAA60" s="258"/>
      <c r="UAB60" s="258"/>
      <c r="UAC60" s="258"/>
      <c r="UAD60" s="258"/>
      <c r="UAE60" s="258"/>
      <c r="UAF60" s="258"/>
      <c r="UAG60" s="258"/>
      <c r="UAH60" s="258"/>
      <c r="UAI60" s="258"/>
      <c r="UAJ60" s="258"/>
      <c r="UAK60" s="258"/>
      <c r="UAL60" s="258"/>
      <c r="UAM60" s="258"/>
      <c r="UAN60" s="258"/>
      <c r="UAO60" s="258"/>
      <c r="UAP60" s="258"/>
      <c r="UAQ60" s="258"/>
      <c r="UAR60" s="258"/>
      <c r="UAS60" s="258"/>
      <c r="UAT60" s="258"/>
      <c r="UAU60" s="258"/>
      <c r="UAV60" s="258"/>
      <c r="UAW60" s="258"/>
      <c r="UAX60" s="258"/>
      <c r="UAY60" s="258"/>
      <c r="UAZ60" s="258"/>
      <c r="UBA60" s="258"/>
      <c r="UBB60" s="258"/>
      <c r="UBC60" s="258"/>
      <c r="UBD60" s="258"/>
      <c r="UBE60" s="258"/>
      <c r="UBF60" s="258"/>
      <c r="UBG60" s="258"/>
      <c r="UBH60" s="258"/>
      <c r="UBI60" s="258"/>
      <c r="UBJ60" s="258"/>
      <c r="UBK60" s="258"/>
      <c r="UBL60" s="258"/>
      <c r="UBM60" s="258"/>
      <c r="UBN60" s="258"/>
      <c r="UBO60" s="258"/>
      <c r="UBP60" s="258"/>
      <c r="UBQ60" s="258"/>
      <c r="UBR60" s="258"/>
      <c r="UBS60" s="258"/>
      <c r="UBT60" s="258"/>
      <c r="UBU60" s="258"/>
      <c r="UBV60" s="258"/>
      <c r="UBW60" s="258"/>
      <c r="UBX60" s="258"/>
      <c r="UBY60" s="258"/>
      <c r="UBZ60" s="258"/>
      <c r="UCA60" s="258"/>
      <c r="UCB60" s="258"/>
      <c r="UCC60" s="258"/>
      <c r="UCD60" s="258"/>
      <c r="UCE60" s="258"/>
      <c r="UCF60" s="258"/>
      <c r="UCG60" s="258"/>
      <c r="UCH60" s="258"/>
      <c r="UCI60" s="258"/>
      <c r="UCJ60" s="258"/>
      <c r="UCK60" s="258"/>
      <c r="UCL60" s="258"/>
      <c r="UCM60" s="258"/>
      <c r="UCN60" s="258"/>
      <c r="UCO60" s="258"/>
      <c r="UCP60" s="258"/>
      <c r="UCQ60" s="258"/>
      <c r="UCR60" s="258"/>
      <c r="UCS60" s="258"/>
      <c r="UCT60" s="258"/>
      <c r="UCU60" s="258"/>
      <c r="UCV60" s="258"/>
      <c r="UCW60" s="258"/>
      <c r="UCX60" s="258"/>
      <c r="UCY60" s="258"/>
      <c r="UCZ60" s="258"/>
      <c r="UDA60" s="258"/>
      <c r="UDB60" s="258"/>
      <c r="UDC60" s="258"/>
      <c r="UDD60" s="258"/>
      <c r="UDE60" s="258"/>
      <c r="UDF60" s="258"/>
      <c r="UDG60" s="258"/>
      <c r="UDH60" s="258"/>
      <c r="UDI60" s="258"/>
      <c r="UDJ60" s="258"/>
      <c r="UDK60" s="258"/>
      <c r="UDL60" s="258"/>
      <c r="UDM60" s="258"/>
      <c r="UDN60" s="258"/>
      <c r="UDO60" s="258"/>
      <c r="UDP60" s="258"/>
      <c r="UDQ60" s="258"/>
      <c r="UDR60" s="258"/>
      <c r="UDS60" s="258"/>
      <c r="UDT60" s="258"/>
      <c r="UDU60" s="258"/>
      <c r="UDV60" s="258"/>
      <c r="UDW60" s="258"/>
      <c r="UDX60" s="258"/>
      <c r="UDY60" s="258"/>
      <c r="UDZ60" s="258"/>
      <c r="UEA60" s="258"/>
      <c r="UEB60" s="258"/>
      <c r="UEC60" s="258"/>
      <c r="UED60" s="258"/>
      <c r="UEE60" s="258"/>
      <c r="UEF60" s="258"/>
      <c r="UEG60" s="258"/>
      <c r="UEH60" s="258"/>
      <c r="UEI60" s="258"/>
      <c r="UEJ60" s="258"/>
      <c r="UEK60" s="258"/>
      <c r="UEL60" s="258"/>
      <c r="UEM60" s="258"/>
      <c r="UEN60" s="258"/>
      <c r="UEO60" s="258"/>
      <c r="UEP60" s="258"/>
      <c r="UEQ60" s="258"/>
      <c r="UER60" s="258"/>
      <c r="UES60" s="258"/>
      <c r="UET60" s="258"/>
      <c r="UEU60" s="258"/>
      <c r="UEV60" s="258"/>
      <c r="UEW60" s="258"/>
      <c r="UEX60" s="258"/>
      <c r="UEY60" s="258"/>
      <c r="UEZ60" s="258"/>
      <c r="UFA60" s="258"/>
      <c r="UFB60" s="258"/>
      <c r="UFC60" s="258"/>
      <c r="UFD60" s="258"/>
      <c r="UFE60" s="258"/>
      <c r="UFF60" s="258"/>
      <c r="UFG60" s="258"/>
      <c r="UFH60" s="258"/>
      <c r="UFI60" s="258"/>
      <c r="UFJ60" s="258"/>
      <c r="UFK60" s="258"/>
      <c r="UFL60" s="258"/>
      <c r="UFM60" s="258"/>
      <c r="UFN60" s="258"/>
      <c r="UFO60" s="258"/>
      <c r="UFP60" s="258"/>
      <c r="UFQ60" s="258"/>
      <c r="UFR60" s="258"/>
      <c r="UFS60" s="258"/>
      <c r="UFT60" s="258"/>
      <c r="UFU60" s="258"/>
      <c r="UFV60" s="258"/>
      <c r="UFW60" s="258"/>
      <c r="UFX60" s="258"/>
      <c r="UFY60" s="258"/>
      <c r="UFZ60" s="258"/>
      <c r="UGA60" s="258"/>
      <c r="UGB60" s="258"/>
      <c r="UGC60" s="258"/>
      <c r="UGD60" s="258"/>
      <c r="UGE60" s="258"/>
      <c r="UGF60" s="258"/>
      <c r="UGG60" s="258"/>
      <c r="UGH60" s="258"/>
      <c r="UGI60" s="258"/>
      <c r="UGJ60" s="258"/>
      <c r="UGK60" s="258"/>
      <c r="UGL60" s="258"/>
      <c r="UGM60" s="258"/>
      <c r="UGN60" s="258"/>
      <c r="UGO60" s="258"/>
      <c r="UGP60" s="258"/>
      <c r="UGQ60" s="258"/>
      <c r="UGR60" s="258"/>
      <c r="UGS60" s="258"/>
      <c r="UGT60" s="258"/>
      <c r="UGU60" s="258"/>
      <c r="UGV60" s="258"/>
      <c r="UGW60" s="258"/>
      <c r="UGX60" s="258"/>
      <c r="UGY60" s="258"/>
      <c r="UGZ60" s="258"/>
      <c r="UHA60" s="258"/>
      <c r="UHB60" s="258"/>
      <c r="UHC60" s="258"/>
      <c r="UHD60" s="258"/>
      <c r="UHE60" s="258"/>
      <c r="UHF60" s="258"/>
      <c r="UHG60" s="258"/>
      <c r="UHH60" s="258"/>
      <c r="UHI60" s="258"/>
      <c r="UHJ60" s="258"/>
      <c r="UHK60" s="258"/>
      <c r="UHL60" s="258"/>
      <c r="UHM60" s="258"/>
      <c r="UHN60" s="258"/>
      <c r="UHO60" s="258"/>
      <c r="UHP60" s="258"/>
      <c r="UHQ60" s="258"/>
      <c r="UHR60" s="258"/>
      <c r="UHS60" s="258"/>
      <c r="UHT60" s="258"/>
      <c r="UHU60" s="258"/>
      <c r="UHV60" s="258"/>
      <c r="UHW60" s="258"/>
      <c r="UHX60" s="258"/>
      <c r="UHY60" s="258"/>
      <c r="UHZ60" s="258"/>
      <c r="UIA60" s="258"/>
      <c r="UIB60" s="258"/>
      <c r="UIC60" s="258"/>
      <c r="UID60" s="258"/>
      <c r="UIE60" s="258"/>
      <c r="UIF60" s="258"/>
      <c r="UIG60" s="258"/>
      <c r="UIH60" s="258"/>
      <c r="UII60" s="258"/>
      <c r="UIJ60" s="258"/>
      <c r="UIK60" s="258"/>
      <c r="UIL60" s="258"/>
      <c r="UIM60" s="258"/>
      <c r="UIN60" s="258"/>
      <c r="UIO60" s="258"/>
      <c r="UIP60" s="258"/>
      <c r="UIQ60" s="258"/>
      <c r="UIR60" s="258"/>
      <c r="UIS60" s="258"/>
      <c r="UIT60" s="258"/>
      <c r="UIU60" s="258"/>
      <c r="UIV60" s="258"/>
      <c r="UIW60" s="258"/>
      <c r="UIX60" s="258"/>
      <c r="UIY60" s="258"/>
      <c r="UIZ60" s="258"/>
      <c r="UJA60" s="258"/>
      <c r="UJB60" s="258"/>
      <c r="UJC60" s="258"/>
      <c r="UJD60" s="258"/>
      <c r="UJE60" s="258"/>
      <c r="UJF60" s="258"/>
      <c r="UJG60" s="258"/>
      <c r="UJH60" s="258"/>
      <c r="UJI60" s="258"/>
      <c r="UJJ60" s="258"/>
      <c r="UJK60" s="258"/>
      <c r="UJL60" s="258"/>
      <c r="UJM60" s="258"/>
      <c r="UJN60" s="258"/>
      <c r="UJO60" s="258"/>
      <c r="UJP60" s="258"/>
      <c r="UJQ60" s="258"/>
      <c r="UJR60" s="258"/>
      <c r="UJS60" s="258"/>
      <c r="UJT60" s="258"/>
      <c r="UJU60" s="258"/>
      <c r="UJV60" s="258"/>
      <c r="UJW60" s="258"/>
      <c r="UJX60" s="258"/>
      <c r="UJY60" s="258"/>
      <c r="UJZ60" s="258"/>
      <c r="UKA60" s="258"/>
      <c r="UKB60" s="258"/>
      <c r="UKC60" s="258"/>
      <c r="UKD60" s="258"/>
      <c r="UKE60" s="258"/>
      <c r="UKF60" s="258"/>
      <c r="UKG60" s="258"/>
      <c r="UKH60" s="258"/>
      <c r="UKI60" s="258"/>
      <c r="UKJ60" s="258"/>
      <c r="UKK60" s="258"/>
      <c r="UKL60" s="258"/>
      <c r="UKM60" s="258"/>
      <c r="UKN60" s="258"/>
      <c r="UKO60" s="258"/>
      <c r="UKP60" s="258"/>
      <c r="UKQ60" s="258"/>
      <c r="UKR60" s="258"/>
      <c r="UKS60" s="258"/>
      <c r="UKT60" s="258"/>
      <c r="UKU60" s="258"/>
      <c r="UKV60" s="258"/>
      <c r="UKW60" s="258"/>
      <c r="UKX60" s="258"/>
      <c r="UKY60" s="258"/>
      <c r="UKZ60" s="258"/>
      <c r="ULA60" s="258"/>
      <c r="ULB60" s="258"/>
      <c r="ULC60" s="258"/>
      <c r="ULD60" s="258"/>
      <c r="ULE60" s="258"/>
      <c r="ULF60" s="258"/>
      <c r="ULG60" s="258"/>
      <c r="ULH60" s="258"/>
      <c r="ULI60" s="258"/>
      <c r="ULJ60" s="258"/>
      <c r="ULK60" s="258"/>
      <c r="ULL60" s="258"/>
      <c r="ULM60" s="258"/>
      <c r="ULN60" s="258"/>
      <c r="ULO60" s="258"/>
      <c r="ULP60" s="258"/>
      <c r="ULQ60" s="258"/>
      <c r="ULR60" s="258"/>
      <c r="ULS60" s="258"/>
      <c r="ULT60" s="258"/>
      <c r="ULU60" s="258"/>
      <c r="ULV60" s="258"/>
      <c r="ULW60" s="258"/>
      <c r="ULX60" s="258"/>
      <c r="ULY60" s="258"/>
      <c r="ULZ60" s="258"/>
      <c r="UMA60" s="258"/>
      <c r="UMB60" s="258"/>
      <c r="UMC60" s="258"/>
      <c r="UMD60" s="258"/>
      <c r="UME60" s="258"/>
      <c r="UMF60" s="258"/>
      <c r="UMG60" s="258"/>
      <c r="UMH60" s="258"/>
      <c r="UMI60" s="258"/>
      <c r="UMJ60" s="258"/>
      <c r="UMK60" s="258"/>
      <c r="UML60" s="258"/>
      <c r="UMM60" s="258"/>
      <c r="UMN60" s="258"/>
      <c r="UMO60" s="258"/>
      <c r="UMP60" s="258"/>
      <c r="UMQ60" s="258"/>
      <c r="UMR60" s="258"/>
      <c r="UMS60" s="258"/>
      <c r="UMT60" s="258"/>
      <c r="UMU60" s="258"/>
      <c r="UMV60" s="258"/>
      <c r="UMW60" s="258"/>
      <c r="UMX60" s="258"/>
      <c r="UMY60" s="258"/>
      <c r="UMZ60" s="258"/>
      <c r="UNA60" s="258"/>
      <c r="UNB60" s="258"/>
      <c r="UNC60" s="258"/>
      <c r="UND60" s="258"/>
      <c r="UNE60" s="258"/>
      <c r="UNF60" s="258"/>
      <c r="UNG60" s="258"/>
      <c r="UNH60" s="258"/>
      <c r="UNI60" s="258"/>
      <c r="UNJ60" s="258"/>
      <c r="UNK60" s="258"/>
      <c r="UNL60" s="258"/>
      <c r="UNM60" s="258"/>
      <c r="UNN60" s="258"/>
      <c r="UNO60" s="258"/>
      <c r="UNP60" s="258"/>
      <c r="UNQ60" s="258"/>
      <c r="UNR60" s="258"/>
      <c r="UNS60" s="258"/>
      <c r="UNT60" s="258"/>
      <c r="UNU60" s="258"/>
      <c r="UNV60" s="258"/>
      <c r="UNW60" s="258"/>
      <c r="UNX60" s="258"/>
      <c r="UNY60" s="258"/>
      <c r="UNZ60" s="258"/>
      <c r="UOA60" s="258"/>
      <c r="UOB60" s="258"/>
      <c r="UOC60" s="258"/>
      <c r="UOD60" s="258"/>
      <c r="UOE60" s="258"/>
      <c r="UOF60" s="258"/>
      <c r="UOG60" s="258"/>
      <c r="UOH60" s="258"/>
      <c r="UOI60" s="258"/>
      <c r="UOJ60" s="258"/>
      <c r="UOK60" s="258"/>
      <c r="UOL60" s="258"/>
      <c r="UOM60" s="258"/>
      <c r="UON60" s="258"/>
      <c r="UOO60" s="258"/>
      <c r="UOP60" s="258"/>
      <c r="UOQ60" s="258"/>
      <c r="UOR60" s="258"/>
      <c r="UOS60" s="258"/>
      <c r="UOT60" s="258"/>
      <c r="UOU60" s="258"/>
      <c r="UOV60" s="258"/>
      <c r="UOW60" s="258"/>
      <c r="UOX60" s="258"/>
      <c r="UOY60" s="258"/>
      <c r="UOZ60" s="258"/>
      <c r="UPA60" s="258"/>
      <c r="UPB60" s="258"/>
      <c r="UPC60" s="258"/>
      <c r="UPD60" s="258"/>
      <c r="UPE60" s="258"/>
      <c r="UPF60" s="258"/>
      <c r="UPG60" s="258"/>
      <c r="UPH60" s="258"/>
      <c r="UPI60" s="258"/>
      <c r="UPJ60" s="258"/>
      <c r="UPK60" s="258"/>
      <c r="UPL60" s="258"/>
      <c r="UPM60" s="258"/>
      <c r="UPN60" s="258"/>
      <c r="UPO60" s="258"/>
      <c r="UPP60" s="258"/>
      <c r="UPQ60" s="258"/>
      <c r="UPR60" s="258"/>
      <c r="UPS60" s="258"/>
      <c r="UPT60" s="258"/>
      <c r="UPU60" s="258"/>
      <c r="UPV60" s="258"/>
      <c r="UPW60" s="258"/>
      <c r="UPX60" s="258"/>
      <c r="UPY60" s="258"/>
      <c r="UPZ60" s="258"/>
      <c r="UQA60" s="258"/>
      <c r="UQB60" s="258"/>
      <c r="UQC60" s="258"/>
      <c r="UQD60" s="258"/>
      <c r="UQE60" s="258"/>
      <c r="UQF60" s="258"/>
      <c r="UQG60" s="258"/>
      <c r="UQH60" s="258"/>
      <c r="UQI60" s="258"/>
      <c r="UQJ60" s="258"/>
      <c r="UQK60" s="258"/>
      <c r="UQL60" s="258"/>
      <c r="UQM60" s="258"/>
      <c r="UQN60" s="258"/>
      <c r="UQO60" s="258"/>
      <c r="UQP60" s="258"/>
      <c r="UQQ60" s="258"/>
      <c r="UQR60" s="258"/>
      <c r="UQS60" s="258"/>
      <c r="UQT60" s="258"/>
      <c r="UQU60" s="258"/>
      <c r="UQV60" s="258"/>
      <c r="UQW60" s="258"/>
      <c r="UQX60" s="258"/>
      <c r="UQY60" s="258"/>
      <c r="UQZ60" s="258"/>
      <c r="URA60" s="258"/>
      <c r="URB60" s="258"/>
      <c r="URC60" s="258"/>
      <c r="URD60" s="258"/>
      <c r="URE60" s="258"/>
      <c r="URF60" s="258"/>
      <c r="URG60" s="258"/>
      <c r="URH60" s="258"/>
      <c r="URI60" s="258"/>
      <c r="URJ60" s="258"/>
      <c r="URK60" s="258"/>
      <c r="URL60" s="258"/>
      <c r="URM60" s="258"/>
      <c r="URN60" s="258"/>
      <c r="URO60" s="258"/>
      <c r="URP60" s="258"/>
      <c r="URQ60" s="258"/>
      <c r="URR60" s="258"/>
      <c r="URS60" s="258"/>
      <c r="URT60" s="258"/>
      <c r="URU60" s="258"/>
      <c r="URV60" s="258"/>
      <c r="URW60" s="258"/>
      <c r="URX60" s="258"/>
      <c r="URY60" s="258"/>
      <c r="URZ60" s="258"/>
      <c r="USA60" s="258"/>
      <c r="USB60" s="258"/>
      <c r="USC60" s="258"/>
      <c r="USD60" s="258"/>
      <c r="USE60" s="258"/>
      <c r="USF60" s="258"/>
      <c r="USG60" s="258"/>
      <c r="USH60" s="258"/>
      <c r="USI60" s="258"/>
      <c r="USJ60" s="258"/>
      <c r="USK60" s="258"/>
      <c r="USL60" s="258"/>
      <c r="USM60" s="258"/>
      <c r="USN60" s="258"/>
      <c r="USO60" s="258"/>
      <c r="USP60" s="258"/>
      <c r="USQ60" s="258"/>
      <c r="USR60" s="258"/>
      <c r="USS60" s="258"/>
      <c r="UST60" s="258"/>
      <c r="USU60" s="258"/>
      <c r="USV60" s="258"/>
      <c r="USW60" s="258"/>
      <c r="USX60" s="258"/>
      <c r="USY60" s="258"/>
      <c r="USZ60" s="258"/>
      <c r="UTA60" s="258"/>
      <c r="UTB60" s="258"/>
      <c r="UTC60" s="258"/>
      <c r="UTD60" s="258"/>
      <c r="UTE60" s="258"/>
      <c r="UTF60" s="258"/>
      <c r="UTG60" s="258"/>
      <c r="UTH60" s="258"/>
      <c r="UTI60" s="258"/>
      <c r="UTJ60" s="258"/>
      <c r="UTK60" s="258"/>
      <c r="UTL60" s="258"/>
      <c r="UTM60" s="258"/>
      <c r="UTN60" s="258"/>
      <c r="UTO60" s="258"/>
      <c r="UTP60" s="258"/>
      <c r="UTQ60" s="258"/>
      <c r="UTR60" s="258"/>
      <c r="UTS60" s="258"/>
      <c r="UTT60" s="258"/>
      <c r="UTU60" s="258"/>
      <c r="UTV60" s="258"/>
      <c r="UTW60" s="258"/>
      <c r="UTX60" s="258"/>
      <c r="UTY60" s="258"/>
      <c r="UTZ60" s="258"/>
      <c r="UUA60" s="258"/>
      <c r="UUB60" s="258"/>
      <c r="UUC60" s="258"/>
      <c r="UUD60" s="258"/>
      <c r="UUE60" s="258"/>
      <c r="UUF60" s="258"/>
      <c r="UUG60" s="258"/>
      <c r="UUH60" s="258"/>
      <c r="UUI60" s="258"/>
      <c r="UUJ60" s="258"/>
      <c r="UUK60" s="258"/>
      <c r="UUL60" s="258"/>
      <c r="UUM60" s="258"/>
      <c r="UUN60" s="258"/>
      <c r="UUO60" s="258"/>
      <c r="UUP60" s="258"/>
      <c r="UUQ60" s="258"/>
      <c r="UUR60" s="258"/>
      <c r="UUS60" s="258"/>
      <c r="UUT60" s="258"/>
      <c r="UUU60" s="258"/>
      <c r="UUV60" s="258"/>
      <c r="UUW60" s="258"/>
      <c r="UUX60" s="258"/>
      <c r="UUY60" s="258"/>
      <c r="UUZ60" s="258"/>
      <c r="UVA60" s="258"/>
      <c r="UVB60" s="258"/>
      <c r="UVC60" s="258"/>
      <c r="UVD60" s="258"/>
      <c r="UVE60" s="258"/>
      <c r="UVF60" s="258"/>
      <c r="UVG60" s="258"/>
      <c r="UVH60" s="258"/>
      <c r="UVI60" s="258"/>
      <c r="UVJ60" s="258"/>
      <c r="UVK60" s="258"/>
      <c r="UVL60" s="258"/>
      <c r="UVM60" s="258"/>
      <c r="UVN60" s="258"/>
      <c r="UVO60" s="258"/>
      <c r="UVP60" s="258"/>
      <c r="UVQ60" s="258"/>
      <c r="UVR60" s="258"/>
      <c r="UVS60" s="258"/>
      <c r="UVT60" s="258"/>
      <c r="UVU60" s="258"/>
      <c r="UVV60" s="258"/>
      <c r="UVW60" s="258"/>
      <c r="UVX60" s="258"/>
      <c r="UVY60" s="258"/>
      <c r="UVZ60" s="258"/>
      <c r="UWA60" s="258"/>
      <c r="UWB60" s="258"/>
      <c r="UWC60" s="258"/>
      <c r="UWD60" s="258"/>
      <c r="UWE60" s="258"/>
      <c r="UWF60" s="258"/>
      <c r="UWG60" s="258"/>
      <c r="UWH60" s="258"/>
      <c r="UWI60" s="258"/>
      <c r="UWJ60" s="258"/>
      <c r="UWK60" s="258"/>
      <c r="UWL60" s="258"/>
      <c r="UWM60" s="258"/>
      <c r="UWN60" s="258"/>
      <c r="UWO60" s="258"/>
      <c r="UWP60" s="258"/>
      <c r="UWQ60" s="258"/>
      <c r="UWR60" s="258"/>
      <c r="UWS60" s="258"/>
      <c r="UWT60" s="258"/>
      <c r="UWU60" s="258"/>
      <c r="UWV60" s="258"/>
      <c r="UWW60" s="258"/>
      <c r="UWX60" s="258"/>
      <c r="UWY60" s="258"/>
      <c r="UWZ60" s="258"/>
      <c r="UXA60" s="258"/>
      <c r="UXB60" s="258"/>
      <c r="UXC60" s="258"/>
      <c r="UXD60" s="258"/>
      <c r="UXE60" s="258"/>
      <c r="UXF60" s="258"/>
      <c r="UXG60" s="258"/>
      <c r="UXH60" s="258"/>
      <c r="UXI60" s="258"/>
      <c r="UXJ60" s="258"/>
      <c r="UXK60" s="258"/>
      <c r="UXL60" s="258"/>
      <c r="UXM60" s="258"/>
      <c r="UXN60" s="258"/>
      <c r="UXO60" s="258"/>
      <c r="UXP60" s="258"/>
      <c r="UXQ60" s="258"/>
      <c r="UXR60" s="258"/>
      <c r="UXS60" s="258"/>
      <c r="UXT60" s="258"/>
      <c r="UXU60" s="258"/>
      <c r="UXV60" s="258"/>
      <c r="UXW60" s="258"/>
      <c r="UXX60" s="258"/>
      <c r="UXY60" s="258"/>
      <c r="UXZ60" s="258"/>
      <c r="UYA60" s="258"/>
      <c r="UYB60" s="258"/>
      <c r="UYC60" s="258"/>
      <c r="UYD60" s="258"/>
      <c r="UYE60" s="258"/>
      <c r="UYF60" s="258"/>
      <c r="UYG60" s="258"/>
      <c r="UYH60" s="258"/>
      <c r="UYI60" s="258"/>
      <c r="UYJ60" s="258"/>
      <c r="UYK60" s="258"/>
      <c r="UYL60" s="258"/>
      <c r="UYM60" s="258"/>
      <c r="UYN60" s="258"/>
      <c r="UYO60" s="258"/>
      <c r="UYP60" s="258"/>
      <c r="UYQ60" s="258"/>
      <c r="UYR60" s="258"/>
      <c r="UYS60" s="258"/>
      <c r="UYT60" s="258"/>
      <c r="UYU60" s="258"/>
      <c r="UYV60" s="258"/>
      <c r="UYW60" s="258"/>
      <c r="UYX60" s="258"/>
      <c r="UYY60" s="258"/>
      <c r="UYZ60" s="258"/>
      <c r="UZA60" s="258"/>
      <c r="UZB60" s="258"/>
      <c r="UZC60" s="258"/>
      <c r="UZD60" s="258"/>
      <c r="UZE60" s="258"/>
      <c r="UZF60" s="258"/>
      <c r="UZG60" s="258"/>
      <c r="UZH60" s="258"/>
      <c r="UZI60" s="258"/>
      <c r="UZJ60" s="258"/>
      <c r="UZK60" s="258"/>
      <c r="UZL60" s="258"/>
      <c r="UZM60" s="258"/>
      <c r="UZN60" s="258"/>
      <c r="UZO60" s="258"/>
      <c r="UZP60" s="258"/>
      <c r="UZQ60" s="258"/>
      <c r="UZR60" s="258"/>
      <c r="UZS60" s="258"/>
      <c r="UZT60" s="258"/>
      <c r="UZU60" s="258"/>
      <c r="UZV60" s="258"/>
      <c r="UZW60" s="258"/>
      <c r="UZX60" s="258"/>
      <c r="UZY60" s="258"/>
      <c r="UZZ60" s="258"/>
      <c r="VAA60" s="258"/>
      <c r="VAB60" s="258"/>
      <c r="VAC60" s="258"/>
      <c r="VAD60" s="258"/>
      <c r="VAE60" s="258"/>
      <c r="VAF60" s="258"/>
      <c r="VAG60" s="258"/>
      <c r="VAH60" s="258"/>
      <c r="VAI60" s="258"/>
      <c r="VAJ60" s="258"/>
      <c r="VAK60" s="258"/>
      <c r="VAL60" s="258"/>
      <c r="VAM60" s="258"/>
      <c r="VAN60" s="258"/>
      <c r="VAO60" s="258"/>
      <c r="VAP60" s="258"/>
      <c r="VAQ60" s="258"/>
      <c r="VAR60" s="258"/>
      <c r="VAS60" s="258"/>
      <c r="VAT60" s="258"/>
      <c r="VAU60" s="258"/>
      <c r="VAV60" s="258"/>
      <c r="VAW60" s="258"/>
      <c r="VAX60" s="258"/>
      <c r="VAY60" s="258"/>
      <c r="VAZ60" s="258"/>
      <c r="VBA60" s="258"/>
      <c r="VBB60" s="258"/>
      <c r="VBC60" s="258"/>
      <c r="VBD60" s="258"/>
      <c r="VBE60" s="258"/>
      <c r="VBF60" s="258"/>
      <c r="VBG60" s="258"/>
      <c r="VBH60" s="258"/>
      <c r="VBI60" s="258"/>
      <c r="VBJ60" s="258"/>
      <c r="VBK60" s="258"/>
      <c r="VBL60" s="258"/>
      <c r="VBM60" s="258"/>
      <c r="VBN60" s="258"/>
      <c r="VBO60" s="258"/>
      <c r="VBP60" s="258"/>
      <c r="VBQ60" s="258"/>
      <c r="VBR60" s="258"/>
      <c r="VBS60" s="258"/>
      <c r="VBT60" s="258"/>
      <c r="VBU60" s="258"/>
      <c r="VBV60" s="258"/>
      <c r="VBW60" s="258"/>
      <c r="VBX60" s="258"/>
      <c r="VBY60" s="258"/>
      <c r="VBZ60" s="258"/>
      <c r="VCA60" s="258"/>
      <c r="VCB60" s="258"/>
      <c r="VCC60" s="258"/>
      <c r="VCD60" s="258"/>
      <c r="VCE60" s="258"/>
      <c r="VCF60" s="258"/>
      <c r="VCG60" s="258"/>
      <c r="VCH60" s="258"/>
      <c r="VCI60" s="258"/>
      <c r="VCJ60" s="258"/>
      <c r="VCK60" s="258"/>
      <c r="VCL60" s="258"/>
      <c r="VCM60" s="258"/>
      <c r="VCN60" s="258"/>
      <c r="VCO60" s="258"/>
      <c r="VCP60" s="258"/>
      <c r="VCQ60" s="258"/>
      <c r="VCR60" s="258"/>
      <c r="VCS60" s="258"/>
      <c r="VCT60" s="258"/>
      <c r="VCU60" s="258"/>
      <c r="VCV60" s="258"/>
      <c r="VCW60" s="258"/>
      <c r="VCX60" s="258"/>
      <c r="VCY60" s="258"/>
      <c r="VCZ60" s="258"/>
      <c r="VDA60" s="258"/>
      <c r="VDB60" s="258"/>
      <c r="VDC60" s="258"/>
      <c r="VDD60" s="258"/>
      <c r="VDE60" s="258"/>
      <c r="VDF60" s="258"/>
      <c r="VDG60" s="258"/>
      <c r="VDH60" s="258"/>
      <c r="VDI60" s="258"/>
      <c r="VDJ60" s="258"/>
      <c r="VDK60" s="258"/>
      <c r="VDL60" s="258"/>
      <c r="VDM60" s="258"/>
      <c r="VDN60" s="258"/>
      <c r="VDO60" s="258"/>
      <c r="VDP60" s="258"/>
      <c r="VDQ60" s="258"/>
      <c r="VDR60" s="258"/>
      <c r="VDS60" s="258"/>
      <c r="VDT60" s="258"/>
      <c r="VDU60" s="258"/>
      <c r="VDV60" s="258"/>
      <c r="VDW60" s="258"/>
      <c r="VDX60" s="258"/>
      <c r="VDY60" s="258"/>
      <c r="VDZ60" s="258"/>
      <c r="VEA60" s="258"/>
      <c r="VEB60" s="258"/>
      <c r="VEC60" s="258"/>
      <c r="VED60" s="258"/>
      <c r="VEE60" s="258"/>
      <c r="VEF60" s="258"/>
      <c r="VEG60" s="258"/>
      <c r="VEH60" s="258"/>
      <c r="VEI60" s="258"/>
      <c r="VEJ60" s="258"/>
      <c r="VEK60" s="258"/>
      <c r="VEL60" s="258"/>
      <c r="VEM60" s="258"/>
      <c r="VEN60" s="258"/>
      <c r="VEO60" s="258"/>
      <c r="VEP60" s="258"/>
      <c r="VEQ60" s="258"/>
      <c r="VER60" s="258"/>
      <c r="VES60" s="258"/>
      <c r="VET60" s="258"/>
      <c r="VEU60" s="258"/>
      <c r="VEV60" s="258"/>
      <c r="VEW60" s="258"/>
      <c r="VEX60" s="258"/>
      <c r="VEY60" s="258"/>
      <c r="VEZ60" s="258"/>
      <c r="VFA60" s="258"/>
      <c r="VFB60" s="258"/>
      <c r="VFC60" s="258"/>
      <c r="VFD60" s="258"/>
      <c r="VFE60" s="258"/>
      <c r="VFF60" s="258"/>
      <c r="VFG60" s="258"/>
      <c r="VFH60" s="258"/>
      <c r="VFI60" s="258"/>
      <c r="VFJ60" s="258"/>
      <c r="VFK60" s="258"/>
      <c r="VFL60" s="258"/>
      <c r="VFM60" s="258"/>
      <c r="VFN60" s="258"/>
      <c r="VFO60" s="258"/>
      <c r="VFP60" s="258"/>
      <c r="VFQ60" s="258"/>
      <c r="VFR60" s="258"/>
      <c r="VFS60" s="258"/>
      <c r="VFT60" s="258"/>
      <c r="VFU60" s="258"/>
      <c r="VFV60" s="258"/>
      <c r="VFW60" s="258"/>
      <c r="VFX60" s="258"/>
      <c r="VFY60" s="258"/>
      <c r="VFZ60" s="258"/>
      <c r="VGA60" s="258"/>
      <c r="VGB60" s="258"/>
      <c r="VGC60" s="258"/>
      <c r="VGD60" s="258"/>
      <c r="VGE60" s="258"/>
      <c r="VGF60" s="258"/>
      <c r="VGG60" s="258"/>
      <c r="VGH60" s="258"/>
      <c r="VGI60" s="258"/>
      <c r="VGJ60" s="258"/>
      <c r="VGK60" s="258"/>
      <c r="VGL60" s="258"/>
      <c r="VGM60" s="258"/>
      <c r="VGN60" s="258"/>
      <c r="VGO60" s="258"/>
      <c r="VGP60" s="258"/>
      <c r="VGQ60" s="258"/>
      <c r="VGR60" s="258"/>
      <c r="VGS60" s="258"/>
      <c r="VGT60" s="258"/>
      <c r="VGU60" s="258"/>
      <c r="VGV60" s="258"/>
      <c r="VGW60" s="258"/>
      <c r="VGX60" s="258"/>
      <c r="VGY60" s="258"/>
      <c r="VGZ60" s="258"/>
      <c r="VHA60" s="258"/>
      <c r="VHB60" s="258"/>
      <c r="VHC60" s="258"/>
      <c r="VHD60" s="258"/>
      <c r="VHE60" s="258"/>
      <c r="VHF60" s="258"/>
      <c r="VHG60" s="258"/>
      <c r="VHH60" s="258"/>
      <c r="VHI60" s="258"/>
      <c r="VHJ60" s="258"/>
      <c r="VHK60" s="258"/>
      <c r="VHL60" s="258"/>
      <c r="VHM60" s="258"/>
      <c r="VHN60" s="258"/>
      <c r="VHO60" s="258"/>
      <c r="VHP60" s="258"/>
      <c r="VHQ60" s="258"/>
      <c r="VHR60" s="258"/>
      <c r="VHS60" s="258"/>
      <c r="VHT60" s="258"/>
      <c r="VHU60" s="258"/>
      <c r="VHV60" s="258"/>
      <c r="VHW60" s="258"/>
      <c r="VHX60" s="258"/>
      <c r="VHY60" s="258"/>
      <c r="VHZ60" s="258"/>
      <c r="VIA60" s="258"/>
      <c r="VIB60" s="258"/>
      <c r="VIC60" s="258"/>
      <c r="VID60" s="258"/>
      <c r="VIE60" s="258"/>
      <c r="VIF60" s="258"/>
      <c r="VIG60" s="258"/>
      <c r="VIH60" s="258"/>
      <c r="VII60" s="258"/>
      <c r="VIJ60" s="258"/>
      <c r="VIK60" s="258"/>
      <c r="VIL60" s="258"/>
      <c r="VIM60" s="258"/>
      <c r="VIN60" s="258"/>
      <c r="VIO60" s="258"/>
      <c r="VIP60" s="258"/>
      <c r="VIQ60" s="258"/>
      <c r="VIR60" s="258"/>
      <c r="VIS60" s="258"/>
      <c r="VIT60" s="258"/>
      <c r="VIU60" s="258"/>
      <c r="VIV60" s="258"/>
      <c r="VIW60" s="258"/>
      <c r="VIX60" s="258"/>
      <c r="VIY60" s="258"/>
      <c r="VIZ60" s="258"/>
      <c r="VJA60" s="258"/>
      <c r="VJB60" s="258"/>
      <c r="VJC60" s="258"/>
      <c r="VJD60" s="258"/>
      <c r="VJE60" s="258"/>
      <c r="VJF60" s="258"/>
      <c r="VJG60" s="258"/>
      <c r="VJH60" s="258"/>
      <c r="VJI60" s="258"/>
      <c r="VJJ60" s="258"/>
      <c r="VJK60" s="258"/>
      <c r="VJL60" s="258"/>
      <c r="VJM60" s="258"/>
      <c r="VJN60" s="258"/>
      <c r="VJO60" s="258"/>
      <c r="VJP60" s="258"/>
      <c r="VJQ60" s="258"/>
      <c r="VJR60" s="258"/>
      <c r="VJS60" s="258"/>
      <c r="VJT60" s="258"/>
      <c r="VJU60" s="258"/>
      <c r="VJV60" s="258"/>
      <c r="VJW60" s="258"/>
      <c r="VJX60" s="258"/>
      <c r="VJY60" s="258"/>
      <c r="VJZ60" s="258"/>
      <c r="VKA60" s="258"/>
      <c r="VKB60" s="258"/>
      <c r="VKC60" s="258"/>
      <c r="VKD60" s="258"/>
      <c r="VKE60" s="258"/>
      <c r="VKF60" s="258"/>
      <c r="VKG60" s="258"/>
      <c r="VKH60" s="258"/>
      <c r="VKI60" s="258"/>
      <c r="VKJ60" s="258"/>
      <c r="VKK60" s="258"/>
      <c r="VKL60" s="258"/>
      <c r="VKM60" s="258"/>
      <c r="VKN60" s="258"/>
      <c r="VKO60" s="258"/>
      <c r="VKP60" s="258"/>
      <c r="VKQ60" s="258"/>
      <c r="VKR60" s="258"/>
      <c r="VKS60" s="258"/>
      <c r="VKT60" s="258"/>
      <c r="VKU60" s="258"/>
      <c r="VKV60" s="258"/>
      <c r="VKW60" s="258"/>
      <c r="VKX60" s="258"/>
      <c r="VKY60" s="258"/>
      <c r="VKZ60" s="258"/>
      <c r="VLA60" s="258"/>
      <c r="VLB60" s="258"/>
      <c r="VLC60" s="258"/>
      <c r="VLD60" s="258"/>
      <c r="VLE60" s="258"/>
      <c r="VLF60" s="258"/>
      <c r="VLG60" s="258"/>
      <c r="VLH60" s="258"/>
      <c r="VLI60" s="258"/>
      <c r="VLJ60" s="258"/>
      <c r="VLK60" s="258"/>
      <c r="VLL60" s="258"/>
      <c r="VLM60" s="258"/>
      <c r="VLN60" s="258"/>
      <c r="VLO60" s="258"/>
      <c r="VLP60" s="258"/>
      <c r="VLQ60" s="258"/>
      <c r="VLR60" s="258"/>
      <c r="VLS60" s="258"/>
      <c r="VLT60" s="258"/>
      <c r="VLU60" s="258"/>
      <c r="VLV60" s="258"/>
      <c r="VLW60" s="258"/>
      <c r="VLX60" s="258"/>
      <c r="VLY60" s="258"/>
      <c r="VLZ60" s="258"/>
      <c r="VMA60" s="258"/>
      <c r="VMB60" s="258"/>
      <c r="VMC60" s="258"/>
      <c r="VMD60" s="258"/>
      <c r="VME60" s="258"/>
      <c r="VMF60" s="258"/>
      <c r="VMG60" s="258"/>
      <c r="VMH60" s="258"/>
      <c r="VMI60" s="258"/>
      <c r="VMJ60" s="258"/>
      <c r="VMK60" s="258"/>
      <c r="VML60" s="258"/>
      <c r="VMM60" s="258"/>
      <c r="VMN60" s="258"/>
      <c r="VMO60" s="258"/>
      <c r="VMP60" s="258"/>
      <c r="VMQ60" s="258"/>
      <c r="VMR60" s="258"/>
      <c r="VMS60" s="258"/>
      <c r="VMT60" s="258"/>
      <c r="VMU60" s="258"/>
      <c r="VMV60" s="258"/>
      <c r="VMW60" s="258"/>
      <c r="VMX60" s="258"/>
      <c r="VMY60" s="258"/>
      <c r="VMZ60" s="258"/>
      <c r="VNA60" s="258"/>
      <c r="VNB60" s="258"/>
      <c r="VNC60" s="258"/>
      <c r="VND60" s="258"/>
      <c r="VNE60" s="258"/>
      <c r="VNF60" s="258"/>
      <c r="VNG60" s="258"/>
      <c r="VNH60" s="258"/>
      <c r="VNI60" s="258"/>
      <c r="VNJ60" s="258"/>
      <c r="VNK60" s="258"/>
      <c r="VNL60" s="258"/>
      <c r="VNM60" s="258"/>
      <c r="VNN60" s="258"/>
      <c r="VNO60" s="258"/>
      <c r="VNP60" s="258"/>
      <c r="VNQ60" s="258"/>
      <c r="VNR60" s="258"/>
      <c r="VNS60" s="258"/>
      <c r="VNT60" s="258"/>
      <c r="VNU60" s="258"/>
      <c r="VNV60" s="258"/>
      <c r="VNW60" s="258"/>
      <c r="VNX60" s="258"/>
      <c r="VNY60" s="258"/>
      <c r="VNZ60" s="258"/>
      <c r="VOA60" s="258"/>
      <c r="VOB60" s="258"/>
      <c r="VOC60" s="258"/>
      <c r="VOD60" s="258"/>
      <c r="VOE60" s="258"/>
      <c r="VOF60" s="258"/>
      <c r="VOG60" s="258"/>
      <c r="VOH60" s="258"/>
      <c r="VOI60" s="258"/>
      <c r="VOJ60" s="258"/>
      <c r="VOK60" s="258"/>
      <c r="VOL60" s="258"/>
      <c r="VOM60" s="258"/>
      <c r="VON60" s="258"/>
      <c r="VOO60" s="258"/>
      <c r="VOP60" s="258"/>
      <c r="VOQ60" s="258"/>
      <c r="VOR60" s="258"/>
      <c r="VOS60" s="258"/>
      <c r="VOT60" s="258"/>
      <c r="VOU60" s="258"/>
      <c r="VOV60" s="258"/>
      <c r="VOW60" s="258"/>
      <c r="VOX60" s="258"/>
      <c r="VOY60" s="258"/>
      <c r="VOZ60" s="258"/>
      <c r="VPA60" s="258"/>
      <c r="VPB60" s="258"/>
      <c r="VPC60" s="258"/>
      <c r="VPD60" s="258"/>
      <c r="VPE60" s="258"/>
      <c r="VPF60" s="258"/>
      <c r="VPG60" s="258"/>
      <c r="VPH60" s="258"/>
      <c r="VPI60" s="258"/>
      <c r="VPJ60" s="258"/>
      <c r="VPK60" s="258"/>
      <c r="VPL60" s="258"/>
      <c r="VPM60" s="258"/>
      <c r="VPN60" s="258"/>
      <c r="VPO60" s="258"/>
      <c r="VPP60" s="258"/>
      <c r="VPQ60" s="258"/>
      <c r="VPR60" s="258"/>
      <c r="VPS60" s="258"/>
      <c r="VPT60" s="258"/>
      <c r="VPU60" s="258"/>
      <c r="VPV60" s="258"/>
      <c r="VPW60" s="258"/>
      <c r="VPX60" s="258"/>
      <c r="VPY60" s="258"/>
      <c r="VPZ60" s="258"/>
      <c r="VQA60" s="258"/>
      <c r="VQB60" s="258"/>
      <c r="VQC60" s="258"/>
      <c r="VQD60" s="258"/>
      <c r="VQE60" s="258"/>
      <c r="VQF60" s="258"/>
      <c r="VQG60" s="258"/>
      <c r="VQH60" s="258"/>
      <c r="VQI60" s="258"/>
      <c r="VQJ60" s="258"/>
      <c r="VQK60" s="258"/>
      <c r="VQL60" s="258"/>
      <c r="VQM60" s="258"/>
      <c r="VQN60" s="258"/>
      <c r="VQO60" s="258"/>
      <c r="VQP60" s="258"/>
      <c r="VQQ60" s="258"/>
      <c r="VQR60" s="258"/>
      <c r="VQS60" s="258"/>
      <c r="VQT60" s="258"/>
      <c r="VQU60" s="258"/>
      <c r="VQV60" s="258"/>
      <c r="VQW60" s="258"/>
      <c r="VQX60" s="258"/>
      <c r="VQY60" s="258"/>
      <c r="VQZ60" s="258"/>
      <c r="VRA60" s="258"/>
      <c r="VRB60" s="258"/>
      <c r="VRC60" s="258"/>
      <c r="VRD60" s="258"/>
      <c r="VRE60" s="258"/>
      <c r="VRF60" s="258"/>
      <c r="VRG60" s="258"/>
      <c r="VRH60" s="258"/>
      <c r="VRI60" s="258"/>
      <c r="VRJ60" s="258"/>
      <c r="VRK60" s="258"/>
      <c r="VRL60" s="258"/>
      <c r="VRM60" s="258"/>
      <c r="VRN60" s="258"/>
      <c r="VRO60" s="258"/>
      <c r="VRP60" s="258"/>
      <c r="VRQ60" s="258"/>
      <c r="VRR60" s="258"/>
      <c r="VRS60" s="258"/>
      <c r="VRT60" s="258"/>
      <c r="VRU60" s="258"/>
      <c r="VRV60" s="258"/>
      <c r="VRW60" s="258"/>
      <c r="VRX60" s="258"/>
      <c r="VRY60" s="258"/>
      <c r="VRZ60" s="258"/>
      <c r="VSA60" s="258"/>
      <c r="VSB60" s="258"/>
      <c r="VSC60" s="258"/>
      <c r="VSD60" s="258"/>
      <c r="VSE60" s="258"/>
      <c r="VSF60" s="258"/>
      <c r="VSG60" s="258"/>
      <c r="VSH60" s="258"/>
      <c r="VSI60" s="258"/>
      <c r="VSJ60" s="258"/>
      <c r="VSK60" s="258"/>
      <c r="VSL60" s="258"/>
      <c r="VSM60" s="258"/>
      <c r="VSN60" s="258"/>
      <c r="VSO60" s="258"/>
      <c r="VSP60" s="258"/>
      <c r="VSQ60" s="258"/>
      <c r="VSR60" s="258"/>
      <c r="VSS60" s="258"/>
      <c r="VST60" s="258"/>
      <c r="VSU60" s="258"/>
      <c r="VSV60" s="258"/>
      <c r="VSW60" s="258"/>
      <c r="VSX60" s="258"/>
      <c r="VSY60" s="258"/>
      <c r="VSZ60" s="258"/>
      <c r="VTA60" s="258"/>
      <c r="VTB60" s="258"/>
      <c r="VTC60" s="258"/>
      <c r="VTD60" s="258"/>
      <c r="VTE60" s="258"/>
      <c r="VTF60" s="258"/>
      <c r="VTG60" s="258"/>
      <c r="VTH60" s="258"/>
      <c r="VTI60" s="258"/>
      <c r="VTJ60" s="258"/>
      <c r="VTK60" s="258"/>
      <c r="VTL60" s="258"/>
      <c r="VTM60" s="258"/>
      <c r="VTN60" s="258"/>
      <c r="VTO60" s="258"/>
      <c r="VTP60" s="258"/>
      <c r="VTQ60" s="258"/>
      <c r="VTR60" s="258"/>
      <c r="VTS60" s="258"/>
      <c r="VTT60" s="258"/>
      <c r="VTU60" s="258"/>
      <c r="VTV60" s="258"/>
      <c r="VTW60" s="258"/>
      <c r="VTX60" s="258"/>
      <c r="VTY60" s="258"/>
      <c r="VTZ60" s="258"/>
      <c r="VUA60" s="258"/>
      <c r="VUB60" s="258"/>
      <c r="VUC60" s="258"/>
      <c r="VUD60" s="258"/>
      <c r="VUE60" s="258"/>
      <c r="VUF60" s="258"/>
      <c r="VUG60" s="258"/>
      <c r="VUH60" s="258"/>
      <c r="VUI60" s="258"/>
      <c r="VUJ60" s="258"/>
      <c r="VUK60" s="258"/>
      <c r="VUL60" s="258"/>
      <c r="VUM60" s="258"/>
      <c r="VUN60" s="258"/>
      <c r="VUO60" s="258"/>
      <c r="VUP60" s="258"/>
      <c r="VUQ60" s="258"/>
      <c r="VUR60" s="258"/>
      <c r="VUS60" s="258"/>
      <c r="VUT60" s="258"/>
      <c r="VUU60" s="258"/>
      <c r="VUV60" s="258"/>
      <c r="VUW60" s="258"/>
      <c r="VUX60" s="258"/>
      <c r="VUY60" s="258"/>
      <c r="VUZ60" s="258"/>
      <c r="VVA60" s="258"/>
      <c r="VVB60" s="258"/>
      <c r="VVC60" s="258"/>
      <c r="VVD60" s="258"/>
      <c r="VVE60" s="258"/>
      <c r="VVF60" s="258"/>
      <c r="VVG60" s="258"/>
      <c r="VVH60" s="258"/>
      <c r="VVI60" s="258"/>
      <c r="VVJ60" s="258"/>
      <c r="VVK60" s="258"/>
      <c r="VVL60" s="258"/>
      <c r="VVM60" s="258"/>
      <c r="VVN60" s="258"/>
      <c r="VVO60" s="258"/>
      <c r="VVP60" s="258"/>
      <c r="VVQ60" s="258"/>
      <c r="VVR60" s="258"/>
      <c r="VVS60" s="258"/>
      <c r="VVT60" s="258"/>
      <c r="VVU60" s="258"/>
      <c r="VVV60" s="258"/>
      <c r="VVW60" s="258"/>
      <c r="VVX60" s="258"/>
      <c r="VVY60" s="258"/>
      <c r="VVZ60" s="258"/>
      <c r="VWA60" s="258"/>
      <c r="VWB60" s="258"/>
      <c r="VWC60" s="258"/>
      <c r="VWD60" s="258"/>
      <c r="VWE60" s="258"/>
      <c r="VWF60" s="258"/>
      <c r="VWG60" s="258"/>
      <c r="VWH60" s="258"/>
      <c r="VWI60" s="258"/>
      <c r="VWJ60" s="258"/>
      <c r="VWK60" s="258"/>
      <c r="VWL60" s="258"/>
      <c r="VWM60" s="258"/>
      <c r="VWN60" s="258"/>
      <c r="VWO60" s="258"/>
      <c r="VWP60" s="258"/>
      <c r="VWQ60" s="258"/>
      <c r="VWR60" s="258"/>
      <c r="VWS60" s="258"/>
      <c r="VWT60" s="258"/>
      <c r="VWU60" s="258"/>
      <c r="VWV60" s="258"/>
      <c r="VWW60" s="258"/>
      <c r="VWX60" s="258"/>
      <c r="VWY60" s="258"/>
      <c r="VWZ60" s="258"/>
      <c r="VXA60" s="258"/>
      <c r="VXB60" s="258"/>
      <c r="VXC60" s="258"/>
      <c r="VXD60" s="258"/>
      <c r="VXE60" s="258"/>
      <c r="VXF60" s="258"/>
      <c r="VXG60" s="258"/>
      <c r="VXH60" s="258"/>
      <c r="VXI60" s="258"/>
      <c r="VXJ60" s="258"/>
      <c r="VXK60" s="258"/>
      <c r="VXL60" s="258"/>
      <c r="VXM60" s="258"/>
      <c r="VXN60" s="258"/>
      <c r="VXO60" s="258"/>
      <c r="VXP60" s="258"/>
      <c r="VXQ60" s="258"/>
      <c r="VXR60" s="258"/>
      <c r="VXS60" s="258"/>
      <c r="VXT60" s="258"/>
      <c r="VXU60" s="258"/>
      <c r="VXV60" s="258"/>
      <c r="VXW60" s="258"/>
      <c r="VXX60" s="258"/>
      <c r="VXY60" s="258"/>
      <c r="VXZ60" s="258"/>
      <c r="VYA60" s="258"/>
      <c r="VYB60" s="258"/>
      <c r="VYC60" s="258"/>
      <c r="VYD60" s="258"/>
      <c r="VYE60" s="258"/>
      <c r="VYF60" s="258"/>
      <c r="VYG60" s="258"/>
      <c r="VYH60" s="258"/>
      <c r="VYI60" s="258"/>
      <c r="VYJ60" s="258"/>
      <c r="VYK60" s="258"/>
      <c r="VYL60" s="258"/>
      <c r="VYM60" s="258"/>
      <c r="VYN60" s="258"/>
      <c r="VYO60" s="258"/>
      <c r="VYP60" s="258"/>
      <c r="VYQ60" s="258"/>
      <c r="VYR60" s="258"/>
      <c r="VYS60" s="258"/>
      <c r="VYT60" s="258"/>
      <c r="VYU60" s="258"/>
      <c r="VYV60" s="258"/>
      <c r="VYW60" s="258"/>
      <c r="VYX60" s="258"/>
      <c r="VYY60" s="258"/>
      <c r="VYZ60" s="258"/>
      <c r="VZA60" s="258"/>
      <c r="VZB60" s="258"/>
      <c r="VZC60" s="258"/>
      <c r="VZD60" s="258"/>
      <c r="VZE60" s="258"/>
      <c r="VZF60" s="258"/>
      <c r="VZG60" s="258"/>
      <c r="VZH60" s="258"/>
      <c r="VZI60" s="258"/>
      <c r="VZJ60" s="258"/>
      <c r="VZK60" s="258"/>
      <c r="VZL60" s="258"/>
      <c r="VZM60" s="258"/>
      <c r="VZN60" s="258"/>
      <c r="VZO60" s="258"/>
      <c r="VZP60" s="258"/>
      <c r="VZQ60" s="258"/>
      <c r="VZR60" s="258"/>
      <c r="VZS60" s="258"/>
      <c r="VZT60" s="258"/>
      <c r="VZU60" s="258"/>
      <c r="VZV60" s="258"/>
      <c r="VZW60" s="258"/>
      <c r="VZX60" s="258"/>
      <c r="VZY60" s="258"/>
      <c r="VZZ60" s="258"/>
      <c r="WAA60" s="258"/>
      <c r="WAB60" s="258"/>
      <c r="WAC60" s="258"/>
      <c r="WAD60" s="258"/>
      <c r="WAE60" s="258"/>
      <c r="WAF60" s="258"/>
      <c r="WAG60" s="258"/>
      <c r="WAH60" s="258"/>
      <c r="WAI60" s="258"/>
      <c r="WAJ60" s="258"/>
      <c r="WAK60" s="258"/>
      <c r="WAL60" s="258"/>
      <c r="WAM60" s="258"/>
      <c r="WAN60" s="258"/>
      <c r="WAO60" s="258"/>
      <c r="WAP60" s="258"/>
      <c r="WAQ60" s="258"/>
      <c r="WAR60" s="258"/>
      <c r="WAS60" s="258"/>
      <c r="WAT60" s="258"/>
      <c r="WAU60" s="258"/>
      <c r="WAV60" s="258"/>
      <c r="WAW60" s="258"/>
      <c r="WAX60" s="258"/>
      <c r="WAY60" s="258"/>
      <c r="WAZ60" s="258"/>
      <c r="WBA60" s="258"/>
      <c r="WBB60" s="258"/>
      <c r="WBC60" s="258"/>
      <c r="WBD60" s="258"/>
      <c r="WBE60" s="258"/>
      <c r="WBF60" s="258"/>
      <c r="WBG60" s="258"/>
      <c r="WBH60" s="258"/>
      <c r="WBI60" s="258"/>
      <c r="WBJ60" s="258"/>
      <c r="WBK60" s="258"/>
      <c r="WBL60" s="258"/>
      <c r="WBM60" s="258"/>
      <c r="WBN60" s="258"/>
      <c r="WBO60" s="258"/>
      <c r="WBP60" s="258"/>
      <c r="WBQ60" s="258"/>
      <c r="WBR60" s="258"/>
      <c r="WBS60" s="258"/>
      <c r="WBT60" s="258"/>
      <c r="WBU60" s="258"/>
      <c r="WBV60" s="258"/>
      <c r="WBW60" s="258"/>
      <c r="WBX60" s="258"/>
      <c r="WBY60" s="258"/>
      <c r="WBZ60" s="258"/>
      <c r="WCA60" s="258"/>
      <c r="WCB60" s="258"/>
      <c r="WCC60" s="258"/>
      <c r="WCD60" s="258"/>
      <c r="WCE60" s="258"/>
      <c r="WCF60" s="258"/>
      <c r="WCG60" s="258"/>
      <c r="WCH60" s="258"/>
      <c r="WCI60" s="258"/>
      <c r="WCJ60" s="258"/>
      <c r="WCK60" s="258"/>
      <c r="WCL60" s="258"/>
      <c r="WCM60" s="258"/>
      <c r="WCN60" s="258"/>
      <c r="WCO60" s="258"/>
      <c r="WCP60" s="258"/>
      <c r="WCQ60" s="258"/>
      <c r="WCR60" s="258"/>
      <c r="WCS60" s="258"/>
      <c r="WCT60" s="258"/>
      <c r="WCU60" s="258"/>
      <c r="WCV60" s="258"/>
      <c r="WCW60" s="258"/>
      <c r="WCX60" s="258"/>
      <c r="WCY60" s="258"/>
      <c r="WCZ60" s="258"/>
      <c r="WDA60" s="258"/>
      <c r="WDB60" s="258"/>
      <c r="WDC60" s="258"/>
      <c r="WDD60" s="258"/>
      <c r="WDE60" s="258"/>
      <c r="WDF60" s="258"/>
      <c r="WDG60" s="258"/>
      <c r="WDH60" s="258"/>
      <c r="WDI60" s="258"/>
      <c r="WDJ60" s="258"/>
      <c r="WDK60" s="258"/>
      <c r="WDL60" s="258"/>
      <c r="WDM60" s="258"/>
      <c r="WDN60" s="258"/>
      <c r="WDO60" s="258"/>
      <c r="WDP60" s="258"/>
      <c r="WDQ60" s="258"/>
      <c r="WDR60" s="258"/>
      <c r="WDS60" s="258"/>
      <c r="WDT60" s="258"/>
      <c r="WDU60" s="258"/>
      <c r="WDV60" s="258"/>
      <c r="WDW60" s="258"/>
      <c r="WDX60" s="258"/>
      <c r="WDY60" s="258"/>
      <c r="WDZ60" s="258"/>
      <c r="WEA60" s="258"/>
      <c r="WEB60" s="258"/>
      <c r="WEC60" s="258"/>
      <c r="WED60" s="258"/>
      <c r="WEE60" s="258"/>
      <c r="WEF60" s="258"/>
      <c r="WEG60" s="258"/>
      <c r="WEH60" s="258"/>
      <c r="WEI60" s="258"/>
      <c r="WEJ60" s="258"/>
      <c r="WEK60" s="258"/>
      <c r="WEL60" s="258"/>
      <c r="WEM60" s="258"/>
      <c r="WEN60" s="258"/>
      <c r="WEO60" s="258"/>
      <c r="WEP60" s="258"/>
      <c r="WEQ60" s="258"/>
      <c r="WER60" s="258"/>
      <c r="WES60" s="258"/>
      <c r="WET60" s="258"/>
      <c r="WEU60" s="258"/>
      <c r="WEV60" s="258"/>
      <c r="WEW60" s="258"/>
      <c r="WEX60" s="258"/>
      <c r="WEY60" s="258"/>
      <c r="WEZ60" s="258"/>
      <c r="WFA60" s="258"/>
      <c r="WFB60" s="258"/>
      <c r="WFC60" s="258"/>
      <c r="WFD60" s="258"/>
      <c r="WFE60" s="258"/>
      <c r="WFF60" s="258"/>
      <c r="WFG60" s="258"/>
      <c r="WFH60" s="258"/>
      <c r="WFI60" s="258"/>
      <c r="WFJ60" s="258"/>
      <c r="WFK60" s="258"/>
      <c r="WFL60" s="258"/>
      <c r="WFM60" s="258"/>
      <c r="WFN60" s="258"/>
      <c r="WFO60" s="258"/>
      <c r="WFP60" s="258"/>
      <c r="WFQ60" s="258"/>
      <c r="WFR60" s="258"/>
      <c r="WFS60" s="258"/>
      <c r="WFT60" s="258"/>
      <c r="WFU60" s="258"/>
      <c r="WFV60" s="258"/>
      <c r="WFW60" s="258"/>
      <c r="WFX60" s="258"/>
      <c r="WFY60" s="258"/>
      <c r="WFZ60" s="258"/>
      <c r="WGA60" s="258"/>
      <c r="WGB60" s="258"/>
      <c r="WGC60" s="258"/>
      <c r="WGD60" s="258"/>
      <c r="WGE60" s="258"/>
      <c r="WGF60" s="258"/>
      <c r="WGG60" s="258"/>
      <c r="WGH60" s="258"/>
      <c r="WGI60" s="258"/>
      <c r="WGJ60" s="258"/>
      <c r="WGK60" s="258"/>
      <c r="WGL60" s="258"/>
      <c r="WGM60" s="258"/>
      <c r="WGN60" s="258"/>
      <c r="WGO60" s="258"/>
      <c r="WGP60" s="258"/>
      <c r="WGQ60" s="258"/>
      <c r="WGR60" s="258"/>
      <c r="WGS60" s="258"/>
      <c r="WGT60" s="258"/>
      <c r="WGU60" s="258"/>
      <c r="WGV60" s="258"/>
      <c r="WGW60" s="258"/>
      <c r="WGX60" s="258"/>
      <c r="WGY60" s="258"/>
      <c r="WGZ60" s="258"/>
      <c r="WHA60" s="258"/>
      <c r="WHB60" s="258"/>
      <c r="WHC60" s="258"/>
      <c r="WHD60" s="258"/>
      <c r="WHE60" s="258"/>
      <c r="WHF60" s="258"/>
      <c r="WHG60" s="258"/>
      <c r="WHH60" s="258"/>
      <c r="WHI60" s="258"/>
      <c r="WHJ60" s="258"/>
      <c r="WHK60" s="258"/>
      <c r="WHL60" s="258"/>
      <c r="WHM60" s="258"/>
      <c r="WHN60" s="258"/>
      <c r="WHO60" s="258"/>
      <c r="WHP60" s="258"/>
      <c r="WHQ60" s="258"/>
      <c r="WHR60" s="258"/>
      <c r="WHS60" s="258"/>
      <c r="WHT60" s="258"/>
      <c r="WHU60" s="258"/>
      <c r="WHV60" s="258"/>
      <c r="WHW60" s="258"/>
      <c r="WHX60" s="258"/>
      <c r="WHY60" s="258"/>
      <c r="WHZ60" s="258"/>
      <c r="WIA60" s="258"/>
      <c r="WIB60" s="258"/>
      <c r="WIC60" s="258"/>
      <c r="WID60" s="258"/>
      <c r="WIE60" s="258"/>
      <c r="WIF60" s="258"/>
      <c r="WIG60" s="258"/>
      <c r="WIH60" s="258"/>
      <c r="WII60" s="258"/>
      <c r="WIJ60" s="258"/>
      <c r="WIK60" s="258"/>
      <c r="WIL60" s="258"/>
      <c r="WIM60" s="258"/>
      <c r="WIN60" s="258"/>
      <c r="WIO60" s="258"/>
      <c r="WIP60" s="258"/>
      <c r="WIQ60" s="258"/>
      <c r="WIR60" s="258"/>
      <c r="WIS60" s="258"/>
      <c r="WIT60" s="258"/>
      <c r="WIU60" s="258"/>
      <c r="WIV60" s="258"/>
      <c r="WIW60" s="258"/>
      <c r="WIX60" s="258"/>
      <c r="WIY60" s="258"/>
      <c r="WIZ60" s="258"/>
      <c r="WJA60" s="258"/>
      <c r="WJB60" s="258"/>
      <c r="WJC60" s="258"/>
      <c r="WJD60" s="258"/>
      <c r="WJE60" s="258"/>
      <c r="WJF60" s="258"/>
      <c r="WJG60" s="258"/>
      <c r="WJH60" s="258"/>
      <c r="WJI60" s="258"/>
      <c r="WJJ60" s="258"/>
      <c r="WJK60" s="258"/>
      <c r="WJL60" s="258"/>
      <c r="WJM60" s="258"/>
      <c r="WJN60" s="258"/>
      <c r="WJO60" s="258"/>
      <c r="WJP60" s="258"/>
      <c r="WJQ60" s="258"/>
      <c r="WJR60" s="258"/>
      <c r="WJS60" s="258"/>
      <c r="WJT60" s="258"/>
      <c r="WJU60" s="258"/>
      <c r="WJV60" s="258"/>
      <c r="WJW60" s="258"/>
      <c r="WJX60" s="258"/>
      <c r="WJY60" s="258"/>
      <c r="WJZ60" s="258"/>
      <c r="WKA60" s="258"/>
      <c r="WKB60" s="258"/>
      <c r="WKC60" s="258"/>
      <c r="WKD60" s="258"/>
      <c r="WKE60" s="258"/>
      <c r="WKF60" s="258"/>
      <c r="WKG60" s="258"/>
      <c r="WKH60" s="258"/>
      <c r="WKI60" s="258"/>
      <c r="WKJ60" s="258"/>
      <c r="WKK60" s="258"/>
      <c r="WKL60" s="258"/>
      <c r="WKM60" s="258"/>
      <c r="WKN60" s="258"/>
      <c r="WKO60" s="258"/>
      <c r="WKP60" s="258"/>
      <c r="WKQ60" s="258"/>
      <c r="WKR60" s="258"/>
      <c r="WKS60" s="258"/>
      <c r="WKT60" s="258"/>
      <c r="WKU60" s="258"/>
      <c r="WKV60" s="258"/>
      <c r="WKW60" s="258"/>
      <c r="WKX60" s="258"/>
      <c r="WKY60" s="258"/>
      <c r="WKZ60" s="258"/>
      <c r="WLA60" s="258"/>
      <c r="WLB60" s="258"/>
      <c r="WLC60" s="258"/>
      <c r="WLD60" s="258"/>
      <c r="WLE60" s="258"/>
      <c r="WLF60" s="258"/>
      <c r="WLG60" s="258"/>
      <c r="WLH60" s="258"/>
      <c r="WLI60" s="258"/>
      <c r="WLJ60" s="258"/>
      <c r="WLK60" s="258"/>
      <c r="WLL60" s="258"/>
      <c r="WLM60" s="258"/>
      <c r="WLN60" s="258"/>
      <c r="WLO60" s="258"/>
      <c r="WLP60" s="258"/>
      <c r="WLQ60" s="258"/>
      <c r="WLR60" s="258"/>
      <c r="WLS60" s="258"/>
      <c r="WLT60" s="258"/>
      <c r="WLU60" s="258"/>
      <c r="WLV60" s="258"/>
      <c r="WLW60" s="258"/>
      <c r="WLX60" s="258"/>
      <c r="WLY60" s="258"/>
      <c r="WLZ60" s="258"/>
      <c r="WMA60" s="258"/>
      <c r="WMB60" s="258"/>
      <c r="WMC60" s="258"/>
      <c r="WMD60" s="258"/>
      <c r="WME60" s="258"/>
      <c r="WMF60" s="258"/>
      <c r="WMG60" s="258"/>
      <c r="WMH60" s="258"/>
      <c r="WMI60" s="258"/>
      <c r="WMJ60" s="258"/>
      <c r="WMK60" s="258"/>
      <c r="WML60" s="258"/>
      <c r="WMM60" s="258"/>
      <c r="WMN60" s="258"/>
      <c r="WMO60" s="258"/>
      <c r="WMP60" s="258"/>
      <c r="WMQ60" s="258"/>
      <c r="WMR60" s="258"/>
      <c r="WMS60" s="258"/>
      <c r="WMT60" s="258"/>
      <c r="WMU60" s="258"/>
      <c r="WMV60" s="258"/>
      <c r="WMW60" s="258"/>
      <c r="WMX60" s="258"/>
      <c r="WMY60" s="258"/>
      <c r="WMZ60" s="258"/>
      <c r="WNA60" s="258"/>
      <c r="WNB60" s="258"/>
      <c r="WNC60" s="258"/>
      <c r="WND60" s="258"/>
      <c r="WNE60" s="258"/>
      <c r="WNF60" s="258"/>
      <c r="WNG60" s="258"/>
      <c r="WNH60" s="258"/>
      <c r="WNI60" s="258"/>
      <c r="WNJ60" s="258"/>
      <c r="WNK60" s="258"/>
      <c r="WNL60" s="258"/>
      <c r="WNM60" s="258"/>
      <c r="WNN60" s="258"/>
      <c r="WNO60" s="258"/>
      <c r="WNP60" s="258"/>
      <c r="WNQ60" s="258"/>
      <c r="WNR60" s="258"/>
      <c r="WNS60" s="258"/>
      <c r="WNT60" s="258"/>
      <c r="WNU60" s="258"/>
      <c r="WNV60" s="258"/>
      <c r="WNW60" s="258"/>
      <c r="WNX60" s="258"/>
      <c r="WNY60" s="258"/>
      <c r="WNZ60" s="258"/>
      <c r="WOA60" s="258"/>
      <c r="WOB60" s="258"/>
      <c r="WOC60" s="258"/>
      <c r="WOD60" s="258"/>
      <c r="WOE60" s="258"/>
      <c r="WOF60" s="258"/>
      <c r="WOG60" s="258"/>
      <c r="WOH60" s="258"/>
      <c r="WOI60" s="258"/>
      <c r="WOJ60" s="258"/>
      <c r="WOK60" s="258"/>
      <c r="WOL60" s="258"/>
      <c r="WOM60" s="258"/>
      <c r="WON60" s="258"/>
      <c r="WOO60" s="258"/>
      <c r="WOP60" s="258"/>
      <c r="WOQ60" s="258"/>
      <c r="WOR60" s="258"/>
      <c r="WOS60" s="258"/>
      <c r="WOT60" s="258"/>
      <c r="WOU60" s="258"/>
      <c r="WOV60" s="258"/>
      <c r="WOW60" s="258"/>
      <c r="WOX60" s="258"/>
      <c r="WOY60" s="258"/>
      <c r="WOZ60" s="258"/>
      <c r="WPA60" s="258"/>
      <c r="WPB60" s="258"/>
      <c r="WPC60" s="258"/>
      <c r="WPD60" s="258"/>
      <c r="WPE60" s="258"/>
      <c r="WPF60" s="258"/>
      <c r="WPG60" s="258"/>
      <c r="WPH60" s="258"/>
      <c r="WPI60" s="258"/>
      <c r="WPJ60" s="258"/>
      <c r="WPK60" s="258"/>
      <c r="WPL60" s="258"/>
      <c r="WPM60" s="258"/>
      <c r="WPN60" s="258"/>
      <c r="WPO60" s="258"/>
      <c r="WPP60" s="258"/>
      <c r="WPQ60" s="258"/>
      <c r="WPR60" s="258"/>
      <c r="WPS60" s="258"/>
      <c r="WPT60" s="258"/>
      <c r="WPU60" s="258"/>
      <c r="WPV60" s="258"/>
      <c r="WPW60" s="258"/>
      <c r="WPX60" s="258"/>
      <c r="WPY60" s="258"/>
      <c r="WPZ60" s="258"/>
      <c r="WQA60" s="258"/>
      <c r="WQB60" s="258"/>
      <c r="WQC60" s="258"/>
      <c r="WQD60" s="258"/>
      <c r="WQE60" s="258"/>
      <c r="WQF60" s="258"/>
      <c r="WQG60" s="258"/>
      <c r="WQH60" s="258"/>
      <c r="WQI60" s="258"/>
      <c r="WQJ60" s="258"/>
      <c r="WQK60" s="258"/>
      <c r="WQL60" s="258"/>
      <c r="WQM60" s="258"/>
      <c r="WQN60" s="258"/>
      <c r="WQO60" s="258"/>
      <c r="WQP60" s="258"/>
      <c r="WQQ60" s="258"/>
      <c r="WQR60" s="258"/>
      <c r="WQS60" s="258"/>
      <c r="WQT60" s="258"/>
      <c r="WQU60" s="258"/>
      <c r="WQV60" s="258"/>
      <c r="WQW60" s="258"/>
      <c r="WQX60" s="258"/>
      <c r="WQY60" s="258"/>
      <c r="WQZ60" s="258"/>
      <c r="WRA60" s="258"/>
      <c r="WRB60" s="258"/>
      <c r="WRC60" s="258"/>
      <c r="WRD60" s="258"/>
      <c r="WRE60" s="258"/>
      <c r="WRF60" s="258"/>
      <c r="WRG60" s="258"/>
      <c r="WRH60" s="258"/>
      <c r="WRI60" s="258"/>
      <c r="WRJ60" s="258"/>
      <c r="WRK60" s="258"/>
      <c r="WRL60" s="258"/>
      <c r="WRM60" s="258"/>
      <c r="WRN60" s="258"/>
      <c r="WRO60" s="258"/>
      <c r="WRP60" s="258"/>
      <c r="WRQ60" s="258"/>
      <c r="WRR60" s="258"/>
      <c r="WRS60" s="258"/>
      <c r="WRT60" s="258"/>
      <c r="WRU60" s="258"/>
      <c r="WRV60" s="258"/>
      <c r="WRW60" s="258"/>
      <c r="WRX60" s="258"/>
      <c r="WRY60" s="258"/>
      <c r="WRZ60" s="258"/>
      <c r="WSA60" s="258"/>
      <c r="WSB60" s="258"/>
      <c r="WSC60" s="258"/>
      <c r="WSD60" s="258"/>
      <c r="WSE60" s="258"/>
      <c r="WSF60" s="258"/>
      <c r="WSG60" s="258"/>
      <c r="WSH60" s="258"/>
      <c r="WSI60" s="258"/>
      <c r="WSJ60" s="258"/>
      <c r="WSK60" s="258"/>
      <c r="WSL60" s="258"/>
      <c r="WSM60" s="258"/>
      <c r="WSN60" s="258"/>
      <c r="WSO60" s="258"/>
      <c r="WSP60" s="258"/>
      <c r="WSQ60" s="258"/>
      <c r="WSR60" s="258"/>
      <c r="WSS60" s="258"/>
      <c r="WST60" s="258"/>
      <c r="WSU60" s="258"/>
      <c r="WSV60" s="258"/>
      <c r="WSW60" s="258"/>
      <c r="WSX60" s="258"/>
      <c r="WSY60" s="258"/>
      <c r="WSZ60" s="258"/>
      <c r="WTA60" s="258"/>
      <c r="WTB60" s="258"/>
      <c r="WTC60" s="258"/>
      <c r="WTD60" s="258"/>
      <c r="WTE60" s="258"/>
      <c r="WTF60" s="258"/>
      <c r="WTG60" s="258"/>
      <c r="WTH60" s="258"/>
      <c r="WTI60" s="258"/>
      <c r="WTJ60" s="258"/>
      <c r="WTK60" s="258"/>
      <c r="WTL60" s="258"/>
      <c r="WTM60" s="258"/>
      <c r="WTN60" s="258"/>
      <c r="WTO60" s="258"/>
      <c r="WTP60" s="258"/>
      <c r="WTQ60" s="258"/>
      <c r="WTR60" s="258"/>
      <c r="WTS60" s="258"/>
      <c r="WTT60" s="258"/>
      <c r="WTU60" s="258"/>
      <c r="WTV60" s="258"/>
      <c r="WTW60" s="258"/>
      <c r="WTX60" s="258"/>
      <c r="WTY60" s="258"/>
      <c r="WTZ60" s="258"/>
      <c r="WUA60" s="258"/>
      <c r="WUB60" s="258"/>
      <c r="WUC60" s="258"/>
      <c r="WUD60" s="258"/>
      <c r="WUE60" s="258"/>
      <c r="WUF60" s="258"/>
      <c r="WUG60" s="258"/>
      <c r="WUH60" s="258"/>
      <c r="WUI60" s="258"/>
      <c r="WUJ60" s="258"/>
      <c r="WUK60" s="258"/>
      <c r="WUL60" s="258"/>
      <c r="WUM60" s="258"/>
      <c r="WUN60" s="258"/>
      <c r="WUO60" s="258"/>
      <c r="WUP60" s="258"/>
      <c r="WUQ60" s="258"/>
      <c r="WUR60" s="258"/>
      <c r="WUS60" s="258"/>
      <c r="WUT60" s="258"/>
      <c r="WUU60" s="258"/>
      <c r="WUV60" s="258"/>
      <c r="WUW60" s="258"/>
      <c r="WUX60" s="258"/>
      <c r="WUY60" s="258"/>
      <c r="WUZ60" s="258"/>
      <c r="WVA60" s="258"/>
      <c r="WVB60" s="258"/>
      <c r="WVC60" s="258"/>
      <c r="WVD60" s="258"/>
      <c r="WVE60" s="258"/>
      <c r="WVF60" s="258"/>
      <c r="WVG60" s="258"/>
      <c r="WVH60" s="258"/>
      <c r="WVI60" s="258"/>
      <c r="WVJ60" s="258"/>
      <c r="WVK60" s="258"/>
      <c r="WVL60" s="258"/>
      <c r="WVM60" s="258"/>
      <c r="WVN60" s="258"/>
      <c r="WVO60" s="258"/>
      <c r="WVP60" s="258"/>
      <c r="WVQ60" s="258"/>
      <c r="WVR60" s="258"/>
      <c r="WVS60" s="258"/>
      <c r="WVT60" s="258"/>
      <c r="WVU60" s="258"/>
      <c r="WVV60" s="258"/>
      <c r="WVW60" s="258"/>
      <c r="WVX60" s="258"/>
      <c r="WVY60" s="258"/>
      <c r="WVZ60" s="258"/>
      <c r="WWA60" s="258"/>
      <c r="WWB60" s="258"/>
      <c r="WWC60" s="258"/>
      <c r="WWD60" s="258"/>
      <c r="WWE60" s="258"/>
      <c r="WWF60" s="258"/>
      <c r="WWG60" s="258"/>
      <c r="WWH60" s="258"/>
      <c r="WWI60" s="258"/>
      <c r="WWJ60" s="258"/>
      <c r="WWK60" s="258"/>
      <c r="WWL60" s="258"/>
      <c r="WWM60" s="258"/>
      <c r="WWN60" s="258"/>
      <c r="WWO60" s="258"/>
      <c r="WWP60" s="258"/>
      <c r="WWQ60" s="258"/>
      <c r="WWR60" s="258"/>
      <c r="WWS60" s="258"/>
      <c r="WWT60" s="258"/>
      <c r="WWU60" s="258"/>
      <c r="WWV60" s="258"/>
      <c r="WWW60" s="258"/>
      <c r="WWX60" s="258"/>
      <c r="WWY60" s="258"/>
      <c r="WWZ60" s="258"/>
      <c r="WXA60" s="258"/>
      <c r="WXB60" s="258"/>
      <c r="WXC60" s="258"/>
      <c r="WXD60" s="258"/>
      <c r="WXE60" s="258"/>
      <c r="WXF60" s="258"/>
      <c r="WXG60" s="258"/>
      <c r="WXH60" s="258"/>
      <c r="WXI60" s="258"/>
      <c r="WXJ60" s="258"/>
      <c r="WXK60" s="258"/>
      <c r="WXL60" s="258"/>
      <c r="WXM60" s="258"/>
      <c r="WXN60" s="258"/>
      <c r="WXO60" s="258"/>
      <c r="WXP60" s="258"/>
      <c r="WXQ60" s="258"/>
      <c r="WXR60" s="258"/>
      <c r="WXS60" s="258"/>
      <c r="WXT60" s="258"/>
      <c r="WXU60" s="258"/>
      <c r="WXV60" s="258"/>
      <c r="WXW60" s="258"/>
      <c r="WXX60" s="258"/>
      <c r="WXY60" s="258"/>
      <c r="WXZ60" s="258"/>
      <c r="WYA60" s="258"/>
      <c r="WYB60" s="258"/>
      <c r="WYC60" s="258"/>
      <c r="WYD60" s="258"/>
      <c r="WYE60" s="258"/>
      <c r="WYF60" s="258"/>
      <c r="WYG60" s="258"/>
      <c r="WYH60" s="258"/>
      <c r="WYI60" s="258"/>
      <c r="WYJ60" s="258"/>
      <c r="WYK60" s="258"/>
      <c r="WYL60" s="258"/>
      <c r="WYM60" s="258"/>
      <c r="WYN60" s="258"/>
      <c r="WYO60" s="258"/>
      <c r="WYP60" s="258"/>
      <c r="WYQ60" s="258"/>
      <c r="WYR60" s="258"/>
      <c r="WYS60" s="258"/>
      <c r="WYT60" s="258"/>
      <c r="WYU60" s="258"/>
      <c r="WYV60" s="258"/>
      <c r="WYW60" s="258"/>
      <c r="WYX60" s="258"/>
      <c r="WYY60" s="258"/>
      <c r="WYZ60" s="258"/>
      <c r="WZA60" s="258"/>
      <c r="WZB60" s="258"/>
      <c r="WZC60" s="258"/>
      <c r="WZD60" s="258"/>
      <c r="WZE60" s="258"/>
      <c r="WZF60" s="258"/>
      <c r="WZG60" s="258"/>
      <c r="WZH60" s="258"/>
      <c r="WZI60" s="258"/>
      <c r="WZJ60" s="258"/>
      <c r="WZK60" s="258"/>
      <c r="WZL60" s="258"/>
      <c r="WZM60" s="258"/>
      <c r="WZN60" s="258"/>
      <c r="WZO60" s="258"/>
      <c r="WZP60" s="258"/>
      <c r="WZQ60" s="258"/>
      <c r="WZR60" s="258"/>
      <c r="WZS60" s="258"/>
      <c r="WZT60" s="258"/>
      <c r="WZU60" s="258"/>
      <c r="WZV60" s="258"/>
      <c r="WZW60" s="258"/>
      <c r="WZX60" s="258"/>
      <c r="WZY60" s="258"/>
      <c r="WZZ60" s="258"/>
      <c r="XAA60" s="258"/>
      <c r="XAB60" s="258"/>
      <c r="XAC60" s="258"/>
      <c r="XAD60" s="258"/>
      <c r="XAE60" s="258"/>
      <c r="XAF60" s="258"/>
      <c r="XAG60" s="258"/>
      <c r="XAH60" s="258"/>
      <c r="XAI60" s="258"/>
      <c r="XAJ60" s="258"/>
      <c r="XAK60" s="258"/>
      <c r="XAL60" s="258"/>
      <c r="XAM60" s="258"/>
      <c r="XAN60" s="258"/>
      <c r="XAO60" s="258"/>
      <c r="XAP60" s="258"/>
      <c r="XAQ60" s="258"/>
      <c r="XAR60" s="258"/>
      <c r="XAS60" s="258"/>
      <c r="XAT60" s="258"/>
      <c r="XAU60" s="258"/>
      <c r="XAV60" s="258"/>
      <c r="XAW60" s="258"/>
      <c r="XAX60" s="258"/>
      <c r="XAY60" s="258"/>
      <c r="XAZ60" s="258"/>
      <c r="XBA60" s="258"/>
      <c r="XBB60" s="258"/>
      <c r="XBC60" s="258"/>
      <c r="XBD60" s="258"/>
      <c r="XBE60" s="258"/>
      <c r="XBF60" s="258"/>
      <c r="XBG60" s="258"/>
      <c r="XBH60" s="258"/>
      <c r="XBI60" s="258"/>
      <c r="XBJ60" s="258"/>
      <c r="XBK60" s="258"/>
      <c r="XBL60" s="258"/>
      <c r="XBM60" s="258"/>
      <c r="XBN60" s="258"/>
      <c r="XBO60" s="258"/>
      <c r="XBP60" s="258"/>
      <c r="XBQ60" s="258"/>
      <c r="XBR60" s="258"/>
      <c r="XBS60" s="258"/>
      <c r="XBT60" s="258"/>
      <c r="XBU60" s="258"/>
      <c r="XBV60" s="258"/>
      <c r="XBW60" s="258"/>
      <c r="XBX60" s="258"/>
      <c r="XBY60" s="258"/>
      <c r="XBZ60" s="258"/>
      <c r="XCA60" s="258"/>
      <c r="XCB60" s="258"/>
      <c r="XCC60" s="258"/>
      <c r="XCD60" s="258"/>
      <c r="XCE60" s="258"/>
      <c r="XCF60" s="258"/>
      <c r="XCG60" s="258"/>
      <c r="XCH60" s="258"/>
      <c r="XCI60" s="258"/>
      <c r="XCJ60" s="258"/>
      <c r="XCK60" s="258"/>
      <c r="XCL60" s="258"/>
      <c r="XCM60" s="258"/>
      <c r="XCN60" s="258"/>
      <c r="XCO60" s="258"/>
      <c r="XCP60" s="258"/>
      <c r="XCQ60" s="258"/>
      <c r="XCR60" s="258"/>
      <c r="XCS60" s="258"/>
      <c r="XCT60" s="258"/>
      <c r="XCU60" s="258"/>
      <c r="XCV60" s="258"/>
      <c r="XCW60" s="258"/>
      <c r="XCX60" s="258"/>
      <c r="XCY60" s="258"/>
      <c r="XCZ60" s="258"/>
      <c r="XDA60" s="258"/>
      <c r="XDB60" s="258"/>
      <c r="XDC60" s="258"/>
      <c r="XDD60" s="258"/>
      <c r="XDE60" s="258"/>
      <c r="XDF60" s="258"/>
      <c r="XDG60" s="258"/>
      <c r="XDH60" s="258"/>
      <c r="XDI60" s="258"/>
      <c r="XDJ60" s="258"/>
      <c r="XDK60" s="258"/>
      <c r="XDL60" s="258"/>
      <c r="XDM60" s="258"/>
      <c r="XDN60" s="258"/>
      <c r="XDO60" s="258"/>
      <c r="XDP60" s="258"/>
      <c r="XDQ60" s="258"/>
      <c r="XDR60" s="258"/>
      <c r="XDS60" s="258"/>
      <c r="XDT60" s="258"/>
      <c r="XDU60" s="258"/>
      <c r="XDV60" s="258"/>
      <c r="XDW60" s="258"/>
      <c r="XDX60" s="258"/>
      <c r="XDY60" s="258"/>
      <c r="XDZ60" s="258"/>
      <c r="XEA60" s="258"/>
      <c r="XEB60" s="258"/>
      <c r="XEC60" s="258"/>
      <c r="XED60" s="258"/>
      <c r="XEE60" s="258"/>
      <c r="XEF60" s="258"/>
      <c r="XEG60" s="258"/>
      <c r="XEH60" s="258"/>
      <c r="XEI60" s="258"/>
      <c r="XEJ60" s="258"/>
      <c r="XEK60" s="258"/>
      <c r="XEL60" s="258"/>
      <c r="XEM60" s="258"/>
      <c r="XEN60" s="258"/>
      <c r="XEO60" s="258"/>
      <c r="XEP60" s="258"/>
      <c r="XEQ60" s="258"/>
      <c r="XER60" s="258"/>
      <c r="XES60" s="258"/>
      <c r="XET60" s="258"/>
      <c r="XEU60" s="258"/>
      <c r="XEV60" s="258"/>
      <c r="XEW60" s="258"/>
      <c r="XEX60" s="258"/>
      <c r="XEY60" s="258"/>
      <c r="XEZ60" s="258"/>
      <c r="XFA60" s="258"/>
      <c r="XFB60" s="258"/>
      <c r="XFC60" s="258"/>
    </row>
    <row r="64" spans="1:16383">
      <c r="A64" s="223" t="s">
        <v>129</v>
      </c>
      <c r="S64" s="258"/>
      <c r="T64" s="258"/>
      <c r="U64" s="258"/>
      <c r="V64" s="258"/>
      <c r="W64" s="258"/>
      <c r="X64" s="258"/>
      <c r="Y64" s="258"/>
      <c r="Z64" s="258"/>
      <c r="AA64" s="258"/>
      <c r="AB64" s="258"/>
      <c r="AC64" s="258"/>
      <c r="AD64" s="258"/>
      <c r="AE64" s="258"/>
      <c r="AF64" s="258"/>
      <c r="AG64" s="258"/>
      <c r="AH64" s="258"/>
      <c r="AI64" s="258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  <c r="BC64" s="258"/>
      <c r="BD64" s="258"/>
      <c r="BE64" s="258"/>
      <c r="BF64" s="258"/>
      <c r="BG64" s="258"/>
      <c r="BH64" s="258"/>
      <c r="BI64" s="258"/>
      <c r="BJ64" s="258"/>
      <c r="BK64" s="258"/>
      <c r="BL64" s="258"/>
      <c r="BM64" s="258"/>
      <c r="BN64" s="258"/>
      <c r="BO64" s="258"/>
      <c r="BP64" s="258"/>
      <c r="BQ64" s="258"/>
      <c r="BR64" s="258"/>
      <c r="BS64" s="258"/>
      <c r="BT64" s="258"/>
      <c r="BU64" s="258"/>
      <c r="BV64" s="258"/>
      <c r="BW64" s="258"/>
      <c r="BX64" s="258"/>
      <c r="BY64" s="258"/>
      <c r="BZ64" s="258"/>
      <c r="CA64" s="258"/>
      <c r="CB64" s="258"/>
      <c r="CC64" s="258"/>
      <c r="CD64" s="258"/>
      <c r="CE64" s="258"/>
      <c r="CF64" s="258"/>
      <c r="CG64" s="258"/>
      <c r="CH64" s="258"/>
      <c r="CI64" s="258"/>
      <c r="CJ64" s="258"/>
      <c r="CK64" s="258"/>
      <c r="CL64" s="258"/>
      <c r="CM64" s="258"/>
      <c r="CN64" s="258"/>
      <c r="CO64" s="258"/>
      <c r="CP64" s="258"/>
      <c r="CQ64" s="258"/>
      <c r="CR64" s="258"/>
      <c r="CS64" s="258"/>
      <c r="CT64" s="258"/>
      <c r="CU64" s="258"/>
      <c r="CV64" s="258"/>
      <c r="CW64" s="258"/>
      <c r="CX64" s="258"/>
      <c r="CY64" s="258"/>
      <c r="CZ64" s="258"/>
      <c r="DA64" s="258"/>
      <c r="DB64" s="258"/>
      <c r="DC64" s="258"/>
      <c r="DD64" s="258"/>
      <c r="DE64" s="258"/>
      <c r="DF64" s="258"/>
      <c r="DG64" s="258"/>
      <c r="DH64" s="258"/>
      <c r="DI64" s="258"/>
      <c r="DJ64" s="258"/>
      <c r="DK64" s="258"/>
      <c r="DL64" s="258"/>
      <c r="DM64" s="258"/>
      <c r="DN64" s="258"/>
      <c r="DO64" s="258"/>
      <c r="DP64" s="258"/>
      <c r="DQ64" s="258"/>
      <c r="DR64" s="258"/>
      <c r="DS64" s="258"/>
      <c r="DT64" s="258"/>
      <c r="DU64" s="258"/>
      <c r="DV64" s="258"/>
      <c r="DW64" s="258"/>
      <c r="DX64" s="258"/>
      <c r="DY64" s="258"/>
      <c r="DZ64" s="258"/>
      <c r="EA64" s="258"/>
      <c r="EB64" s="258"/>
      <c r="EC64" s="258"/>
      <c r="ED64" s="258"/>
      <c r="EE64" s="258"/>
      <c r="EF64" s="258"/>
      <c r="EG64" s="258"/>
      <c r="EH64" s="258"/>
      <c r="EI64" s="258"/>
      <c r="EJ64" s="258"/>
      <c r="EK64" s="258"/>
      <c r="EL64" s="258"/>
      <c r="EM64" s="258"/>
      <c r="EN64" s="258"/>
      <c r="EO64" s="258"/>
      <c r="EP64" s="258"/>
      <c r="EQ64" s="258"/>
      <c r="ER64" s="258"/>
      <c r="ES64" s="258"/>
      <c r="ET64" s="258"/>
      <c r="EU64" s="258"/>
      <c r="EV64" s="258"/>
      <c r="EW64" s="258"/>
      <c r="EX64" s="258"/>
      <c r="EY64" s="258"/>
      <c r="EZ64" s="258"/>
      <c r="FA64" s="258"/>
      <c r="FB64" s="258"/>
      <c r="FC64" s="258"/>
      <c r="FD64" s="258"/>
      <c r="FE64" s="258"/>
      <c r="FF64" s="258"/>
      <c r="FG64" s="258"/>
      <c r="FH64" s="258"/>
      <c r="FI64" s="258"/>
      <c r="FJ64" s="258"/>
      <c r="FK64" s="258"/>
      <c r="FL64" s="258"/>
      <c r="FM64" s="258"/>
      <c r="FN64" s="258"/>
      <c r="FO64" s="258"/>
      <c r="FP64" s="258"/>
      <c r="FQ64" s="258"/>
      <c r="FR64" s="258"/>
      <c r="FS64" s="258"/>
      <c r="FT64" s="258"/>
      <c r="FU64" s="258"/>
      <c r="FV64" s="258"/>
      <c r="FW64" s="258"/>
      <c r="FX64" s="258"/>
      <c r="FY64" s="258"/>
      <c r="FZ64" s="258"/>
      <c r="GA64" s="258"/>
      <c r="GB64" s="258"/>
      <c r="GC64" s="258"/>
      <c r="GD64" s="258"/>
      <c r="GE64" s="258"/>
      <c r="GF64" s="258"/>
      <c r="GG64" s="258"/>
      <c r="GH64" s="258"/>
      <c r="GI64" s="258"/>
      <c r="GJ64" s="258"/>
      <c r="GK64" s="258"/>
      <c r="GL64" s="258"/>
      <c r="GM64" s="258"/>
      <c r="GN64" s="258"/>
      <c r="GO64" s="258"/>
      <c r="GP64" s="258"/>
      <c r="GQ64" s="258"/>
      <c r="GR64" s="258"/>
      <c r="GS64" s="258"/>
      <c r="GT64" s="258"/>
      <c r="GU64" s="258"/>
      <c r="GV64" s="258"/>
      <c r="GW64" s="258"/>
      <c r="GX64" s="258"/>
      <c r="GY64" s="258"/>
      <c r="GZ64" s="258"/>
      <c r="HA64" s="258"/>
      <c r="HB64" s="258"/>
      <c r="HC64" s="258"/>
      <c r="HD64" s="258"/>
      <c r="HE64" s="258"/>
      <c r="HF64" s="258"/>
      <c r="HG64" s="258"/>
      <c r="HH64" s="258"/>
      <c r="HI64" s="258"/>
      <c r="HJ64" s="258"/>
      <c r="HK64" s="258"/>
      <c r="HL64" s="258"/>
      <c r="HM64" s="258"/>
      <c r="HN64" s="258"/>
      <c r="HO64" s="258"/>
      <c r="HP64" s="258"/>
      <c r="HQ64" s="258"/>
      <c r="HR64" s="258"/>
      <c r="HS64" s="258"/>
      <c r="HT64" s="258"/>
      <c r="HU64" s="258"/>
      <c r="HV64" s="258"/>
      <c r="HW64" s="258"/>
      <c r="HX64" s="258"/>
      <c r="HY64" s="258"/>
      <c r="HZ64" s="258"/>
      <c r="IA64" s="258"/>
      <c r="IB64" s="258"/>
      <c r="IC64" s="258"/>
      <c r="ID64" s="258"/>
      <c r="IE64" s="258"/>
      <c r="IF64" s="258"/>
      <c r="IG64" s="258"/>
      <c r="IH64" s="258"/>
      <c r="II64" s="258"/>
      <c r="IJ64" s="258"/>
      <c r="IK64" s="258"/>
      <c r="IL64" s="258"/>
      <c r="IM64" s="258"/>
      <c r="IN64" s="258"/>
      <c r="IO64" s="258"/>
      <c r="IP64" s="258"/>
      <c r="IQ64" s="258"/>
      <c r="IR64" s="258"/>
      <c r="IS64" s="258"/>
      <c r="IT64" s="258"/>
      <c r="IU64" s="258"/>
      <c r="IV64" s="258"/>
      <c r="IW64" s="258"/>
      <c r="IX64" s="258"/>
      <c r="IY64" s="258"/>
      <c r="IZ64" s="258"/>
      <c r="JA64" s="258"/>
      <c r="JB64" s="258"/>
      <c r="JC64" s="258"/>
      <c r="JD64" s="258"/>
      <c r="JE64" s="258"/>
      <c r="JF64" s="258"/>
      <c r="JG64" s="258"/>
      <c r="JH64" s="258"/>
      <c r="JI64" s="258"/>
      <c r="JJ64" s="258"/>
      <c r="JK64" s="258"/>
      <c r="JL64" s="258"/>
      <c r="JM64" s="258"/>
      <c r="JN64" s="258"/>
      <c r="JO64" s="258"/>
      <c r="JP64" s="258"/>
      <c r="JQ64" s="258"/>
      <c r="JR64" s="258"/>
      <c r="JS64" s="258"/>
      <c r="JT64" s="258"/>
      <c r="JU64" s="258"/>
      <c r="JV64" s="258"/>
      <c r="JW64" s="258"/>
      <c r="JX64" s="258"/>
      <c r="JY64" s="258"/>
      <c r="JZ64" s="258"/>
      <c r="KA64" s="258"/>
      <c r="KB64" s="258"/>
      <c r="KC64" s="258"/>
      <c r="KD64" s="258"/>
      <c r="KE64" s="258"/>
      <c r="KF64" s="258"/>
      <c r="KG64" s="258"/>
      <c r="KH64" s="258"/>
      <c r="KI64" s="258"/>
      <c r="KJ64" s="258"/>
      <c r="KK64" s="258"/>
      <c r="KL64" s="258"/>
      <c r="KM64" s="258"/>
      <c r="KN64" s="258"/>
      <c r="KO64" s="258"/>
      <c r="KP64" s="258"/>
      <c r="KQ64" s="258"/>
      <c r="KR64" s="258"/>
      <c r="KS64" s="258"/>
      <c r="KT64" s="258"/>
      <c r="KU64" s="258"/>
      <c r="KV64" s="258"/>
      <c r="KW64" s="258"/>
      <c r="KX64" s="258"/>
      <c r="KY64" s="258"/>
      <c r="KZ64" s="258"/>
      <c r="LA64" s="258"/>
      <c r="LB64" s="258"/>
      <c r="LC64" s="258"/>
      <c r="LD64" s="258"/>
      <c r="LE64" s="258"/>
      <c r="LF64" s="258"/>
      <c r="LG64" s="258"/>
      <c r="LH64" s="258"/>
      <c r="LI64" s="258"/>
      <c r="LJ64" s="258"/>
      <c r="LK64" s="258"/>
      <c r="LL64" s="258"/>
      <c r="LM64" s="258"/>
      <c r="LN64" s="258"/>
      <c r="LO64" s="258"/>
      <c r="LP64" s="258"/>
      <c r="LQ64" s="258"/>
      <c r="LR64" s="258"/>
      <c r="LS64" s="258"/>
      <c r="LT64" s="258"/>
      <c r="LU64" s="258"/>
      <c r="LV64" s="258"/>
      <c r="LW64" s="258"/>
      <c r="LX64" s="258"/>
      <c r="LY64" s="258"/>
      <c r="LZ64" s="258"/>
      <c r="MA64" s="258"/>
      <c r="MB64" s="258"/>
      <c r="MC64" s="258"/>
      <c r="MD64" s="258"/>
      <c r="ME64" s="258"/>
      <c r="MF64" s="258"/>
      <c r="MG64" s="258"/>
      <c r="MH64" s="258"/>
      <c r="MI64" s="258"/>
      <c r="MJ64" s="258"/>
      <c r="MK64" s="258"/>
      <c r="ML64" s="258"/>
      <c r="MM64" s="258"/>
      <c r="MN64" s="258"/>
      <c r="MO64" s="258"/>
      <c r="MP64" s="258"/>
      <c r="MQ64" s="258"/>
      <c r="MR64" s="258"/>
      <c r="MS64" s="258"/>
      <c r="MT64" s="258"/>
      <c r="MU64" s="258"/>
      <c r="MV64" s="258"/>
      <c r="MW64" s="258"/>
      <c r="MX64" s="258"/>
      <c r="MY64" s="258"/>
      <c r="MZ64" s="258"/>
      <c r="NA64" s="258"/>
      <c r="NB64" s="258"/>
      <c r="NC64" s="258"/>
      <c r="ND64" s="258"/>
      <c r="NE64" s="258"/>
      <c r="NF64" s="258"/>
      <c r="NG64" s="258"/>
      <c r="NH64" s="258"/>
      <c r="NI64" s="258"/>
      <c r="NJ64" s="258"/>
      <c r="NK64" s="258"/>
      <c r="NL64" s="258"/>
      <c r="NM64" s="258"/>
      <c r="NN64" s="258"/>
      <c r="NO64" s="258"/>
      <c r="NP64" s="258"/>
      <c r="NQ64" s="258"/>
      <c r="NR64" s="258"/>
      <c r="NS64" s="258"/>
      <c r="NT64" s="258"/>
      <c r="NU64" s="258"/>
      <c r="NV64" s="258"/>
      <c r="NW64" s="258"/>
      <c r="NX64" s="258"/>
      <c r="NY64" s="258"/>
      <c r="NZ64" s="258"/>
      <c r="OA64" s="258"/>
      <c r="OB64" s="258"/>
      <c r="OC64" s="258"/>
      <c r="OD64" s="258"/>
      <c r="OE64" s="258"/>
      <c r="OF64" s="258"/>
      <c r="OG64" s="258"/>
      <c r="OH64" s="258"/>
      <c r="OI64" s="258"/>
      <c r="OJ64" s="258"/>
      <c r="OK64" s="258"/>
      <c r="OL64" s="258"/>
      <c r="OM64" s="258"/>
      <c r="ON64" s="258"/>
      <c r="OO64" s="258"/>
      <c r="OP64" s="258"/>
      <c r="OQ64" s="258"/>
      <c r="OR64" s="258"/>
      <c r="OS64" s="258"/>
      <c r="OT64" s="258"/>
      <c r="OU64" s="258"/>
      <c r="OV64" s="258"/>
      <c r="OW64" s="258"/>
      <c r="OX64" s="258"/>
      <c r="OY64" s="258"/>
      <c r="OZ64" s="258"/>
      <c r="PA64" s="258"/>
      <c r="PB64" s="258"/>
      <c r="PC64" s="258"/>
      <c r="PD64" s="258"/>
      <c r="PE64" s="258"/>
      <c r="PF64" s="258"/>
      <c r="PG64" s="258"/>
      <c r="PH64" s="258"/>
      <c r="PI64" s="258"/>
      <c r="PJ64" s="258"/>
      <c r="PK64" s="258"/>
      <c r="PL64" s="258"/>
      <c r="PM64" s="258"/>
      <c r="PN64" s="258"/>
      <c r="PO64" s="258"/>
      <c r="PP64" s="258"/>
      <c r="PQ64" s="258"/>
      <c r="PR64" s="258"/>
      <c r="PS64" s="258"/>
      <c r="PT64" s="258"/>
      <c r="PU64" s="258"/>
      <c r="PV64" s="258"/>
      <c r="PW64" s="258"/>
      <c r="PX64" s="258"/>
      <c r="PY64" s="258"/>
      <c r="PZ64" s="258"/>
      <c r="QA64" s="258"/>
      <c r="QB64" s="258"/>
      <c r="QC64" s="258"/>
      <c r="QD64" s="258"/>
      <c r="QE64" s="258"/>
      <c r="QF64" s="258"/>
      <c r="QG64" s="258"/>
      <c r="QH64" s="258"/>
      <c r="QI64" s="258"/>
      <c r="QJ64" s="258"/>
      <c r="QK64" s="258"/>
      <c r="QL64" s="258"/>
      <c r="QM64" s="258"/>
      <c r="QN64" s="258"/>
      <c r="QO64" s="258"/>
      <c r="QP64" s="258"/>
      <c r="QQ64" s="258"/>
      <c r="QR64" s="258"/>
      <c r="QS64" s="258"/>
      <c r="QT64" s="258"/>
      <c r="QU64" s="258"/>
      <c r="QV64" s="258"/>
      <c r="QW64" s="258"/>
      <c r="QX64" s="258"/>
      <c r="QY64" s="258"/>
      <c r="QZ64" s="258"/>
      <c r="RA64" s="258"/>
      <c r="RB64" s="258"/>
      <c r="RC64" s="258"/>
      <c r="RD64" s="258"/>
      <c r="RE64" s="258"/>
      <c r="RF64" s="258"/>
      <c r="RG64" s="258"/>
      <c r="RH64" s="258"/>
      <c r="RI64" s="258"/>
      <c r="RJ64" s="258"/>
      <c r="RK64" s="258"/>
      <c r="RL64" s="258"/>
      <c r="RM64" s="258"/>
      <c r="RN64" s="258"/>
      <c r="RO64" s="258"/>
      <c r="RP64" s="258"/>
      <c r="RQ64" s="258"/>
      <c r="RR64" s="258"/>
      <c r="RS64" s="258"/>
      <c r="RT64" s="258"/>
      <c r="RU64" s="258"/>
      <c r="RV64" s="258"/>
      <c r="RW64" s="258"/>
      <c r="RX64" s="258"/>
      <c r="RY64" s="258"/>
      <c r="RZ64" s="258"/>
      <c r="SA64" s="258"/>
      <c r="SB64" s="258"/>
      <c r="SC64" s="258"/>
      <c r="SD64" s="258"/>
      <c r="SE64" s="258"/>
      <c r="SF64" s="258"/>
      <c r="SG64" s="258"/>
      <c r="SH64" s="258"/>
      <c r="SI64" s="258"/>
      <c r="SJ64" s="258"/>
      <c r="SK64" s="258"/>
      <c r="SL64" s="258"/>
      <c r="SM64" s="258"/>
      <c r="SN64" s="258"/>
      <c r="SO64" s="258"/>
      <c r="SP64" s="258"/>
      <c r="SQ64" s="258"/>
      <c r="SR64" s="258"/>
      <c r="SS64" s="258"/>
      <c r="ST64" s="258"/>
      <c r="SU64" s="258"/>
      <c r="SV64" s="258"/>
      <c r="SW64" s="258"/>
      <c r="SX64" s="258"/>
      <c r="SY64" s="258"/>
      <c r="SZ64" s="258"/>
      <c r="TA64" s="258"/>
      <c r="TB64" s="258"/>
      <c r="TC64" s="258"/>
      <c r="TD64" s="258"/>
      <c r="TE64" s="258"/>
      <c r="TF64" s="258"/>
      <c r="TG64" s="258"/>
      <c r="TH64" s="258"/>
      <c r="TI64" s="258"/>
      <c r="TJ64" s="258"/>
      <c r="TK64" s="258"/>
      <c r="TL64" s="258"/>
      <c r="TM64" s="258"/>
      <c r="TN64" s="258"/>
      <c r="TO64" s="258"/>
      <c r="TP64" s="258"/>
      <c r="TQ64" s="258"/>
      <c r="TR64" s="258"/>
      <c r="TS64" s="258"/>
      <c r="TT64" s="258"/>
      <c r="TU64" s="258"/>
      <c r="TV64" s="258"/>
      <c r="TW64" s="258"/>
      <c r="TX64" s="258"/>
      <c r="TY64" s="258"/>
      <c r="TZ64" s="258"/>
      <c r="UA64" s="258"/>
      <c r="UB64" s="258"/>
      <c r="UC64" s="258"/>
      <c r="UD64" s="258"/>
      <c r="UE64" s="258"/>
      <c r="UF64" s="258"/>
      <c r="UG64" s="258"/>
      <c r="UH64" s="258"/>
      <c r="UI64" s="258"/>
      <c r="UJ64" s="258"/>
      <c r="UK64" s="258"/>
      <c r="UL64" s="258"/>
      <c r="UM64" s="258"/>
      <c r="UN64" s="258"/>
      <c r="UO64" s="258"/>
      <c r="UP64" s="258"/>
      <c r="UQ64" s="258"/>
      <c r="UR64" s="258"/>
      <c r="US64" s="258"/>
      <c r="UT64" s="258"/>
      <c r="UU64" s="258"/>
      <c r="UV64" s="258"/>
      <c r="UW64" s="258"/>
      <c r="UX64" s="258"/>
      <c r="UY64" s="258"/>
      <c r="UZ64" s="258"/>
      <c r="VA64" s="258"/>
      <c r="VB64" s="258"/>
      <c r="VC64" s="258"/>
      <c r="VD64" s="258"/>
      <c r="VE64" s="258"/>
      <c r="VF64" s="258"/>
      <c r="VG64" s="258"/>
      <c r="VH64" s="258"/>
      <c r="VI64" s="258"/>
      <c r="VJ64" s="258"/>
      <c r="VK64" s="258"/>
      <c r="VL64" s="258"/>
      <c r="VM64" s="258"/>
      <c r="VN64" s="258"/>
      <c r="VO64" s="258"/>
      <c r="VP64" s="258"/>
      <c r="VQ64" s="258"/>
      <c r="VR64" s="258"/>
      <c r="VS64" s="258"/>
      <c r="VT64" s="258"/>
      <c r="VU64" s="258"/>
      <c r="VV64" s="258"/>
      <c r="VW64" s="258"/>
      <c r="VX64" s="258"/>
      <c r="VY64" s="258"/>
      <c r="VZ64" s="258"/>
      <c r="WA64" s="258"/>
      <c r="WB64" s="258"/>
      <c r="WC64" s="258"/>
      <c r="WD64" s="258"/>
      <c r="WE64" s="258"/>
      <c r="WF64" s="258"/>
      <c r="WG64" s="258"/>
      <c r="WH64" s="258"/>
      <c r="WI64" s="258"/>
      <c r="WJ64" s="258"/>
      <c r="WK64" s="258"/>
      <c r="WL64" s="258"/>
      <c r="WM64" s="258"/>
      <c r="WN64" s="258"/>
      <c r="WO64" s="258"/>
      <c r="WP64" s="258"/>
      <c r="WQ64" s="258"/>
      <c r="WR64" s="258"/>
      <c r="WS64" s="258"/>
      <c r="WT64" s="258"/>
      <c r="WU64" s="258"/>
      <c r="WV64" s="258"/>
      <c r="WW64" s="258"/>
      <c r="WX64" s="258"/>
      <c r="WY64" s="258"/>
      <c r="WZ64" s="258"/>
      <c r="XA64" s="258"/>
      <c r="XB64" s="258"/>
      <c r="XC64" s="258"/>
      <c r="XD64" s="258"/>
      <c r="XE64" s="258"/>
      <c r="XF64" s="258"/>
      <c r="XG64" s="258"/>
      <c r="XH64" s="258"/>
      <c r="XI64" s="258"/>
      <c r="XJ64" s="258"/>
      <c r="XK64" s="258"/>
      <c r="XL64" s="258"/>
      <c r="XM64" s="258"/>
      <c r="XN64" s="258"/>
      <c r="XO64" s="258"/>
      <c r="XP64" s="258"/>
      <c r="XQ64" s="258"/>
      <c r="XR64" s="258"/>
      <c r="XS64" s="258"/>
      <c r="XT64" s="258"/>
      <c r="XU64" s="258"/>
      <c r="XV64" s="258"/>
      <c r="XW64" s="258"/>
      <c r="XX64" s="258"/>
      <c r="XY64" s="258"/>
      <c r="XZ64" s="258"/>
      <c r="YA64" s="258"/>
      <c r="YB64" s="258"/>
      <c r="YC64" s="258"/>
      <c r="YD64" s="258"/>
      <c r="YE64" s="258"/>
      <c r="YF64" s="258"/>
      <c r="YG64" s="258"/>
      <c r="YH64" s="258"/>
      <c r="YI64" s="258"/>
      <c r="YJ64" s="258"/>
      <c r="YK64" s="258"/>
      <c r="YL64" s="258"/>
      <c r="YM64" s="258"/>
      <c r="YN64" s="258"/>
      <c r="YO64" s="258"/>
      <c r="YP64" s="258"/>
      <c r="YQ64" s="258"/>
      <c r="YR64" s="258"/>
      <c r="YS64" s="258"/>
      <c r="YT64" s="258"/>
      <c r="YU64" s="258"/>
      <c r="YV64" s="258"/>
      <c r="YW64" s="258"/>
      <c r="YX64" s="258"/>
      <c r="YY64" s="258"/>
      <c r="YZ64" s="258"/>
      <c r="ZA64" s="258"/>
      <c r="ZB64" s="258"/>
      <c r="ZC64" s="258"/>
      <c r="ZD64" s="258"/>
      <c r="ZE64" s="258"/>
      <c r="ZF64" s="258"/>
      <c r="ZG64" s="258"/>
      <c r="ZH64" s="258"/>
      <c r="ZI64" s="258"/>
      <c r="ZJ64" s="258"/>
      <c r="ZK64" s="258"/>
      <c r="ZL64" s="258"/>
      <c r="ZM64" s="258"/>
      <c r="ZN64" s="258"/>
      <c r="ZO64" s="258"/>
      <c r="ZP64" s="258"/>
      <c r="ZQ64" s="258"/>
      <c r="ZR64" s="258"/>
      <c r="ZS64" s="258"/>
      <c r="ZT64" s="258"/>
      <c r="ZU64" s="258"/>
      <c r="ZV64" s="258"/>
      <c r="ZW64" s="258"/>
      <c r="ZX64" s="258"/>
      <c r="ZY64" s="258"/>
      <c r="ZZ64" s="258"/>
      <c r="AAA64" s="258"/>
      <c r="AAB64" s="258"/>
      <c r="AAC64" s="258"/>
      <c r="AAD64" s="258"/>
      <c r="AAE64" s="258"/>
      <c r="AAF64" s="258"/>
      <c r="AAG64" s="258"/>
      <c r="AAH64" s="258"/>
      <c r="AAI64" s="258"/>
      <c r="AAJ64" s="258"/>
      <c r="AAK64" s="258"/>
      <c r="AAL64" s="258"/>
      <c r="AAM64" s="258"/>
      <c r="AAN64" s="258"/>
      <c r="AAO64" s="258"/>
      <c r="AAP64" s="258"/>
      <c r="AAQ64" s="258"/>
      <c r="AAR64" s="258"/>
      <c r="AAS64" s="258"/>
      <c r="AAT64" s="258"/>
      <c r="AAU64" s="258"/>
      <c r="AAV64" s="258"/>
      <c r="AAW64" s="258"/>
      <c r="AAX64" s="258"/>
      <c r="AAY64" s="258"/>
      <c r="AAZ64" s="258"/>
      <c r="ABA64" s="258"/>
      <c r="ABB64" s="258"/>
      <c r="ABC64" s="258"/>
      <c r="ABD64" s="258"/>
      <c r="ABE64" s="258"/>
      <c r="ABF64" s="258"/>
      <c r="ABG64" s="258"/>
      <c r="ABH64" s="258"/>
      <c r="ABI64" s="258"/>
      <c r="ABJ64" s="258"/>
      <c r="ABK64" s="258"/>
      <c r="ABL64" s="258"/>
      <c r="ABM64" s="258"/>
      <c r="ABN64" s="258"/>
      <c r="ABO64" s="258"/>
      <c r="ABP64" s="258"/>
      <c r="ABQ64" s="258"/>
      <c r="ABR64" s="258"/>
      <c r="ABS64" s="258"/>
      <c r="ABT64" s="258"/>
      <c r="ABU64" s="258"/>
      <c r="ABV64" s="258"/>
      <c r="ABW64" s="258"/>
      <c r="ABX64" s="258"/>
      <c r="ABY64" s="258"/>
      <c r="ABZ64" s="258"/>
      <c r="ACA64" s="258"/>
      <c r="ACB64" s="258"/>
      <c r="ACC64" s="258"/>
      <c r="ACD64" s="258"/>
      <c r="ACE64" s="258"/>
      <c r="ACF64" s="258"/>
      <c r="ACG64" s="258"/>
      <c r="ACH64" s="258"/>
      <c r="ACI64" s="258"/>
      <c r="ACJ64" s="258"/>
      <c r="ACK64" s="258"/>
      <c r="ACL64" s="258"/>
      <c r="ACM64" s="258"/>
      <c r="ACN64" s="258"/>
      <c r="ACO64" s="258"/>
      <c r="ACP64" s="258"/>
      <c r="ACQ64" s="258"/>
      <c r="ACR64" s="258"/>
      <c r="ACS64" s="258"/>
      <c r="ACT64" s="258"/>
      <c r="ACU64" s="258"/>
      <c r="ACV64" s="258"/>
      <c r="ACW64" s="258"/>
      <c r="ACX64" s="258"/>
      <c r="ACY64" s="258"/>
      <c r="ACZ64" s="258"/>
      <c r="ADA64" s="258"/>
      <c r="ADB64" s="258"/>
      <c r="ADC64" s="258"/>
      <c r="ADD64" s="258"/>
      <c r="ADE64" s="258"/>
      <c r="ADF64" s="258"/>
      <c r="ADG64" s="258"/>
      <c r="ADH64" s="258"/>
      <c r="ADI64" s="258"/>
      <c r="ADJ64" s="258"/>
      <c r="ADK64" s="258"/>
      <c r="ADL64" s="258"/>
      <c r="ADM64" s="258"/>
      <c r="ADN64" s="258"/>
      <c r="ADO64" s="258"/>
      <c r="ADP64" s="258"/>
      <c r="ADQ64" s="258"/>
      <c r="ADR64" s="258"/>
      <c r="ADS64" s="258"/>
      <c r="ADT64" s="258"/>
      <c r="ADU64" s="258"/>
      <c r="ADV64" s="258"/>
      <c r="ADW64" s="258"/>
      <c r="ADX64" s="258"/>
      <c r="ADY64" s="258"/>
      <c r="ADZ64" s="258"/>
      <c r="AEA64" s="258"/>
      <c r="AEB64" s="258"/>
      <c r="AEC64" s="258"/>
      <c r="AED64" s="258"/>
      <c r="AEE64" s="258"/>
      <c r="AEF64" s="258"/>
      <c r="AEG64" s="258"/>
      <c r="AEH64" s="258"/>
      <c r="AEI64" s="258"/>
      <c r="AEJ64" s="258"/>
      <c r="AEK64" s="258"/>
      <c r="AEL64" s="258"/>
      <c r="AEM64" s="258"/>
      <c r="AEN64" s="258"/>
      <c r="AEO64" s="258"/>
      <c r="AEP64" s="258"/>
      <c r="AEQ64" s="258"/>
      <c r="AER64" s="258"/>
      <c r="AES64" s="258"/>
      <c r="AET64" s="258"/>
      <c r="AEU64" s="258"/>
      <c r="AEV64" s="258"/>
      <c r="AEW64" s="258"/>
      <c r="AEX64" s="258"/>
      <c r="AEY64" s="258"/>
      <c r="AEZ64" s="258"/>
      <c r="AFA64" s="258"/>
      <c r="AFB64" s="258"/>
      <c r="AFC64" s="258"/>
      <c r="AFD64" s="258"/>
      <c r="AFE64" s="258"/>
      <c r="AFF64" s="258"/>
      <c r="AFG64" s="258"/>
      <c r="AFH64" s="258"/>
      <c r="AFI64" s="258"/>
      <c r="AFJ64" s="258"/>
      <c r="AFK64" s="258"/>
      <c r="AFL64" s="258"/>
      <c r="AFM64" s="258"/>
      <c r="AFN64" s="258"/>
      <c r="AFO64" s="258"/>
      <c r="AFP64" s="258"/>
      <c r="AFQ64" s="258"/>
      <c r="AFR64" s="258"/>
      <c r="AFS64" s="258"/>
      <c r="AFT64" s="258"/>
      <c r="AFU64" s="258"/>
      <c r="AFV64" s="258"/>
      <c r="AFW64" s="258"/>
      <c r="AFX64" s="258"/>
      <c r="AFY64" s="258"/>
      <c r="AFZ64" s="258"/>
      <c r="AGA64" s="258"/>
      <c r="AGB64" s="258"/>
      <c r="AGC64" s="258"/>
      <c r="AGD64" s="258"/>
      <c r="AGE64" s="258"/>
      <c r="AGF64" s="258"/>
      <c r="AGG64" s="258"/>
      <c r="AGH64" s="258"/>
      <c r="AGI64" s="258"/>
      <c r="AGJ64" s="258"/>
      <c r="AGK64" s="258"/>
      <c r="AGL64" s="258"/>
      <c r="AGM64" s="258"/>
      <c r="AGN64" s="258"/>
      <c r="AGO64" s="258"/>
      <c r="AGP64" s="258"/>
      <c r="AGQ64" s="258"/>
      <c r="AGR64" s="258"/>
      <c r="AGS64" s="258"/>
      <c r="AGT64" s="258"/>
      <c r="AGU64" s="258"/>
      <c r="AGV64" s="258"/>
      <c r="AGW64" s="258"/>
      <c r="AGX64" s="258"/>
      <c r="AGY64" s="258"/>
      <c r="AGZ64" s="258"/>
      <c r="AHA64" s="258"/>
      <c r="AHB64" s="258"/>
      <c r="AHC64" s="258"/>
      <c r="AHD64" s="258"/>
      <c r="AHE64" s="258"/>
      <c r="AHF64" s="258"/>
      <c r="AHG64" s="258"/>
      <c r="AHH64" s="258"/>
      <c r="AHI64" s="258"/>
      <c r="AHJ64" s="258"/>
      <c r="AHK64" s="258"/>
      <c r="AHL64" s="258"/>
      <c r="AHM64" s="258"/>
      <c r="AHN64" s="258"/>
      <c r="AHO64" s="258"/>
      <c r="AHP64" s="258"/>
      <c r="AHQ64" s="258"/>
      <c r="AHR64" s="258"/>
      <c r="AHS64" s="258"/>
      <c r="AHT64" s="258"/>
      <c r="AHU64" s="258"/>
      <c r="AHV64" s="258"/>
      <c r="AHW64" s="258"/>
      <c r="AHX64" s="258"/>
      <c r="AHY64" s="258"/>
      <c r="AHZ64" s="258"/>
      <c r="AIA64" s="258"/>
      <c r="AIB64" s="258"/>
      <c r="AIC64" s="258"/>
      <c r="AID64" s="258"/>
      <c r="AIE64" s="258"/>
      <c r="AIF64" s="258"/>
      <c r="AIG64" s="258"/>
      <c r="AIH64" s="258"/>
      <c r="AII64" s="258"/>
      <c r="AIJ64" s="258"/>
      <c r="AIK64" s="258"/>
      <c r="AIL64" s="258"/>
      <c r="AIM64" s="258"/>
      <c r="AIN64" s="258"/>
      <c r="AIO64" s="258"/>
      <c r="AIP64" s="258"/>
      <c r="AIQ64" s="258"/>
      <c r="AIR64" s="258"/>
      <c r="AIS64" s="258"/>
      <c r="AIT64" s="258"/>
      <c r="AIU64" s="258"/>
      <c r="AIV64" s="258"/>
      <c r="AIW64" s="258"/>
      <c r="AIX64" s="258"/>
      <c r="AIY64" s="258"/>
      <c r="AIZ64" s="258"/>
      <c r="AJA64" s="258"/>
      <c r="AJB64" s="258"/>
      <c r="AJC64" s="258"/>
      <c r="AJD64" s="258"/>
      <c r="AJE64" s="258"/>
      <c r="AJF64" s="258"/>
      <c r="AJG64" s="258"/>
      <c r="AJH64" s="258"/>
      <c r="AJI64" s="258"/>
      <c r="AJJ64" s="258"/>
      <c r="AJK64" s="258"/>
      <c r="AJL64" s="258"/>
      <c r="AJM64" s="258"/>
      <c r="AJN64" s="258"/>
      <c r="AJO64" s="258"/>
      <c r="AJP64" s="258"/>
      <c r="AJQ64" s="258"/>
      <c r="AJR64" s="258"/>
      <c r="AJS64" s="258"/>
      <c r="AJT64" s="258"/>
      <c r="AJU64" s="258"/>
      <c r="AJV64" s="258"/>
      <c r="AJW64" s="258"/>
      <c r="AJX64" s="258"/>
      <c r="AJY64" s="258"/>
      <c r="AJZ64" s="258"/>
      <c r="AKA64" s="258"/>
      <c r="AKB64" s="258"/>
      <c r="AKC64" s="258"/>
      <c r="AKD64" s="258"/>
      <c r="AKE64" s="258"/>
      <c r="AKF64" s="258"/>
      <c r="AKG64" s="258"/>
      <c r="AKH64" s="258"/>
      <c r="AKI64" s="258"/>
      <c r="AKJ64" s="258"/>
      <c r="AKK64" s="258"/>
      <c r="AKL64" s="258"/>
      <c r="AKM64" s="258"/>
      <c r="AKN64" s="258"/>
      <c r="AKO64" s="258"/>
      <c r="AKP64" s="258"/>
      <c r="AKQ64" s="258"/>
      <c r="AKR64" s="258"/>
      <c r="AKS64" s="258"/>
      <c r="AKT64" s="258"/>
      <c r="AKU64" s="258"/>
      <c r="AKV64" s="258"/>
      <c r="AKW64" s="258"/>
      <c r="AKX64" s="258"/>
      <c r="AKY64" s="258"/>
      <c r="AKZ64" s="258"/>
      <c r="ALA64" s="258"/>
      <c r="ALB64" s="258"/>
      <c r="ALC64" s="258"/>
      <c r="ALD64" s="258"/>
      <c r="ALE64" s="258"/>
      <c r="ALF64" s="258"/>
      <c r="ALG64" s="258"/>
      <c r="ALH64" s="258"/>
      <c r="ALI64" s="258"/>
      <c r="ALJ64" s="258"/>
      <c r="ALK64" s="258"/>
      <c r="ALL64" s="258"/>
      <c r="ALM64" s="258"/>
      <c r="ALN64" s="258"/>
      <c r="ALO64" s="258"/>
      <c r="ALP64" s="258"/>
      <c r="ALQ64" s="258"/>
      <c r="ALR64" s="258"/>
      <c r="ALS64" s="258"/>
      <c r="ALT64" s="258"/>
      <c r="ALU64" s="258"/>
      <c r="ALV64" s="258"/>
      <c r="ALW64" s="258"/>
      <c r="ALX64" s="258"/>
      <c r="ALY64" s="258"/>
      <c r="ALZ64" s="258"/>
      <c r="AMA64" s="258"/>
      <c r="AMB64" s="258"/>
      <c r="AMC64" s="258"/>
      <c r="AMD64" s="258"/>
      <c r="AME64" s="258"/>
      <c r="AMF64" s="258"/>
      <c r="AMG64" s="258"/>
      <c r="AMH64" s="258"/>
      <c r="AMI64" s="258"/>
      <c r="AMJ64" s="258"/>
      <c r="AMK64" s="258"/>
      <c r="AML64" s="258"/>
      <c r="AMM64" s="258"/>
      <c r="AMN64" s="258"/>
      <c r="AMO64" s="258"/>
      <c r="AMP64" s="258"/>
      <c r="AMQ64" s="258"/>
      <c r="AMR64" s="258"/>
      <c r="AMS64" s="258"/>
      <c r="AMT64" s="258"/>
      <c r="AMU64" s="258"/>
      <c r="AMV64" s="258"/>
      <c r="AMW64" s="258"/>
      <c r="AMX64" s="258"/>
      <c r="AMY64" s="258"/>
      <c r="AMZ64" s="258"/>
      <c r="ANA64" s="258"/>
      <c r="ANB64" s="258"/>
      <c r="ANC64" s="258"/>
      <c r="AND64" s="258"/>
      <c r="ANE64" s="258"/>
      <c r="ANF64" s="258"/>
      <c r="ANG64" s="258"/>
      <c r="ANH64" s="258"/>
      <c r="ANI64" s="258"/>
      <c r="ANJ64" s="258"/>
      <c r="ANK64" s="258"/>
      <c r="ANL64" s="258"/>
      <c r="ANM64" s="258"/>
      <c r="ANN64" s="258"/>
      <c r="ANO64" s="258"/>
      <c r="ANP64" s="258"/>
      <c r="ANQ64" s="258"/>
      <c r="ANR64" s="258"/>
      <c r="ANS64" s="258"/>
      <c r="ANT64" s="258"/>
      <c r="ANU64" s="258"/>
      <c r="ANV64" s="258"/>
      <c r="ANW64" s="258"/>
      <c r="ANX64" s="258"/>
      <c r="ANY64" s="258"/>
      <c r="ANZ64" s="258"/>
      <c r="AOA64" s="258"/>
      <c r="AOB64" s="258"/>
      <c r="AOC64" s="258"/>
      <c r="AOD64" s="258"/>
      <c r="AOE64" s="258"/>
      <c r="AOF64" s="258"/>
      <c r="AOG64" s="258"/>
      <c r="AOH64" s="258"/>
      <c r="AOI64" s="258"/>
      <c r="AOJ64" s="258"/>
      <c r="AOK64" s="258"/>
      <c r="AOL64" s="258"/>
      <c r="AOM64" s="258"/>
      <c r="AON64" s="258"/>
      <c r="AOO64" s="258"/>
      <c r="AOP64" s="258"/>
      <c r="AOQ64" s="258"/>
      <c r="AOR64" s="258"/>
      <c r="AOS64" s="258"/>
      <c r="AOT64" s="258"/>
      <c r="AOU64" s="258"/>
      <c r="AOV64" s="258"/>
      <c r="AOW64" s="258"/>
      <c r="AOX64" s="258"/>
      <c r="AOY64" s="258"/>
      <c r="AOZ64" s="258"/>
      <c r="APA64" s="258"/>
      <c r="APB64" s="258"/>
      <c r="APC64" s="258"/>
      <c r="APD64" s="258"/>
      <c r="APE64" s="258"/>
      <c r="APF64" s="258"/>
      <c r="APG64" s="258"/>
      <c r="APH64" s="258"/>
      <c r="API64" s="258"/>
      <c r="APJ64" s="258"/>
      <c r="APK64" s="258"/>
      <c r="APL64" s="258"/>
      <c r="APM64" s="258"/>
      <c r="APN64" s="258"/>
      <c r="APO64" s="258"/>
      <c r="APP64" s="258"/>
      <c r="APQ64" s="258"/>
      <c r="APR64" s="258"/>
      <c r="APS64" s="258"/>
      <c r="APT64" s="258"/>
      <c r="APU64" s="258"/>
      <c r="APV64" s="258"/>
      <c r="APW64" s="258"/>
      <c r="APX64" s="258"/>
      <c r="APY64" s="258"/>
      <c r="APZ64" s="258"/>
      <c r="AQA64" s="258"/>
      <c r="AQB64" s="258"/>
      <c r="AQC64" s="258"/>
      <c r="AQD64" s="258"/>
      <c r="AQE64" s="258"/>
      <c r="AQF64" s="258"/>
      <c r="AQG64" s="258"/>
      <c r="AQH64" s="258"/>
      <c r="AQI64" s="258"/>
      <c r="AQJ64" s="258"/>
      <c r="AQK64" s="258"/>
      <c r="AQL64" s="258"/>
      <c r="AQM64" s="258"/>
      <c r="AQN64" s="258"/>
      <c r="AQO64" s="258"/>
      <c r="AQP64" s="258"/>
      <c r="AQQ64" s="258"/>
      <c r="AQR64" s="258"/>
      <c r="AQS64" s="258"/>
      <c r="AQT64" s="258"/>
      <c r="AQU64" s="258"/>
      <c r="AQV64" s="258"/>
      <c r="AQW64" s="258"/>
      <c r="AQX64" s="258"/>
      <c r="AQY64" s="258"/>
      <c r="AQZ64" s="258"/>
      <c r="ARA64" s="258"/>
      <c r="ARB64" s="258"/>
      <c r="ARC64" s="258"/>
      <c r="ARD64" s="258"/>
      <c r="ARE64" s="258"/>
      <c r="ARF64" s="258"/>
      <c r="ARG64" s="258"/>
      <c r="ARH64" s="258"/>
      <c r="ARI64" s="258"/>
      <c r="ARJ64" s="258"/>
      <c r="ARK64" s="258"/>
      <c r="ARL64" s="258"/>
      <c r="ARM64" s="258"/>
      <c r="ARN64" s="258"/>
      <c r="ARO64" s="258"/>
      <c r="ARP64" s="258"/>
      <c r="ARQ64" s="258"/>
      <c r="ARR64" s="258"/>
      <c r="ARS64" s="258"/>
      <c r="ART64" s="258"/>
      <c r="ARU64" s="258"/>
      <c r="ARV64" s="258"/>
      <c r="ARW64" s="258"/>
      <c r="ARX64" s="258"/>
      <c r="ARY64" s="258"/>
      <c r="ARZ64" s="258"/>
      <c r="ASA64" s="258"/>
      <c r="ASB64" s="258"/>
      <c r="ASC64" s="258"/>
      <c r="ASD64" s="258"/>
      <c r="ASE64" s="258"/>
      <c r="ASF64" s="258"/>
      <c r="ASG64" s="258"/>
      <c r="ASH64" s="258"/>
      <c r="ASI64" s="258"/>
      <c r="ASJ64" s="258"/>
      <c r="ASK64" s="258"/>
      <c r="ASL64" s="258"/>
      <c r="ASM64" s="258"/>
      <c r="ASN64" s="258"/>
      <c r="ASO64" s="258"/>
      <c r="ASP64" s="258"/>
      <c r="ASQ64" s="258"/>
      <c r="ASR64" s="258"/>
      <c r="ASS64" s="258"/>
      <c r="AST64" s="258"/>
      <c r="ASU64" s="258"/>
      <c r="ASV64" s="258"/>
      <c r="ASW64" s="258"/>
      <c r="ASX64" s="258"/>
      <c r="ASY64" s="258"/>
      <c r="ASZ64" s="258"/>
      <c r="ATA64" s="258"/>
      <c r="ATB64" s="258"/>
      <c r="ATC64" s="258"/>
      <c r="ATD64" s="258"/>
      <c r="ATE64" s="258"/>
      <c r="ATF64" s="258"/>
      <c r="ATG64" s="258"/>
      <c r="ATH64" s="258"/>
      <c r="ATI64" s="258"/>
      <c r="ATJ64" s="258"/>
      <c r="ATK64" s="258"/>
      <c r="ATL64" s="258"/>
      <c r="ATM64" s="258"/>
      <c r="ATN64" s="258"/>
      <c r="ATO64" s="258"/>
      <c r="ATP64" s="258"/>
      <c r="ATQ64" s="258"/>
      <c r="ATR64" s="258"/>
      <c r="ATS64" s="258"/>
      <c r="ATT64" s="258"/>
      <c r="ATU64" s="258"/>
      <c r="ATV64" s="258"/>
      <c r="ATW64" s="258"/>
      <c r="ATX64" s="258"/>
      <c r="ATY64" s="258"/>
      <c r="ATZ64" s="258"/>
      <c r="AUA64" s="258"/>
      <c r="AUB64" s="258"/>
      <c r="AUC64" s="258"/>
      <c r="AUD64" s="258"/>
      <c r="AUE64" s="258"/>
      <c r="AUF64" s="258"/>
      <c r="AUG64" s="258"/>
      <c r="AUH64" s="258"/>
      <c r="AUI64" s="258"/>
      <c r="AUJ64" s="258"/>
      <c r="AUK64" s="258"/>
      <c r="AUL64" s="258"/>
      <c r="AUM64" s="258"/>
      <c r="AUN64" s="258"/>
      <c r="AUO64" s="258"/>
      <c r="AUP64" s="258"/>
      <c r="AUQ64" s="258"/>
      <c r="AUR64" s="258"/>
      <c r="AUS64" s="258"/>
      <c r="AUT64" s="258"/>
      <c r="AUU64" s="258"/>
      <c r="AUV64" s="258"/>
      <c r="AUW64" s="258"/>
      <c r="AUX64" s="258"/>
      <c r="AUY64" s="258"/>
      <c r="AUZ64" s="258"/>
      <c r="AVA64" s="258"/>
      <c r="AVB64" s="258"/>
      <c r="AVC64" s="258"/>
      <c r="AVD64" s="258"/>
      <c r="AVE64" s="258"/>
      <c r="AVF64" s="258"/>
      <c r="AVG64" s="258"/>
      <c r="AVH64" s="258"/>
      <c r="AVI64" s="258"/>
      <c r="AVJ64" s="258"/>
      <c r="AVK64" s="258"/>
      <c r="AVL64" s="258"/>
      <c r="AVM64" s="258"/>
      <c r="AVN64" s="258"/>
      <c r="AVO64" s="258"/>
      <c r="AVP64" s="258"/>
      <c r="AVQ64" s="258"/>
      <c r="AVR64" s="258"/>
      <c r="AVS64" s="258"/>
      <c r="AVT64" s="258"/>
      <c r="AVU64" s="258"/>
      <c r="AVV64" s="258"/>
      <c r="AVW64" s="258"/>
      <c r="AVX64" s="258"/>
      <c r="AVY64" s="258"/>
      <c r="AVZ64" s="258"/>
      <c r="AWA64" s="258"/>
      <c r="AWB64" s="258"/>
      <c r="AWC64" s="258"/>
      <c r="AWD64" s="258"/>
      <c r="AWE64" s="258"/>
      <c r="AWF64" s="258"/>
      <c r="AWG64" s="258"/>
      <c r="AWH64" s="258"/>
      <c r="AWI64" s="258"/>
      <c r="AWJ64" s="258"/>
      <c r="AWK64" s="258"/>
      <c r="AWL64" s="258"/>
      <c r="AWM64" s="258"/>
      <c r="AWN64" s="258"/>
      <c r="AWO64" s="258"/>
      <c r="AWP64" s="258"/>
      <c r="AWQ64" s="258"/>
      <c r="AWR64" s="258"/>
      <c r="AWS64" s="258"/>
      <c r="AWT64" s="258"/>
      <c r="AWU64" s="258"/>
      <c r="AWV64" s="258"/>
      <c r="AWW64" s="258"/>
      <c r="AWX64" s="258"/>
      <c r="AWY64" s="258"/>
      <c r="AWZ64" s="258"/>
      <c r="AXA64" s="258"/>
      <c r="AXB64" s="258"/>
      <c r="AXC64" s="258"/>
      <c r="AXD64" s="258"/>
      <c r="AXE64" s="258"/>
      <c r="AXF64" s="258"/>
      <c r="AXG64" s="258"/>
      <c r="AXH64" s="258"/>
      <c r="AXI64" s="258"/>
      <c r="AXJ64" s="258"/>
      <c r="AXK64" s="258"/>
      <c r="AXL64" s="258"/>
      <c r="AXM64" s="258"/>
      <c r="AXN64" s="258"/>
      <c r="AXO64" s="258"/>
      <c r="AXP64" s="258"/>
      <c r="AXQ64" s="258"/>
      <c r="AXR64" s="258"/>
      <c r="AXS64" s="258"/>
      <c r="AXT64" s="258"/>
      <c r="AXU64" s="258"/>
      <c r="AXV64" s="258"/>
      <c r="AXW64" s="258"/>
      <c r="AXX64" s="258"/>
      <c r="AXY64" s="258"/>
      <c r="AXZ64" s="258"/>
      <c r="AYA64" s="258"/>
      <c r="AYB64" s="258"/>
      <c r="AYC64" s="258"/>
      <c r="AYD64" s="258"/>
      <c r="AYE64" s="258"/>
      <c r="AYF64" s="258"/>
      <c r="AYG64" s="258"/>
      <c r="AYH64" s="258"/>
      <c r="AYI64" s="258"/>
      <c r="AYJ64" s="258"/>
      <c r="AYK64" s="258"/>
      <c r="AYL64" s="258"/>
      <c r="AYM64" s="258"/>
      <c r="AYN64" s="258"/>
      <c r="AYO64" s="258"/>
      <c r="AYP64" s="258"/>
      <c r="AYQ64" s="258"/>
      <c r="AYR64" s="258"/>
      <c r="AYS64" s="258"/>
      <c r="AYT64" s="258"/>
      <c r="AYU64" s="258"/>
      <c r="AYV64" s="258"/>
      <c r="AYW64" s="258"/>
      <c r="AYX64" s="258"/>
      <c r="AYY64" s="258"/>
      <c r="AYZ64" s="258"/>
      <c r="AZA64" s="258"/>
      <c r="AZB64" s="258"/>
      <c r="AZC64" s="258"/>
      <c r="AZD64" s="258"/>
      <c r="AZE64" s="258"/>
      <c r="AZF64" s="258"/>
      <c r="AZG64" s="258"/>
      <c r="AZH64" s="258"/>
      <c r="AZI64" s="258"/>
      <c r="AZJ64" s="258"/>
      <c r="AZK64" s="258"/>
      <c r="AZL64" s="258"/>
      <c r="AZM64" s="258"/>
      <c r="AZN64" s="258"/>
      <c r="AZO64" s="258"/>
      <c r="AZP64" s="258"/>
      <c r="AZQ64" s="258"/>
      <c r="AZR64" s="258"/>
      <c r="AZS64" s="258"/>
      <c r="AZT64" s="258"/>
      <c r="AZU64" s="258"/>
      <c r="AZV64" s="258"/>
      <c r="AZW64" s="258"/>
      <c r="AZX64" s="258"/>
      <c r="AZY64" s="258"/>
      <c r="AZZ64" s="258"/>
      <c r="BAA64" s="258"/>
      <c r="BAB64" s="258"/>
      <c r="BAC64" s="258"/>
      <c r="BAD64" s="258"/>
      <c r="BAE64" s="258"/>
      <c r="BAF64" s="258"/>
      <c r="BAG64" s="258"/>
      <c r="BAH64" s="258"/>
      <c r="BAI64" s="258"/>
      <c r="BAJ64" s="258"/>
      <c r="BAK64" s="258"/>
      <c r="BAL64" s="258"/>
      <c r="BAM64" s="258"/>
      <c r="BAN64" s="258"/>
      <c r="BAO64" s="258"/>
      <c r="BAP64" s="258"/>
      <c r="BAQ64" s="258"/>
      <c r="BAR64" s="258"/>
      <c r="BAS64" s="258"/>
      <c r="BAT64" s="258"/>
      <c r="BAU64" s="258"/>
      <c r="BAV64" s="258"/>
      <c r="BAW64" s="258"/>
      <c r="BAX64" s="258"/>
      <c r="BAY64" s="258"/>
      <c r="BAZ64" s="258"/>
      <c r="BBA64" s="258"/>
      <c r="BBB64" s="258"/>
      <c r="BBC64" s="258"/>
      <c r="BBD64" s="258"/>
      <c r="BBE64" s="258"/>
      <c r="BBF64" s="258"/>
      <c r="BBG64" s="258"/>
      <c r="BBH64" s="258"/>
      <c r="BBI64" s="258"/>
      <c r="BBJ64" s="258"/>
      <c r="BBK64" s="258"/>
      <c r="BBL64" s="258"/>
      <c r="BBM64" s="258"/>
      <c r="BBN64" s="258"/>
      <c r="BBO64" s="258"/>
      <c r="BBP64" s="258"/>
      <c r="BBQ64" s="258"/>
      <c r="BBR64" s="258"/>
      <c r="BBS64" s="258"/>
      <c r="BBT64" s="258"/>
      <c r="BBU64" s="258"/>
      <c r="BBV64" s="258"/>
      <c r="BBW64" s="258"/>
      <c r="BBX64" s="258"/>
      <c r="BBY64" s="258"/>
      <c r="BBZ64" s="258"/>
      <c r="BCA64" s="258"/>
      <c r="BCB64" s="258"/>
      <c r="BCC64" s="258"/>
      <c r="BCD64" s="258"/>
      <c r="BCE64" s="258"/>
      <c r="BCF64" s="258"/>
      <c r="BCG64" s="258"/>
      <c r="BCH64" s="258"/>
      <c r="BCI64" s="258"/>
      <c r="BCJ64" s="258"/>
      <c r="BCK64" s="258"/>
      <c r="BCL64" s="258"/>
      <c r="BCM64" s="258"/>
      <c r="BCN64" s="258"/>
      <c r="BCO64" s="258"/>
      <c r="BCP64" s="258"/>
      <c r="BCQ64" s="258"/>
      <c r="BCR64" s="258"/>
      <c r="BCS64" s="258"/>
      <c r="BCT64" s="258"/>
      <c r="BCU64" s="258"/>
      <c r="BCV64" s="258"/>
      <c r="BCW64" s="258"/>
      <c r="BCX64" s="258"/>
      <c r="BCY64" s="258"/>
      <c r="BCZ64" s="258"/>
      <c r="BDA64" s="258"/>
      <c r="BDB64" s="258"/>
      <c r="BDC64" s="258"/>
      <c r="BDD64" s="258"/>
      <c r="BDE64" s="258"/>
      <c r="BDF64" s="258"/>
      <c r="BDG64" s="258"/>
      <c r="BDH64" s="258"/>
      <c r="BDI64" s="258"/>
      <c r="BDJ64" s="258"/>
      <c r="BDK64" s="258"/>
      <c r="BDL64" s="258"/>
      <c r="BDM64" s="258"/>
      <c r="BDN64" s="258"/>
      <c r="BDO64" s="258"/>
      <c r="BDP64" s="258"/>
      <c r="BDQ64" s="258"/>
      <c r="BDR64" s="258"/>
      <c r="BDS64" s="258"/>
      <c r="BDT64" s="258"/>
      <c r="BDU64" s="258"/>
      <c r="BDV64" s="258"/>
      <c r="BDW64" s="258"/>
      <c r="BDX64" s="258"/>
      <c r="BDY64" s="258"/>
      <c r="BDZ64" s="258"/>
      <c r="BEA64" s="258"/>
      <c r="BEB64" s="258"/>
      <c r="BEC64" s="258"/>
      <c r="BED64" s="258"/>
      <c r="BEE64" s="258"/>
      <c r="BEF64" s="258"/>
      <c r="BEG64" s="258"/>
      <c r="BEH64" s="258"/>
      <c r="BEI64" s="258"/>
      <c r="BEJ64" s="258"/>
      <c r="BEK64" s="258"/>
      <c r="BEL64" s="258"/>
      <c r="BEM64" s="258"/>
      <c r="BEN64" s="258"/>
      <c r="BEO64" s="258"/>
      <c r="BEP64" s="258"/>
      <c r="BEQ64" s="258"/>
      <c r="BER64" s="258"/>
      <c r="BES64" s="258"/>
      <c r="BET64" s="258"/>
      <c r="BEU64" s="258"/>
      <c r="BEV64" s="258"/>
      <c r="BEW64" s="258"/>
      <c r="BEX64" s="258"/>
      <c r="BEY64" s="258"/>
      <c r="BEZ64" s="258"/>
      <c r="BFA64" s="258"/>
      <c r="BFB64" s="258"/>
      <c r="BFC64" s="258"/>
      <c r="BFD64" s="258"/>
      <c r="BFE64" s="258"/>
      <c r="BFF64" s="258"/>
      <c r="BFG64" s="258"/>
      <c r="BFH64" s="258"/>
      <c r="BFI64" s="258"/>
      <c r="BFJ64" s="258"/>
      <c r="BFK64" s="258"/>
      <c r="BFL64" s="258"/>
      <c r="BFM64" s="258"/>
      <c r="BFN64" s="258"/>
      <c r="BFO64" s="258"/>
      <c r="BFP64" s="258"/>
      <c r="BFQ64" s="258"/>
      <c r="BFR64" s="258"/>
      <c r="BFS64" s="258"/>
      <c r="BFT64" s="258"/>
      <c r="BFU64" s="258"/>
      <c r="BFV64" s="258"/>
      <c r="BFW64" s="258"/>
      <c r="BFX64" s="258"/>
      <c r="BFY64" s="258"/>
      <c r="BFZ64" s="258"/>
      <c r="BGA64" s="258"/>
      <c r="BGB64" s="258"/>
      <c r="BGC64" s="258"/>
      <c r="BGD64" s="258"/>
      <c r="BGE64" s="258"/>
      <c r="BGF64" s="258"/>
      <c r="BGG64" s="258"/>
      <c r="BGH64" s="258"/>
      <c r="BGI64" s="258"/>
      <c r="BGJ64" s="258"/>
      <c r="BGK64" s="258"/>
      <c r="BGL64" s="258"/>
      <c r="BGM64" s="258"/>
      <c r="BGN64" s="258"/>
      <c r="BGO64" s="258"/>
      <c r="BGP64" s="258"/>
      <c r="BGQ64" s="258"/>
      <c r="BGR64" s="258"/>
      <c r="BGS64" s="258"/>
      <c r="BGT64" s="258"/>
      <c r="BGU64" s="258"/>
      <c r="BGV64" s="258"/>
      <c r="BGW64" s="258"/>
      <c r="BGX64" s="258"/>
      <c r="BGY64" s="258"/>
      <c r="BGZ64" s="258"/>
      <c r="BHA64" s="258"/>
      <c r="BHB64" s="258"/>
      <c r="BHC64" s="258"/>
      <c r="BHD64" s="258"/>
      <c r="BHE64" s="258"/>
      <c r="BHF64" s="258"/>
      <c r="BHG64" s="258"/>
      <c r="BHH64" s="258"/>
      <c r="BHI64" s="258"/>
      <c r="BHJ64" s="258"/>
      <c r="BHK64" s="258"/>
      <c r="BHL64" s="258"/>
      <c r="BHM64" s="258"/>
      <c r="BHN64" s="258"/>
      <c r="BHO64" s="258"/>
      <c r="BHP64" s="258"/>
      <c r="BHQ64" s="258"/>
      <c r="BHR64" s="258"/>
      <c r="BHS64" s="258"/>
      <c r="BHT64" s="258"/>
      <c r="BHU64" s="258"/>
      <c r="BHV64" s="258"/>
      <c r="BHW64" s="258"/>
      <c r="BHX64" s="258"/>
      <c r="BHY64" s="258"/>
      <c r="BHZ64" s="258"/>
      <c r="BIA64" s="258"/>
      <c r="BIB64" s="258"/>
      <c r="BIC64" s="258"/>
      <c r="BID64" s="258"/>
      <c r="BIE64" s="258"/>
      <c r="BIF64" s="258"/>
      <c r="BIG64" s="258"/>
      <c r="BIH64" s="258"/>
      <c r="BII64" s="258"/>
      <c r="BIJ64" s="258"/>
      <c r="BIK64" s="258"/>
      <c r="BIL64" s="258"/>
      <c r="BIM64" s="258"/>
      <c r="BIN64" s="258"/>
      <c r="BIO64" s="258"/>
      <c r="BIP64" s="258"/>
      <c r="BIQ64" s="258"/>
      <c r="BIR64" s="258"/>
      <c r="BIS64" s="258"/>
      <c r="BIT64" s="258"/>
      <c r="BIU64" s="258"/>
      <c r="BIV64" s="258"/>
      <c r="BIW64" s="258"/>
      <c r="BIX64" s="258"/>
      <c r="BIY64" s="258"/>
      <c r="BIZ64" s="258"/>
      <c r="BJA64" s="258"/>
      <c r="BJB64" s="258"/>
      <c r="BJC64" s="258"/>
      <c r="BJD64" s="258"/>
      <c r="BJE64" s="258"/>
      <c r="BJF64" s="258"/>
      <c r="BJG64" s="258"/>
      <c r="BJH64" s="258"/>
      <c r="BJI64" s="258"/>
      <c r="BJJ64" s="258"/>
      <c r="BJK64" s="258"/>
      <c r="BJL64" s="258"/>
      <c r="BJM64" s="258"/>
      <c r="BJN64" s="258"/>
      <c r="BJO64" s="258"/>
      <c r="BJP64" s="258"/>
      <c r="BJQ64" s="258"/>
      <c r="BJR64" s="258"/>
      <c r="BJS64" s="258"/>
      <c r="BJT64" s="258"/>
      <c r="BJU64" s="258"/>
      <c r="BJV64" s="258"/>
      <c r="BJW64" s="258"/>
      <c r="BJX64" s="258"/>
      <c r="BJY64" s="258"/>
      <c r="BJZ64" s="258"/>
      <c r="BKA64" s="258"/>
      <c r="BKB64" s="258"/>
      <c r="BKC64" s="258"/>
      <c r="BKD64" s="258"/>
      <c r="BKE64" s="258"/>
      <c r="BKF64" s="258"/>
      <c r="BKG64" s="258"/>
      <c r="BKH64" s="258"/>
      <c r="BKI64" s="258"/>
      <c r="BKJ64" s="258"/>
      <c r="BKK64" s="258"/>
      <c r="BKL64" s="258"/>
      <c r="BKM64" s="258"/>
      <c r="BKN64" s="258"/>
      <c r="BKO64" s="258"/>
      <c r="BKP64" s="258"/>
      <c r="BKQ64" s="258"/>
      <c r="BKR64" s="258"/>
      <c r="BKS64" s="258"/>
      <c r="BKT64" s="258"/>
      <c r="BKU64" s="258"/>
      <c r="BKV64" s="258"/>
      <c r="BKW64" s="258"/>
      <c r="BKX64" s="258"/>
      <c r="BKY64" s="258"/>
      <c r="BKZ64" s="258"/>
      <c r="BLA64" s="258"/>
      <c r="BLB64" s="258"/>
      <c r="BLC64" s="258"/>
      <c r="BLD64" s="258"/>
      <c r="BLE64" s="258"/>
      <c r="BLF64" s="258"/>
      <c r="BLG64" s="258"/>
      <c r="BLH64" s="258"/>
      <c r="BLI64" s="258"/>
      <c r="BLJ64" s="258"/>
      <c r="BLK64" s="258"/>
      <c r="BLL64" s="258"/>
      <c r="BLM64" s="258"/>
      <c r="BLN64" s="258"/>
      <c r="BLO64" s="258"/>
      <c r="BLP64" s="258"/>
      <c r="BLQ64" s="258"/>
      <c r="BLR64" s="258"/>
      <c r="BLS64" s="258"/>
      <c r="BLT64" s="258"/>
      <c r="BLU64" s="258"/>
      <c r="BLV64" s="258"/>
      <c r="BLW64" s="258"/>
      <c r="BLX64" s="258"/>
      <c r="BLY64" s="258"/>
      <c r="BLZ64" s="258"/>
      <c r="BMA64" s="258"/>
      <c r="BMB64" s="258"/>
      <c r="BMC64" s="258"/>
      <c r="BMD64" s="258"/>
      <c r="BME64" s="258"/>
      <c r="BMF64" s="258"/>
      <c r="BMG64" s="258"/>
      <c r="BMH64" s="258"/>
      <c r="BMI64" s="258"/>
      <c r="BMJ64" s="258"/>
      <c r="BMK64" s="258"/>
      <c r="BML64" s="258"/>
      <c r="BMM64" s="258"/>
      <c r="BMN64" s="258"/>
      <c r="BMO64" s="258"/>
      <c r="BMP64" s="258"/>
      <c r="BMQ64" s="258"/>
      <c r="BMR64" s="258"/>
      <c r="BMS64" s="258"/>
      <c r="BMT64" s="258"/>
      <c r="BMU64" s="258"/>
      <c r="BMV64" s="258"/>
      <c r="BMW64" s="258"/>
      <c r="BMX64" s="258"/>
      <c r="BMY64" s="258"/>
      <c r="BMZ64" s="258"/>
      <c r="BNA64" s="258"/>
      <c r="BNB64" s="258"/>
      <c r="BNC64" s="258"/>
      <c r="BND64" s="258"/>
      <c r="BNE64" s="258"/>
      <c r="BNF64" s="258"/>
      <c r="BNG64" s="258"/>
      <c r="BNH64" s="258"/>
      <c r="BNI64" s="258"/>
      <c r="BNJ64" s="258"/>
      <c r="BNK64" s="258"/>
      <c r="BNL64" s="258"/>
      <c r="BNM64" s="258"/>
      <c r="BNN64" s="258"/>
      <c r="BNO64" s="258"/>
      <c r="BNP64" s="258"/>
      <c r="BNQ64" s="258"/>
      <c r="BNR64" s="258"/>
      <c r="BNS64" s="258"/>
      <c r="BNT64" s="258"/>
      <c r="BNU64" s="258"/>
      <c r="BNV64" s="258"/>
      <c r="BNW64" s="258"/>
      <c r="BNX64" s="258"/>
      <c r="BNY64" s="258"/>
      <c r="BNZ64" s="258"/>
      <c r="BOA64" s="258"/>
      <c r="BOB64" s="258"/>
      <c r="BOC64" s="258"/>
      <c r="BOD64" s="258"/>
      <c r="BOE64" s="258"/>
      <c r="BOF64" s="258"/>
      <c r="BOG64" s="258"/>
      <c r="BOH64" s="258"/>
      <c r="BOI64" s="258"/>
      <c r="BOJ64" s="258"/>
      <c r="BOK64" s="258"/>
      <c r="BOL64" s="258"/>
      <c r="BOM64" s="258"/>
      <c r="BON64" s="258"/>
      <c r="BOO64" s="258"/>
      <c r="BOP64" s="258"/>
      <c r="BOQ64" s="258"/>
      <c r="BOR64" s="258"/>
      <c r="BOS64" s="258"/>
      <c r="BOT64" s="258"/>
      <c r="BOU64" s="258"/>
      <c r="BOV64" s="258"/>
      <c r="BOW64" s="258"/>
      <c r="BOX64" s="258"/>
      <c r="BOY64" s="258"/>
      <c r="BOZ64" s="258"/>
      <c r="BPA64" s="258"/>
      <c r="BPB64" s="258"/>
      <c r="BPC64" s="258"/>
      <c r="BPD64" s="258"/>
      <c r="BPE64" s="258"/>
      <c r="BPF64" s="258"/>
      <c r="BPG64" s="258"/>
      <c r="BPH64" s="258"/>
      <c r="BPI64" s="258"/>
      <c r="BPJ64" s="258"/>
      <c r="BPK64" s="258"/>
      <c r="BPL64" s="258"/>
      <c r="BPM64" s="258"/>
      <c r="BPN64" s="258"/>
      <c r="BPO64" s="258"/>
      <c r="BPP64" s="258"/>
      <c r="BPQ64" s="258"/>
      <c r="BPR64" s="258"/>
      <c r="BPS64" s="258"/>
      <c r="BPT64" s="258"/>
      <c r="BPU64" s="258"/>
      <c r="BPV64" s="258"/>
      <c r="BPW64" s="258"/>
      <c r="BPX64" s="258"/>
      <c r="BPY64" s="258"/>
      <c r="BPZ64" s="258"/>
      <c r="BQA64" s="258"/>
      <c r="BQB64" s="258"/>
      <c r="BQC64" s="258"/>
      <c r="BQD64" s="258"/>
      <c r="BQE64" s="258"/>
      <c r="BQF64" s="258"/>
      <c r="BQG64" s="258"/>
      <c r="BQH64" s="258"/>
      <c r="BQI64" s="258"/>
      <c r="BQJ64" s="258"/>
      <c r="BQK64" s="258"/>
      <c r="BQL64" s="258"/>
      <c r="BQM64" s="258"/>
      <c r="BQN64" s="258"/>
      <c r="BQO64" s="258"/>
      <c r="BQP64" s="258"/>
      <c r="BQQ64" s="258"/>
      <c r="BQR64" s="258"/>
      <c r="BQS64" s="258"/>
      <c r="BQT64" s="258"/>
      <c r="BQU64" s="258"/>
      <c r="BQV64" s="258"/>
      <c r="BQW64" s="258"/>
      <c r="BQX64" s="258"/>
      <c r="BQY64" s="258"/>
      <c r="BQZ64" s="258"/>
      <c r="BRA64" s="258"/>
      <c r="BRB64" s="258"/>
      <c r="BRC64" s="258"/>
      <c r="BRD64" s="258"/>
      <c r="BRE64" s="258"/>
      <c r="BRF64" s="258"/>
      <c r="BRG64" s="258"/>
      <c r="BRH64" s="258"/>
      <c r="BRI64" s="258"/>
      <c r="BRJ64" s="258"/>
      <c r="BRK64" s="258"/>
      <c r="BRL64" s="258"/>
      <c r="BRM64" s="258"/>
      <c r="BRN64" s="258"/>
      <c r="BRO64" s="258"/>
      <c r="BRP64" s="258"/>
      <c r="BRQ64" s="258"/>
      <c r="BRR64" s="258"/>
      <c r="BRS64" s="258"/>
      <c r="BRT64" s="258"/>
      <c r="BRU64" s="258"/>
      <c r="BRV64" s="258"/>
      <c r="BRW64" s="258"/>
      <c r="BRX64" s="258"/>
      <c r="BRY64" s="258"/>
      <c r="BRZ64" s="258"/>
      <c r="BSA64" s="258"/>
      <c r="BSB64" s="258"/>
      <c r="BSC64" s="258"/>
      <c r="BSD64" s="258"/>
      <c r="BSE64" s="258"/>
      <c r="BSF64" s="258"/>
      <c r="BSG64" s="258"/>
      <c r="BSH64" s="258"/>
      <c r="BSI64" s="258"/>
      <c r="BSJ64" s="258"/>
      <c r="BSK64" s="258"/>
      <c r="BSL64" s="258"/>
      <c r="BSM64" s="258"/>
      <c r="BSN64" s="258"/>
      <c r="BSO64" s="258"/>
      <c r="BSP64" s="258"/>
      <c r="BSQ64" s="258"/>
      <c r="BSR64" s="258"/>
      <c r="BSS64" s="258"/>
      <c r="BST64" s="258"/>
      <c r="BSU64" s="258"/>
      <c r="BSV64" s="258"/>
      <c r="BSW64" s="258"/>
      <c r="BSX64" s="258"/>
      <c r="BSY64" s="258"/>
      <c r="BSZ64" s="258"/>
      <c r="BTA64" s="258"/>
      <c r="BTB64" s="258"/>
      <c r="BTC64" s="258"/>
      <c r="BTD64" s="258"/>
      <c r="BTE64" s="258"/>
      <c r="BTF64" s="258"/>
      <c r="BTG64" s="258"/>
      <c r="BTH64" s="258"/>
      <c r="BTI64" s="258"/>
      <c r="BTJ64" s="258"/>
      <c r="BTK64" s="258"/>
      <c r="BTL64" s="258"/>
      <c r="BTM64" s="258"/>
      <c r="BTN64" s="258"/>
      <c r="BTO64" s="258"/>
      <c r="BTP64" s="258"/>
      <c r="BTQ64" s="258"/>
      <c r="BTR64" s="258"/>
      <c r="BTS64" s="258"/>
      <c r="BTT64" s="258"/>
      <c r="BTU64" s="258"/>
      <c r="BTV64" s="258"/>
      <c r="BTW64" s="258"/>
      <c r="BTX64" s="258"/>
      <c r="BTY64" s="258"/>
      <c r="BTZ64" s="258"/>
      <c r="BUA64" s="258"/>
      <c r="BUB64" s="258"/>
      <c r="BUC64" s="258"/>
      <c r="BUD64" s="258"/>
      <c r="BUE64" s="258"/>
      <c r="BUF64" s="258"/>
      <c r="BUG64" s="258"/>
      <c r="BUH64" s="258"/>
      <c r="BUI64" s="258"/>
      <c r="BUJ64" s="258"/>
      <c r="BUK64" s="258"/>
      <c r="BUL64" s="258"/>
      <c r="BUM64" s="258"/>
      <c r="BUN64" s="258"/>
      <c r="BUO64" s="258"/>
      <c r="BUP64" s="258"/>
      <c r="BUQ64" s="258"/>
      <c r="BUR64" s="258"/>
      <c r="BUS64" s="258"/>
      <c r="BUT64" s="258"/>
      <c r="BUU64" s="258"/>
      <c r="BUV64" s="258"/>
      <c r="BUW64" s="258"/>
      <c r="BUX64" s="258"/>
      <c r="BUY64" s="258"/>
      <c r="BUZ64" s="258"/>
      <c r="BVA64" s="258"/>
      <c r="BVB64" s="258"/>
      <c r="BVC64" s="258"/>
      <c r="BVD64" s="258"/>
      <c r="BVE64" s="258"/>
      <c r="BVF64" s="258"/>
      <c r="BVG64" s="258"/>
      <c r="BVH64" s="258"/>
      <c r="BVI64" s="258"/>
      <c r="BVJ64" s="258"/>
      <c r="BVK64" s="258"/>
      <c r="BVL64" s="258"/>
      <c r="BVM64" s="258"/>
      <c r="BVN64" s="258"/>
      <c r="BVO64" s="258"/>
      <c r="BVP64" s="258"/>
      <c r="BVQ64" s="258"/>
      <c r="BVR64" s="258"/>
      <c r="BVS64" s="258"/>
      <c r="BVT64" s="258"/>
      <c r="BVU64" s="258"/>
      <c r="BVV64" s="258"/>
      <c r="BVW64" s="258"/>
      <c r="BVX64" s="258"/>
      <c r="BVY64" s="258"/>
      <c r="BVZ64" s="258"/>
      <c r="BWA64" s="258"/>
      <c r="BWB64" s="258"/>
      <c r="BWC64" s="258"/>
      <c r="BWD64" s="258"/>
      <c r="BWE64" s="258"/>
      <c r="BWF64" s="258"/>
      <c r="BWG64" s="258"/>
      <c r="BWH64" s="258"/>
      <c r="BWI64" s="258"/>
      <c r="BWJ64" s="258"/>
      <c r="BWK64" s="258"/>
      <c r="BWL64" s="258"/>
      <c r="BWM64" s="258"/>
      <c r="BWN64" s="258"/>
      <c r="BWO64" s="258"/>
      <c r="BWP64" s="258"/>
      <c r="BWQ64" s="258"/>
      <c r="BWR64" s="258"/>
      <c r="BWS64" s="258"/>
      <c r="BWT64" s="258"/>
      <c r="BWU64" s="258"/>
      <c r="BWV64" s="258"/>
      <c r="BWW64" s="258"/>
      <c r="BWX64" s="258"/>
      <c r="BWY64" s="258"/>
      <c r="BWZ64" s="258"/>
      <c r="BXA64" s="258"/>
      <c r="BXB64" s="258"/>
      <c r="BXC64" s="258"/>
      <c r="BXD64" s="258"/>
      <c r="BXE64" s="258"/>
      <c r="BXF64" s="258"/>
      <c r="BXG64" s="258"/>
      <c r="BXH64" s="258"/>
      <c r="BXI64" s="258"/>
      <c r="BXJ64" s="258"/>
      <c r="BXK64" s="258"/>
      <c r="BXL64" s="258"/>
      <c r="BXM64" s="258"/>
      <c r="BXN64" s="258"/>
      <c r="BXO64" s="258"/>
      <c r="BXP64" s="258"/>
      <c r="BXQ64" s="258"/>
      <c r="BXR64" s="258"/>
      <c r="BXS64" s="258"/>
      <c r="BXT64" s="258"/>
      <c r="BXU64" s="258"/>
      <c r="BXV64" s="258"/>
      <c r="BXW64" s="258"/>
      <c r="BXX64" s="258"/>
      <c r="BXY64" s="258"/>
      <c r="BXZ64" s="258"/>
      <c r="BYA64" s="258"/>
      <c r="BYB64" s="258"/>
      <c r="BYC64" s="258"/>
      <c r="BYD64" s="258"/>
      <c r="BYE64" s="258"/>
      <c r="BYF64" s="258"/>
      <c r="BYG64" s="258"/>
      <c r="BYH64" s="258"/>
      <c r="BYI64" s="258"/>
      <c r="BYJ64" s="258"/>
      <c r="BYK64" s="258"/>
      <c r="BYL64" s="258"/>
      <c r="BYM64" s="258"/>
      <c r="BYN64" s="258"/>
      <c r="BYO64" s="258"/>
      <c r="BYP64" s="258"/>
      <c r="BYQ64" s="258"/>
      <c r="BYR64" s="258"/>
      <c r="BYS64" s="258"/>
      <c r="BYT64" s="258"/>
      <c r="BYU64" s="258"/>
      <c r="BYV64" s="258"/>
      <c r="BYW64" s="258"/>
      <c r="BYX64" s="258"/>
      <c r="BYY64" s="258"/>
      <c r="BYZ64" s="258"/>
      <c r="BZA64" s="258"/>
      <c r="BZB64" s="258"/>
      <c r="BZC64" s="258"/>
      <c r="BZD64" s="258"/>
      <c r="BZE64" s="258"/>
      <c r="BZF64" s="258"/>
      <c r="BZG64" s="258"/>
      <c r="BZH64" s="258"/>
      <c r="BZI64" s="258"/>
      <c r="BZJ64" s="258"/>
      <c r="BZK64" s="258"/>
      <c r="BZL64" s="258"/>
      <c r="BZM64" s="258"/>
      <c r="BZN64" s="258"/>
      <c r="BZO64" s="258"/>
      <c r="BZP64" s="258"/>
      <c r="BZQ64" s="258"/>
      <c r="BZR64" s="258"/>
      <c r="BZS64" s="258"/>
      <c r="BZT64" s="258"/>
      <c r="BZU64" s="258"/>
      <c r="BZV64" s="258"/>
      <c r="BZW64" s="258"/>
      <c r="BZX64" s="258"/>
      <c r="BZY64" s="258"/>
      <c r="BZZ64" s="258"/>
      <c r="CAA64" s="258"/>
      <c r="CAB64" s="258"/>
      <c r="CAC64" s="258"/>
      <c r="CAD64" s="258"/>
      <c r="CAE64" s="258"/>
      <c r="CAF64" s="258"/>
      <c r="CAG64" s="258"/>
      <c r="CAH64" s="258"/>
      <c r="CAI64" s="258"/>
      <c r="CAJ64" s="258"/>
      <c r="CAK64" s="258"/>
      <c r="CAL64" s="258"/>
      <c r="CAM64" s="258"/>
      <c r="CAN64" s="258"/>
      <c r="CAO64" s="258"/>
      <c r="CAP64" s="258"/>
      <c r="CAQ64" s="258"/>
      <c r="CAR64" s="258"/>
      <c r="CAS64" s="258"/>
      <c r="CAT64" s="258"/>
      <c r="CAU64" s="258"/>
      <c r="CAV64" s="258"/>
      <c r="CAW64" s="258"/>
      <c r="CAX64" s="258"/>
      <c r="CAY64" s="258"/>
      <c r="CAZ64" s="258"/>
      <c r="CBA64" s="258"/>
      <c r="CBB64" s="258"/>
      <c r="CBC64" s="258"/>
      <c r="CBD64" s="258"/>
      <c r="CBE64" s="258"/>
      <c r="CBF64" s="258"/>
      <c r="CBG64" s="258"/>
      <c r="CBH64" s="258"/>
      <c r="CBI64" s="258"/>
      <c r="CBJ64" s="258"/>
      <c r="CBK64" s="258"/>
      <c r="CBL64" s="258"/>
      <c r="CBM64" s="258"/>
      <c r="CBN64" s="258"/>
      <c r="CBO64" s="258"/>
      <c r="CBP64" s="258"/>
      <c r="CBQ64" s="258"/>
      <c r="CBR64" s="258"/>
      <c r="CBS64" s="258"/>
      <c r="CBT64" s="258"/>
      <c r="CBU64" s="258"/>
      <c r="CBV64" s="258"/>
      <c r="CBW64" s="258"/>
      <c r="CBX64" s="258"/>
      <c r="CBY64" s="258"/>
      <c r="CBZ64" s="258"/>
      <c r="CCA64" s="258"/>
      <c r="CCB64" s="258"/>
      <c r="CCC64" s="258"/>
      <c r="CCD64" s="258"/>
      <c r="CCE64" s="258"/>
      <c r="CCF64" s="258"/>
      <c r="CCG64" s="258"/>
      <c r="CCH64" s="258"/>
      <c r="CCI64" s="258"/>
      <c r="CCJ64" s="258"/>
      <c r="CCK64" s="258"/>
      <c r="CCL64" s="258"/>
      <c r="CCM64" s="258"/>
      <c r="CCN64" s="258"/>
      <c r="CCO64" s="258"/>
      <c r="CCP64" s="258"/>
      <c r="CCQ64" s="258"/>
      <c r="CCR64" s="258"/>
      <c r="CCS64" s="258"/>
      <c r="CCT64" s="258"/>
      <c r="CCU64" s="258"/>
      <c r="CCV64" s="258"/>
      <c r="CCW64" s="258"/>
      <c r="CCX64" s="258"/>
      <c r="CCY64" s="258"/>
      <c r="CCZ64" s="258"/>
      <c r="CDA64" s="258"/>
      <c r="CDB64" s="258"/>
      <c r="CDC64" s="258"/>
      <c r="CDD64" s="258"/>
      <c r="CDE64" s="258"/>
      <c r="CDF64" s="258"/>
      <c r="CDG64" s="258"/>
      <c r="CDH64" s="258"/>
      <c r="CDI64" s="258"/>
      <c r="CDJ64" s="258"/>
      <c r="CDK64" s="258"/>
      <c r="CDL64" s="258"/>
      <c r="CDM64" s="258"/>
      <c r="CDN64" s="258"/>
      <c r="CDO64" s="258"/>
      <c r="CDP64" s="258"/>
      <c r="CDQ64" s="258"/>
      <c r="CDR64" s="258"/>
      <c r="CDS64" s="258"/>
      <c r="CDT64" s="258"/>
      <c r="CDU64" s="258"/>
      <c r="CDV64" s="258"/>
      <c r="CDW64" s="258"/>
      <c r="CDX64" s="258"/>
      <c r="CDY64" s="258"/>
      <c r="CDZ64" s="258"/>
      <c r="CEA64" s="258"/>
      <c r="CEB64" s="258"/>
      <c r="CEC64" s="258"/>
      <c r="CED64" s="258"/>
      <c r="CEE64" s="258"/>
      <c r="CEF64" s="258"/>
      <c r="CEG64" s="258"/>
      <c r="CEH64" s="258"/>
      <c r="CEI64" s="258"/>
      <c r="CEJ64" s="258"/>
      <c r="CEK64" s="258"/>
      <c r="CEL64" s="258"/>
      <c r="CEM64" s="258"/>
      <c r="CEN64" s="258"/>
      <c r="CEO64" s="258"/>
      <c r="CEP64" s="258"/>
      <c r="CEQ64" s="258"/>
      <c r="CER64" s="258"/>
      <c r="CES64" s="258"/>
      <c r="CET64" s="258"/>
      <c r="CEU64" s="258"/>
      <c r="CEV64" s="258"/>
      <c r="CEW64" s="258"/>
      <c r="CEX64" s="258"/>
      <c r="CEY64" s="258"/>
      <c r="CEZ64" s="258"/>
      <c r="CFA64" s="258"/>
      <c r="CFB64" s="258"/>
      <c r="CFC64" s="258"/>
      <c r="CFD64" s="258"/>
      <c r="CFE64" s="258"/>
      <c r="CFF64" s="258"/>
      <c r="CFG64" s="258"/>
      <c r="CFH64" s="258"/>
      <c r="CFI64" s="258"/>
      <c r="CFJ64" s="258"/>
      <c r="CFK64" s="258"/>
      <c r="CFL64" s="258"/>
      <c r="CFM64" s="258"/>
      <c r="CFN64" s="258"/>
      <c r="CFO64" s="258"/>
      <c r="CFP64" s="258"/>
      <c r="CFQ64" s="258"/>
      <c r="CFR64" s="258"/>
      <c r="CFS64" s="258"/>
      <c r="CFT64" s="258"/>
      <c r="CFU64" s="258"/>
      <c r="CFV64" s="258"/>
      <c r="CFW64" s="258"/>
      <c r="CFX64" s="258"/>
      <c r="CFY64" s="258"/>
      <c r="CFZ64" s="258"/>
      <c r="CGA64" s="258"/>
      <c r="CGB64" s="258"/>
      <c r="CGC64" s="258"/>
      <c r="CGD64" s="258"/>
      <c r="CGE64" s="258"/>
      <c r="CGF64" s="258"/>
      <c r="CGG64" s="258"/>
      <c r="CGH64" s="258"/>
      <c r="CGI64" s="258"/>
      <c r="CGJ64" s="258"/>
      <c r="CGK64" s="258"/>
      <c r="CGL64" s="258"/>
      <c r="CGM64" s="258"/>
      <c r="CGN64" s="258"/>
      <c r="CGO64" s="258"/>
      <c r="CGP64" s="258"/>
      <c r="CGQ64" s="258"/>
      <c r="CGR64" s="258"/>
      <c r="CGS64" s="258"/>
      <c r="CGT64" s="258"/>
      <c r="CGU64" s="258"/>
      <c r="CGV64" s="258"/>
      <c r="CGW64" s="258"/>
      <c r="CGX64" s="258"/>
      <c r="CGY64" s="258"/>
      <c r="CGZ64" s="258"/>
      <c r="CHA64" s="258"/>
      <c r="CHB64" s="258"/>
      <c r="CHC64" s="258"/>
      <c r="CHD64" s="258"/>
      <c r="CHE64" s="258"/>
      <c r="CHF64" s="258"/>
      <c r="CHG64" s="258"/>
      <c r="CHH64" s="258"/>
      <c r="CHI64" s="258"/>
      <c r="CHJ64" s="258"/>
      <c r="CHK64" s="258"/>
      <c r="CHL64" s="258"/>
      <c r="CHM64" s="258"/>
      <c r="CHN64" s="258"/>
      <c r="CHO64" s="258"/>
      <c r="CHP64" s="258"/>
      <c r="CHQ64" s="258"/>
      <c r="CHR64" s="258"/>
      <c r="CHS64" s="258"/>
      <c r="CHT64" s="258"/>
      <c r="CHU64" s="258"/>
      <c r="CHV64" s="258"/>
      <c r="CHW64" s="258"/>
      <c r="CHX64" s="258"/>
      <c r="CHY64" s="258"/>
      <c r="CHZ64" s="258"/>
      <c r="CIA64" s="258"/>
      <c r="CIB64" s="258"/>
      <c r="CIC64" s="258"/>
      <c r="CID64" s="258"/>
      <c r="CIE64" s="258"/>
      <c r="CIF64" s="258"/>
      <c r="CIG64" s="258"/>
      <c r="CIH64" s="258"/>
      <c r="CII64" s="258"/>
      <c r="CIJ64" s="258"/>
      <c r="CIK64" s="258"/>
      <c r="CIL64" s="258"/>
      <c r="CIM64" s="258"/>
      <c r="CIN64" s="258"/>
      <c r="CIO64" s="258"/>
      <c r="CIP64" s="258"/>
      <c r="CIQ64" s="258"/>
      <c r="CIR64" s="258"/>
      <c r="CIS64" s="258"/>
      <c r="CIT64" s="258"/>
      <c r="CIU64" s="258"/>
      <c r="CIV64" s="258"/>
      <c r="CIW64" s="258"/>
      <c r="CIX64" s="258"/>
      <c r="CIY64" s="258"/>
      <c r="CIZ64" s="258"/>
      <c r="CJA64" s="258"/>
      <c r="CJB64" s="258"/>
      <c r="CJC64" s="258"/>
      <c r="CJD64" s="258"/>
      <c r="CJE64" s="258"/>
      <c r="CJF64" s="258"/>
      <c r="CJG64" s="258"/>
      <c r="CJH64" s="258"/>
      <c r="CJI64" s="258"/>
      <c r="CJJ64" s="258"/>
      <c r="CJK64" s="258"/>
      <c r="CJL64" s="258"/>
      <c r="CJM64" s="258"/>
      <c r="CJN64" s="258"/>
      <c r="CJO64" s="258"/>
      <c r="CJP64" s="258"/>
      <c r="CJQ64" s="258"/>
      <c r="CJR64" s="258"/>
      <c r="CJS64" s="258"/>
      <c r="CJT64" s="258"/>
      <c r="CJU64" s="258"/>
      <c r="CJV64" s="258"/>
      <c r="CJW64" s="258"/>
      <c r="CJX64" s="258"/>
      <c r="CJY64" s="258"/>
      <c r="CJZ64" s="258"/>
      <c r="CKA64" s="258"/>
      <c r="CKB64" s="258"/>
      <c r="CKC64" s="258"/>
      <c r="CKD64" s="258"/>
      <c r="CKE64" s="258"/>
      <c r="CKF64" s="258"/>
      <c r="CKG64" s="258"/>
      <c r="CKH64" s="258"/>
      <c r="CKI64" s="258"/>
      <c r="CKJ64" s="258"/>
      <c r="CKK64" s="258"/>
      <c r="CKL64" s="258"/>
      <c r="CKM64" s="258"/>
      <c r="CKN64" s="258"/>
      <c r="CKO64" s="258"/>
      <c r="CKP64" s="258"/>
      <c r="CKQ64" s="258"/>
      <c r="CKR64" s="258"/>
      <c r="CKS64" s="258"/>
      <c r="CKT64" s="258"/>
      <c r="CKU64" s="258"/>
      <c r="CKV64" s="258"/>
      <c r="CKW64" s="258"/>
      <c r="CKX64" s="258"/>
      <c r="CKY64" s="258"/>
      <c r="CKZ64" s="258"/>
      <c r="CLA64" s="258"/>
      <c r="CLB64" s="258"/>
      <c r="CLC64" s="258"/>
      <c r="CLD64" s="258"/>
      <c r="CLE64" s="258"/>
      <c r="CLF64" s="258"/>
      <c r="CLG64" s="258"/>
      <c r="CLH64" s="258"/>
      <c r="CLI64" s="258"/>
      <c r="CLJ64" s="258"/>
      <c r="CLK64" s="258"/>
      <c r="CLL64" s="258"/>
      <c r="CLM64" s="258"/>
      <c r="CLN64" s="258"/>
      <c r="CLO64" s="258"/>
      <c r="CLP64" s="258"/>
      <c r="CLQ64" s="258"/>
      <c r="CLR64" s="258"/>
      <c r="CLS64" s="258"/>
      <c r="CLT64" s="258"/>
      <c r="CLU64" s="258"/>
      <c r="CLV64" s="258"/>
      <c r="CLW64" s="258"/>
      <c r="CLX64" s="258"/>
      <c r="CLY64" s="258"/>
      <c r="CLZ64" s="258"/>
      <c r="CMA64" s="258"/>
      <c r="CMB64" s="258"/>
      <c r="CMC64" s="258"/>
      <c r="CMD64" s="258"/>
      <c r="CME64" s="258"/>
      <c r="CMF64" s="258"/>
      <c r="CMG64" s="258"/>
      <c r="CMH64" s="258"/>
      <c r="CMI64" s="258"/>
      <c r="CMJ64" s="258"/>
      <c r="CMK64" s="258"/>
      <c r="CML64" s="258"/>
      <c r="CMM64" s="258"/>
      <c r="CMN64" s="258"/>
      <c r="CMO64" s="258"/>
      <c r="CMP64" s="258"/>
      <c r="CMQ64" s="258"/>
      <c r="CMR64" s="258"/>
      <c r="CMS64" s="258"/>
      <c r="CMT64" s="258"/>
      <c r="CMU64" s="258"/>
      <c r="CMV64" s="258"/>
      <c r="CMW64" s="258"/>
      <c r="CMX64" s="258"/>
      <c r="CMY64" s="258"/>
      <c r="CMZ64" s="258"/>
      <c r="CNA64" s="258"/>
      <c r="CNB64" s="258"/>
      <c r="CNC64" s="258"/>
      <c r="CND64" s="258"/>
      <c r="CNE64" s="258"/>
      <c r="CNF64" s="258"/>
      <c r="CNG64" s="258"/>
      <c r="CNH64" s="258"/>
      <c r="CNI64" s="258"/>
      <c r="CNJ64" s="258"/>
      <c r="CNK64" s="258"/>
      <c r="CNL64" s="258"/>
      <c r="CNM64" s="258"/>
      <c r="CNN64" s="258"/>
      <c r="CNO64" s="258"/>
      <c r="CNP64" s="258"/>
      <c r="CNQ64" s="258"/>
      <c r="CNR64" s="258"/>
      <c r="CNS64" s="258"/>
      <c r="CNT64" s="258"/>
      <c r="CNU64" s="258"/>
      <c r="CNV64" s="258"/>
      <c r="CNW64" s="258"/>
      <c r="CNX64" s="258"/>
      <c r="CNY64" s="258"/>
      <c r="CNZ64" s="258"/>
      <c r="COA64" s="258"/>
      <c r="COB64" s="258"/>
      <c r="COC64" s="258"/>
      <c r="COD64" s="258"/>
      <c r="COE64" s="258"/>
      <c r="COF64" s="258"/>
      <c r="COG64" s="258"/>
      <c r="COH64" s="258"/>
      <c r="COI64" s="258"/>
      <c r="COJ64" s="258"/>
      <c r="COK64" s="258"/>
      <c r="COL64" s="258"/>
      <c r="COM64" s="258"/>
      <c r="CON64" s="258"/>
      <c r="COO64" s="258"/>
      <c r="COP64" s="258"/>
      <c r="COQ64" s="258"/>
      <c r="COR64" s="258"/>
      <c r="COS64" s="258"/>
      <c r="COT64" s="258"/>
      <c r="COU64" s="258"/>
      <c r="COV64" s="258"/>
      <c r="COW64" s="258"/>
      <c r="COX64" s="258"/>
      <c r="COY64" s="258"/>
      <c r="COZ64" s="258"/>
      <c r="CPA64" s="258"/>
      <c r="CPB64" s="258"/>
      <c r="CPC64" s="258"/>
      <c r="CPD64" s="258"/>
      <c r="CPE64" s="258"/>
      <c r="CPF64" s="258"/>
      <c r="CPG64" s="258"/>
      <c r="CPH64" s="258"/>
      <c r="CPI64" s="258"/>
      <c r="CPJ64" s="258"/>
      <c r="CPK64" s="258"/>
      <c r="CPL64" s="258"/>
      <c r="CPM64" s="258"/>
      <c r="CPN64" s="258"/>
      <c r="CPO64" s="258"/>
      <c r="CPP64" s="258"/>
      <c r="CPQ64" s="258"/>
      <c r="CPR64" s="258"/>
      <c r="CPS64" s="258"/>
      <c r="CPT64" s="258"/>
      <c r="CPU64" s="258"/>
      <c r="CPV64" s="258"/>
      <c r="CPW64" s="258"/>
      <c r="CPX64" s="258"/>
      <c r="CPY64" s="258"/>
      <c r="CPZ64" s="258"/>
      <c r="CQA64" s="258"/>
      <c r="CQB64" s="258"/>
      <c r="CQC64" s="258"/>
      <c r="CQD64" s="258"/>
      <c r="CQE64" s="258"/>
      <c r="CQF64" s="258"/>
      <c r="CQG64" s="258"/>
      <c r="CQH64" s="258"/>
      <c r="CQI64" s="258"/>
      <c r="CQJ64" s="258"/>
      <c r="CQK64" s="258"/>
      <c r="CQL64" s="258"/>
      <c r="CQM64" s="258"/>
      <c r="CQN64" s="258"/>
      <c r="CQO64" s="258"/>
      <c r="CQP64" s="258"/>
      <c r="CQQ64" s="258"/>
      <c r="CQR64" s="258"/>
      <c r="CQS64" s="258"/>
      <c r="CQT64" s="258"/>
      <c r="CQU64" s="258"/>
      <c r="CQV64" s="258"/>
      <c r="CQW64" s="258"/>
      <c r="CQX64" s="258"/>
      <c r="CQY64" s="258"/>
      <c r="CQZ64" s="258"/>
      <c r="CRA64" s="258"/>
      <c r="CRB64" s="258"/>
      <c r="CRC64" s="258"/>
      <c r="CRD64" s="258"/>
      <c r="CRE64" s="258"/>
      <c r="CRF64" s="258"/>
      <c r="CRG64" s="258"/>
      <c r="CRH64" s="258"/>
      <c r="CRI64" s="258"/>
      <c r="CRJ64" s="258"/>
      <c r="CRK64" s="258"/>
      <c r="CRL64" s="258"/>
      <c r="CRM64" s="258"/>
      <c r="CRN64" s="258"/>
      <c r="CRO64" s="258"/>
      <c r="CRP64" s="258"/>
      <c r="CRQ64" s="258"/>
      <c r="CRR64" s="258"/>
      <c r="CRS64" s="258"/>
      <c r="CRT64" s="258"/>
      <c r="CRU64" s="258"/>
      <c r="CRV64" s="258"/>
      <c r="CRW64" s="258"/>
      <c r="CRX64" s="258"/>
      <c r="CRY64" s="258"/>
      <c r="CRZ64" s="258"/>
      <c r="CSA64" s="258"/>
      <c r="CSB64" s="258"/>
      <c r="CSC64" s="258"/>
      <c r="CSD64" s="258"/>
      <c r="CSE64" s="258"/>
      <c r="CSF64" s="258"/>
      <c r="CSG64" s="258"/>
      <c r="CSH64" s="258"/>
      <c r="CSI64" s="258"/>
      <c r="CSJ64" s="258"/>
      <c r="CSK64" s="258"/>
      <c r="CSL64" s="258"/>
      <c r="CSM64" s="258"/>
      <c r="CSN64" s="258"/>
      <c r="CSO64" s="258"/>
      <c r="CSP64" s="258"/>
      <c r="CSQ64" s="258"/>
      <c r="CSR64" s="258"/>
      <c r="CSS64" s="258"/>
      <c r="CST64" s="258"/>
      <c r="CSU64" s="258"/>
      <c r="CSV64" s="258"/>
      <c r="CSW64" s="258"/>
      <c r="CSX64" s="258"/>
      <c r="CSY64" s="258"/>
      <c r="CSZ64" s="258"/>
      <c r="CTA64" s="258"/>
      <c r="CTB64" s="258"/>
      <c r="CTC64" s="258"/>
      <c r="CTD64" s="258"/>
      <c r="CTE64" s="258"/>
      <c r="CTF64" s="258"/>
      <c r="CTG64" s="258"/>
      <c r="CTH64" s="258"/>
      <c r="CTI64" s="258"/>
      <c r="CTJ64" s="258"/>
      <c r="CTK64" s="258"/>
      <c r="CTL64" s="258"/>
      <c r="CTM64" s="258"/>
      <c r="CTN64" s="258"/>
      <c r="CTO64" s="258"/>
      <c r="CTP64" s="258"/>
      <c r="CTQ64" s="258"/>
      <c r="CTR64" s="258"/>
      <c r="CTS64" s="258"/>
      <c r="CTT64" s="258"/>
      <c r="CTU64" s="258"/>
      <c r="CTV64" s="258"/>
      <c r="CTW64" s="258"/>
      <c r="CTX64" s="258"/>
      <c r="CTY64" s="258"/>
      <c r="CTZ64" s="258"/>
      <c r="CUA64" s="258"/>
      <c r="CUB64" s="258"/>
      <c r="CUC64" s="258"/>
      <c r="CUD64" s="258"/>
      <c r="CUE64" s="258"/>
      <c r="CUF64" s="258"/>
      <c r="CUG64" s="258"/>
      <c r="CUH64" s="258"/>
      <c r="CUI64" s="258"/>
      <c r="CUJ64" s="258"/>
      <c r="CUK64" s="258"/>
      <c r="CUL64" s="258"/>
      <c r="CUM64" s="258"/>
      <c r="CUN64" s="258"/>
      <c r="CUO64" s="258"/>
      <c r="CUP64" s="258"/>
      <c r="CUQ64" s="258"/>
      <c r="CUR64" s="258"/>
      <c r="CUS64" s="258"/>
      <c r="CUT64" s="258"/>
      <c r="CUU64" s="258"/>
      <c r="CUV64" s="258"/>
      <c r="CUW64" s="258"/>
      <c r="CUX64" s="258"/>
      <c r="CUY64" s="258"/>
      <c r="CUZ64" s="258"/>
      <c r="CVA64" s="258"/>
      <c r="CVB64" s="258"/>
      <c r="CVC64" s="258"/>
      <c r="CVD64" s="258"/>
      <c r="CVE64" s="258"/>
      <c r="CVF64" s="258"/>
      <c r="CVG64" s="258"/>
      <c r="CVH64" s="258"/>
      <c r="CVI64" s="258"/>
      <c r="CVJ64" s="258"/>
      <c r="CVK64" s="258"/>
      <c r="CVL64" s="258"/>
      <c r="CVM64" s="258"/>
      <c r="CVN64" s="258"/>
      <c r="CVO64" s="258"/>
      <c r="CVP64" s="258"/>
      <c r="CVQ64" s="258"/>
      <c r="CVR64" s="258"/>
      <c r="CVS64" s="258"/>
      <c r="CVT64" s="258"/>
      <c r="CVU64" s="258"/>
      <c r="CVV64" s="258"/>
      <c r="CVW64" s="258"/>
      <c r="CVX64" s="258"/>
      <c r="CVY64" s="258"/>
      <c r="CVZ64" s="258"/>
      <c r="CWA64" s="258"/>
      <c r="CWB64" s="258"/>
      <c r="CWC64" s="258"/>
      <c r="CWD64" s="258"/>
      <c r="CWE64" s="258"/>
      <c r="CWF64" s="258"/>
      <c r="CWG64" s="258"/>
      <c r="CWH64" s="258"/>
      <c r="CWI64" s="258"/>
      <c r="CWJ64" s="258"/>
      <c r="CWK64" s="258"/>
      <c r="CWL64" s="258"/>
      <c r="CWM64" s="258"/>
      <c r="CWN64" s="258"/>
      <c r="CWO64" s="258"/>
      <c r="CWP64" s="258"/>
      <c r="CWQ64" s="258"/>
      <c r="CWR64" s="258"/>
      <c r="CWS64" s="258"/>
      <c r="CWT64" s="258"/>
      <c r="CWU64" s="258"/>
      <c r="CWV64" s="258"/>
      <c r="CWW64" s="258"/>
      <c r="CWX64" s="258"/>
      <c r="CWY64" s="258"/>
      <c r="CWZ64" s="258"/>
      <c r="CXA64" s="258"/>
      <c r="CXB64" s="258"/>
      <c r="CXC64" s="258"/>
      <c r="CXD64" s="258"/>
      <c r="CXE64" s="258"/>
      <c r="CXF64" s="258"/>
      <c r="CXG64" s="258"/>
      <c r="CXH64" s="258"/>
      <c r="CXI64" s="258"/>
      <c r="CXJ64" s="258"/>
      <c r="CXK64" s="258"/>
      <c r="CXL64" s="258"/>
      <c r="CXM64" s="258"/>
      <c r="CXN64" s="258"/>
      <c r="CXO64" s="258"/>
      <c r="CXP64" s="258"/>
      <c r="CXQ64" s="258"/>
      <c r="CXR64" s="258"/>
      <c r="CXS64" s="258"/>
      <c r="CXT64" s="258"/>
      <c r="CXU64" s="258"/>
      <c r="CXV64" s="258"/>
      <c r="CXW64" s="258"/>
      <c r="CXX64" s="258"/>
      <c r="CXY64" s="258"/>
      <c r="CXZ64" s="258"/>
      <c r="CYA64" s="258"/>
      <c r="CYB64" s="258"/>
      <c r="CYC64" s="258"/>
      <c r="CYD64" s="258"/>
      <c r="CYE64" s="258"/>
      <c r="CYF64" s="258"/>
      <c r="CYG64" s="258"/>
      <c r="CYH64" s="258"/>
      <c r="CYI64" s="258"/>
      <c r="CYJ64" s="258"/>
      <c r="CYK64" s="258"/>
      <c r="CYL64" s="258"/>
      <c r="CYM64" s="258"/>
      <c r="CYN64" s="258"/>
      <c r="CYO64" s="258"/>
      <c r="CYP64" s="258"/>
      <c r="CYQ64" s="258"/>
      <c r="CYR64" s="258"/>
      <c r="CYS64" s="258"/>
      <c r="CYT64" s="258"/>
      <c r="CYU64" s="258"/>
      <c r="CYV64" s="258"/>
      <c r="CYW64" s="258"/>
      <c r="CYX64" s="258"/>
      <c r="CYY64" s="258"/>
      <c r="CYZ64" s="258"/>
      <c r="CZA64" s="258"/>
      <c r="CZB64" s="258"/>
      <c r="CZC64" s="258"/>
      <c r="CZD64" s="258"/>
      <c r="CZE64" s="258"/>
      <c r="CZF64" s="258"/>
      <c r="CZG64" s="258"/>
      <c r="CZH64" s="258"/>
      <c r="CZI64" s="258"/>
      <c r="CZJ64" s="258"/>
      <c r="CZK64" s="258"/>
      <c r="CZL64" s="258"/>
      <c r="CZM64" s="258"/>
      <c r="CZN64" s="258"/>
      <c r="CZO64" s="258"/>
      <c r="CZP64" s="258"/>
      <c r="CZQ64" s="258"/>
      <c r="CZR64" s="258"/>
      <c r="CZS64" s="258"/>
      <c r="CZT64" s="258"/>
      <c r="CZU64" s="258"/>
      <c r="CZV64" s="258"/>
      <c r="CZW64" s="258"/>
      <c r="CZX64" s="258"/>
      <c r="CZY64" s="258"/>
      <c r="CZZ64" s="258"/>
      <c r="DAA64" s="258"/>
      <c r="DAB64" s="258"/>
      <c r="DAC64" s="258"/>
      <c r="DAD64" s="258"/>
      <c r="DAE64" s="258"/>
      <c r="DAF64" s="258"/>
      <c r="DAG64" s="258"/>
      <c r="DAH64" s="258"/>
      <c r="DAI64" s="258"/>
      <c r="DAJ64" s="258"/>
      <c r="DAK64" s="258"/>
      <c r="DAL64" s="258"/>
      <c r="DAM64" s="258"/>
      <c r="DAN64" s="258"/>
      <c r="DAO64" s="258"/>
      <c r="DAP64" s="258"/>
      <c r="DAQ64" s="258"/>
      <c r="DAR64" s="258"/>
      <c r="DAS64" s="258"/>
      <c r="DAT64" s="258"/>
      <c r="DAU64" s="258"/>
      <c r="DAV64" s="258"/>
      <c r="DAW64" s="258"/>
      <c r="DAX64" s="258"/>
      <c r="DAY64" s="258"/>
      <c r="DAZ64" s="258"/>
      <c r="DBA64" s="258"/>
      <c r="DBB64" s="258"/>
      <c r="DBC64" s="258"/>
      <c r="DBD64" s="258"/>
      <c r="DBE64" s="258"/>
      <c r="DBF64" s="258"/>
      <c r="DBG64" s="258"/>
      <c r="DBH64" s="258"/>
      <c r="DBI64" s="258"/>
      <c r="DBJ64" s="258"/>
      <c r="DBK64" s="258"/>
      <c r="DBL64" s="258"/>
      <c r="DBM64" s="258"/>
      <c r="DBN64" s="258"/>
      <c r="DBO64" s="258"/>
      <c r="DBP64" s="258"/>
      <c r="DBQ64" s="258"/>
      <c r="DBR64" s="258"/>
      <c r="DBS64" s="258"/>
      <c r="DBT64" s="258"/>
      <c r="DBU64" s="258"/>
      <c r="DBV64" s="258"/>
      <c r="DBW64" s="258"/>
      <c r="DBX64" s="258"/>
      <c r="DBY64" s="258"/>
      <c r="DBZ64" s="258"/>
      <c r="DCA64" s="258"/>
      <c r="DCB64" s="258"/>
      <c r="DCC64" s="258"/>
      <c r="DCD64" s="258"/>
      <c r="DCE64" s="258"/>
      <c r="DCF64" s="258"/>
      <c r="DCG64" s="258"/>
      <c r="DCH64" s="258"/>
      <c r="DCI64" s="258"/>
      <c r="DCJ64" s="258"/>
      <c r="DCK64" s="258"/>
      <c r="DCL64" s="258"/>
      <c r="DCM64" s="258"/>
      <c r="DCN64" s="258"/>
      <c r="DCO64" s="258"/>
      <c r="DCP64" s="258"/>
      <c r="DCQ64" s="258"/>
      <c r="DCR64" s="258"/>
      <c r="DCS64" s="258"/>
      <c r="DCT64" s="258"/>
      <c r="DCU64" s="258"/>
      <c r="DCV64" s="258"/>
      <c r="DCW64" s="258"/>
      <c r="DCX64" s="258"/>
      <c r="DCY64" s="258"/>
      <c r="DCZ64" s="258"/>
      <c r="DDA64" s="258"/>
      <c r="DDB64" s="258"/>
      <c r="DDC64" s="258"/>
      <c r="DDD64" s="258"/>
      <c r="DDE64" s="258"/>
      <c r="DDF64" s="258"/>
      <c r="DDG64" s="258"/>
      <c r="DDH64" s="258"/>
      <c r="DDI64" s="258"/>
      <c r="DDJ64" s="258"/>
      <c r="DDK64" s="258"/>
      <c r="DDL64" s="258"/>
      <c r="DDM64" s="258"/>
      <c r="DDN64" s="258"/>
      <c r="DDO64" s="258"/>
      <c r="DDP64" s="258"/>
      <c r="DDQ64" s="258"/>
      <c r="DDR64" s="258"/>
      <c r="DDS64" s="258"/>
      <c r="DDT64" s="258"/>
      <c r="DDU64" s="258"/>
      <c r="DDV64" s="258"/>
      <c r="DDW64" s="258"/>
      <c r="DDX64" s="258"/>
      <c r="DDY64" s="258"/>
      <c r="DDZ64" s="258"/>
      <c r="DEA64" s="258"/>
      <c r="DEB64" s="258"/>
      <c r="DEC64" s="258"/>
      <c r="DED64" s="258"/>
      <c r="DEE64" s="258"/>
      <c r="DEF64" s="258"/>
      <c r="DEG64" s="258"/>
      <c r="DEH64" s="258"/>
      <c r="DEI64" s="258"/>
      <c r="DEJ64" s="258"/>
      <c r="DEK64" s="258"/>
      <c r="DEL64" s="258"/>
      <c r="DEM64" s="258"/>
      <c r="DEN64" s="258"/>
      <c r="DEO64" s="258"/>
      <c r="DEP64" s="258"/>
      <c r="DEQ64" s="258"/>
      <c r="DER64" s="258"/>
      <c r="DES64" s="258"/>
      <c r="DET64" s="258"/>
      <c r="DEU64" s="258"/>
      <c r="DEV64" s="258"/>
      <c r="DEW64" s="258"/>
      <c r="DEX64" s="258"/>
      <c r="DEY64" s="258"/>
      <c r="DEZ64" s="258"/>
      <c r="DFA64" s="258"/>
      <c r="DFB64" s="258"/>
      <c r="DFC64" s="258"/>
      <c r="DFD64" s="258"/>
      <c r="DFE64" s="258"/>
      <c r="DFF64" s="258"/>
      <c r="DFG64" s="258"/>
      <c r="DFH64" s="258"/>
      <c r="DFI64" s="258"/>
      <c r="DFJ64" s="258"/>
      <c r="DFK64" s="258"/>
      <c r="DFL64" s="258"/>
      <c r="DFM64" s="258"/>
      <c r="DFN64" s="258"/>
      <c r="DFO64" s="258"/>
      <c r="DFP64" s="258"/>
      <c r="DFQ64" s="258"/>
      <c r="DFR64" s="258"/>
      <c r="DFS64" s="258"/>
      <c r="DFT64" s="258"/>
      <c r="DFU64" s="258"/>
      <c r="DFV64" s="258"/>
      <c r="DFW64" s="258"/>
      <c r="DFX64" s="258"/>
      <c r="DFY64" s="258"/>
      <c r="DFZ64" s="258"/>
      <c r="DGA64" s="258"/>
      <c r="DGB64" s="258"/>
      <c r="DGC64" s="258"/>
      <c r="DGD64" s="258"/>
      <c r="DGE64" s="258"/>
      <c r="DGF64" s="258"/>
      <c r="DGG64" s="258"/>
      <c r="DGH64" s="258"/>
      <c r="DGI64" s="258"/>
      <c r="DGJ64" s="258"/>
      <c r="DGK64" s="258"/>
      <c r="DGL64" s="258"/>
      <c r="DGM64" s="258"/>
      <c r="DGN64" s="258"/>
      <c r="DGO64" s="258"/>
      <c r="DGP64" s="258"/>
      <c r="DGQ64" s="258"/>
      <c r="DGR64" s="258"/>
      <c r="DGS64" s="258"/>
      <c r="DGT64" s="258"/>
      <c r="DGU64" s="258"/>
      <c r="DGV64" s="258"/>
      <c r="DGW64" s="258"/>
      <c r="DGX64" s="258"/>
      <c r="DGY64" s="258"/>
      <c r="DGZ64" s="258"/>
      <c r="DHA64" s="258"/>
      <c r="DHB64" s="258"/>
      <c r="DHC64" s="258"/>
      <c r="DHD64" s="258"/>
      <c r="DHE64" s="258"/>
      <c r="DHF64" s="258"/>
      <c r="DHG64" s="258"/>
      <c r="DHH64" s="258"/>
      <c r="DHI64" s="258"/>
      <c r="DHJ64" s="258"/>
      <c r="DHK64" s="258"/>
      <c r="DHL64" s="258"/>
      <c r="DHM64" s="258"/>
      <c r="DHN64" s="258"/>
      <c r="DHO64" s="258"/>
      <c r="DHP64" s="258"/>
      <c r="DHQ64" s="258"/>
      <c r="DHR64" s="258"/>
      <c r="DHS64" s="258"/>
      <c r="DHT64" s="258"/>
      <c r="DHU64" s="258"/>
      <c r="DHV64" s="258"/>
      <c r="DHW64" s="258"/>
      <c r="DHX64" s="258"/>
      <c r="DHY64" s="258"/>
      <c r="DHZ64" s="258"/>
      <c r="DIA64" s="258"/>
      <c r="DIB64" s="258"/>
      <c r="DIC64" s="258"/>
      <c r="DID64" s="258"/>
      <c r="DIE64" s="258"/>
      <c r="DIF64" s="258"/>
      <c r="DIG64" s="258"/>
      <c r="DIH64" s="258"/>
      <c r="DII64" s="258"/>
      <c r="DIJ64" s="258"/>
      <c r="DIK64" s="258"/>
      <c r="DIL64" s="258"/>
      <c r="DIM64" s="258"/>
      <c r="DIN64" s="258"/>
      <c r="DIO64" s="258"/>
      <c r="DIP64" s="258"/>
      <c r="DIQ64" s="258"/>
      <c r="DIR64" s="258"/>
      <c r="DIS64" s="258"/>
      <c r="DIT64" s="258"/>
      <c r="DIU64" s="258"/>
      <c r="DIV64" s="258"/>
      <c r="DIW64" s="258"/>
      <c r="DIX64" s="258"/>
      <c r="DIY64" s="258"/>
      <c r="DIZ64" s="258"/>
      <c r="DJA64" s="258"/>
      <c r="DJB64" s="258"/>
      <c r="DJC64" s="258"/>
      <c r="DJD64" s="258"/>
      <c r="DJE64" s="258"/>
      <c r="DJF64" s="258"/>
      <c r="DJG64" s="258"/>
      <c r="DJH64" s="258"/>
      <c r="DJI64" s="258"/>
      <c r="DJJ64" s="258"/>
      <c r="DJK64" s="258"/>
      <c r="DJL64" s="258"/>
      <c r="DJM64" s="258"/>
      <c r="DJN64" s="258"/>
      <c r="DJO64" s="258"/>
      <c r="DJP64" s="258"/>
      <c r="DJQ64" s="258"/>
      <c r="DJR64" s="258"/>
      <c r="DJS64" s="258"/>
      <c r="DJT64" s="258"/>
      <c r="DJU64" s="258"/>
      <c r="DJV64" s="258"/>
      <c r="DJW64" s="258"/>
      <c r="DJX64" s="258"/>
      <c r="DJY64" s="258"/>
      <c r="DJZ64" s="258"/>
      <c r="DKA64" s="258"/>
      <c r="DKB64" s="258"/>
      <c r="DKC64" s="258"/>
      <c r="DKD64" s="258"/>
      <c r="DKE64" s="258"/>
      <c r="DKF64" s="258"/>
      <c r="DKG64" s="258"/>
      <c r="DKH64" s="258"/>
      <c r="DKI64" s="258"/>
      <c r="DKJ64" s="258"/>
      <c r="DKK64" s="258"/>
      <c r="DKL64" s="258"/>
      <c r="DKM64" s="258"/>
      <c r="DKN64" s="258"/>
      <c r="DKO64" s="258"/>
      <c r="DKP64" s="258"/>
      <c r="DKQ64" s="258"/>
      <c r="DKR64" s="258"/>
      <c r="DKS64" s="258"/>
      <c r="DKT64" s="258"/>
      <c r="DKU64" s="258"/>
      <c r="DKV64" s="258"/>
      <c r="DKW64" s="258"/>
      <c r="DKX64" s="258"/>
      <c r="DKY64" s="258"/>
      <c r="DKZ64" s="258"/>
      <c r="DLA64" s="258"/>
      <c r="DLB64" s="258"/>
      <c r="DLC64" s="258"/>
      <c r="DLD64" s="258"/>
      <c r="DLE64" s="258"/>
      <c r="DLF64" s="258"/>
      <c r="DLG64" s="258"/>
      <c r="DLH64" s="258"/>
      <c r="DLI64" s="258"/>
      <c r="DLJ64" s="258"/>
      <c r="DLK64" s="258"/>
      <c r="DLL64" s="258"/>
      <c r="DLM64" s="258"/>
      <c r="DLN64" s="258"/>
      <c r="DLO64" s="258"/>
      <c r="DLP64" s="258"/>
      <c r="DLQ64" s="258"/>
      <c r="DLR64" s="258"/>
      <c r="DLS64" s="258"/>
      <c r="DLT64" s="258"/>
      <c r="DLU64" s="258"/>
      <c r="DLV64" s="258"/>
      <c r="DLW64" s="258"/>
      <c r="DLX64" s="258"/>
      <c r="DLY64" s="258"/>
      <c r="DLZ64" s="258"/>
      <c r="DMA64" s="258"/>
      <c r="DMB64" s="258"/>
      <c r="DMC64" s="258"/>
      <c r="DMD64" s="258"/>
      <c r="DME64" s="258"/>
      <c r="DMF64" s="258"/>
      <c r="DMG64" s="258"/>
      <c r="DMH64" s="258"/>
      <c r="DMI64" s="258"/>
      <c r="DMJ64" s="258"/>
      <c r="DMK64" s="258"/>
      <c r="DML64" s="258"/>
      <c r="DMM64" s="258"/>
      <c r="DMN64" s="258"/>
      <c r="DMO64" s="258"/>
      <c r="DMP64" s="258"/>
      <c r="DMQ64" s="258"/>
      <c r="DMR64" s="258"/>
      <c r="DMS64" s="258"/>
      <c r="DMT64" s="258"/>
      <c r="DMU64" s="258"/>
      <c r="DMV64" s="258"/>
      <c r="DMW64" s="258"/>
      <c r="DMX64" s="258"/>
      <c r="DMY64" s="258"/>
      <c r="DMZ64" s="258"/>
      <c r="DNA64" s="258"/>
      <c r="DNB64" s="258"/>
      <c r="DNC64" s="258"/>
      <c r="DND64" s="258"/>
      <c r="DNE64" s="258"/>
      <c r="DNF64" s="258"/>
      <c r="DNG64" s="258"/>
      <c r="DNH64" s="258"/>
      <c r="DNI64" s="258"/>
      <c r="DNJ64" s="258"/>
      <c r="DNK64" s="258"/>
      <c r="DNL64" s="258"/>
      <c r="DNM64" s="258"/>
      <c r="DNN64" s="258"/>
      <c r="DNO64" s="258"/>
      <c r="DNP64" s="258"/>
      <c r="DNQ64" s="258"/>
      <c r="DNR64" s="258"/>
      <c r="DNS64" s="258"/>
      <c r="DNT64" s="258"/>
      <c r="DNU64" s="258"/>
      <c r="DNV64" s="258"/>
      <c r="DNW64" s="258"/>
      <c r="DNX64" s="258"/>
      <c r="DNY64" s="258"/>
      <c r="DNZ64" s="258"/>
      <c r="DOA64" s="258"/>
      <c r="DOB64" s="258"/>
      <c r="DOC64" s="258"/>
      <c r="DOD64" s="258"/>
      <c r="DOE64" s="258"/>
      <c r="DOF64" s="258"/>
      <c r="DOG64" s="258"/>
      <c r="DOH64" s="258"/>
      <c r="DOI64" s="258"/>
      <c r="DOJ64" s="258"/>
      <c r="DOK64" s="258"/>
      <c r="DOL64" s="258"/>
      <c r="DOM64" s="258"/>
      <c r="DON64" s="258"/>
      <c r="DOO64" s="258"/>
      <c r="DOP64" s="258"/>
      <c r="DOQ64" s="258"/>
      <c r="DOR64" s="258"/>
      <c r="DOS64" s="258"/>
      <c r="DOT64" s="258"/>
      <c r="DOU64" s="258"/>
      <c r="DOV64" s="258"/>
      <c r="DOW64" s="258"/>
      <c r="DOX64" s="258"/>
      <c r="DOY64" s="258"/>
      <c r="DOZ64" s="258"/>
      <c r="DPA64" s="258"/>
      <c r="DPB64" s="258"/>
      <c r="DPC64" s="258"/>
      <c r="DPD64" s="258"/>
      <c r="DPE64" s="258"/>
      <c r="DPF64" s="258"/>
      <c r="DPG64" s="258"/>
      <c r="DPH64" s="258"/>
      <c r="DPI64" s="258"/>
      <c r="DPJ64" s="258"/>
      <c r="DPK64" s="258"/>
      <c r="DPL64" s="258"/>
      <c r="DPM64" s="258"/>
      <c r="DPN64" s="258"/>
      <c r="DPO64" s="258"/>
      <c r="DPP64" s="258"/>
      <c r="DPQ64" s="258"/>
      <c r="DPR64" s="258"/>
      <c r="DPS64" s="258"/>
      <c r="DPT64" s="258"/>
      <c r="DPU64" s="258"/>
      <c r="DPV64" s="258"/>
      <c r="DPW64" s="258"/>
      <c r="DPX64" s="258"/>
      <c r="DPY64" s="258"/>
      <c r="DPZ64" s="258"/>
      <c r="DQA64" s="258"/>
      <c r="DQB64" s="258"/>
      <c r="DQC64" s="258"/>
      <c r="DQD64" s="258"/>
      <c r="DQE64" s="258"/>
      <c r="DQF64" s="258"/>
      <c r="DQG64" s="258"/>
      <c r="DQH64" s="258"/>
      <c r="DQI64" s="258"/>
      <c r="DQJ64" s="258"/>
      <c r="DQK64" s="258"/>
      <c r="DQL64" s="258"/>
      <c r="DQM64" s="258"/>
      <c r="DQN64" s="258"/>
      <c r="DQO64" s="258"/>
      <c r="DQP64" s="258"/>
      <c r="DQQ64" s="258"/>
      <c r="DQR64" s="258"/>
      <c r="DQS64" s="258"/>
      <c r="DQT64" s="258"/>
      <c r="DQU64" s="258"/>
      <c r="DQV64" s="258"/>
      <c r="DQW64" s="258"/>
      <c r="DQX64" s="258"/>
      <c r="DQY64" s="258"/>
      <c r="DQZ64" s="258"/>
      <c r="DRA64" s="258"/>
      <c r="DRB64" s="258"/>
      <c r="DRC64" s="258"/>
      <c r="DRD64" s="258"/>
      <c r="DRE64" s="258"/>
      <c r="DRF64" s="258"/>
      <c r="DRG64" s="258"/>
      <c r="DRH64" s="258"/>
      <c r="DRI64" s="258"/>
      <c r="DRJ64" s="258"/>
      <c r="DRK64" s="258"/>
      <c r="DRL64" s="258"/>
      <c r="DRM64" s="258"/>
      <c r="DRN64" s="258"/>
      <c r="DRO64" s="258"/>
      <c r="DRP64" s="258"/>
      <c r="DRQ64" s="258"/>
      <c r="DRR64" s="258"/>
      <c r="DRS64" s="258"/>
      <c r="DRT64" s="258"/>
      <c r="DRU64" s="258"/>
      <c r="DRV64" s="258"/>
      <c r="DRW64" s="258"/>
      <c r="DRX64" s="258"/>
      <c r="DRY64" s="258"/>
      <c r="DRZ64" s="258"/>
      <c r="DSA64" s="258"/>
      <c r="DSB64" s="258"/>
      <c r="DSC64" s="258"/>
      <c r="DSD64" s="258"/>
      <c r="DSE64" s="258"/>
      <c r="DSF64" s="258"/>
      <c r="DSG64" s="258"/>
      <c r="DSH64" s="258"/>
      <c r="DSI64" s="258"/>
      <c r="DSJ64" s="258"/>
      <c r="DSK64" s="258"/>
      <c r="DSL64" s="258"/>
      <c r="DSM64" s="258"/>
      <c r="DSN64" s="258"/>
      <c r="DSO64" s="258"/>
      <c r="DSP64" s="258"/>
      <c r="DSQ64" s="258"/>
      <c r="DSR64" s="258"/>
      <c r="DSS64" s="258"/>
      <c r="DST64" s="258"/>
      <c r="DSU64" s="258"/>
      <c r="DSV64" s="258"/>
      <c r="DSW64" s="258"/>
      <c r="DSX64" s="258"/>
      <c r="DSY64" s="258"/>
      <c r="DSZ64" s="258"/>
      <c r="DTA64" s="258"/>
      <c r="DTB64" s="258"/>
      <c r="DTC64" s="258"/>
      <c r="DTD64" s="258"/>
      <c r="DTE64" s="258"/>
      <c r="DTF64" s="258"/>
      <c r="DTG64" s="258"/>
      <c r="DTH64" s="258"/>
      <c r="DTI64" s="258"/>
      <c r="DTJ64" s="258"/>
      <c r="DTK64" s="258"/>
      <c r="DTL64" s="258"/>
      <c r="DTM64" s="258"/>
      <c r="DTN64" s="258"/>
      <c r="DTO64" s="258"/>
      <c r="DTP64" s="258"/>
      <c r="DTQ64" s="258"/>
      <c r="DTR64" s="258"/>
      <c r="DTS64" s="258"/>
      <c r="DTT64" s="258"/>
      <c r="DTU64" s="258"/>
      <c r="DTV64" s="258"/>
      <c r="DTW64" s="258"/>
      <c r="DTX64" s="258"/>
      <c r="DTY64" s="258"/>
      <c r="DTZ64" s="258"/>
      <c r="DUA64" s="258"/>
      <c r="DUB64" s="258"/>
      <c r="DUC64" s="258"/>
      <c r="DUD64" s="258"/>
      <c r="DUE64" s="258"/>
      <c r="DUF64" s="258"/>
      <c r="DUG64" s="258"/>
      <c r="DUH64" s="258"/>
      <c r="DUI64" s="258"/>
      <c r="DUJ64" s="258"/>
      <c r="DUK64" s="258"/>
      <c r="DUL64" s="258"/>
      <c r="DUM64" s="258"/>
      <c r="DUN64" s="258"/>
      <c r="DUO64" s="258"/>
      <c r="DUP64" s="258"/>
      <c r="DUQ64" s="258"/>
      <c r="DUR64" s="258"/>
      <c r="DUS64" s="258"/>
      <c r="DUT64" s="258"/>
      <c r="DUU64" s="258"/>
      <c r="DUV64" s="258"/>
      <c r="DUW64" s="258"/>
      <c r="DUX64" s="258"/>
      <c r="DUY64" s="258"/>
      <c r="DUZ64" s="258"/>
      <c r="DVA64" s="258"/>
      <c r="DVB64" s="258"/>
      <c r="DVC64" s="258"/>
      <c r="DVD64" s="258"/>
      <c r="DVE64" s="258"/>
      <c r="DVF64" s="258"/>
      <c r="DVG64" s="258"/>
      <c r="DVH64" s="258"/>
      <c r="DVI64" s="258"/>
      <c r="DVJ64" s="258"/>
      <c r="DVK64" s="258"/>
      <c r="DVL64" s="258"/>
      <c r="DVM64" s="258"/>
      <c r="DVN64" s="258"/>
      <c r="DVO64" s="258"/>
      <c r="DVP64" s="258"/>
      <c r="DVQ64" s="258"/>
      <c r="DVR64" s="258"/>
      <c r="DVS64" s="258"/>
      <c r="DVT64" s="258"/>
      <c r="DVU64" s="258"/>
      <c r="DVV64" s="258"/>
      <c r="DVW64" s="258"/>
      <c r="DVX64" s="258"/>
      <c r="DVY64" s="258"/>
      <c r="DVZ64" s="258"/>
      <c r="DWA64" s="258"/>
      <c r="DWB64" s="258"/>
      <c r="DWC64" s="258"/>
      <c r="DWD64" s="258"/>
      <c r="DWE64" s="258"/>
      <c r="DWF64" s="258"/>
      <c r="DWG64" s="258"/>
      <c r="DWH64" s="258"/>
      <c r="DWI64" s="258"/>
      <c r="DWJ64" s="258"/>
      <c r="DWK64" s="258"/>
      <c r="DWL64" s="258"/>
      <c r="DWM64" s="258"/>
      <c r="DWN64" s="258"/>
      <c r="DWO64" s="258"/>
      <c r="DWP64" s="258"/>
      <c r="DWQ64" s="258"/>
      <c r="DWR64" s="258"/>
      <c r="DWS64" s="258"/>
      <c r="DWT64" s="258"/>
      <c r="DWU64" s="258"/>
      <c r="DWV64" s="258"/>
      <c r="DWW64" s="258"/>
      <c r="DWX64" s="258"/>
      <c r="DWY64" s="258"/>
      <c r="DWZ64" s="258"/>
      <c r="DXA64" s="258"/>
      <c r="DXB64" s="258"/>
      <c r="DXC64" s="258"/>
      <c r="DXD64" s="258"/>
      <c r="DXE64" s="258"/>
      <c r="DXF64" s="258"/>
      <c r="DXG64" s="258"/>
      <c r="DXH64" s="258"/>
      <c r="DXI64" s="258"/>
      <c r="DXJ64" s="258"/>
      <c r="DXK64" s="258"/>
      <c r="DXL64" s="258"/>
      <c r="DXM64" s="258"/>
      <c r="DXN64" s="258"/>
      <c r="DXO64" s="258"/>
      <c r="DXP64" s="258"/>
      <c r="DXQ64" s="258"/>
      <c r="DXR64" s="258"/>
      <c r="DXS64" s="258"/>
      <c r="DXT64" s="258"/>
      <c r="DXU64" s="258"/>
      <c r="DXV64" s="258"/>
      <c r="DXW64" s="258"/>
      <c r="DXX64" s="258"/>
      <c r="DXY64" s="258"/>
      <c r="DXZ64" s="258"/>
      <c r="DYA64" s="258"/>
      <c r="DYB64" s="258"/>
      <c r="DYC64" s="258"/>
      <c r="DYD64" s="258"/>
      <c r="DYE64" s="258"/>
      <c r="DYF64" s="258"/>
      <c r="DYG64" s="258"/>
      <c r="DYH64" s="258"/>
      <c r="DYI64" s="258"/>
      <c r="DYJ64" s="258"/>
      <c r="DYK64" s="258"/>
      <c r="DYL64" s="258"/>
      <c r="DYM64" s="258"/>
      <c r="DYN64" s="258"/>
      <c r="DYO64" s="258"/>
      <c r="DYP64" s="258"/>
      <c r="DYQ64" s="258"/>
      <c r="DYR64" s="258"/>
      <c r="DYS64" s="258"/>
      <c r="DYT64" s="258"/>
      <c r="DYU64" s="258"/>
      <c r="DYV64" s="258"/>
      <c r="DYW64" s="258"/>
      <c r="DYX64" s="258"/>
      <c r="DYY64" s="258"/>
      <c r="DYZ64" s="258"/>
      <c r="DZA64" s="258"/>
      <c r="DZB64" s="258"/>
      <c r="DZC64" s="258"/>
      <c r="DZD64" s="258"/>
      <c r="DZE64" s="258"/>
      <c r="DZF64" s="258"/>
      <c r="DZG64" s="258"/>
      <c r="DZH64" s="258"/>
      <c r="DZI64" s="258"/>
      <c r="DZJ64" s="258"/>
      <c r="DZK64" s="258"/>
      <c r="DZL64" s="258"/>
      <c r="DZM64" s="258"/>
      <c r="DZN64" s="258"/>
      <c r="DZO64" s="258"/>
      <c r="DZP64" s="258"/>
      <c r="DZQ64" s="258"/>
      <c r="DZR64" s="258"/>
      <c r="DZS64" s="258"/>
      <c r="DZT64" s="258"/>
      <c r="DZU64" s="258"/>
      <c r="DZV64" s="258"/>
      <c r="DZW64" s="258"/>
      <c r="DZX64" s="258"/>
      <c r="DZY64" s="258"/>
      <c r="DZZ64" s="258"/>
      <c r="EAA64" s="258"/>
      <c r="EAB64" s="258"/>
      <c r="EAC64" s="258"/>
      <c r="EAD64" s="258"/>
      <c r="EAE64" s="258"/>
      <c r="EAF64" s="258"/>
      <c r="EAG64" s="258"/>
      <c r="EAH64" s="258"/>
      <c r="EAI64" s="258"/>
      <c r="EAJ64" s="258"/>
      <c r="EAK64" s="258"/>
      <c r="EAL64" s="258"/>
      <c r="EAM64" s="258"/>
      <c r="EAN64" s="258"/>
      <c r="EAO64" s="258"/>
      <c r="EAP64" s="258"/>
      <c r="EAQ64" s="258"/>
      <c r="EAR64" s="258"/>
      <c r="EAS64" s="258"/>
      <c r="EAT64" s="258"/>
      <c r="EAU64" s="258"/>
      <c r="EAV64" s="258"/>
      <c r="EAW64" s="258"/>
      <c r="EAX64" s="258"/>
      <c r="EAY64" s="258"/>
      <c r="EAZ64" s="258"/>
      <c r="EBA64" s="258"/>
      <c r="EBB64" s="258"/>
      <c r="EBC64" s="258"/>
      <c r="EBD64" s="258"/>
      <c r="EBE64" s="258"/>
      <c r="EBF64" s="258"/>
      <c r="EBG64" s="258"/>
      <c r="EBH64" s="258"/>
      <c r="EBI64" s="258"/>
      <c r="EBJ64" s="258"/>
      <c r="EBK64" s="258"/>
      <c r="EBL64" s="258"/>
      <c r="EBM64" s="258"/>
      <c r="EBN64" s="258"/>
      <c r="EBO64" s="258"/>
      <c r="EBP64" s="258"/>
      <c r="EBQ64" s="258"/>
      <c r="EBR64" s="258"/>
      <c r="EBS64" s="258"/>
      <c r="EBT64" s="258"/>
      <c r="EBU64" s="258"/>
      <c r="EBV64" s="258"/>
      <c r="EBW64" s="258"/>
      <c r="EBX64" s="258"/>
      <c r="EBY64" s="258"/>
      <c r="EBZ64" s="258"/>
      <c r="ECA64" s="258"/>
      <c r="ECB64" s="258"/>
      <c r="ECC64" s="258"/>
      <c r="ECD64" s="258"/>
      <c r="ECE64" s="258"/>
      <c r="ECF64" s="258"/>
      <c r="ECG64" s="258"/>
      <c r="ECH64" s="258"/>
      <c r="ECI64" s="258"/>
      <c r="ECJ64" s="258"/>
      <c r="ECK64" s="258"/>
      <c r="ECL64" s="258"/>
      <c r="ECM64" s="258"/>
      <c r="ECN64" s="258"/>
      <c r="ECO64" s="258"/>
      <c r="ECP64" s="258"/>
      <c r="ECQ64" s="258"/>
      <c r="ECR64" s="258"/>
      <c r="ECS64" s="258"/>
      <c r="ECT64" s="258"/>
      <c r="ECU64" s="258"/>
      <c r="ECV64" s="258"/>
      <c r="ECW64" s="258"/>
      <c r="ECX64" s="258"/>
      <c r="ECY64" s="258"/>
      <c r="ECZ64" s="258"/>
      <c r="EDA64" s="258"/>
      <c r="EDB64" s="258"/>
      <c r="EDC64" s="258"/>
      <c r="EDD64" s="258"/>
      <c r="EDE64" s="258"/>
      <c r="EDF64" s="258"/>
      <c r="EDG64" s="258"/>
      <c r="EDH64" s="258"/>
      <c r="EDI64" s="258"/>
      <c r="EDJ64" s="258"/>
      <c r="EDK64" s="258"/>
      <c r="EDL64" s="258"/>
      <c r="EDM64" s="258"/>
      <c r="EDN64" s="258"/>
      <c r="EDO64" s="258"/>
      <c r="EDP64" s="258"/>
      <c r="EDQ64" s="258"/>
      <c r="EDR64" s="258"/>
      <c r="EDS64" s="258"/>
      <c r="EDT64" s="258"/>
      <c r="EDU64" s="258"/>
      <c r="EDV64" s="258"/>
      <c r="EDW64" s="258"/>
      <c r="EDX64" s="258"/>
      <c r="EDY64" s="258"/>
      <c r="EDZ64" s="258"/>
      <c r="EEA64" s="258"/>
      <c r="EEB64" s="258"/>
      <c r="EEC64" s="258"/>
      <c r="EED64" s="258"/>
      <c r="EEE64" s="258"/>
      <c r="EEF64" s="258"/>
      <c r="EEG64" s="258"/>
      <c r="EEH64" s="258"/>
      <c r="EEI64" s="258"/>
      <c r="EEJ64" s="258"/>
      <c r="EEK64" s="258"/>
      <c r="EEL64" s="258"/>
      <c r="EEM64" s="258"/>
      <c r="EEN64" s="258"/>
      <c r="EEO64" s="258"/>
      <c r="EEP64" s="258"/>
      <c r="EEQ64" s="258"/>
      <c r="EER64" s="258"/>
      <c r="EES64" s="258"/>
      <c r="EET64" s="258"/>
      <c r="EEU64" s="258"/>
      <c r="EEV64" s="258"/>
      <c r="EEW64" s="258"/>
      <c r="EEX64" s="258"/>
      <c r="EEY64" s="258"/>
      <c r="EEZ64" s="258"/>
      <c r="EFA64" s="258"/>
      <c r="EFB64" s="258"/>
      <c r="EFC64" s="258"/>
      <c r="EFD64" s="258"/>
      <c r="EFE64" s="258"/>
      <c r="EFF64" s="258"/>
      <c r="EFG64" s="258"/>
      <c r="EFH64" s="258"/>
      <c r="EFI64" s="258"/>
      <c r="EFJ64" s="258"/>
      <c r="EFK64" s="258"/>
      <c r="EFL64" s="258"/>
      <c r="EFM64" s="258"/>
      <c r="EFN64" s="258"/>
      <c r="EFO64" s="258"/>
      <c r="EFP64" s="258"/>
      <c r="EFQ64" s="258"/>
      <c r="EFR64" s="258"/>
      <c r="EFS64" s="258"/>
      <c r="EFT64" s="258"/>
      <c r="EFU64" s="258"/>
      <c r="EFV64" s="258"/>
      <c r="EFW64" s="258"/>
      <c r="EFX64" s="258"/>
      <c r="EFY64" s="258"/>
      <c r="EFZ64" s="258"/>
      <c r="EGA64" s="258"/>
      <c r="EGB64" s="258"/>
      <c r="EGC64" s="258"/>
      <c r="EGD64" s="258"/>
      <c r="EGE64" s="258"/>
      <c r="EGF64" s="258"/>
      <c r="EGG64" s="258"/>
      <c r="EGH64" s="258"/>
      <c r="EGI64" s="258"/>
      <c r="EGJ64" s="258"/>
      <c r="EGK64" s="258"/>
      <c r="EGL64" s="258"/>
      <c r="EGM64" s="258"/>
      <c r="EGN64" s="258"/>
      <c r="EGO64" s="258"/>
      <c r="EGP64" s="258"/>
      <c r="EGQ64" s="258"/>
      <c r="EGR64" s="258"/>
      <c r="EGS64" s="258"/>
      <c r="EGT64" s="258"/>
      <c r="EGU64" s="258"/>
      <c r="EGV64" s="258"/>
      <c r="EGW64" s="258"/>
      <c r="EGX64" s="258"/>
      <c r="EGY64" s="258"/>
      <c r="EGZ64" s="258"/>
      <c r="EHA64" s="258"/>
      <c r="EHB64" s="258"/>
      <c r="EHC64" s="258"/>
      <c r="EHD64" s="258"/>
      <c r="EHE64" s="258"/>
      <c r="EHF64" s="258"/>
      <c r="EHG64" s="258"/>
      <c r="EHH64" s="258"/>
      <c r="EHI64" s="258"/>
      <c r="EHJ64" s="258"/>
      <c r="EHK64" s="258"/>
      <c r="EHL64" s="258"/>
      <c r="EHM64" s="258"/>
      <c r="EHN64" s="258"/>
      <c r="EHO64" s="258"/>
      <c r="EHP64" s="258"/>
      <c r="EHQ64" s="258"/>
      <c r="EHR64" s="258"/>
      <c r="EHS64" s="258"/>
      <c r="EHT64" s="258"/>
      <c r="EHU64" s="258"/>
      <c r="EHV64" s="258"/>
      <c r="EHW64" s="258"/>
      <c r="EHX64" s="258"/>
      <c r="EHY64" s="258"/>
      <c r="EHZ64" s="258"/>
      <c r="EIA64" s="258"/>
      <c r="EIB64" s="258"/>
      <c r="EIC64" s="258"/>
      <c r="EID64" s="258"/>
      <c r="EIE64" s="258"/>
      <c r="EIF64" s="258"/>
      <c r="EIG64" s="258"/>
      <c r="EIH64" s="258"/>
      <c r="EII64" s="258"/>
      <c r="EIJ64" s="258"/>
      <c r="EIK64" s="258"/>
      <c r="EIL64" s="258"/>
      <c r="EIM64" s="258"/>
      <c r="EIN64" s="258"/>
      <c r="EIO64" s="258"/>
      <c r="EIP64" s="258"/>
      <c r="EIQ64" s="258"/>
      <c r="EIR64" s="258"/>
      <c r="EIS64" s="258"/>
      <c r="EIT64" s="258"/>
      <c r="EIU64" s="258"/>
      <c r="EIV64" s="258"/>
      <c r="EIW64" s="258"/>
      <c r="EIX64" s="258"/>
      <c r="EIY64" s="258"/>
      <c r="EIZ64" s="258"/>
      <c r="EJA64" s="258"/>
      <c r="EJB64" s="258"/>
      <c r="EJC64" s="258"/>
      <c r="EJD64" s="258"/>
      <c r="EJE64" s="258"/>
      <c r="EJF64" s="258"/>
      <c r="EJG64" s="258"/>
      <c r="EJH64" s="258"/>
      <c r="EJI64" s="258"/>
      <c r="EJJ64" s="258"/>
      <c r="EJK64" s="258"/>
      <c r="EJL64" s="258"/>
      <c r="EJM64" s="258"/>
      <c r="EJN64" s="258"/>
      <c r="EJO64" s="258"/>
      <c r="EJP64" s="258"/>
      <c r="EJQ64" s="258"/>
      <c r="EJR64" s="258"/>
      <c r="EJS64" s="258"/>
      <c r="EJT64" s="258"/>
      <c r="EJU64" s="258"/>
      <c r="EJV64" s="258"/>
      <c r="EJW64" s="258"/>
      <c r="EJX64" s="258"/>
      <c r="EJY64" s="258"/>
      <c r="EJZ64" s="258"/>
      <c r="EKA64" s="258"/>
      <c r="EKB64" s="258"/>
      <c r="EKC64" s="258"/>
      <c r="EKD64" s="258"/>
      <c r="EKE64" s="258"/>
      <c r="EKF64" s="258"/>
      <c r="EKG64" s="258"/>
      <c r="EKH64" s="258"/>
      <c r="EKI64" s="258"/>
      <c r="EKJ64" s="258"/>
      <c r="EKK64" s="258"/>
      <c r="EKL64" s="258"/>
      <c r="EKM64" s="258"/>
      <c r="EKN64" s="258"/>
      <c r="EKO64" s="258"/>
      <c r="EKP64" s="258"/>
      <c r="EKQ64" s="258"/>
      <c r="EKR64" s="258"/>
      <c r="EKS64" s="258"/>
      <c r="EKT64" s="258"/>
      <c r="EKU64" s="258"/>
      <c r="EKV64" s="258"/>
      <c r="EKW64" s="258"/>
      <c r="EKX64" s="258"/>
      <c r="EKY64" s="258"/>
      <c r="EKZ64" s="258"/>
      <c r="ELA64" s="258"/>
      <c r="ELB64" s="258"/>
      <c r="ELC64" s="258"/>
      <c r="ELD64" s="258"/>
      <c r="ELE64" s="258"/>
      <c r="ELF64" s="258"/>
      <c r="ELG64" s="258"/>
      <c r="ELH64" s="258"/>
      <c r="ELI64" s="258"/>
      <c r="ELJ64" s="258"/>
      <c r="ELK64" s="258"/>
      <c r="ELL64" s="258"/>
      <c r="ELM64" s="258"/>
      <c r="ELN64" s="258"/>
      <c r="ELO64" s="258"/>
      <c r="ELP64" s="258"/>
      <c r="ELQ64" s="258"/>
      <c r="ELR64" s="258"/>
      <c r="ELS64" s="258"/>
      <c r="ELT64" s="258"/>
      <c r="ELU64" s="258"/>
      <c r="ELV64" s="258"/>
      <c r="ELW64" s="258"/>
      <c r="ELX64" s="258"/>
      <c r="ELY64" s="258"/>
      <c r="ELZ64" s="258"/>
      <c r="EMA64" s="258"/>
      <c r="EMB64" s="258"/>
      <c r="EMC64" s="258"/>
      <c r="EMD64" s="258"/>
      <c r="EME64" s="258"/>
      <c r="EMF64" s="258"/>
      <c r="EMG64" s="258"/>
      <c r="EMH64" s="258"/>
      <c r="EMI64" s="258"/>
      <c r="EMJ64" s="258"/>
      <c r="EMK64" s="258"/>
      <c r="EML64" s="258"/>
      <c r="EMM64" s="258"/>
      <c r="EMN64" s="258"/>
      <c r="EMO64" s="258"/>
      <c r="EMP64" s="258"/>
      <c r="EMQ64" s="258"/>
      <c r="EMR64" s="258"/>
      <c r="EMS64" s="258"/>
      <c r="EMT64" s="258"/>
      <c r="EMU64" s="258"/>
      <c r="EMV64" s="258"/>
      <c r="EMW64" s="258"/>
      <c r="EMX64" s="258"/>
      <c r="EMY64" s="258"/>
      <c r="EMZ64" s="258"/>
      <c r="ENA64" s="258"/>
      <c r="ENB64" s="258"/>
      <c r="ENC64" s="258"/>
      <c r="END64" s="258"/>
      <c r="ENE64" s="258"/>
      <c r="ENF64" s="258"/>
      <c r="ENG64" s="258"/>
      <c r="ENH64" s="258"/>
      <c r="ENI64" s="258"/>
      <c r="ENJ64" s="258"/>
      <c r="ENK64" s="258"/>
      <c r="ENL64" s="258"/>
      <c r="ENM64" s="258"/>
      <c r="ENN64" s="258"/>
      <c r="ENO64" s="258"/>
      <c r="ENP64" s="258"/>
      <c r="ENQ64" s="258"/>
      <c r="ENR64" s="258"/>
      <c r="ENS64" s="258"/>
      <c r="ENT64" s="258"/>
      <c r="ENU64" s="258"/>
      <c r="ENV64" s="258"/>
      <c r="ENW64" s="258"/>
      <c r="ENX64" s="258"/>
      <c r="ENY64" s="258"/>
      <c r="ENZ64" s="258"/>
      <c r="EOA64" s="258"/>
      <c r="EOB64" s="258"/>
      <c r="EOC64" s="258"/>
      <c r="EOD64" s="258"/>
      <c r="EOE64" s="258"/>
      <c r="EOF64" s="258"/>
      <c r="EOG64" s="258"/>
      <c r="EOH64" s="258"/>
      <c r="EOI64" s="258"/>
      <c r="EOJ64" s="258"/>
      <c r="EOK64" s="258"/>
      <c r="EOL64" s="258"/>
      <c r="EOM64" s="258"/>
      <c r="EON64" s="258"/>
      <c r="EOO64" s="258"/>
      <c r="EOP64" s="258"/>
      <c r="EOQ64" s="258"/>
      <c r="EOR64" s="258"/>
      <c r="EOS64" s="258"/>
      <c r="EOT64" s="258"/>
      <c r="EOU64" s="258"/>
      <c r="EOV64" s="258"/>
      <c r="EOW64" s="258"/>
      <c r="EOX64" s="258"/>
      <c r="EOY64" s="258"/>
      <c r="EOZ64" s="258"/>
      <c r="EPA64" s="258"/>
      <c r="EPB64" s="258"/>
      <c r="EPC64" s="258"/>
      <c r="EPD64" s="258"/>
      <c r="EPE64" s="258"/>
      <c r="EPF64" s="258"/>
      <c r="EPG64" s="258"/>
      <c r="EPH64" s="258"/>
      <c r="EPI64" s="258"/>
      <c r="EPJ64" s="258"/>
      <c r="EPK64" s="258"/>
      <c r="EPL64" s="258"/>
      <c r="EPM64" s="258"/>
      <c r="EPN64" s="258"/>
      <c r="EPO64" s="258"/>
      <c r="EPP64" s="258"/>
      <c r="EPQ64" s="258"/>
      <c r="EPR64" s="258"/>
      <c r="EPS64" s="258"/>
      <c r="EPT64" s="258"/>
      <c r="EPU64" s="258"/>
      <c r="EPV64" s="258"/>
      <c r="EPW64" s="258"/>
      <c r="EPX64" s="258"/>
      <c r="EPY64" s="258"/>
      <c r="EPZ64" s="258"/>
      <c r="EQA64" s="258"/>
      <c r="EQB64" s="258"/>
      <c r="EQC64" s="258"/>
      <c r="EQD64" s="258"/>
      <c r="EQE64" s="258"/>
      <c r="EQF64" s="258"/>
      <c r="EQG64" s="258"/>
      <c r="EQH64" s="258"/>
      <c r="EQI64" s="258"/>
      <c r="EQJ64" s="258"/>
      <c r="EQK64" s="258"/>
      <c r="EQL64" s="258"/>
      <c r="EQM64" s="258"/>
      <c r="EQN64" s="258"/>
      <c r="EQO64" s="258"/>
      <c r="EQP64" s="258"/>
      <c r="EQQ64" s="258"/>
      <c r="EQR64" s="258"/>
      <c r="EQS64" s="258"/>
      <c r="EQT64" s="258"/>
      <c r="EQU64" s="258"/>
      <c r="EQV64" s="258"/>
      <c r="EQW64" s="258"/>
      <c r="EQX64" s="258"/>
      <c r="EQY64" s="258"/>
      <c r="EQZ64" s="258"/>
      <c r="ERA64" s="258"/>
      <c r="ERB64" s="258"/>
      <c r="ERC64" s="258"/>
      <c r="ERD64" s="258"/>
      <c r="ERE64" s="258"/>
      <c r="ERF64" s="258"/>
      <c r="ERG64" s="258"/>
      <c r="ERH64" s="258"/>
      <c r="ERI64" s="258"/>
      <c r="ERJ64" s="258"/>
      <c r="ERK64" s="258"/>
      <c r="ERL64" s="258"/>
      <c r="ERM64" s="258"/>
      <c r="ERN64" s="258"/>
      <c r="ERO64" s="258"/>
      <c r="ERP64" s="258"/>
      <c r="ERQ64" s="258"/>
      <c r="ERR64" s="258"/>
      <c r="ERS64" s="258"/>
      <c r="ERT64" s="258"/>
      <c r="ERU64" s="258"/>
      <c r="ERV64" s="258"/>
      <c r="ERW64" s="258"/>
      <c r="ERX64" s="258"/>
      <c r="ERY64" s="258"/>
      <c r="ERZ64" s="258"/>
      <c r="ESA64" s="258"/>
      <c r="ESB64" s="258"/>
      <c r="ESC64" s="258"/>
      <c r="ESD64" s="258"/>
      <c r="ESE64" s="258"/>
      <c r="ESF64" s="258"/>
      <c r="ESG64" s="258"/>
      <c r="ESH64" s="258"/>
      <c r="ESI64" s="258"/>
      <c r="ESJ64" s="258"/>
      <c r="ESK64" s="258"/>
      <c r="ESL64" s="258"/>
      <c r="ESM64" s="258"/>
      <c r="ESN64" s="258"/>
      <c r="ESO64" s="258"/>
      <c r="ESP64" s="258"/>
      <c r="ESQ64" s="258"/>
      <c r="ESR64" s="258"/>
      <c r="ESS64" s="258"/>
      <c r="EST64" s="258"/>
      <c r="ESU64" s="258"/>
      <c r="ESV64" s="258"/>
      <c r="ESW64" s="258"/>
      <c r="ESX64" s="258"/>
      <c r="ESY64" s="258"/>
      <c r="ESZ64" s="258"/>
      <c r="ETA64" s="258"/>
      <c r="ETB64" s="258"/>
      <c r="ETC64" s="258"/>
      <c r="ETD64" s="258"/>
      <c r="ETE64" s="258"/>
      <c r="ETF64" s="258"/>
      <c r="ETG64" s="258"/>
      <c r="ETH64" s="258"/>
      <c r="ETI64" s="258"/>
      <c r="ETJ64" s="258"/>
      <c r="ETK64" s="258"/>
      <c r="ETL64" s="258"/>
      <c r="ETM64" s="258"/>
      <c r="ETN64" s="258"/>
      <c r="ETO64" s="258"/>
      <c r="ETP64" s="258"/>
      <c r="ETQ64" s="258"/>
      <c r="ETR64" s="258"/>
      <c r="ETS64" s="258"/>
      <c r="ETT64" s="258"/>
      <c r="ETU64" s="258"/>
      <c r="ETV64" s="258"/>
      <c r="ETW64" s="258"/>
      <c r="ETX64" s="258"/>
      <c r="ETY64" s="258"/>
      <c r="ETZ64" s="258"/>
      <c r="EUA64" s="258"/>
      <c r="EUB64" s="258"/>
      <c r="EUC64" s="258"/>
      <c r="EUD64" s="258"/>
      <c r="EUE64" s="258"/>
      <c r="EUF64" s="258"/>
      <c r="EUG64" s="258"/>
      <c r="EUH64" s="258"/>
      <c r="EUI64" s="258"/>
      <c r="EUJ64" s="258"/>
      <c r="EUK64" s="258"/>
      <c r="EUL64" s="258"/>
      <c r="EUM64" s="258"/>
      <c r="EUN64" s="258"/>
      <c r="EUO64" s="258"/>
      <c r="EUP64" s="258"/>
      <c r="EUQ64" s="258"/>
      <c r="EUR64" s="258"/>
      <c r="EUS64" s="258"/>
      <c r="EUT64" s="258"/>
      <c r="EUU64" s="258"/>
      <c r="EUV64" s="258"/>
      <c r="EUW64" s="258"/>
      <c r="EUX64" s="258"/>
      <c r="EUY64" s="258"/>
      <c r="EUZ64" s="258"/>
      <c r="EVA64" s="258"/>
      <c r="EVB64" s="258"/>
      <c r="EVC64" s="258"/>
      <c r="EVD64" s="258"/>
      <c r="EVE64" s="258"/>
      <c r="EVF64" s="258"/>
      <c r="EVG64" s="258"/>
      <c r="EVH64" s="258"/>
      <c r="EVI64" s="258"/>
      <c r="EVJ64" s="258"/>
      <c r="EVK64" s="258"/>
      <c r="EVL64" s="258"/>
      <c r="EVM64" s="258"/>
      <c r="EVN64" s="258"/>
      <c r="EVO64" s="258"/>
      <c r="EVP64" s="258"/>
      <c r="EVQ64" s="258"/>
      <c r="EVR64" s="258"/>
      <c r="EVS64" s="258"/>
      <c r="EVT64" s="258"/>
      <c r="EVU64" s="258"/>
      <c r="EVV64" s="258"/>
      <c r="EVW64" s="258"/>
      <c r="EVX64" s="258"/>
      <c r="EVY64" s="258"/>
      <c r="EVZ64" s="258"/>
      <c r="EWA64" s="258"/>
      <c r="EWB64" s="258"/>
      <c r="EWC64" s="258"/>
      <c r="EWD64" s="258"/>
      <c r="EWE64" s="258"/>
      <c r="EWF64" s="258"/>
      <c r="EWG64" s="258"/>
      <c r="EWH64" s="258"/>
      <c r="EWI64" s="258"/>
      <c r="EWJ64" s="258"/>
      <c r="EWK64" s="258"/>
      <c r="EWL64" s="258"/>
      <c r="EWM64" s="258"/>
      <c r="EWN64" s="258"/>
      <c r="EWO64" s="258"/>
      <c r="EWP64" s="258"/>
      <c r="EWQ64" s="258"/>
      <c r="EWR64" s="258"/>
      <c r="EWS64" s="258"/>
      <c r="EWT64" s="258"/>
      <c r="EWU64" s="258"/>
      <c r="EWV64" s="258"/>
      <c r="EWW64" s="258"/>
      <c r="EWX64" s="258"/>
      <c r="EWY64" s="258"/>
      <c r="EWZ64" s="258"/>
      <c r="EXA64" s="258"/>
      <c r="EXB64" s="258"/>
      <c r="EXC64" s="258"/>
      <c r="EXD64" s="258"/>
      <c r="EXE64" s="258"/>
      <c r="EXF64" s="258"/>
      <c r="EXG64" s="258"/>
      <c r="EXH64" s="258"/>
      <c r="EXI64" s="258"/>
      <c r="EXJ64" s="258"/>
      <c r="EXK64" s="258"/>
      <c r="EXL64" s="258"/>
      <c r="EXM64" s="258"/>
      <c r="EXN64" s="258"/>
      <c r="EXO64" s="258"/>
      <c r="EXP64" s="258"/>
      <c r="EXQ64" s="258"/>
      <c r="EXR64" s="258"/>
      <c r="EXS64" s="258"/>
      <c r="EXT64" s="258"/>
      <c r="EXU64" s="258"/>
      <c r="EXV64" s="258"/>
      <c r="EXW64" s="258"/>
      <c r="EXX64" s="258"/>
      <c r="EXY64" s="258"/>
      <c r="EXZ64" s="258"/>
      <c r="EYA64" s="258"/>
      <c r="EYB64" s="258"/>
      <c r="EYC64" s="258"/>
      <c r="EYD64" s="258"/>
      <c r="EYE64" s="258"/>
      <c r="EYF64" s="258"/>
      <c r="EYG64" s="258"/>
      <c r="EYH64" s="258"/>
      <c r="EYI64" s="258"/>
      <c r="EYJ64" s="258"/>
      <c r="EYK64" s="258"/>
      <c r="EYL64" s="258"/>
      <c r="EYM64" s="258"/>
      <c r="EYN64" s="258"/>
      <c r="EYO64" s="258"/>
      <c r="EYP64" s="258"/>
      <c r="EYQ64" s="258"/>
      <c r="EYR64" s="258"/>
      <c r="EYS64" s="258"/>
      <c r="EYT64" s="258"/>
      <c r="EYU64" s="258"/>
      <c r="EYV64" s="258"/>
      <c r="EYW64" s="258"/>
      <c r="EYX64" s="258"/>
      <c r="EYY64" s="258"/>
      <c r="EYZ64" s="258"/>
      <c r="EZA64" s="258"/>
      <c r="EZB64" s="258"/>
      <c r="EZC64" s="258"/>
      <c r="EZD64" s="258"/>
      <c r="EZE64" s="258"/>
      <c r="EZF64" s="258"/>
      <c r="EZG64" s="258"/>
      <c r="EZH64" s="258"/>
      <c r="EZI64" s="258"/>
      <c r="EZJ64" s="258"/>
      <c r="EZK64" s="258"/>
      <c r="EZL64" s="258"/>
      <c r="EZM64" s="258"/>
      <c r="EZN64" s="258"/>
      <c r="EZO64" s="258"/>
      <c r="EZP64" s="258"/>
      <c r="EZQ64" s="258"/>
      <c r="EZR64" s="258"/>
      <c r="EZS64" s="258"/>
      <c r="EZT64" s="258"/>
      <c r="EZU64" s="258"/>
      <c r="EZV64" s="258"/>
      <c r="EZW64" s="258"/>
      <c r="EZX64" s="258"/>
      <c r="EZY64" s="258"/>
      <c r="EZZ64" s="258"/>
      <c r="FAA64" s="258"/>
      <c r="FAB64" s="258"/>
      <c r="FAC64" s="258"/>
      <c r="FAD64" s="258"/>
      <c r="FAE64" s="258"/>
      <c r="FAF64" s="258"/>
      <c r="FAG64" s="258"/>
      <c r="FAH64" s="258"/>
      <c r="FAI64" s="258"/>
      <c r="FAJ64" s="258"/>
      <c r="FAK64" s="258"/>
      <c r="FAL64" s="258"/>
      <c r="FAM64" s="258"/>
      <c r="FAN64" s="258"/>
      <c r="FAO64" s="258"/>
      <c r="FAP64" s="258"/>
      <c r="FAQ64" s="258"/>
      <c r="FAR64" s="258"/>
      <c r="FAS64" s="258"/>
      <c r="FAT64" s="258"/>
      <c r="FAU64" s="258"/>
      <c r="FAV64" s="258"/>
      <c r="FAW64" s="258"/>
      <c r="FAX64" s="258"/>
      <c r="FAY64" s="258"/>
      <c r="FAZ64" s="258"/>
      <c r="FBA64" s="258"/>
      <c r="FBB64" s="258"/>
      <c r="FBC64" s="258"/>
      <c r="FBD64" s="258"/>
      <c r="FBE64" s="258"/>
      <c r="FBF64" s="258"/>
      <c r="FBG64" s="258"/>
      <c r="FBH64" s="258"/>
      <c r="FBI64" s="258"/>
      <c r="FBJ64" s="258"/>
      <c r="FBK64" s="258"/>
      <c r="FBL64" s="258"/>
      <c r="FBM64" s="258"/>
      <c r="FBN64" s="258"/>
      <c r="FBO64" s="258"/>
      <c r="FBP64" s="258"/>
      <c r="FBQ64" s="258"/>
      <c r="FBR64" s="258"/>
      <c r="FBS64" s="258"/>
      <c r="FBT64" s="258"/>
      <c r="FBU64" s="258"/>
      <c r="FBV64" s="258"/>
      <c r="FBW64" s="258"/>
      <c r="FBX64" s="258"/>
      <c r="FBY64" s="258"/>
      <c r="FBZ64" s="258"/>
      <c r="FCA64" s="258"/>
      <c r="FCB64" s="258"/>
      <c r="FCC64" s="258"/>
      <c r="FCD64" s="258"/>
      <c r="FCE64" s="258"/>
      <c r="FCF64" s="258"/>
      <c r="FCG64" s="258"/>
      <c r="FCH64" s="258"/>
      <c r="FCI64" s="258"/>
      <c r="FCJ64" s="258"/>
      <c r="FCK64" s="258"/>
      <c r="FCL64" s="258"/>
      <c r="FCM64" s="258"/>
      <c r="FCN64" s="258"/>
      <c r="FCO64" s="258"/>
      <c r="FCP64" s="258"/>
      <c r="FCQ64" s="258"/>
      <c r="FCR64" s="258"/>
      <c r="FCS64" s="258"/>
      <c r="FCT64" s="258"/>
      <c r="FCU64" s="258"/>
      <c r="FCV64" s="258"/>
      <c r="FCW64" s="258"/>
      <c r="FCX64" s="258"/>
      <c r="FCY64" s="258"/>
      <c r="FCZ64" s="258"/>
      <c r="FDA64" s="258"/>
      <c r="FDB64" s="258"/>
      <c r="FDC64" s="258"/>
      <c r="FDD64" s="258"/>
      <c r="FDE64" s="258"/>
      <c r="FDF64" s="258"/>
      <c r="FDG64" s="258"/>
      <c r="FDH64" s="258"/>
      <c r="FDI64" s="258"/>
      <c r="FDJ64" s="258"/>
      <c r="FDK64" s="258"/>
      <c r="FDL64" s="258"/>
      <c r="FDM64" s="258"/>
      <c r="FDN64" s="258"/>
      <c r="FDO64" s="258"/>
      <c r="FDP64" s="258"/>
      <c r="FDQ64" s="258"/>
      <c r="FDR64" s="258"/>
      <c r="FDS64" s="258"/>
      <c r="FDT64" s="258"/>
      <c r="FDU64" s="258"/>
      <c r="FDV64" s="258"/>
      <c r="FDW64" s="258"/>
      <c r="FDX64" s="258"/>
      <c r="FDY64" s="258"/>
      <c r="FDZ64" s="258"/>
      <c r="FEA64" s="258"/>
      <c r="FEB64" s="258"/>
      <c r="FEC64" s="258"/>
      <c r="FED64" s="258"/>
      <c r="FEE64" s="258"/>
      <c r="FEF64" s="258"/>
      <c r="FEG64" s="258"/>
      <c r="FEH64" s="258"/>
      <c r="FEI64" s="258"/>
      <c r="FEJ64" s="258"/>
      <c r="FEK64" s="258"/>
      <c r="FEL64" s="258"/>
      <c r="FEM64" s="258"/>
      <c r="FEN64" s="258"/>
      <c r="FEO64" s="258"/>
      <c r="FEP64" s="258"/>
      <c r="FEQ64" s="258"/>
      <c r="FER64" s="258"/>
      <c r="FES64" s="258"/>
      <c r="FET64" s="258"/>
      <c r="FEU64" s="258"/>
      <c r="FEV64" s="258"/>
      <c r="FEW64" s="258"/>
      <c r="FEX64" s="258"/>
      <c r="FEY64" s="258"/>
      <c r="FEZ64" s="258"/>
      <c r="FFA64" s="258"/>
      <c r="FFB64" s="258"/>
      <c r="FFC64" s="258"/>
      <c r="FFD64" s="258"/>
      <c r="FFE64" s="258"/>
      <c r="FFF64" s="258"/>
      <c r="FFG64" s="258"/>
      <c r="FFH64" s="258"/>
      <c r="FFI64" s="258"/>
      <c r="FFJ64" s="258"/>
      <c r="FFK64" s="258"/>
      <c r="FFL64" s="258"/>
      <c r="FFM64" s="258"/>
      <c r="FFN64" s="258"/>
      <c r="FFO64" s="258"/>
      <c r="FFP64" s="258"/>
      <c r="FFQ64" s="258"/>
      <c r="FFR64" s="258"/>
      <c r="FFS64" s="258"/>
      <c r="FFT64" s="258"/>
      <c r="FFU64" s="258"/>
      <c r="FFV64" s="258"/>
      <c r="FFW64" s="258"/>
      <c r="FFX64" s="258"/>
      <c r="FFY64" s="258"/>
      <c r="FFZ64" s="258"/>
      <c r="FGA64" s="258"/>
      <c r="FGB64" s="258"/>
      <c r="FGC64" s="258"/>
      <c r="FGD64" s="258"/>
      <c r="FGE64" s="258"/>
      <c r="FGF64" s="258"/>
      <c r="FGG64" s="258"/>
      <c r="FGH64" s="258"/>
      <c r="FGI64" s="258"/>
      <c r="FGJ64" s="258"/>
      <c r="FGK64" s="258"/>
      <c r="FGL64" s="258"/>
      <c r="FGM64" s="258"/>
      <c r="FGN64" s="258"/>
      <c r="FGO64" s="258"/>
      <c r="FGP64" s="258"/>
      <c r="FGQ64" s="258"/>
      <c r="FGR64" s="258"/>
      <c r="FGS64" s="258"/>
      <c r="FGT64" s="258"/>
      <c r="FGU64" s="258"/>
      <c r="FGV64" s="258"/>
      <c r="FGW64" s="258"/>
      <c r="FGX64" s="258"/>
      <c r="FGY64" s="258"/>
      <c r="FGZ64" s="258"/>
      <c r="FHA64" s="258"/>
      <c r="FHB64" s="258"/>
      <c r="FHC64" s="258"/>
      <c r="FHD64" s="258"/>
      <c r="FHE64" s="258"/>
      <c r="FHF64" s="258"/>
      <c r="FHG64" s="258"/>
      <c r="FHH64" s="258"/>
      <c r="FHI64" s="258"/>
      <c r="FHJ64" s="258"/>
      <c r="FHK64" s="258"/>
      <c r="FHL64" s="258"/>
      <c r="FHM64" s="258"/>
      <c r="FHN64" s="258"/>
      <c r="FHO64" s="258"/>
      <c r="FHP64" s="258"/>
      <c r="FHQ64" s="258"/>
      <c r="FHR64" s="258"/>
      <c r="FHS64" s="258"/>
      <c r="FHT64" s="258"/>
      <c r="FHU64" s="258"/>
      <c r="FHV64" s="258"/>
      <c r="FHW64" s="258"/>
      <c r="FHX64" s="258"/>
      <c r="FHY64" s="258"/>
      <c r="FHZ64" s="258"/>
      <c r="FIA64" s="258"/>
      <c r="FIB64" s="258"/>
      <c r="FIC64" s="258"/>
      <c r="FID64" s="258"/>
      <c r="FIE64" s="258"/>
      <c r="FIF64" s="258"/>
      <c r="FIG64" s="258"/>
      <c r="FIH64" s="258"/>
      <c r="FII64" s="258"/>
      <c r="FIJ64" s="258"/>
      <c r="FIK64" s="258"/>
      <c r="FIL64" s="258"/>
      <c r="FIM64" s="258"/>
      <c r="FIN64" s="258"/>
      <c r="FIO64" s="258"/>
      <c r="FIP64" s="258"/>
      <c r="FIQ64" s="258"/>
      <c r="FIR64" s="258"/>
      <c r="FIS64" s="258"/>
      <c r="FIT64" s="258"/>
      <c r="FIU64" s="258"/>
      <c r="FIV64" s="258"/>
      <c r="FIW64" s="258"/>
      <c r="FIX64" s="258"/>
      <c r="FIY64" s="258"/>
      <c r="FIZ64" s="258"/>
      <c r="FJA64" s="258"/>
      <c r="FJB64" s="258"/>
      <c r="FJC64" s="258"/>
      <c r="FJD64" s="258"/>
      <c r="FJE64" s="258"/>
      <c r="FJF64" s="258"/>
      <c r="FJG64" s="258"/>
      <c r="FJH64" s="258"/>
      <c r="FJI64" s="258"/>
      <c r="FJJ64" s="258"/>
      <c r="FJK64" s="258"/>
      <c r="FJL64" s="258"/>
      <c r="FJM64" s="258"/>
      <c r="FJN64" s="258"/>
      <c r="FJO64" s="258"/>
      <c r="FJP64" s="258"/>
      <c r="FJQ64" s="258"/>
      <c r="FJR64" s="258"/>
      <c r="FJS64" s="258"/>
      <c r="FJT64" s="258"/>
      <c r="FJU64" s="258"/>
      <c r="FJV64" s="258"/>
      <c r="FJW64" s="258"/>
      <c r="FJX64" s="258"/>
      <c r="FJY64" s="258"/>
      <c r="FJZ64" s="258"/>
      <c r="FKA64" s="258"/>
      <c r="FKB64" s="258"/>
      <c r="FKC64" s="258"/>
      <c r="FKD64" s="258"/>
      <c r="FKE64" s="258"/>
      <c r="FKF64" s="258"/>
      <c r="FKG64" s="258"/>
      <c r="FKH64" s="258"/>
      <c r="FKI64" s="258"/>
      <c r="FKJ64" s="258"/>
      <c r="FKK64" s="258"/>
      <c r="FKL64" s="258"/>
      <c r="FKM64" s="258"/>
      <c r="FKN64" s="258"/>
      <c r="FKO64" s="258"/>
      <c r="FKP64" s="258"/>
      <c r="FKQ64" s="258"/>
      <c r="FKR64" s="258"/>
      <c r="FKS64" s="258"/>
      <c r="FKT64" s="258"/>
      <c r="FKU64" s="258"/>
      <c r="FKV64" s="258"/>
      <c r="FKW64" s="258"/>
      <c r="FKX64" s="258"/>
      <c r="FKY64" s="258"/>
      <c r="FKZ64" s="258"/>
      <c r="FLA64" s="258"/>
      <c r="FLB64" s="258"/>
      <c r="FLC64" s="258"/>
      <c r="FLD64" s="258"/>
      <c r="FLE64" s="258"/>
      <c r="FLF64" s="258"/>
      <c r="FLG64" s="258"/>
      <c r="FLH64" s="258"/>
      <c r="FLI64" s="258"/>
      <c r="FLJ64" s="258"/>
      <c r="FLK64" s="258"/>
      <c r="FLL64" s="258"/>
      <c r="FLM64" s="258"/>
      <c r="FLN64" s="258"/>
      <c r="FLO64" s="258"/>
      <c r="FLP64" s="258"/>
      <c r="FLQ64" s="258"/>
      <c r="FLR64" s="258"/>
      <c r="FLS64" s="258"/>
      <c r="FLT64" s="258"/>
      <c r="FLU64" s="258"/>
      <c r="FLV64" s="258"/>
      <c r="FLW64" s="258"/>
      <c r="FLX64" s="258"/>
      <c r="FLY64" s="258"/>
      <c r="FLZ64" s="258"/>
      <c r="FMA64" s="258"/>
      <c r="FMB64" s="258"/>
      <c r="FMC64" s="258"/>
      <c r="FMD64" s="258"/>
      <c r="FME64" s="258"/>
      <c r="FMF64" s="258"/>
      <c r="FMG64" s="258"/>
      <c r="FMH64" s="258"/>
      <c r="FMI64" s="258"/>
      <c r="FMJ64" s="258"/>
      <c r="FMK64" s="258"/>
      <c r="FML64" s="258"/>
      <c r="FMM64" s="258"/>
      <c r="FMN64" s="258"/>
      <c r="FMO64" s="258"/>
      <c r="FMP64" s="258"/>
      <c r="FMQ64" s="258"/>
      <c r="FMR64" s="258"/>
      <c r="FMS64" s="258"/>
      <c r="FMT64" s="258"/>
      <c r="FMU64" s="258"/>
      <c r="FMV64" s="258"/>
      <c r="FMW64" s="258"/>
      <c r="FMX64" s="258"/>
      <c r="FMY64" s="258"/>
      <c r="FMZ64" s="258"/>
      <c r="FNA64" s="258"/>
      <c r="FNB64" s="258"/>
      <c r="FNC64" s="258"/>
      <c r="FND64" s="258"/>
      <c r="FNE64" s="258"/>
      <c r="FNF64" s="258"/>
      <c r="FNG64" s="258"/>
      <c r="FNH64" s="258"/>
      <c r="FNI64" s="258"/>
      <c r="FNJ64" s="258"/>
      <c r="FNK64" s="258"/>
      <c r="FNL64" s="258"/>
      <c r="FNM64" s="258"/>
      <c r="FNN64" s="258"/>
      <c r="FNO64" s="258"/>
      <c r="FNP64" s="258"/>
      <c r="FNQ64" s="258"/>
      <c r="FNR64" s="258"/>
      <c r="FNS64" s="258"/>
      <c r="FNT64" s="258"/>
      <c r="FNU64" s="258"/>
      <c r="FNV64" s="258"/>
      <c r="FNW64" s="258"/>
      <c r="FNX64" s="258"/>
      <c r="FNY64" s="258"/>
      <c r="FNZ64" s="258"/>
      <c r="FOA64" s="258"/>
      <c r="FOB64" s="258"/>
      <c r="FOC64" s="258"/>
      <c r="FOD64" s="258"/>
      <c r="FOE64" s="258"/>
      <c r="FOF64" s="258"/>
      <c r="FOG64" s="258"/>
      <c r="FOH64" s="258"/>
      <c r="FOI64" s="258"/>
      <c r="FOJ64" s="258"/>
      <c r="FOK64" s="258"/>
      <c r="FOL64" s="258"/>
      <c r="FOM64" s="258"/>
      <c r="FON64" s="258"/>
      <c r="FOO64" s="258"/>
      <c r="FOP64" s="258"/>
      <c r="FOQ64" s="258"/>
      <c r="FOR64" s="258"/>
      <c r="FOS64" s="258"/>
      <c r="FOT64" s="258"/>
      <c r="FOU64" s="258"/>
      <c r="FOV64" s="258"/>
      <c r="FOW64" s="258"/>
      <c r="FOX64" s="258"/>
      <c r="FOY64" s="258"/>
      <c r="FOZ64" s="258"/>
      <c r="FPA64" s="258"/>
      <c r="FPB64" s="258"/>
      <c r="FPC64" s="258"/>
      <c r="FPD64" s="258"/>
      <c r="FPE64" s="258"/>
      <c r="FPF64" s="258"/>
      <c r="FPG64" s="258"/>
      <c r="FPH64" s="258"/>
      <c r="FPI64" s="258"/>
      <c r="FPJ64" s="258"/>
      <c r="FPK64" s="258"/>
      <c r="FPL64" s="258"/>
      <c r="FPM64" s="258"/>
      <c r="FPN64" s="258"/>
      <c r="FPO64" s="258"/>
      <c r="FPP64" s="258"/>
      <c r="FPQ64" s="258"/>
      <c r="FPR64" s="258"/>
      <c r="FPS64" s="258"/>
      <c r="FPT64" s="258"/>
      <c r="FPU64" s="258"/>
      <c r="FPV64" s="258"/>
      <c r="FPW64" s="258"/>
      <c r="FPX64" s="258"/>
      <c r="FPY64" s="258"/>
      <c r="FPZ64" s="258"/>
      <c r="FQA64" s="258"/>
      <c r="FQB64" s="258"/>
      <c r="FQC64" s="258"/>
      <c r="FQD64" s="258"/>
      <c r="FQE64" s="258"/>
      <c r="FQF64" s="258"/>
      <c r="FQG64" s="258"/>
      <c r="FQH64" s="258"/>
      <c r="FQI64" s="258"/>
      <c r="FQJ64" s="258"/>
      <c r="FQK64" s="258"/>
      <c r="FQL64" s="258"/>
      <c r="FQM64" s="258"/>
      <c r="FQN64" s="258"/>
      <c r="FQO64" s="258"/>
      <c r="FQP64" s="258"/>
      <c r="FQQ64" s="258"/>
      <c r="FQR64" s="258"/>
      <c r="FQS64" s="258"/>
      <c r="FQT64" s="258"/>
      <c r="FQU64" s="258"/>
      <c r="FQV64" s="258"/>
      <c r="FQW64" s="258"/>
      <c r="FQX64" s="258"/>
      <c r="FQY64" s="258"/>
      <c r="FQZ64" s="258"/>
      <c r="FRA64" s="258"/>
      <c r="FRB64" s="258"/>
      <c r="FRC64" s="258"/>
      <c r="FRD64" s="258"/>
      <c r="FRE64" s="258"/>
      <c r="FRF64" s="258"/>
      <c r="FRG64" s="258"/>
      <c r="FRH64" s="258"/>
      <c r="FRI64" s="258"/>
      <c r="FRJ64" s="258"/>
      <c r="FRK64" s="258"/>
      <c r="FRL64" s="258"/>
      <c r="FRM64" s="258"/>
      <c r="FRN64" s="258"/>
      <c r="FRO64" s="258"/>
      <c r="FRP64" s="258"/>
      <c r="FRQ64" s="258"/>
      <c r="FRR64" s="258"/>
      <c r="FRS64" s="258"/>
      <c r="FRT64" s="258"/>
      <c r="FRU64" s="258"/>
      <c r="FRV64" s="258"/>
      <c r="FRW64" s="258"/>
      <c r="FRX64" s="258"/>
      <c r="FRY64" s="258"/>
      <c r="FRZ64" s="258"/>
      <c r="FSA64" s="258"/>
      <c r="FSB64" s="258"/>
      <c r="FSC64" s="258"/>
      <c r="FSD64" s="258"/>
      <c r="FSE64" s="258"/>
      <c r="FSF64" s="258"/>
      <c r="FSG64" s="258"/>
      <c r="FSH64" s="258"/>
      <c r="FSI64" s="258"/>
      <c r="FSJ64" s="258"/>
      <c r="FSK64" s="258"/>
      <c r="FSL64" s="258"/>
      <c r="FSM64" s="258"/>
      <c r="FSN64" s="258"/>
      <c r="FSO64" s="258"/>
      <c r="FSP64" s="258"/>
      <c r="FSQ64" s="258"/>
      <c r="FSR64" s="258"/>
      <c r="FSS64" s="258"/>
      <c r="FST64" s="258"/>
      <c r="FSU64" s="258"/>
      <c r="FSV64" s="258"/>
      <c r="FSW64" s="258"/>
      <c r="FSX64" s="258"/>
      <c r="FSY64" s="258"/>
      <c r="FSZ64" s="258"/>
      <c r="FTA64" s="258"/>
      <c r="FTB64" s="258"/>
      <c r="FTC64" s="258"/>
      <c r="FTD64" s="258"/>
      <c r="FTE64" s="258"/>
      <c r="FTF64" s="258"/>
      <c r="FTG64" s="258"/>
      <c r="FTH64" s="258"/>
      <c r="FTI64" s="258"/>
      <c r="FTJ64" s="258"/>
      <c r="FTK64" s="258"/>
      <c r="FTL64" s="258"/>
      <c r="FTM64" s="258"/>
      <c r="FTN64" s="258"/>
      <c r="FTO64" s="258"/>
      <c r="FTP64" s="258"/>
      <c r="FTQ64" s="258"/>
      <c r="FTR64" s="258"/>
      <c r="FTS64" s="258"/>
      <c r="FTT64" s="258"/>
      <c r="FTU64" s="258"/>
      <c r="FTV64" s="258"/>
      <c r="FTW64" s="258"/>
      <c r="FTX64" s="258"/>
      <c r="FTY64" s="258"/>
      <c r="FTZ64" s="258"/>
      <c r="FUA64" s="258"/>
      <c r="FUB64" s="258"/>
      <c r="FUC64" s="258"/>
      <c r="FUD64" s="258"/>
      <c r="FUE64" s="258"/>
      <c r="FUF64" s="258"/>
      <c r="FUG64" s="258"/>
      <c r="FUH64" s="258"/>
      <c r="FUI64" s="258"/>
      <c r="FUJ64" s="258"/>
      <c r="FUK64" s="258"/>
      <c r="FUL64" s="258"/>
      <c r="FUM64" s="258"/>
      <c r="FUN64" s="258"/>
      <c r="FUO64" s="258"/>
      <c r="FUP64" s="258"/>
      <c r="FUQ64" s="258"/>
      <c r="FUR64" s="258"/>
      <c r="FUS64" s="258"/>
      <c r="FUT64" s="258"/>
      <c r="FUU64" s="258"/>
      <c r="FUV64" s="258"/>
      <c r="FUW64" s="258"/>
      <c r="FUX64" s="258"/>
      <c r="FUY64" s="258"/>
      <c r="FUZ64" s="258"/>
      <c r="FVA64" s="258"/>
      <c r="FVB64" s="258"/>
      <c r="FVC64" s="258"/>
      <c r="FVD64" s="258"/>
      <c r="FVE64" s="258"/>
      <c r="FVF64" s="258"/>
      <c r="FVG64" s="258"/>
      <c r="FVH64" s="258"/>
      <c r="FVI64" s="258"/>
      <c r="FVJ64" s="258"/>
      <c r="FVK64" s="258"/>
      <c r="FVL64" s="258"/>
      <c r="FVM64" s="258"/>
      <c r="FVN64" s="258"/>
      <c r="FVO64" s="258"/>
      <c r="FVP64" s="258"/>
      <c r="FVQ64" s="258"/>
      <c r="FVR64" s="258"/>
      <c r="FVS64" s="258"/>
      <c r="FVT64" s="258"/>
      <c r="FVU64" s="258"/>
      <c r="FVV64" s="258"/>
      <c r="FVW64" s="258"/>
      <c r="FVX64" s="258"/>
      <c r="FVY64" s="258"/>
      <c r="FVZ64" s="258"/>
      <c r="FWA64" s="258"/>
      <c r="FWB64" s="258"/>
      <c r="FWC64" s="258"/>
      <c r="FWD64" s="258"/>
      <c r="FWE64" s="258"/>
      <c r="FWF64" s="258"/>
      <c r="FWG64" s="258"/>
      <c r="FWH64" s="258"/>
      <c r="FWI64" s="258"/>
      <c r="FWJ64" s="258"/>
      <c r="FWK64" s="258"/>
      <c r="FWL64" s="258"/>
      <c r="FWM64" s="258"/>
      <c r="FWN64" s="258"/>
      <c r="FWO64" s="258"/>
      <c r="FWP64" s="258"/>
      <c r="FWQ64" s="258"/>
      <c r="FWR64" s="258"/>
      <c r="FWS64" s="258"/>
      <c r="FWT64" s="258"/>
      <c r="FWU64" s="258"/>
      <c r="FWV64" s="258"/>
      <c r="FWW64" s="258"/>
      <c r="FWX64" s="258"/>
      <c r="FWY64" s="258"/>
      <c r="FWZ64" s="258"/>
      <c r="FXA64" s="258"/>
      <c r="FXB64" s="258"/>
      <c r="FXC64" s="258"/>
      <c r="FXD64" s="258"/>
      <c r="FXE64" s="258"/>
      <c r="FXF64" s="258"/>
      <c r="FXG64" s="258"/>
      <c r="FXH64" s="258"/>
      <c r="FXI64" s="258"/>
      <c r="FXJ64" s="258"/>
      <c r="FXK64" s="258"/>
      <c r="FXL64" s="258"/>
      <c r="FXM64" s="258"/>
      <c r="FXN64" s="258"/>
      <c r="FXO64" s="258"/>
      <c r="FXP64" s="258"/>
      <c r="FXQ64" s="258"/>
      <c r="FXR64" s="258"/>
      <c r="FXS64" s="258"/>
      <c r="FXT64" s="258"/>
      <c r="FXU64" s="258"/>
      <c r="FXV64" s="258"/>
      <c r="FXW64" s="258"/>
      <c r="FXX64" s="258"/>
      <c r="FXY64" s="258"/>
      <c r="FXZ64" s="258"/>
      <c r="FYA64" s="258"/>
      <c r="FYB64" s="258"/>
      <c r="FYC64" s="258"/>
      <c r="FYD64" s="258"/>
      <c r="FYE64" s="258"/>
      <c r="FYF64" s="258"/>
      <c r="FYG64" s="258"/>
      <c r="FYH64" s="258"/>
      <c r="FYI64" s="258"/>
      <c r="FYJ64" s="258"/>
      <c r="FYK64" s="258"/>
      <c r="FYL64" s="258"/>
      <c r="FYM64" s="258"/>
      <c r="FYN64" s="258"/>
      <c r="FYO64" s="258"/>
      <c r="FYP64" s="258"/>
      <c r="FYQ64" s="258"/>
      <c r="FYR64" s="258"/>
      <c r="FYS64" s="258"/>
      <c r="FYT64" s="258"/>
      <c r="FYU64" s="258"/>
      <c r="FYV64" s="258"/>
      <c r="FYW64" s="258"/>
      <c r="FYX64" s="258"/>
      <c r="FYY64" s="258"/>
      <c r="FYZ64" s="258"/>
      <c r="FZA64" s="258"/>
      <c r="FZB64" s="258"/>
      <c r="FZC64" s="258"/>
      <c r="FZD64" s="258"/>
      <c r="FZE64" s="258"/>
      <c r="FZF64" s="258"/>
      <c r="FZG64" s="258"/>
      <c r="FZH64" s="258"/>
      <c r="FZI64" s="258"/>
      <c r="FZJ64" s="258"/>
      <c r="FZK64" s="258"/>
      <c r="FZL64" s="258"/>
      <c r="FZM64" s="258"/>
      <c r="FZN64" s="258"/>
      <c r="FZO64" s="258"/>
      <c r="FZP64" s="258"/>
      <c r="FZQ64" s="258"/>
      <c r="FZR64" s="258"/>
      <c r="FZS64" s="258"/>
      <c r="FZT64" s="258"/>
      <c r="FZU64" s="258"/>
      <c r="FZV64" s="258"/>
      <c r="FZW64" s="258"/>
      <c r="FZX64" s="258"/>
      <c r="FZY64" s="258"/>
      <c r="FZZ64" s="258"/>
      <c r="GAA64" s="258"/>
      <c r="GAB64" s="258"/>
      <c r="GAC64" s="258"/>
      <c r="GAD64" s="258"/>
      <c r="GAE64" s="258"/>
      <c r="GAF64" s="258"/>
      <c r="GAG64" s="258"/>
      <c r="GAH64" s="258"/>
      <c r="GAI64" s="258"/>
      <c r="GAJ64" s="258"/>
      <c r="GAK64" s="258"/>
      <c r="GAL64" s="258"/>
      <c r="GAM64" s="258"/>
      <c r="GAN64" s="258"/>
      <c r="GAO64" s="258"/>
      <c r="GAP64" s="258"/>
      <c r="GAQ64" s="258"/>
      <c r="GAR64" s="258"/>
      <c r="GAS64" s="258"/>
      <c r="GAT64" s="258"/>
      <c r="GAU64" s="258"/>
      <c r="GAV64" s="258"/>
      <c r="GAW64" s="258"/>
      <c r="GAX64" s="258"/>
      <c r="GAY64" s="258"/>
      <c r="GAZ64" s="258"/>
      <c r="GBA64" s="258"/>
      <c r="GBB64" s="258"/>
      <c r="GBC64" s="258"/>
      <c r="GBD64" s="258"/>
      <c r="GBE64" s="258"/>
      <c r="GBF64" s="258"/>
      <c r="GBG64" s="258"/>
      <c r="GBH64" s="258"/>
      <c r="GBI64" s="258"/>
      <c r="GBJ64" s="258"/>
      <c r="GBK64" s="258"/>
      <c r="GBL64" s="258"/>
      <c r="GBM64" s="258"/>
      <c r="GBN64" s="258"/>
      <c r="GBO64" s="258"/>
      <c r="GBP64" s="258"/>
      <c r="GBQ64" s="258"/>
      <c r="GBR64" s="258"/>
      <c r="GBS64" s="258"/>
      <c r="GBT64" s="258"/>
      <c r="GBU64" s="258"/>
      <c r="GBV64" s="258"/>
      <c r="GBW64" s="258"/>
      <c r="GBX64" s="258"/>
      <c r="GBY64" s="258"/>
      <c r="GBZ64" s="258"/>
      <c r="GCA64" s="258"/>
      <c r="GCB64" s="258"/>
      <c r="GCC64" s="258"/>
      <c r="GCD64" s="258"/>
      <c r="GCE64" s="258"/>
      <c r="GCF64" s="258"/>
      <c r="GCG64" s="258"/>
      <c r="GCH64" s="258"/>
      <c r="GCI64" s="258"/>
      <c r="GCJ64" s="258"/>
      <c r="GCK64" s="258"/>
      <c r="GCL64" s="258"/>
      <c r="GCM64" s="258"/>
      <c r="GCN64" s="258"/>
      <c r="GCO64" s="258"/>
      <c r="GCP64" s="258"/>
      <c r="GCQ64" s="258"/>
      <c r="GCR64" s="258"/>
      <c r="GCS64" s="258"/>
      <c r="GCT64" s="258"/>
      <c r="GCU64" s="258"/>
      <c r="GCV64" s="258"/>
      <c r="GCW64" s="258"/>
      <c r="GCX64" s="258"/>
      <c r="GCY64" s="258"/>
      <c r="GCZ64" s="258"/>
      <c r="GDA64" s="258"/>
      <c r="GDB64" s="258"/>
      <c r="GDC64" s="258"/>
      <c r="GDD64" s="258"/>
      <c r="GDE64" s="258"/>
      <c r="GDF64" s="258"/>
      <c r="GDG64" s="258"/>
      <c r="GDH64" s="258"/>
      <c r="GDI64" s="258"/>
      <c r="GDJ64" s="258"/>
      <c r="GDK64" s="258"/>
      <c r="GDL64" s="258"/>
      <c r="GDM64" s="258"/>
      <c r="GDN64" s="258"/>
      <c r="GDO64" s="258"/>
      <c r="GDP64" s="258"/>
      <c r="GDQ64" s="258"/>
      <c r="GDR64" s="258"/>
      <c r="GDS64" s="258"/>
      <c r="GDT64" s="258"/>
      <c r="GDU64" s="258"/>
      <c r="GDV64" s="258"/>
      <c r="GDW64" s="258"/>
      <c r="GDX64" s="258"/>
      <c r="GDY64" s="258"/>
      <c r="GDZ64" s="258"/>
      <c r="GEA64" s="258"/>
      <c r="GEB64" s="258"/>
      <c r="GEC64" s="258"/>
      <c r="GED64" s="258"/>
      <c r="GEE64" s="258"/>
      <c r="GEF64" s="258"/>
      <c r="GEG64" s="258"/>
      <c r="GEH64" s="258"/>
      <c r="GEI64" s="258"/>
      <c r="GEJ64" s="258"/>
      <c r="GEK64" s="258"/>
      <c r="GEL64" s="258"/>
      <c r="GEM64" s="258"/>
      <c r="GEN64" s="258"/>
      <c r="GEO64" s="258"/>
      <c r="GEP64" s="258"/>
      <c r="GEQ64" s="258"/>
      <c r="GER64" s="258"/>
      <c r="GES64" s="258"/>
      <c r="GET64" s="258"/>
      <c r="GEU64" s="258"/>
      <c r="GEV64" s="258"/>
      <c r="GEW64" s="258"/>
      <c r="GEX64" s="258"/>
      <c r="GEY64" s="258"/>
      <c r="GEZ64" s="258"/>
      <c r="GFA64" s="258"/>
      <c r="GFB64" s="258"/>
      <c r="GFC64" s="258"/>
      <c r="GFD64" s="258"/>
      <c r="GFE64" s="258"/>
      <c r="GFF64" s="258"/>
      <c r="GFG64" s="258"/>
      <c r="GFH64" s="258"/>
      <c r="GFI64" s="258"/>
      <c r="GFJ64" s="258"/>
      <c r="GFK64" s="258"/>
      <c r="GFL64" s="258"/>
      <c r="GFM64" s="258"/>
      <c r="GFN64" s="258"/>
      <c r="GFO64" s="258"/>
      <c r="GFP64" s="258"/>
      <c r="GFQ64" s="258"/>
      <c r="GFR64" s="258"/>
      <c r="GFS64" s="258"/>
      <c r="GFT64" s="258"/>
      <c r="GFU64" s="258"/>
      <c r="GFV64" s="258"/>
      <c r="GFW64" s="258"/>
      <c r="GFX64" s="258"/>
      <c r="GFY64" s="258"/>
      <c r="GFZ64" s="258"/>
      <c r="GGA64" s="258"/>
      <c r="GGB64" s="258"/>
      <c r="GGC64" s="258"/>
      <c r="GGD64" s="258"/>
      <c r="GGE64" s="258"/>
      <c r="GGF64" s="258"/>
      <c r="GGG64" s="258"/>
      <c r="GGH64" s="258"/>
      <c r="GGI64" s="258"/>
      <c r="GGJ64" s="258"/>
      <c r="GGK64" s="258"/>
      <c r="GGL64" s="258"/>
      <c r="GGM64" s="258"/>
      <c r="GGN64" s="258"/>
      <c r="GGO64" s="258"/>
      <c r="GGP64" s="258"/>
      <c r="GGQ64" s="258"/>
      <c r="GGR64" s="258"/>
      <c r="GGS64" s="258"/>
      <c r="GGT64" s="258"/>
      <c r="GGU64" s="258"/>
      <c r="GGV64" s="258"/>
      <c r="GGW64" s="258"/>
      <c r="GGX64" s="258"/>
      <c r="GGY64" s="258"/>
      <c r="GGZ64" s="258"/>
      <c r="GHA64" s="258"/>
      <c r="GHB64" s="258"/>
      <c r="GHC64" s="258"/>
      <c r="GHD64" s="258"/>
      <c r="GHE64" s="258"/>
      <c r="GHF64" s="258"/>
      <c r="GHG64" s="258"/>
      <c r="GHH64" s="258"/>
      <c r="GHI64" s="258"/>
      <c r="GHJ64" s="258"/>
      <c r="GHK64" s="258"/>
      <c r="GHL64" s="258"/>
      <c r="GHM64" s="258"/>
      <c r="GHN64" s="258"/>
      <c r="GHO64" s="258"/>
      <c r="GHP64" s="258"/>
      <c r="GHQ64" s="258"/>
      <c r="GHR64" s="258"/>
      <c r="GHS64" s="258"/>
      <c r="GHT64" s="258"/>
      <c r="GHU64" s="258"/>
      <c r="GHV64" s="258"/>
      <c r="GHW64" s="258"/>
      <c r="GHX64" s="258"/>
      <c r="GHY64" s="258"/>
      <c r="GHZ64" s="258"/>
      <c r="GIA64" s="258"/>
      <c r="GIB64" s="258"/>
      <c r="GIC64" s="258"/>
      <c r="GID64" s="258"/>
      <c r="GIE64" s="258"/>
      <c r="GIF64" s="258"/>
      <c r="GIG64" s="258"/>
      <c r="GIH64" s="258"/>
      <c r="GII64" s="258"/>
      <c r="GIJ64" s="258"/>
      <c r="GIK64" s="258"/>
      <c r="GIL64" s="258"/>
      <c r="GIM64" s="258"/>
      <c r="GIN64" s="258"/>
      <c r="GIO64" s="258"/>
      <c r="GIP64" s="258"/>
      <c r="GIQ64" s="258"/>
      <c r="GIR64" s="258"/>
      <c r="GIS64" s="258"/>
      <c r="GIT64" s="258"/>
      <c r="GIU64" s="258"/>
      <c r="GIV64" s="258"/>
      <c r="GIW64" s="258"/>
      <c r="GIX64" s="258"/>
      <c r="GIY64" s="258"/>
      <c r="GIZ64" s="258"/>
      <c r="GJA64" s="258"/>
      <c r="GJB64" s="258"/>
      <c r="GJC64" s="258"/>
      <c r="GJD64" s="258"/>
      <c r="GJE64" s="258"/>
      <c r="GJF64" s="258"/>
      <c r="GJG64" s="258"/>
      <c r="GJH64" s="258"/>
      <c r="GJI64" s="258"/>
      <c r="GJJ64" s="258"/>
      <c r="GJK64" s="258"/>
      <c r="GJL64" s="258"/>
      <c r="GJM64" s="258"/>
      <c r="GJN64" s="258"/>
      <c r="GJO64" s="258"/>
      <c r="GJP64" s="258"/>
      <c r="GJQ64" s="258"/>
      <c r="GJR64" s="258"/>
      <c r="GJS64" s="258"/>
      <c r="GJT64" s="258"/>
      <c r="GJU64" s="258"/>
      <c r="GJV64" s="258"/>
      <c r="GJW64" s="258"/>
      <c r="GJX64" s="258"/>
      <c r="GJY64" s="258"/>
      <c r="GJZ64" s="258"/>
      <c r="GKA64" s="258"/>
      <c r="GKB64" s="258"/>
      <c r="GKC64" s="258"/>
      <c r="GKD64" s="258"/>
      <c r="GKE64" s="258"/>
      <c r="GKF64" s="258"/>
      <c r="GKG64" s="258"/>
      <c r="GKH64" s="258"/>
      <c r="GKI64" s="258"/>
      <c r="GKJ64" s="258"/>
      <c r="GKK64" s="258"/>
      <c r="GKL64" s="258"/>
      <c r="GKM64" s="258"/>
      <c r="GKN64" s="258"/>
      <c r="GKO64" s="258"/>
      <c r="GKP64" s="258"/>
      <c r="GKQ64" s="258"/>
      <c r="GKR64" s="258"/>
      <c r="GKS64" s="258"/>
      <c r="GKT64" s="258"/>
      <c r="GKU64" s="258"/>
      <c r="GKV64" s="258"/>
      <c r="GKW64" s="258"/>
      <c r="GKX64" s="258"/>
      <c r="GKY64" s="258"/>
      <c r="GKZ64" s="258"/>
      <c r="GLA64" s="258"/>
      <c r="GLB64" s="258"/>
      <c r="GLC64" s="258"/>
      <c r="GLD64" s="258"/>
      <c r="GLE64" s="258"/>
      <c r="GLF64" s="258"/>
      <c r="GLG64" s="258"/>
      <c r="GLH64" s="258"/>
      <c r="GLI64" s="258"/>
      <c r="GLJ64" s="258"/>
      <c r="GLK64" s="258"/>
      <c r="GLL64" s="258"/>
      <c r="GLM64" s="258"/>
      <c r="GLN64" s="258"/>
      <c r="GLO64" s="258"/>
      <c r="GLP64" s="258"/>
      <c r="GLQ64" s="258"/>
      <c r="GLR64" s="258"/>
      <c r="GLS64" s="258"/>
      <c r="GLT64" s="258"/>
      <c r="GLU64" s="258"/>
      <c r="GLV64" s="258"/>
      <c r="GLW64" s="258"/>
      <c r="GLX64" s="258"/>
      <c r="GLY64" s="258"/>
      <c r="GLZ64" s="258"/>
      <c r="GMA64" s="258"/>
      <c r="GMB64" s="258"/>
      <c r="GMC64" s="258"/>
      <c r="GMD64" s="258"/>
      <c r="GME64" s="258"/>
      <c r="GMF64" s="258"/>
      <c r="GMG64" s="258"/>
      <c r="GMH64" s="258"/>
      <c r="GMI64" s="258"/>
      <c r="GMJ64" s="258"/>
      <c r="GMK64" s="258"/>
      <c r="GML64" s="258"/>
      <c r="GMM64" s="258"/>
      <c r="GMN64" s="258"/>
      <c r="GMO64" s="258"/>
      <c r="GMP64" s="258"/>
      <c r="GMQ64" s="258"/>
      <c r="GMR64" s="258"/>
      <c r="GMS64" s="258"/>
      <c r="GMT64" s="258"/>
      <c r="GMU64" s="258"/>
      <c r="GMV64" s="258"/>
      <c r="GMW64" s="258"/>
      <c r="GMX64" s="258"/>
      <c r="GMY64" s="258"/>
      <c r="GMZ64" s="258"/>
      <c r="GNA64" s="258"/>
      <c r="GNB64" s="258"/>
      <c r="GNC64" s="258"/>
      <c r="GND64" s="258"/>
      <c r="GNE64" s="258"/>
      <c r="GNF64" s="258"/>
      <c r="GNG64" s="258"/>
      <c r="GNH64" s="258"/>
      <c r="GNI64" s="258"/>
      <c r="GNJ64" s="258"/>
      <c r="GNK64" s="258"/>
      <c r="GNL64" s="258"/>
      <c r="GNM64" s="258"/>
      <c r="GNN64" s="258"/>
      <c r="GNO64" s="258"/>
      <c r="GNP64" s="258"/>
      <c r="GNQ64" s="258"/>
      <c r="GNR64" s="258"/>
      <c r="GNS64" s="258"/>
      <c r="GNT64" s="258"/>
      <c r="GNU64" s="258"/>
      <c r="GNV64" s="258"/>
      <c r="GNW64" s="258"/>
      <c r="GNX64" s="258"/>
      <c r="GNY64" s="258"/>
      <c r="GNZ64" s="258"/>
      <c r="GOA64" s="258"/>
      <c r="GOB64" s="258"/>
      <c r="GOC64" s="258"/>
      <c r="GOD64" s="258"/>
      <c r="GOE64" s="258"/>
      <c r="GOF64" s="258"/>
      <c r="GOG64" s="258"/>
      <c r="GOH64" s="258"/>
      <c r="GOI64" s="258"/>
      <c r="GOJ64" s="258"/>
      <c r="GOK64" s="258"/>
      <c r="GOL64" s="258"/>
      <c r="GOM64" s="258"/>
      <c r="GON64" s="258"/>
      <c r="GOO64" s="258"/>
      <c r="GOP64" s="258"/>
      <c r="GOQ64" s="258"/>
      <c r="GOR64" s="258"/>
      <c r="GOS64" s="258"/>
      <c r="GOT64" s="258"/>
      <c r="GOU64" s="258"/>
      <c r="GOV64" s="258"/>
      <c r="GOW64" s="258"/>
      <c r="GOX64" s="258"/>
      <c r="GOY64" s="258"/>
      <c r="GOZ64" s="258"/>
      <c r="GPA64" s="258"/>
      <c r="GPB64" s="258"/>
      <c r="GPC64" s="258"/>
      <c r="GPD64" s="258"/>
      <c r="GPE64" s="258"/>
      <c r="GPF64" s="258"/>
      <c r="GPG64" s="258"/>
      <c r="GPH64" s="258"/>
      <c r="GPI64" s="258"/>
      <c r="GPJ64" s="258"/>
      <c r="GPK64" s="258"/>
      <c r="GPL64" s="258"/>
      <c r="GPM64" s="258"/>
      <c r="GPN64" s="258"/>
      <c r="GPO64" s="258"/>
      <c r="GPP64" s="258"/>
      <c r="GPQ64" s="258"/>
      <c r="GPR64" s="258"/>
      <c r="GPS64" s="258"/>
      <c r="GPT64" s="258"/>
      <c r="GPU64" s="258"/>
      <c r="GPV64" s="258"/>
      <c r="GPW64" s="258"/>
      <c r="GPX64" s="258"/>
      <c r="GPY64" s="258"/>
      <c r="GPZ64" s="258"/>
      <c r="GQA64" s="258"/>
      <c r="GQB64" s="258"/>
      <c r="GQC64" s="258"/>
      <c r="GQD64" s="258"/>
      <c r="GQE64" s="258"/>
      <c r="GQF64" s="258"/>
      <c r="GQG64" s="258"/>
      <c r="GQH64" s="258"/>
      <c r="GQI64" s="258"/>
      <c r="GQJ64" s="258"/>
      <c r="GQK64" s="258"/>
      <c r="GQL64" s="258"/>
      <c r="GQM64" s="258"/>
      <c r="GQN64" s="258"/>
      <c r="GQO64" s="258"/>
      <c r="GQP64" s="258"/>
      <c r="GQQ64" s="258"/>
      <c r="GQR64" s="258"/>
      <c r="GQS64" s="258"/>
      <c r="GQT64" s="258"/>
      <c r="GQU64" s="258"/>
      <c r="GQV64" s="258"/>
      <c r="GQW64" s="258"/>
      <c r="GQX64" s="258"/>
      <c r="GQY64" s="258"/>
      <c r="GQZ64" s="258"/>
      <c r="GRA64" s="258"/>
      <c r="GRB64" s="258"/>
      <c r="GRC64" s="258"/>
      <c r="GRD64" s="258"/>
      <c r="GRE64" s="258"/>
      <c r="GRF64" s="258"/>
      <c r="GRG64" s="258"/>
      <c r="GRH64" s="258"/>
      <c r="GRI64" s="258"/>
      <c r="GRJ64" s="258"/>
      <c r="GRK64" s="258"/>
      <c r="GRL64" s="258"/>
      <c r="GRM64" s="258"/>
      <c r="GRN64" s="258"/>
      <c r="GRO64" s="258"/>
      <c r="GRP64" s="258"/>
      <c r="GRQ64" s="258"/>
      <c r="GRR64" s="258"/>
      <c r="GRS64" s="258"/>
      <c r="GRT64" s="258"/>
      <c r="GRU64" s="258"/>
      <c r="GRV64" s="258"/>
      <c r="GRW64" s="258"/>
      <c r="GRX64" s="258"/>
      <c r="GRY64" s="258"/>
      <c r="GRZ64" s="258"/>
      <c r="GSA64" s="258"/>
      <c r="GSB64" s="258"/>
      <c r="GSC64" s="258"/>
      <c r="GSD64" s="258"/>
      <c r="GSE64" s="258"/>
      <c r="GSF64" s="258"/>
      <c r="GSG64" s="258"/>
      <c r="GSH64" s="258"/>
      <c r="GSI64" s="258"/>
      <c r="GSJ64" s="258"/>
      <c r="GSK64" s="258"/>
      <c r="GSL64" s="258"/>
      <c r="GSM64" s="258"/>
      <c r="GSN64" s="258"/>
      <c r="GSO64" s="258"/>
      <c r="GSP64" s="258"/>
      <c r="GSQ64" s="258"/>
      <c r="GSR64" s="258"/>
      <c r="GSS64" s="258"/>
      <c r="GST64" s="258"/>
      <c r="GSU64" s="258"/>
      <c r="GSV64" s="258"/>
      <c r="GSW64" s="258"/>
      <c r="GSX64" s="258"/>
      <c r="GSY64" s="258"/>
      <c r="GSZ64" s="258"/>
      <c r="GTA64" s="258"/>
      <c r="GTB64" s="258"/>
      <c r="GTC64" s="258"/>
      <c r="GTD64" s="258"/>
      <c r="GTE64" s="258"/>
      <c r="GTF64" s="258"/>
      <c r="GTG64" s="258"/>
      <c r="GTH64" s="258"/>
      <c r="GTI64" s="258"/>
      <c r="GTJ64" s="258"/>
      <c r="GTK64" s="258"/>
      <c r="GTL64" s="258"/>
      <c r="GTM64" s="258"/>
      <c r="GTN64" s="258"/>
      <c r="GTO64" s="258"/>
      <c r="GTP64" s="258"/>
      <c r="GTQ64" s="258"/>
      <c r="GTR64" s="258"/>
      <c r="GTS64" s="258"/>
      <c r="GTT64" s="258"/>
      <c r="GTU64" s="258"/>
      <c r="GTV64" s="258"/>
      <c r="GTW64" s="258"/>
      <c r="GTX64" s="258"/>
      <c r="GTY64" s="258"/>
      <c r="GTZ64" s="258"/>
      <c r="GUA64" s="258"/>
      <c r="GUB64" s="258"/>
      <c r="GUC64" s="258"/>
      <c r="GUD64" s="258"/>
      <c r="GUE64" s="258"/>
      <c r="GUF64" s="258"/>
      <c r="GUG64" s="258"/>
      <c r="GUH64" s="258"/>
      <c r="GUI64" s="258"/>
      <c r="GUJ64" s="258"/>
      <c r="GUK64" s="258"/>
      <c r="GUL64" s="258"/>
      <c r="GUM64" s="258"/>
      <c r="GUN64" s="258"/>
      <c r="GUO64" s="258"/>
      <c r="GUP64" s="258"/>
      <c r="GUQ64" s="258"/>
      <c r="GUR64" s="258"/>
      <c r="GUS64" s="258"/>
      <c r="GUT64" s="258"/>
      <c r="GUU64" s="258"/>
      <c r="GUV64" s="258"/>
      <c r="GUW64" s="258"/>
      <c r="GUX64" s="258"/>
      <c r="GUY64" s="258"/>
      <c r="GUZ64" s="258"/>
      <c r="GVA64" s="258"/>
      <c r="GVB64" s="258"/>
      <c r="GVC64" s="258"/>
      <c r="GVD64" s="258"/>
      <c r="GVE64" s="258"/>
      <c r="GVF64" s="258"/>
      <c r="GVG64" s="258"/>
      <c r="GVH64" s="258"/>
      <c r="GVI64" s="258"/>
      <c r="GVJ64" s="258"/>
      <c r="GVK64" s="258"/>
      <c r="GVL64" s="258"/>
      <c r="GVM64" s="258"/>
      <c r="GVN64" s="258"/>
      <c r="GVO64" s="258"/>
      <c r="GVP64" s="258"/>
      <c r="GVQ64" s="258"/>
      <c r="GVR64" s="258"/>
      <c r="GVS64" s="258"/>
      <c r="GVT64" s="258"/>
      <c r="GVU64" s="258"/>
      <c r="GVV64" s="258"/>
      <c r="GVW64" s="258"/>
      <c r="GVX64" s="258"/>
      <c r="GVY64" s="258"/>
      <c r="GVZ64" s="258"/>
      <c r="GWA64" s="258"/>
      <c r="GWB64" s="258"/>
      <c r="GWC64" s="258"/>
      <c r="GWD64" s="258"/>
      <c r="GWE64" s="258"/>
      <c r="GWF64" s="258"/>
      <c r="GWG64" s="258"/>
      <c r="GWH64" s="258"/>
      <c r="GWI64" s="258"/>
      <c r="GWJ64" s="258"/>
      <c r="GWK64" s="258"/>
      <c r="GWL64" s="258"/>
      <c r="GWM64" s="258"/>
      <c r="GWN64" s="258"/>
      <c r="GWO64" s="258"/>
      <c r="GWP64" s="258"/>
      <c r="GWQ64" s="258"/>
      <c r="GWR64" s="258"/>
      <c r="GWS64" s="258"/>
      <c r="GWT64" s="258"/>
      <c r="GWU64" s="258"/>
      <c r="GWV64" s="258"/>
      <c r="GWW64" s="258"/>
      <c r="GWX64" s="258"/>
      <c r="GWY64" s="258"/>
      <c r="GWZ64" s="258"/>
      <c r="GXA64" s="258"/>
      <c r="GXB64" s="258"/>
      <c r="GXC64" s="258"/>
      <c r="GXD64" s="258"/>
      <c r="GXE64" s="258"/>
      <c r="GXF64" s="258"/>
      <c r="GXG64" s="258"/>
      <c r="GXH64" s="258"/>
      <c r="GXI64" s="258"/>
      <c r="GXJ64" s="258"/>
      <c r="GXK64" s="258"/>
      <c r="GXL64" s="258"/>
      <c r="GXM64" s="258"/>
      <c r="GXN64" s="258"/>
      <c r="GXO64" s="258"/>
      <c r="GXP64" s="258"/>
      <c r="GXQ64" s="258"/>
      <c r="GXR64" s="258"/>
      <c r="GXS64" s="258"/>
      <c r="GXT64" s="258"/>
      <c r="GXU64" s="258"/>
      <c r="GXV64" s="258"/>
      <c r="GXW64" s="258"/>
      <c r="GXX64" s="258"/>
      <c r="GXY64" s="258"/>
      <c r="GXZ64" s="258"/>
      <c r="GYA64" s="258"/>
      <c r="GYB64" s="258"/>
      <c r="GYC64" s="258"/>
      <c r="GYD64" s="258"/>
      <c r="GYE64" s="258"/>
      <c r="GYF64" s="258"/>
      <c r="GYG64" s="258"/>
      <c r="GYH64" s="258"/>
      <c r="GYI64" s="258"/>
      <c r="GYJ64" s="258"/>
      <c r="GYK64" s="258"/>
      <c r="GYL64" s="258"/>
      <c r="GYM64" s="258"/>
      <c r="GYN64" s="258"/>
      <c r="GYO64" s="258"/>
      <c r="GYP64" s="258"/>
      <c r="GYQ64" s="258"/>
      <c r="GYR64" s="258"/>
      <c r="GYS64" s="258"/>
      <c r="GYT64" s="258"/>
      <c r="GYU64" s="258"/>
      <c r="GYV64" s="258"/>
      <c r="GYW64" s="258"/>
      <c r="GYX64" s="258"/>
      <c r="GYY64" s="258"/>
      <c r="GYZ64" s="258"/>
      <c r="GZA64" s="258"/>
      <c r="GZB64" s="258"/>
      <c r="GZC64" s="258"/>
      <c r="GZD64" s="258"/>
      <c r="GZE64" s="258"/>
      <c r="GZF64" s="258"/>
      <c r="GZG64" s="258"/>
      <c r="GZH64" s="258"/>
      <c r="GZI64" s="258"/>
      <c r="GZJ64" s="258"/>
      <c r="GZK64" s="258"/>
      <c r="GZL64" s="258"/>
      <c r="GZM64" s="258"/>
      <c r="GZN64" s="258"/>
      <c r="GZO64" s="258"/>
      <c r="GZP64" s="258"/>
      <c r="GZQ64" s="258"/>
      <c r="GZR64" s="258"/>
      <c r="GZS64" s="258"/>
      <c r="GZT64" s="258"/>
      <c r="GZU64" s="258"/>
      <c r="GZV64" s="258"/>
      <c r="GZW64" s="258"/>
      <c r="GZX64" s="258"/>
      <c r="GZY64" s="258"/>
      <c r="GZZ64" s="258"/>
      <c r="HAA64" s="258"/>
      <c r="HAB64" s="258"/>
      <c r="HAC64" s="258"/>
      <c r="HAD64" s="258"/>
      <c r="HAE64" s="258"/>
      <c r="HAF64" s="258"/>
      <c r="HAG64" s="258"/>
      <c r="HAH64" s="258"/>
      <c r="HAI64" s="258"/>
      <c r="HAJ64" s="258"/>
      <c r="HAK64" s="258"/>
      <c r="HAL64" s="258"/>
      <c r="HAM64" s="258"/>
      <c r="HAN64" s="258"/>
      <c r="HAO64" s="258"/>
      <c r="HAP64" s="258"/>
      <c r="HAQ64" s="258"/>
      <c r="HAR64" s="258"/>
      <c r="HAS64" s="258"/>
      <c r="HAT64" s="258"/>
      <c r="HAU64" s="258"/>
      <c r="HAV64" s="258"/>
      <c r="HAW64" s="258"/>
      <c r="HAX64" s="258"/>
      <c r="HAY64" s="258"/>
      <c r="HAZ64" s="258"/>
      <c r="HBA64" s="258"/>
      <c r="HBB64" s="258"/>
      <c r="HBC64" s="258"/>
      <c r="HBD64" s="258"/>
      <c r="HBE64" s="258"/>
      <c r="HBF64" s="258"/>
      <c r="HBG64" s="258"/>
      <c r="HBH64" s="258"/>
      <c r="HBI64" s="258"/>
      <c r="HBJ64" s="258"/>
      <c r="HBK64" s="258"/>
      <c r="HBL64" s="258"/>
      <c r="HBM64" s="258"/>
      <c r="HBN64" s="258"/>
      <c r="HBO64" s="258"/>
      <c r="HBP64" s="258"/>
      <c r="HBQ64" s="258"/>
      <c r="HBR64" s="258"/>
      <c r="HBS64" s="258"/>
      <c r="HBT64" s="258"/>
      <c r="HBU64" s="258"/>
      <c r="HBV64" s="258"/>
      <c r="HBW64" s="258"/>
      <c r="HBX64" s="258"/>
      <c r="HBY64" s="258"/>
      <c r="HBZ64" s="258"/>
      <c r="HCA64" s="258"/>
      <c r="HCB64" s="258"/>
      <c r="HCC64" s="258"/>
      <c r="HCD64" s="258"/>
      <c r="HCE64" s="258"/>
      <c r="HCF64" s="258"/>
      <c r="HCG64" s="258"/>
      <c r="HCH64" s="258"/>
      <c r="HCI64" s="258"/>
      <c r="HCJ64" s="258"/>
      <c r="HCK64" s="258"/>
      <c r="HCL64" s="258"/>
      <c r="HCM64" s="258"/>
      <c r="HCN64" s="258"/>
      <c r="HCO64" s="258"/>
      <c r="HCP64" s="258"/>
      <c r="HCQ64" s="258"/>
      <c r="HCR64" s="258"/>
      <c r="HCS64" s="258"/>
      <c r="HCT64" s="258"/>
      <c r="HCU64" s="258"/>
      <c r="HCV64" s="258"/>
      <c r="HCW64" s="258"/>
      <c r="HCX64" s="258"/>
      <c r="HCY64" s="258"/>
      <c r="HCZ64" s="258"/>
      <c r="HDA64" s="258"/>
      <c r="HDB64" s="258"/>
      <c r="HDC64" s="258"/>
      <c r="HDD64" s="258"/>
      <c r="HDE64" s="258"/>
      <c r="HDF64" s="258"/>
      <c r="HDG64" s="258"/>
      <c r="HDH64" s="258"/>
      <c r="HDI64" s="258"/>
      <c r="HDJ64" s="258"/>
      <c r="HDK64" s="258"/>
      <c r="HDL64" s="258"/>
      <c r="HDM64" s="258"/>
      <c r="HDN64" s="258"/>
      <c r="HDO64" s="258"/>
      <c r="HDP64" s="258"/>
      <c r="HDQ64" s="258"/>
      <c r="HDR64" s="258"/>
      <c r="HDS64" s="258"/>
      <c r="HDT64" s="258"/>
      <c r="HDU64" s="258"/>
      <c r="HDV64" s="258"/>
      <c r="HDW64" s="258"/>
      <c r="HDX64" s="258"/>
      <c r="HDY64" s="258"/>
      <c r="HDZ64" s="258"/>
      <c r="HEA64" s="258"/>
      <c r="HEB64" s="258"/>
      <c r="HEC64" s="258"/>
      <c r="HED64" s="258"/>
      <c r="HEE64" s="258"/>
      <c r="HEF64" s="258"/>
      <c r="HEG64" s="258"/>
      <c r="HEH64" s="258"/>
      <c r="HEI64" s="258"/>
      <c r="HEJ64" s="258"/>
      <c r="HEK64" s="258"/>
      <c r="HEL64" s="258"/>
      <c r="HEM64" s="258"/>
      <c r="HEN64" s="258"/>
      <c r="HEO64" s="258"/>
      <c r="HEP64" s="258"/>
      <c r="HEQ64" s="258"/>
      <c r="HER64" s="258"/>
      <c r="HES64" s="258"/>
      <c r="HET64" s="258"/>
      <c r="HEU64" s="258"/>
      <c r="HEV64" s="258"/>
      <c r="HEW64" s="258"/>
      <c r="HEX64" s="258"/>
      <c r="HEY64" s="258"/>
      <c r="HEZ64" s="258"/>
      <c r="HFA64" s="258"/>
      <c r="HFB64" s="258"/>
      <c r="HFC64" s="258"/>
      <c r="HFD64" s="258"/>
      <c r="HFE64" s="258"/>
      <c r="HFF64" s="258"/>
      <c r="HFG64" s="258"/>
      <c r="HFH64" s="258"/>
      <c r="HFI64" s="258"/>
      <c r="HFJ64" s="258"/>
      <c r="HFK64" s="258"/>
      <c r="HFL64" s="258"/>
      <c r="HFM64" s="258"/>
      <c r="HFN64" s="258"/>
      <c r="HFO64" s="258"/>
      <c r="HFP64" s="258"/>
      <c r="HFQ64" s="258"/>
      <c r="HFR64" s="258"/>
      <c r="HFS64" s="258"/>
      <c r="HFT64" s="258"/>
      <c r="HFU64" s="258"/>
      <c r="HFV64" s="258"/>
      <c r="HFW64" s="258"/>
      <c r="HFX64" s="258"/>
      <c r="HFY64" s="258"/>
      <c r="HFZ64" s="258"/>
      <c r="HGA64" s="258"/>
      <c r="HGB64" s="258"/>
      <c r="HGC64" s="258"/>
      <c r="HGD64" s="258"/>
      <c r="HGE64" s="258"/>
      <c r="HGF64" s="258"/>
      <c r="HGG64" s="258"/>
      <c r="HGH64" s="258"/>
      <c r="HGI64" s="258"/>
      <c r="HGJ64" s="258"/>
      <c r="HGK64" s="258"/>
      <c r="HGL64" s="258"/>
      <c r="HGM64" s="258"/>
      <c r="HGN64" s="258"/>
      <c r="HGO64" s="258"/>
      <c r="HGP64" s="258"/>
      <c r="HGQ64" s="258"/>
      <c r="HGR64" s="258"/>
      <c r="HGS64" s="258"/>
      <c r="HGT64" s="258"/>
      <c r="HGU64" s="258"/>
      <c r="HGV64" s="258"/>
      <c r="HGW64" s="258"/>
      <c r="HGX64" s="258"/>
      <c r="HGY64" s="258"/>
      <c r="HGZ64" s="258"/>
      <c r="HHA64" s="258"/>
      <c r="HHB64" s="258"/>
      <c r="HHC64" s="258"/>
      <c r="HHD64" s="258"/>
      <c r="HHE64" s="258"/>
      <c r="HHF64" s="258"/>
      <c r="HHG64" s="258"/>
      <c r="HHH64" s="258"/>
      <c r="HHI64" s="258"/>
      <c r="HHJ64" s="258"/>
      <c r="HHK64" s="258"/>
      <c r="HHL64" s="258"/>
      <c r="HHM64" s="258"/>
      <c r="HHN64" s="258"/>
      <c r="HHO64" s="258"/>
      <c r="HHP64" s="258"/>
      <c r="HHQ64" s="258"/>
      <c r="HHR64" s="258"/>
      <c r="HHS64" s="258"/>
      <c r="HHT64" s="258"/>
      <c r="HHU64" s="258"/>
      <c r="HHV64" s="258"/>
      <c r="HHW64" s="258"/>
      <c r="HHX64" s="258"/>
      <c r="HHY64" s="258"/>
      <c r="HHZ64" s="258"/>
      <c r="HIA64" s="258"/>
      <c r="HIB64" s="258"/>
      <c r="HIC64" s="258"/>
      <c r="HID64" s="258"/>
      <c r="HIE64" s="258"/>
      <c r="HIF64" s="258"/>
      <c r="HIG64" s="258"/>
      <c r="HIH64" s="258"/>
      <c r="HII64" s="258"/>
      <c r="HIJ64" s="258"/>
      <c r="HIK64" s="258"/>
      <c r="HIL64" s="258"/>
      <c r="HIM64" s="258"/>
      <c r="HIN64" s="258"/>
      <c r="HIO64" s="258"/>
      <c r="HIP64" s="258"/>
      <c r="HIQ64" s="258"/>
      <c r="HIR64" s="258"/>
      <c r="HIS64" s="258"/>
      <c r="HIT64" s="258"/>
      <c r="HIU64" s="258"/>
      <c r="HIV64" s="258"/>
      <c r="HIW64" s="258"/>
      <c r="HIX64" s="258"/>
      <c r="HIY64" s="258"/>
      <c r="HIZ64" s="258"/>
      <c r="HJA64" s="258"/>
      <c r="HJB64" s="258"/>
      <c r="HJC64" s="258"/>
      <c r="HJD64" s="258"/>
      <c r="HJE64" s="258"/>
      <c r="HJF64" s="258"/>
      <c r="HJG64" s="258"/>
      <c r="HJH64" s="258"/>
      <c r="HJI64" s="258"/>
      <c r="HJJ64" s="258"/>
      <c r="HJK64" s="258"/>
      <c r="HJL64" s="258"/>
      <c r="HJM64" s="258"/>
      <c r="HJN64" s="258"/>
      <c r="HJO64" s="258"/>
      <c r="HJP64" s="258"/>
      <c r="HJQ64" s="258"/>
      <c r="HJR64" s="258"/>
      <c r="HJS64" s="258"/>
      <c r="HJT64" s="258"/>
      <c r="HJU64" s="258"/>
      <c r="HJV64" s="258"/>
      <c r="HJW64" s="258"/>
      <c r="HJX64" s="258"/>
      <c r="HJY64" s="258"/>
      <c r="HJZ64" s="258"/>
      <c r="HKA64" s="258"/>
      <c r="HKB64" s="258"/>
      <c r="HKC64" s="258"/>
      <c r="HKD64" s="258"/>
      <c r="HKE64" s="258"/>
      <c r="HKF64" s="258"/>
      <c r="HKG64" s="258"/>
      <c r="HKH64" s="258"/>
      <c r="HKI64" s="258"/>
      <c r="HKJ64" s="258"/>
      <c r="HKK64" s="258"/>
      <c r="HKL64" s="258"/>
      <c r="HKM64" s="258"/>
      <c r="HKN64" s="258"/>
      <c r="HKO64" s="258"/>
      <c r="HKP64" s="258"/>
      <c r="HKQ64" s="258"/>
      <c r="HKR64" s="258"/>
      <c r="HKS64" s="258"/>
      <c r="HKT64" s="258"/>
      <c r="HKU64" s="258"/>
      <c r="HKV64" s="258"/>
      <c r="HKW64" s="258"/>
      <c r="HKX64" s="258"/>
      <c r="HKY64" s="258"/>
      <c r="HKZ64" s="258"/>
      <c r="HLA64" s="258"/>
      <c r="HLB64" s="258"/>
      <c r="HLC64" s="258"/>
      <c r="HLD64" s="258"/>
      <c r="HLE64" s="258"/>
      <c r="HLF64" s="258"/>
      <c r="HLG64" s="258"/>
      <c r="HLH64" s="258"/>
      <c r="HLI64" s="258"/>
      <c r="HLJ64" s="258"/>
      <c r="HLK64" s="258"/>
      <c r="HLL64" s="258"/>
      <c r="HLM64" s="258"/>
      <c r="HLN64" s="258"/>
      <c r="HLO64" s="258"/>
      <c r="HLP64" s="258"/>
      <c r="HLQ64" s="258"/>
      <c r="HLR64" s="258"/>
      <c r="HLS64" s="258"/>
      <c r="HLT64" s="258"/>
      <c r="HLU64" s="258"/>
      <c r="HLV64" s="258"/>
      <c r="HLW64" s="258"/>
      <c r="HLX64" s="258"/>
      <c r="HLY64" s="258"/>
      <c r="HLZ64" s="258"/>
      <c r="HMA64" s="258"/>
      <c r="HMB64" s="258"/>
      <c r="HMC64" s="258"/>
      <c r="HMD64" s="258"/>
      <c r="HME64" s="258"/>
      <c r="HMF64" s="258"/>
      <c r="HMG64" s="258"/>
      <c r="HMH64" s="258"/>
      <c r="HMI64" s="258"/>
      <c r="HMJ64" s="258"/>
      <c r="HMK64" s="258"/>
      <c r="HML64" s="258"/>
      <c r="HMM64" s="258"/>
      <c r="HMN64" s="258"/>
      <c r="HMO64" s="258"/>
      <c r="HMP64" s="258"/>
      <c r="HMQ64" s="258"/>
      <c r="HMR64" s="258"/>
      <c r="HMS64" s="258"/>
      <c r="HMT64" s="258"/>
      <c r="HMU64" s="258"/>
      <c r="HMV64" s="258"/>
      <c r="HMW64" s="258"/>
      <c r="HMX64" s="258"/>
      <c r="HMY64" s="258"/>
      <c r="HMZ64" s="258"/>
      <c r="HNA64" s="258"/>
      <c r="HNB64" s="258"/>
      <c r="HNC64" s="258"/>
      <c r="HND64" s="258"/>
      <c r="HNE64" s="258"/>
      <c r="HNF64" s="258"/>
      <c r="HNG64" s="258"/>
      <c r="HNH64" s="258"/>
      <c r="HNI64" s="258"/>
      <c r="HNJ64" s="258"/>
      <c r="HNK64" s="258"/>
      <c r="HNL64" s="258"/>
      <c r="HNM64" s="258"/>
      <c r="HNN64" s="258"/>
      <c r="HNO64" s="258"/>
      <c r="HNP64" s="258"/>
      <c r="HNQ64" s="258"/>
      <c r="HNR64" s="258"/>
      <c r="HNS64" s="258"/>
      <c r="HNT64" s="258"/>
      <c r="HNU64" s="258"/>
      <c r="HNV64" s="258"/>
      <c r="HNW64" s="258"/>
      <c r="HNX64" s="258"/>
      <c r="HNY64" s="258"/>
      <c r="HNZ64" s="258"/>
      <c r="HOA64" s="258"/>
      <c r="HOB64" s="258"/>
      <c r="HOC64" s="258"/>
      <c r="HOD64" s="258"/>
      <c r="HOE64" s="258"/>
      <c r="HOF64" s="258"/>
      <c r="HOG64" s="258"/>
      <c r="HOH64" s="258"/>
      <c r="HOI64" s="258"/>
      <c r="HOJ64" s="258"/>
      <c r="HOK64" s="258"/>
      <c r="HOL64" s="258"/>
      <c r="HOM64" s="258"/>
      <c r="HON64" s="258"/>
      <c r="HOO64" s="258"/>
      <c r="HOP64" s="258"/>
      <c r="HOQ64" s="258"/>
      <c r="HOR64" s="258"/>
      <c r="HOS64" s="258"/>
      <c r="HOT64" s="258"/>
      <c r="HOU64" s="258"/>
      <c r="HOV64" s="258"/>
      <c r="HOW64" s="258"/>
      <c r="HOX64" s="258"/>
      <c r="HOY64" s="258"/>
      <c r="HOZ64" s="258"/>
      <c r="HPA64" s="258"/>
      <c r="HPB64" s="258"/>
      <c r="HPC64" s="258"/>
      <c r="HPD64" s="258"/>
      <c r="HPE64" s="258"/>
      <c r="HPF64" s="258"/>
      <c r="HPG64" s="258"/>
      <c r="HPH64" s="258"/>
      <c r="HPI64" s="258"/>
      <c r="HPJ64" s="258"/>
      <c r="HPK64" s="258"/>
      <c r="HPL64" s="258"/>
      <c r="HPM64" s="258"/>
      <c r="HPN64" s="258"/>
      <c r="HPO64" s="258"/>
      <c r="HPP64" s="258"/>
      <c r="HPQ64" s="258"/>
      <c r="HPR64" s="258"/>
      <c r="HPS64" s="258"/>
      <c r="HPT64" s="258"/>
      <c r="HPU64" s="258"/>
      <c r="HPV64" s="258"/>
      <c r="HPW64" s="258"/>
      <c r="HPX64" s="258"/>
      <c r="HPY64" s="258"/>
      <c r="HPZ64" s="258"/>
      <c r="HQA64" s="258"/>
      <c r="HQB64" s="258"/>
      <c r="HQC64" s="258"/>
      <c r="HQD64" s="258"/>
      <c r="HQE64" s="258"/>
      <c r="HQF64" s="258"/>
      <c r="HQG64" s="258"/>
      <c r="HQH64" s="258"/>
      <c r="HQI64" s="258"/>
      <c r="HQJ64" s="258"/>
      <c r="HQK64" s="258"/>
      <c r="HQL64" s="258"/>
      <c r="HQM64" s="258"/>
      <c r="HQN64" s="258"/>
      <c r="HQO64" s="258"/>
      <c r="HQP64" s="258"/>
      <c r="HQQ64" s="258"/>
      <c r="HQR64" s="258"/>
      <c r="HQS64" s="258"/>
      <c r="HQT64" s="258"/>
      <c r="HQU64" s="258"/>
      <c r="HQV64" s="258"/>
      <c r="HQW64" s="258"/>
      <c r="HQX64" s="258"/>
      <c r="HQY64" s="258"/>
      <c r="HQZ64" s="258"/>
      <c r="HRA64" s="258"/>
      <c r="HRB64" s="258"/>
      <c r="HRC64" s="258"/>
      <c r="HRD64" s="258"/>
      <c r="HRE64" s="258"/>
      <c r="HRF64" s="258"/>
      <c r="HRG64" s="258"/>
      <c r="HRH64" s="258"/>
      <c r="HRI64" s="258"/>
      <c r="HRJ64" s="258"/>
      <c r="HRK64" s="258"/>
      <c r="HRL64" s="258"/>
      <c r="HRM64" s="258"/>
      <c r="HRN64" s="258"/>
      <c r="HRO64" s="258"/>
      <c r="HRP64" s="258"/>
      <c r="HRQ64" s="258"/>
      <c r="HRR64" s="258"/>
      <c r="HRS64" s="258"/>
      <c r="HRT64" s="258"/>
      <c r="HRU64" s="258"/>
      <c r="HRV64" s="258"/>
      <c r="HRW64" s="258"/>
      <c r="HRX64" s="258"/>
      <c r="HRY64" s="258"/>
      <c r="HRZ64" s="258"/>
      <c r="HSA64" s="258"/>
      <c r="HSB64" s="258"/>
      <c r="HSC64" s="258"/>
      <c r="HSD64" s="258"/>
      <c r="HSE64" s="258"/>
      <c r="HSF64" s="258"/>
      <c r="HSG64" s="258"/>
      <c r="HSH64" s="258"/>
      <c r="HSI64" s="258"/>
      <c r="HSJ64" s="258"/>
      <c r="HSK64" s="258"/>
      <c r="HSL64" s="258"/>
      <c r="HSM64" s="258"/>
      <c r="HSN64" s="258"/>
      <c r="HSO64" s="258"/>
      <c r="HSP64" s="258"/>
      <c r="HSQ64" s="258"/>
      <c r="HSR64" s="258"/>
      <c r="HSS64" s="258"/>
      <c r="HST64" s="258"/>
      <c r="HSU64" s="258"/>
      <c r="HSV64" s="258"/>
      <c r="HSW64" s="258"/>
      <c r="HSX64" s="258"/>
      <c r="HSY64" s="258"/>
      <c r="HSZ64" s="258"/>
      <c r="HTA64" s="258"/>
      <c r="HTB64" s="258"/>
      <c r="HTC64" s="258"/>
      <c r="HTD64" s="258"/>
      <c r="HTE64" s="258"/>
      <c r="HTF64" s="258"/>
      <c r="HTG64" s="258"/>
      <c r="HTH64" s="258"/>
      <c r="HTI64" s="258"/>
      <c r="HTJ64" s="258"/>
      <c r="HTK64" s="258"/>
      <c r="HTL64" s="258"/>
      <c r="HTM64" s="258"/>
      <c r="HTN64" s="258"/>
      <c r="HTO64" s="258"/>
      <c r="HTP64" s="258"/>
      <c r="HTQ64" s="258"/>
      <c r="HTR64" s="258"/>
      <c r="HTS64" s="258"/>
      <c r="HTT64" s="258"/>
      <c r="HTU64" s="258"/>
      <c r="HTV64" s="258"/>
      <c r="HTW64" s="258"/>
      <c r="HTX64" s="258"/>
      <c r="HTY64" s="258"/>
      <c r="HTZ64" s="258"/>
      <c r="HUA64" s="258"/>
      <c r="HUB64" s="258"/>
      <c r="HUC64" s="258"/>
      <c r="HUD64" s="258"/>
      <c r="HUE64" s="258"/>
      <c r="HUF64" s="258"/>
      <c r="HUG64" s="258"/>
      <c r="HUH64" s="258"/>
      <c r="HUI64" s="258"/>
      <c r="HUJ64" s="258"/>
      <c r="HUK64" s="258"/>
      <c r="HUL64" s="258"/>
      <c r="HUM64" s="258"/>
      <c r="HUN64" s="258"/>
      <c r="HUO64" s="258"/>
      <c r="HUP64" s="258"/>
      <c r="HUQ64" s="258"/>
      <c r="HUR64" s="258"/>
      <c r="HUS64" s="258"/>
      <c r="HUT64" s="258"/>
      <c r="HUU64" s="258"/>
      <c r="HUV64" s="258"/>
      <c r="HUW64" s="258"/>
      <c r="HUX64" s="258"/>
      <c r="HUY64" s="258"/>
      <c r="HUZ64" s="258"/>
      <c r="HVA64" s="258"/>
      <c r="HVB64" s="258"/>
      <c r="HVC64" s="258"/>
      <c r="HVD64" s="258"/>
      <c r="HVE64" s="258"/>
      <c r="HVF64" s="258"/>
      <c r="HVG64" s="258"/>
      <c r="HVH64" s="258"/>
      <c r="HVI64" s="258"/>
      <c r="HVJ64" s="258"/>
      <c r="HVK64" s="258"/>
      <c r="HVL64" s="258"/>
      <c r="HVM64" s="258"/>
      <c r="HVN64" s="258"/>
      <c r="HVO64" s="258"/>
      <c r="HVP64" s="258"/>
      <c r="HVQ64" s="258"/>
      <c r="HVR64" s="258"/>
      <c r="HVS64" s="258"/>
      <c r="HVT64" s="258"/>
      <c r="HVU64" s="258"/>
      <c r="HVV64" s="258"/>
      <c r="HVW64" s="258"/>
      <c r="HVX64" s="258"/>
      <c r="HVY64" s="258"/>
      <c r="HVZ64" s="258"/>
      <c r="HWA64" s="258"/>
      <c r="HWB64" s="258"/>
      <c r="HWC64" s="258"/>
      <c r="HWD64" s="258"/>
      <c r="HWE64" s="258"/>
      <c r="HWF64" s="258"/>
      <c r="HWG64" s="258"/>
      <c r="HWH64" s="258"/>
      <c r="HWI64" s="258"/>
      <c r="HWJ64" s="258"/>
      <c r="HWK64" s="258"/>
      <c r="HWL64" s="258"/>
      <c r="HWM64" s="258"/>
      <c r="HWN64" s="258"/>
      <c r="HWO64" s="258"/>
      <c r="HWP64" s="258"/>
      <c r="HWQ64" s="258"/>
      <c r="HWR64" s="258"/>
      <c r="HWS64" s="258"/>
      <c r="HWT64" s="258"/>
      <c r="HWU64" s="258"/>
      <c r="HWV64" s="258"/>
      <c r="HWW64" s="258"/>
      <c r="HWX64" s="258"/>
      <c r="HWY64" s="258"/>
      <c r="HWZ64" s="258"/>
      <c r="HXA64" s="258"/>
      <c r="HXB64" s="258"/>
      <c r="HXC64" s="258"/>
      <c r="HXD64" s="258"/>
      <c r="HXE64" s="258"/>
      <c r="HXF64" s="258"/>
      <c r="HXG64" s="258"/>
      <c r="HXH64" s="258"/>
      <c r="HXI64" s="258"/>
      <c r="HXJ64" s="258"/>
      <c r="HXK64" s="258"/>
      <c r="HXL64" s="258"/>
      <c r="HXM64" s="258"/>
      <c r="HXN64" s="258"/>
      <c r="HXO64" s="258"/>
      <c r="HXP64" s="258"/>
      <c r="HXQ64" s="258"/>
      <c r="HXR64" s="258"/>
      <c r="HXS64" s="258"/>
      <c r="HXT64" s="258"/>
      <c r="HXU64" s="258"/>
      <c r="HXV64" s="258"/>
      <c r="HXW64" s="258"/>
      <c r="HXX64" s="258"/>
      <c r="HXY64" s="258"/>
      <c r="HXZ64" s="258"/>
      <c r="HYA64" s="258"/>
      <c r="HYB64" s="258"/>
      <c r="HYC64" s="258"/>
      <c r="HYD64" s="258"/>
      <c r="HYE64" s="258"/>
      <c r="HYF64" s="258"/>
      <c r="HYG64" s="258"/>
      <c r="HYH64" s="258"/>
      <c r="HYI64" s="258"/>
      <c r="HYJ64" s="258"/>
      <c r="HYK64" s="258"/>
      <c r="HYL64" s="258"/>
      <c r="HYM64" s="258"/>
      <c r="HYN64" s="258"/>
      <c r="HYO64" s="258"/>
      <c r="HYP64" s="258"/>
      <c r="HYQ64" s="258"/>
      <c r="HYR64" s="258"/>
      <c r="HYS64" s="258"/>
      <c r="HYT64" s="258"/>
      <c r="HYU64" s="258"/>
      <c r="HYV64" s="258"/>
      <c r="HYW64" s="258"/>
      <c r="HYX64" s="258"/>
      <c r="HYY64" s="258"/>
      <c r="HYZ64" s="258"/>
      <c r="HZA64" s="258"/>
      <c r="HZB64" s="258"/>
      <c r="HZC64" s="258"/>
      <c r="HZD64" s="258"/>
      <c r="HZE64" s="258"/>
      <c r="HZF64" s="258"/>
      <c r="HZG64" s="258"/>
      <c r="HZH64" s="258"/>
      <c r="HZI64" s="258"/>
      <c r="HZJ64" s="258"/>
      <c r="HZK64" s="258"/>
      <c r="HZL64" s="258"/>
      <c r="HZM64" s="258"/>
      <c r="HZN64" s="258"/>
      <c r="HZO64" s="258"/>
      <c r="HZP64" s="258"/>
      <c r="HZQ64" s="258"/>
      <c r="HZR64" s="258"/>
      <c r="HZS64" s="258"/>
      <c r="HZT64" s="258"/>
      <c r="HZU64" s="258"/>
      <c r="HZV64" s="258"/>
      <c r="HZW64" s="258"/>
      <c r="HZX64" s="258"/>
      <c r="HZY64" s="258"/>
      <c r="HZZ64" s="258"/>
      <c r="IAA64" s="258"/>
      <c r="IAB64" s="258"/>
      <c r="IAC64" s="258"/>
      <c r="IAD64" s="258"/>
      <c r="IAE64" s="258"/>
      <c r="IAF64" s="258"/>
      <c r="IAG64" s="258"/>
      <c r="IAH64" s="258"/>
      <c r="IAI64" s="258"/>
      <c r="IAJ64" s="258"/>
      <c r="IAK64" s="258"/>
      <c r="IAL64" s="258"/>
      <c r="IAM64" s="258"/>
      <c r="IAN64" s="258"/>
      <c r="IAO64" s="258"/>
      <c r="IAP64" s="258"/>
      <c r="IAQ64" s="258"/>
      <c r="IAR64" s="258"/>
      <c r="IAS64" s="258"/>
      <c r="IAT64" s="258"/>
      <c r="IAU64" s="258"/>
      <c r="IAV64" s="258"/>
      <c r="IAW64" s="258"/>
      <c r="IAX64" s="258"/>
      <c r="IAY64" s="258"/>
      <c r="IAZ64" s="258"/>
      <c r="IBA64" s="258"/>
      <c r="IBB64" s="258"/>
      <c r="IBC64" s="258"/>
      <c r="IBD64" s="258"/>
      <c r="IBE64" s="258"/>
      <c r="IBF64" s="258"/>
      <c r="IBG64" s="258"/>
      <c r="IBH64" s="258"/>
      <c r="IBI64" s="258"/>
      <c r="IBJ64" s="258"/>
      <c r="IBK64" s="258"/>
      <c r="IBL64" s="258"/>
      <c r="IBM64" s="258"/>
      <c r="IBN64" s="258"/>
      <c r="IBO64" s="258"/>
      <c r="IBP64" s="258"/>
      <c r="IBQ64" s="258"/>
      <c r="IBR64" s="258"/>
      <c r="IBS64" s="258"/>
      <c r="IBT64" s="258"/>
      <c r="IBU64" s="258"/>
      <c r="IBV64" s="258"/>
      <c r="IBW64" s="258"/>
      <c r="IBX64" s="258"/>
      <c r="IBY64" s="258"/>
      <c r="IBZ64" s="258"/>
      <c r="ICA64" s="258"/>
      <c r="ICB64" s="258"/>
      <c r="ICC64" s="258"/>
      <c r="ICD64" s="258"/>
      <c r="ICE64" s="258"/>
      <c r="ICF64" s="258"/>
      <c r="ICG64" s="258"/>
      <c r="ICH64" s="258"/>
      <c r="ICI64" s="258"/>
      <c r="ICJ64" s="258"/>
      <c r="ICK64" s="258"/>
      <c r="ICL64" s="258"/>
      <c r="ICM64" s="258"/>
      <c r="ICN64" s="258"/>
      <c r="ICO64" s="258"/>
      <c r="ICP64" s="258"/>
      <c r="ICQ64" s="258"/>
      <c r="ICR64" s="258"/>
      <c r="ICS64" s="258"/>
      <c r="ICT64" s="258"/>
      <c r="ICU64" s="258"/>
      <c r="ICV64" s="258"/>
      <c r="ICW64" s="258"/>
      <c r="ICX64" s="258"/>
      <c r="ICY64" s="258"/>
      <c r="ICZ64" s="258"/>
      <c r="IDA64" s="258"/>
      <c r="IDB64" s="258"/>
      <c r="IDC64" s="258"/>
      <c r="IDD64" s="258"/>
      <c r="IDE64" s="258"/>
      <c r="IDF64" s="258"/>
      <c r="IDG64" s="258"/>
      <c r="IDH64" s="258"/>
      <c r="IDI64" s="258"/>
      <c r="IDJ64" s="258"/>
      <c r="IDK64" s="258"/>
      <c r="IDL64" s="258"/>
      <c r="IDM64" s="258"/>
      <c r="IDN64" s="258"/>
      <c r="IDO64" s="258"/>
      <c r="IDP64" s="258"/>
      <c r="IDQ64" s="258"/>
      <c r="IDR64" s="258"/>
      <c r="IDS64" s="258"/>
      <c r="IDT64" s="258"/>
      <c r="IDU64" s="258"/>
      <c r="IDV64" s="258"/>
      <c r="IDW64" s="258"/>
      <c r="IDX64" s="258"/>
      <c r="IDY64" s="258"/>
      <c r="IDZ64" s="258"/>
      <c r="IEA64" s="258"/>
      <c r="IEB64" s="258"/>
      <c r="IEC64" s="258"/>
      <c r="IED64" s="258"/>
      <c r="IEE64" s="258"/>
      <c r="IEF64" s="258"/>
      <c r="IEG64" s="258"/>
      <c r="IEH64" s="258"/>
      <c r="IEI64" s="258"/>
      <c r="IEJ64" s="258"/>
      <c r="IEK64" s="258"/>
      <c r="IEL64" s="258"/>
      <c r="IEM64" s="258"/>
      <c r="IEN64" s="258"/>
      <c r="IEO64" s="258"/>
      <c r="IEP64" s="258"/>
      <c r="IEQ64" s="258"/>
      <c r="IER64" s="258"/>
      <c r="IES64" s="258"/>
      <c r="IET64" s="258"/>
      <c r="IEU64" s="258"/>
      <c r="IEV64" s="258"/>
      <c r="IEW64" s="258"/>
      <c r="IEX64" s="258"/>
      <c r="IEY64" s="258"/>
      <c r="IEZ64" s="258"/>
      <c r="IFA64" s="258"/>
      <c r="IFB64" s="258"/>
      <c r="IFC64" s="258"/>
      <c r="IFD64" s="258"/>
      <c r="IFE64" s="258"/>
      <c r="IFF64" s="258"/>
      <c r="IFG64" s="258"/>
      <c r="IFH64" s="258"/>
      <c r="IFI64" s="258"/>
      <c r="IFJ64" s="258"/>
      <c r="IFK64" s="258"/>
      <c r="IFL64" s="258"/>
      <c r="IFM64" s="258"/>
      <c r="IFN64" s="258"/>
      <c r="IFO64" s="258"/>
      <c r="IFP64" s="258"/>
      <c r="IFQ64" s="258"/>
      <c r="IFR64" s="258"/>
      <c r="IFS64" s="258"/>
      <c r="IFT64" s="258"/>
      <c r="IFU64" s="258"/>
      <c r="IFV64" s="258"/>
      <c r="IFW64" s="258"/>
      <c r="IFX64" s="258"/>
      <c r="IFY64" s="258"/>
      <c r="IFZ64" s="258"/>
      <c r="IGA64" s="258"/>
      <c r="IGB64" s="258"/>
      <c r="IGC64" s="258"/>
      <c r="IGD64" s="258"/>
      <c r="IGE64" s="258"/>
      <c r="IGF64" s="258"/>
      <c r="IGG64" s="258"/>
      <c r="IGH64" s="258"/>
      <c r="IGI64" s="258"/>
      <c r="IGJ64" s="258"/>
      <c r="IGK64" s="258"/>
      <c r="IGL64" s="258"/>
      <c r="IGM64" s="258"/>
      <c r="IGN64" s="258"/>
      <c r="IGO64" s="258"/>
      <c r="IGP64" s="258"/>
      <c r="IGQ64" s="258"/>
      <c r="IGR64" s="258"/>
      <c r="IGS64" s="258"/>
      <c r="IGT64" s="258"/>
      <c r="IGU64" s="258"/>
      <c r="IGV64" s="258"/>
      <c r="IGW64" s="258"/>
      <c r="IGX64" s="258"/>
      <c r="IGY64" s="258"/>
      <c r="IGZ64" s="258"/>
      <c r="IHA64" s="258"/>
      <c r="IHB64" s="258"/>
      <c r="IHC64" s="258"/>
      <c r="IHD64" s="258"/>
      <c r="IHE64" s="258"/>
      <c r="IHF64" s="258"/>
      <c r="IHG64" s="258"/>
      <c r="IHH64" s="258"/>
      <c r="IHI64" s="258"/>
      <c r="IHJ64" s="258"/>
      <c r="IHK64" s="258"/>
      <c r="IHL64" s="258"/>
      <c r="IHM64" s="258"/>
      <c r="IHN64" s="258"/>
      <c r="IHO64" s="258"/>
      <c r="IHP64" s="258"/>
      <c r="IHQ64" s="258"/>
      <c r="IHR64" s="258"/>
      <c r="IHS64" s="258"/>
      <c r="IHT64" s="258"/>
      <c r="IHU64" s="258"/>
      <c r="IHV64" s="258"/>
      <c r="IHW64" s="258"/>
      <c r="IHX64" s="258"/>
      <c r="IHY64" s="258"/>
      <c r="IHZ64" s="258"/>
      <c r="IIA64" s="258"/>
      <c r="IIB64" s="258"/>
      <c r="IIC64" s="258"/>
      <c r="IID64" s="258"/>
      <c r="IIE64" s="258"/>
      <c r="IIF64" s="258"/>
      <c r="IIG64" s="258"/>
      <c r="IIH64" s="258"/>
      <c r="III64" s="258"/>
      <c r="IIJ64" s="258"/>
      <c r="IIK64" s="258"/>
      <c r="IIL64" s="258"/>
      <c r="IIM64" s="258"/>
      <c r="IIN64" s="258"/>
      <c r="IIO64" s="258"/>
      <c r="IIP64" s="258"/>
      <c r="IIQ64" s="258"/>
      <c r="IIR64" s="258"/>
      <c r="IIS64" s="258"/>
      <c r="IIT64" s="258"/>
      <c r="IIU64" s="258"/>
      <c r="IIV64" s="258"/>
      <c r="IIW64" s="258"/>
      <c r="IIX64" s="258"/>
      <c r="IIY64" s="258"/>
      <c r="IIZ64" s="258"/>
      <c r="IJA64" s="258"/>
      <c r="IJB64" s="258"/>
      <c r="IJC64" s="258"/>
      <c r="IJD64" s="258"/>
      <c r="IJE64" s="258"/>
      <c r="IJF64" s="258"/>
      <c r="IJG64" s="258"/>
      <c r="IJH64" s="258"/>
      <c r="IJI64" s="258"/>
      <c r="IJJ64" s="258"/>
      <c r="IJK64" s="258"/>
      <c r="IJL64" s="258"/>
      <c r="IJM64" s="258"/>
      <c r="IJN64" s="258"/>
      <c r="IJO64" s="258"/>
      <c r="IJP64" s="258"/>
      <c r="IJQ64" s="258"/>
      <c r="IJR64" s="258"/>
      <c r="IJS64" s="258"/>
      <c r="IJT64" s="258"/>
      <c r="IJU64" s="258"/>
      <c r="IJV64" s="258"/>
      <c r="IJW64" s="258"/>
      <c r="IJX64" s="258"/>
      <c r="IJY64" s="258"/>
      <c r="IJZ64" s="258"/>
      <c r="IKA64" s="258"/>
      <c r="IKB64" s="258"/>
      <c r="IKC64" s="258"/>
      <c r="IKD64" s="258"/>
      <c r="IKE64" s="258"/>
      <c r="IKF64" s="258"/>
      <c r="IKG64" s="258"/>
      <c r="IKH64" s="258"/>
      <c r="IKI64" s="258"/>
      <c r="IKJ64" s="258"/>
      <c r="IKK64" s="258"/>
      <c r="IKL64" s="258"/>
      <c r="IKM64" s="258"/>
      <c r="IKN64" s="258"/>
      <c r="IKO64" s="258"/>
      <c r="IKP64" s="258"/>
      <c r="IKQ64" s="258"/>
      <c r="IKR64" s="258"/>
      <c r="IKS64" s="258"/>
      <c r="IKT64" s="258"/>
      <c r="IKU64" s="258"/>
      <c r="IKV64" s="258"/>
      <c r="IKW64" s="258"/>
      <c r="IKX64" s="258"/>
      <c r="IKY64" s="258"/>
      <c r="IKZ64" s="258"/>
      <c r="ILA64" s="258"/>
      <c r="ILB64" s="258"/>
      <c r="ILC64" s="258"/>
      <c r="ILD64" s="258"/>
      <c r="ILE64" s="258"/>
      <c r="ILF64" s="258"/>
      <c r="ILG64" s="258"/>
      <c r="ILH64" s="258"/>
      <c r="ILI64" s="258"/>
      <c r="ILJ64" s="258"/>
      <c r="ILK64" s="258"/>
      <c r="ILL64" s="258"/>
      <c r="ILM64" s="258"/>
      <c r="ILN64" s="258"/>
      <c r="ILO64" s="258"/>
      <c r="ILP64" s="258"/>
      <c r="ILQ64" s="258"/>
      <c r="ILR64" s="258"/>
      <c r="ILS64" s="258"/>
      <c r="ILT64" s="258"/>
      <c r="ILU64" s="258"/>
      <c r="ILV64" s="258"/>
      <c r="ILW64" s="258"/>
      <c r="ILX64" s="258"/>
      <c r="ILY64" s="258"/>
      <c r="ILZ64" s="258"/>
      <c r="IMA64" s="258"/>
      <c r="IMB64" s="258"/>
      <c r="IMC64" s="258"/>
      <c r="IMD64" s="258"/>
      <c r="IME64" s="258"/>
      <c r="IMF64" s="258"/>
      <c r="IMG64" s="258"/>
      <c r="IMH64" s="258"/>
      <c r="IMI64" s="258"/>
      <c r="IMJ64" s="258"/>
      <c r="IMK64" s="258"/>
      <c r="IML64" s="258"/>
      <c r="IMM64" s="258"/>
      <c r="IMN64" s="258"/>
      <c r="IMO64" s="258"/>
      <c r="IMP64" s="258"/>
      <c r="IMQ64" s="258"/>
      <c r="IMR64" s="258"/>
      <c r="IMS64" s="258"/>
      <c r="IMT64" s="258"/>
      <c r="IMU64" s="258"/>
      <c r="IMV64" s="258"/>
      <c r="IMW64" s="258"/>
      <c r="IMX64" s="258"/>
      <c r="IMY64" s="258"/>
      <c r="IMZ64" s="258"/>
      <c r="INA64" s="258"/>
      <c r="INB64" s="258"/>
      <c r="INC64" s="258"/>
      <c r="IND64" s="258"/>
      <c r="INE64" s="258"/>
      <c r="INF64" s="258"/>
      <c r="ING64" s="258"/>
      <c r="INH64" s="258"/>
      <c r="INI64" s="258"/>
      <c r="INJ64" s="258"/>
      <c r="INK64" s="258"/>
      <c r="INL64" s="258"/>
      <c r="INM64" s="258"/>
      <c r="INN64" s="258"/>
      <c r="INO64" s="258"/>
      <c r="INP64" s="258"/>
      <c r="INQ64" s="258"/>
      <c r="INR64" s="258"/>
      <c r="INS64" s="258"/>
      <c r="INT64" s="258"/>
      <c r="INU64" s="258"/>
      <c r="INV64" s="258"/>
      <c r="INW64" s="258"/>
      <c r="INX64" s="258"/>
      <c r="INY64" s="258"/>
      <c r="INZ64" s="258"/>
      <c r="IOA64" s="258"/>
      <c r="IOB64" s="258"/>
      <c r="IOC64" s="258"/>
      <c r="IOD64" s="258"/>
      <c r="IOE64" s="258"/>
      <c r="IOF64" s="258"/>
      <c r="IOG64" s="258"/>
      <c r="IOH64" s="258"/>
      <c r="IOI64" s="258"/>
      <c r="IOJ64" s="258"/>
      <c r="IOK64" s="258"/>
      <c r="IOL64" s="258"/>
      <c r="IOM64" s="258"/>
      <c r="ION64" s="258"/>
      <c r="IOO64" s="258"/>
      <c r="IOP64" s="258"/>
      <c r="IOQ64" s="258"/>
      <c r="IOR64" s="258"/>
      <c r="IOS64" s="258"/>
      <c r="IOT64" s="258"/>
      <c r="IOU64" s="258"/>
      <c r="IOV64" s="258"/>
      <c r="IOW64" s="258"/>
      <c r="IOX64" s="258"/>
      <c r="IOY64" s="258"/>
      <c r="IOZ64" s="258"/>
      <c r="IPA64" s="258"/>
      <c r="IPB64" s="258"/>
      <c r="IPC64" s="258"/>
      <c r="IPD64" s="258"/>
      <c r="IPE64" s="258"/>
      <c r="IPF64" s="258"/>
      <c r="IPG64" s="258"/>
      <c r="IPH64" s="258"/>
      <c r="IPI64" s="258"/>
      <c r="IPJ64" s="258"/>
      <c r="IPK64" s="258"/>
      <c r="IPL64" s="258"/>
      <c r="IPM64" s="258"/>
      <c r="IPN64" s="258"/>
      <c r="IPO64" s="258"/>
      <c r="IPP64" s="258"/>
      <c r="IPQ64" s="258"/>
      <c r="IPR64" s="258"/>
      <c r="IPS64" s="258"/>
      <c r="IPT64" s="258"/>
      <c r="IPU64" s="258"/>
      <c r="IPV64" s="258"/>
      <c r="IPW64" s="258"/>
      <c r="IPX64" s="258"/>
      <c r="IPY64" s="258"/>
      <c r="IPZ64" s="258"/>
      <c r="IQA64" s="258"/>
      <c r="IQB64" s="258"/>
      <c r="IQC64" s="258"/>
      <c r="IQD64" s="258"/>
      <c r="IQE64" s="258"/>
      <c r="IQF64" s="258"/>
      <c r="IQG64" s="258"/>
      <c r="IQH64" s="258"/>
      <c r="IQI64" s="258"/>
      <c r="IQJ64" s="258"/>
      <c r="IQK64" s="258"/>
      <c r="IQL64" s="258"/>
      <c r="IQM64" s="258"/>
      <c r="IQN64" s="258"/>
      <c r="IQO64" s="258"/>
      <c r="IQP64" s="258"/>
      <c r="IQQ64" s="258"/>
      <c r="IQR64" s="258"/>
      <c r="IQS64" s="258"/>
      <c r="IQT64" s="258"/>
      <c r="IQU64" s="258"/>
      <c r="IQV64" s="258"/>
      <c r="IQW64" s="258"/>
      <c r="IQX64" s="258"/>
      <c r="IQY64" s="258"/>
      <c r="IQZ64" s="258"/>
      <c r="IRA64" s="258"/>
      <c r="IRB64" s="258"/>
      <c r="IRC64" s="258"/>
      <c r="IRD64" s="258"/>
      <c r="IRE64" s="258"/>
      <c r="IRF64" s="258"/>
      <c r="IRG64" s="258"/>
      <c r="IRH64" s="258"/>
      <c r="IRI64" s="258"/>
      <c r="IRJ64" s="258"/>
      <c r="IRK64" s="258"/>
      <c r="IRL64" s="258"/>
      <c r="IRM64" s="258"/>
      <c r="IRN64" s="258"/>
      <c r="IRO64" s="258"/>
      <c r="IRP64" s="258"/>
      <c r="IRQ64" s="258"/>
      <c r="IRR64" s="258"/>
      <c r="IRS64" s="258"/>
      <c r="IRT64" s="258"/>
      <c r="IRU64" s="258"/>
      <c r="IRV64" s="258"/>
      <c r="IRW64" s="258"/>
      <c r="IRX64" s="258"/>
      <c r="IRY64" s="258"/>
      <c r="IRZ64" s="258"/>
      <c r="ISA64" s="258"/>
      <c r="ISB64" s="258"/>
      <c r="ISC64" s="258"/>
      <c r="ISD64" s="258"/>
      <c r="ISE64" s="258"/>
      <c r="ISF64" s="258"/>
      <c r="ISG64" s="258"/>
      <c r="ISH64" s="258"/>
      <c r="ISI64" s="258"/>
      <c r="ISJ64" s="258"/>
      <c r="ISK64" s="258"/>
      <c r="ISL64" s="258"/>
      <c r="ISM64" s="258"/>
      <c r="ISN64" s="258"/>
      <c r="ISO64" s="258"/>
      <c r="ISP64" s="258"/>
      <c r="ISQ64" s="258"/>
      <c r="ISR64" s="258"/>
      <c r="ISS64" s="258"/>
      <c r="IST64" s="258"/>
      <c r="ISU64" s="258"/>
      <c r="ISV64" s="258"/>
      <c r="ISW64" s="258"/>
      <c r="ISX64" s="258"/>
      <c r="ISY64" s="258"/>
      <c r="ISZ64" s="258"/>
      <c r="ITA64" s="258"/>
      <c r="ITB64" s="258"/>
      <c r="ITC64" s="258"/>
      <c r="ITD64" s="258"/>
      <c r="ITE64" s="258"/>
      <c r="ITF64" s="258"/>
      <c r="ITG64" s="258"/>
      <c r="ITH64" s="258"/>
      <c r="ITI64" s="258"/>
      <c r="ITJ64" s="258"/>
      <c r="ITK64" s="258"/>
      <c r="ITL64" s="258"/>
      <c r="ITM64" s="258"/>
      <c r="ITN64" s="258"/>
      <c r="ITO64" s="258"/>
      <c r="ITP64" s="258"/>
      <c r="ITQ64" s="258"/>
      <c r="ITR64" s="258"/>
      <c r="ITS64" s="258"/>
      <c r="ITT64" s="258"/>
      <c r="ITU64" s="258"/>
      <c r="ITV64" s="258"/>
      <c r="ITW64" s="258"/>
      <c r="ITX64" s="258"/>
      <c r="ITY64" s="258"/>
      <c r="ITZ64" s="258"/>
      <c r="IUA64" s="258"/>
      <c r="IUB64" s="258"/>
      <c r="IUC64" s="258"/>
      <c r="IUD64" s="258"/>
      <c r="IUE64" s="258"/>
      <c r="IUF64" s="258"/>
      <c r="IUG64" s="258"/>
      <c r="IUH64" s="258"/>
      <c r="IUI64" s="258"/>
      <c r="IUJ64" s="258"/>
      <c r="IUK64" s="258"/>
      <c r="IUL64" s="258"/>
      <c r="IUM64" s="258"/>
      <c r="IUN64" s="258"/>
      <c r="IUO64" s="258"/>
      <c r="IUP64" s="258"/>
      <c r="IUQ64" s="258"/>
      <c r="IUR64" s="258"/>
      <c r="IUS64" s="258"/>
      <c r="IUT64" s="258"/>
      <c r="IUU64" s="258"/>
      <c r="IUV64" s="258"/>
      <c r="IUW64" s="258"/>
      <c r="IUX64" s="258"/>
      <c r="IUY64" s="258"/>
      <c r="IUZ64" s="258"/>
      <c r="IVA64" s="258"/>
      <c r="IVB64" s="258"/>
      <c r="IVC64" s="258"/>
      <c r="IVD64" s="258"/>
      <c r="IVE64" s="258"/>
      <c r="IVF64" s="258"/>
      <c r="IVG64" s="258"/>
      <c r="IVH64" s="258"/>
      <c r="IVI64" s="258"/>
      <c r="IVJ64" s="258"/>
      <c r="IVK64" s="258"/>
      <c r="IVL64" s="258"/>
      <c r="IVM64" s="258"/>
      <c r="IVN64" s="258"/>
      <c r="IVO64" s="258"/>
      <c r="IVP64" s="258"/>
      <c r="IVQ64" s="258"/>
      <c r="IVR64" s="258"/>
      <c r="IVS64" s="258"/>
      <c r="IVT64" s="258"/>
      <c r="IVU64" s="258"/>
      <c r="IVV64" s="258"/>
      <c r="IVW64" s="258"/>
      <c r="IVX64" s="258"/>
      <c r="IVY64" s="258"/>
      <c r="IVZ64" s="258"/>
      <c r="IWA64" s="258"/>
      <c r="IWB64" s="258"/>
      <c r="IWC64" s="258"/>
      <c r="IWD64" s="258"/>
      <c r="IWE64" s="258"/>
      <c r="IWF64" s="258"/>
      <c r="IWG64" s="258"/>
      <c r="IWH64" s="258"/>
      <c r="IWI64" s="258"/>
      <c r="IWJ64" s="258"/>
      <c r="IWK64" s="258"/>
      <c r="IWL64" s="258"/>
      <c r="IWM64" s="258"/>
      <c r="IWN64" s="258"/>
      <c r="IWO64" s="258"/>
      <c r="IWP64" s="258"/>
      <c r="IWQ64" s="258"/>
      <c r="IWR64" s="258"/>
      <c r="IWS64" s="258"/>
      <c r="IWT64" s="258"/>
      <c r="IWU64" s="258"/>
      <c r="IWV64" s="258"/>
      <c r="IWW64" s="258"/>
      <c r="IWX64" s="258"/>
      <c r="IWY64" s="258"/>
      <c r="IWZ64" s="258"/>
      <c r="IXA64" s="258"/>
      <c r="IXB64" s="258"/>
      <c r="IXC64" s="258"/>
      <c r="IXD64" s="258"/>
      <c r="IXE64" s="258"/>
      <c r="IXF64" s="258"/>
      <c r="IXG64" s="258"/>
      <c r="IXH64" s="258"/>
      <c r="IXI64" s="258"/>
      <c r="IXJ64" s="258"/>
      <c r="IXK64" s="258"/>
      <c r="IXL64" s="258"/>
      <c r="IXM64" s="258"/>
      <c r="IXN64" s="258"/>
      <c r="IXO64" s="258"/>
      <c r="IXP64" s="258"/>
      <c r="IXQ64" s="258"/>
      <c r="IXR64" s="258"/>
      <c r="IXS64" s="258"/>
      <c r="IXT64" s="258"/>
      <c r="IXU64" s="258"/>
      <c r="IXV64" s="258"/>
      <c r="IXW64" s="258"/>
      <c r="IXX64" s="258"/>
      <c r="IXY64" s="258"/>
      <c r="IXZ64" s="258"/>
      <c r="IYA64" s="258"/>
      <c r="IYB64" s="258"/>
      <c r="IYC64" s="258"/>
      <c r="IYD64" s="258"/>
      <c r="IYE64" s="258"/>
      <c r="IYF64" s="258"/>
      <c r="IYG64" s="258"/>
      <c r="IYH64" s="258"/>
      <c r="IYI64" s="258"/>
      <c r="IYJ64" s="258"/>
      <c r="IYK64" s="258"/>
      <c r="IYL64" s="258"/>
      <c r="IYM64" s="258"/>
      <c r="IYN64" s="258"/>
      <c r="IYO64" s="258"/>
      <c r="IYP64" s="258"/>
      <c r="IYQ64" s="258"/>
      <c r="IYR64" s="258"/>
      <c r="IYS64" s="258"/>
      <c r="IYT64" s="258"/>
      <c r="IYU64" s="258"/>
      <c r="IYV64" s="258"/>
      <c r="IYW64" s="258"/>
      <c r="IYX64" s="258"/>
      <c r="IYY64" s="258"/>
      <c r="IYZ64" s="258"/>
      <c r="IZA64" s="258"/>
      <c r="IZB64" s="258"/>
      <c r="IZC64" s="258"/>
      <c r="IZD64" s="258"/>
      <c r="IZE64" s="258"/>
      <c r="IZF64" s="258"/>
      <c r="IZG64" s="258"/>
      <c r="IZH64" s="258"/>
      <c r="IZI64" s="258"/>
      <c r="IZJ64" s="258"/>
      <c r="IZK64" s="258"/>
      <c r="IZL64" s="258"/>
      <c r="IZM64" s="258"/>
      <c r="IZN64" s="258"/>
      <c r="IZO64" s="258"/>
      <c r="IZP64" s="258"/>
      <c r="IZQ64" s="258"/>
      <c r="IZR64" s="258"/>
      <c r="IZS64" s="258"/>
      <c r="IZT64" s="258"/>
      <c r="IZU64" s="258"/>
      <c r="IZV64" s="258"/>
      <c r="IZW64" s="258"/>
      <c r="IZX64" s="258"/>
      <c r="IZY64" s="258"/>
      <c r="IZZ64" s="258"/>
      <c r="JAA64" s="258"/>
      <c r="JAB64" s="258"/>
      <c r="JAC64" s="258"/>
      <c r="JAD64" s="258"/>
      <c r="JAE64" s="258"/>
      <c r="JAF64" s="258"/>
      <c r="JAG64" s="258"/>
      <c r="JAH64" s="258"/>
      <c r="JAI64" s="258"/>
      <c r="JAJ64" s="258"/>
      <c r="JAK64" s="258"/>
      <c r="JAL64" s="258"/>
      <c r="JAM64" s="258"/>
      <c r="JAN64" s="258"/>
      <c r="JAO64" s="258"/>
      <c r="JAP64" s="258"/>
      <c r="JAQ64" s="258"/>
      <c r="JAR64" s="258"/>
      <c r="JAS64" s="258"/>
      <c r="JAT64" s="258"/>
      <c r="JAU64" s="258"/>
      <c r="JAV64" s="258"/>
      <c r="JAW64" s="258"/>
      <c r="JAX64" s="258"/>
      <c r="JAY64" s="258"/>
      <c r="JAZ64" s="258"/>
      <c r="JBA64" s="258"/>
      <c r="JBB64" s="258"/>
      <c r="JBC64" s="258"/>
      <c r="JBD64" s="258"/>
      <c r="JBE64" s="258"/>
      <c r="JBF64" s="258"/>
      <c r="JBG64" s="258"/>
      <c r="JBH64" s="258"/>
      <c r="JBI64" s="258"/>
      <c r="JBJ64" s="258"/>
      <c r="JBK64" s="258"/>
      <c r="JBL64" s="258"/>
      <c r="JBM64" s="258"/>
      <c r="JBN64" s="258"/>
      <c r="JBO64" s="258"/>
      <c r="JBP64" s="258"/>
      <c r="JBQ64" s="258"/>
      <c r="JBR64" s="258"/>
      <c r="JBS64" s="258"/>
      <c r="JBT64" s="258"/>
      <c r="JBU64" s="258"/>
      <c r="JBV64" s="258"/>
      <c r="JBW64" s="258"/>
      <c r="JBX64" s="258"/>
      <c r="JBY64" s="258"/>
      <c r="JBZ64" s="258"/>
      <c r="JCA64" s="258"/>
      <c r="JCB64" s="258"/>
      <c r="JCC64" s="258"/>
      <c r="JCD64" s="258"/>
      <c r="JCE64" s="258"/>
      <c r="JCF64" s="258"/>
      <c r="JCG64" s="258"/>
      <c r="JCH64" s="258"/>
      <c r="JCI64" s="258"/>
      <c r="JCJ64" s="258"/>
      <c r="JCK64" s="258"/>
      <c r="JCL64" s="258"/>
      <c r="JCM64" s="258"/>
      <c r="JCN64" s="258"/>
      <c r="JCO64" s="258"/>
      <c r="JCP64" s="258"/>
      <c r="JCQ64" s="258"/>
      <c r="JCR64" s="258"/>
      <c r="JCS64" s="258"/>
      <c r="JCT64" s="258"/>
      <c r="JCU64" s="258"/>
      <c r="JCV64" s="258"/>
      <c r="JCW64" s="258"/>
      <c r="JCX64" s="258"/>
      <c r="JCY64" s="258"/>
      <c r="JCZ64" s="258"/>
      <c r="JDA64" s="258"/>
      <c r="JDB64" s="258"/>
      <c r="JDC64" s="258"/>
      <c r="JDD64" s="258"/>
      <c r="JDE64" s="258"/>
      <c r="JDF64" s="258"/>
      <c r="JDG64" s="258"/>
      <c r="JDH64" s="258"/>
      <c r="JDI64" s="258"/>
      <c r="JDJ64" s="258"/>
      <c r="JDK64" s="258"/>
      <c r="JDL64" s="258"/>
      <c r="JDM64" s="258"/>
      <c r="JDN64" s="258"/>
      <c r="JDO64" s="258"/>
      <c r="JDP64" s="258"/>
      <c r="JDQ64" s="258"/>
      <c r="JDR64" s="258"/>
      <c r="JDS64" s="258"/>
      <c r="JDT64" s="258"/>
      <c r="JDU64" s="258"/>
      <c r="JDV64" s="258"/>
      <c r="JDW64" s="258"/>
      <c r="JDX64" s="258"/>
      <c r="JDY64" s="258"/>
      <c r="JDZ64" s="258"/>
      <c r="JEA64" s="258"/>
      <c r="JEB64" s="258"/>
      <c r="JEC64" s="258"/>
      <c r="JED64" s="258"/>
      <c r="JEE64" s="258"/>
      <c r="JEF64" s="258"/>
      <c r="JEG64" s="258"/>
      <c r="JEH64" s="258"/>
      <c r="JEI64" s="258"/>
      <c r="JEJ64" s="258"/>
      <c r="JEK64" s="258"/>
      <c r="JEL64" s="258"/>
      <c r="JEM64" s="258"/>
      <c r="JEN64" s="258"/>
      <c r="JEO64" s="258"/>
      <c r="JEP64" s="258"/>
      <c r="JEQ64" s="258"/>
      <c r="JER64" s="258"/>
      <c r="JES64" s="258"/>
      <c r="JET64" s="258"/>
      <c r="JEU64" s="258"/>
      <c r="JEV64" s="258"/>
      <c r="JEW64" s="258"/>
      <c r="JEX64" s="258"/>
      <c r="JEY64" s="258"/>
      <c r="JEZ64" s="258"/>
      <c r="JFA64" s="258"/>
      <c r="JFB64" s="258"/>
      <c r="JFC64" s="258"/>
      <c r="JFD64" s="258"/>
      <c r="JFE64" s="258"/>
      <c r="JFF64" s="258"/>
      <c r="JFG64" s="258"/>
      <c r="JFH64" s="258"/>
      <c r="JFI64" s="258"/>
      <c r="JFJ64" s="258"/>
      <c r="JFK64" s="258"/>
      <c r="JFL64" s="258"/>
      <c r="JFM64" s="258"/>
      <c r="JFN64" s="258"/>
      <c r="JFO64" s="258"/>
      <c r="JFP64" s="258"/>
      <c r="JFQ64" s="258"/>
      <c r="JFR64" s="258"/>
      <c r="JFS64" s="258"/>
      <c r="JFT64" s="258"/>
      <c r="JFU64" s="258"/>
      <c r="JFV64" s="258"/>
      <c r="JFW64" s="258"/>
      <c r="JFX64" s="258"/>
      <c r="JFY64" s="258"/>
      <c r="JFZ64" s="258"/>
      <c r="JGA64" s="258"/>
      <c r="JGB64" s="258"/>
      <c r="JGC64" s="258"/>
      <c r="JGD64" s="258"/>
      <c r="JGE64" s="258"/>
      <c r="JGF64" s="258"/>
      <c r="JGG64" s="258"/>
      <c r="JGH64" s="258"/>
      <c r="JGI64" s="258"/>
      <c r="JGJ64" s="258"/>
      <c r="JGK64" s="258"/>
      <c r="JGL64" s="258"/>
      <c r="JGM64" s="258"/>
      <c r="JGN64" s="258"/>
      <c r="JGO64" s="258"/>
      <c r="JGP64" s="258"/>
      <c r="JGQ64" s="258"/>
      <c r="JGR64" s="258"/>
      <c r="JGS64" s="258"/>
      <c r="JGT64" s="258"/>
      <c r="JGU64" s="258"/>
      <c r="JGV64" s="258"/>
      <c r="JGW64" s="258"/>
      <c r="JGX64" s="258"/>
      <c r="JGY64" s="258"/>
      <c r="JGZ64" s="258"/>
      <c r="JHA64" s="258"/>
      <c r="JHB64" s="258"/>
      <c r="JHC64" s="258"/>
      <c r="JHD64" s="258"/>
      <c r="JHE64" s="258"/>
      <c r="JHF64" s="258"/>
      <c r="JHG64" s="258"/>
      <c r="JHH64" s="258"/>
      <c r="JHI64" s="258"/>
      <c r="JHJ64" s="258"/>
      <c r="JHK64" s="258"/>
      <c r="JHL64" s="258"/>
      <c r="JHM64" s="258"/>
      <c r="JHN64" s="258"/>
      <c r="JHO64" s="258"/>
      <c r="JHP64" s="258"/>
      <c r="JHQ64" s="258"/>
      <c r="JHR64" s="258"/>
      <c r="JHS64" s="258"/>
      <c r="JHT64" s="258"/>
      <c r="JHU64" s="258"/>
      <c r="JHV64" s="258"/>
      <c r="JHW64" s="258"/>
      <c r="JHX64" s="258"/>
      <c r="JHY64" s="258"/>
      <c r="JHZ64" s="258"/>
      <c r="JIA64" s="258"/>
      <c r="JIB64" s="258"/>
      <c r="JIC64" s="258"/>
      <c r="JID64" s="258"/>
      <c r="JIE64" s="258"/>
      <c r="JIF64" s="258"/>
      <c r="JIG64" s="258"/>
      <c r="JIH64" s="258"/>
      <c r="JII64" s="258"/>
      <c r="JIJ64" s="258"/>
      <c r="JIK64" s="258"/>
      <c r="JIL64" s="258"/>
      <c r="JIM64" s="258"/>
      <c r="JIN64" s="258"/>
      <c r="JIO64" s="258"/>
      <c r="JIP64" s="258"/>
      <c r="JIQ64" s="258"/>
      <c r="JIR64" s="258"/>
      <c r="JIS64" s="258"/>
      <c r="JIT64" s="258"/>
      <c r="JIU64" s="258"/>
      <c r="JIV64" s="258"/>
      <c r="JIW64" s="258"/>
      <c r="JIX64" s="258"/>
      <c r="JIY64" s="258"/>
      <c r="JIZ64" s="258"/>
      <c r="JJA64" s="258"/>
      <c r="JJB64" s="258"/>
      <c r="JJC64" s="258"/>
      <c r="JJD64" s="258"/>
      <c r="JJE64" s="258"/>
      <c r="JJF64" s="258"/>
      <c r="JJG64" s="258"/>
      <c r="JJH64" s="258"/>
      <c r="JJI64" s="258"/>
      <c r="JJJ64" s="258"/>
      <c r="JJK64" s="258"/>
      <c r="JJL64" s="258"/>
      <c r="JJM64" s="258"/>
      <c r="JJN64" s="258"/>
      <c r="JJO64" s="258"/>
      <c r="JJP64" s="258"/>
      <c r="JJQ64" s="258"/>
      <c r="JJR64" s="258"/>
      <c r="JJS64" s="258"/>
      <c r="JJT64" s="258"/>
      <c r="JJU64" s="258"/>
      <c r="JJV64" s="258"/>
      <c r="JJW64" s="258"/>
      <c r="JJX64" s="258"/>
      <c r="JJY64" s="258"/>
      <c r="JJZ64" s="258"/>
      <c r="JKA64" s="258"/>
      <c r="JKB64" s="258"/>
      <c r="JKC64" s="258"/>
      <c r="JKD64" s="258"/>
      <c r="JKE64" s="258"/>
      <c r="JKF64" s="258"/>
      <c r="JKG64" s="258"/>
      <c r="JKH64" s="258"/>
      <c r="JKI64" s="258"/>
      <c r="JKJ64" s="258"/>
      <c r="JKK64" s="258"/>
      <c r="JKL64" s="258"/>
      <c r="JKM64" s="258"/>
      <c r="JKN64" s="258"/>
      <c r="JKO64" s="258"/>
      <c r="JKP64" s="258"/>
      <c r="JKQ64" s="258"/>
      <c r="JKR64" s="258"/>
      <c r="JKS64" s="258"/>
      <c r="JKT64" s="258"/>
      <c r="JKU64" s="258"/>
      <c r="JKV64" s="258"/>
      <c r="JKW64" s="258"/>
      <c r="JKX64" s="258"/>
      <c r="JKY64" s="258"/>
      <c r="JKZ64" s="258"/>
      <c r="JLA64" s="258"/>
      <c r="JLB64" s="258"/>
      <c r="JLC64" s="258"/>
      <c r="JLD64" s="258"/>
      <c r="JLE64" s="258"/>
      <c r="JLF64" s="258"/>
      <c r="JLG64" s="258"/>
      <c r="JLH64" s="258"/>
      <c r="JLI64" s="258"/>
      <c r="JLJ64" s="258"/>
      <c r="JLK64" s="258"/>
      <c r="JLL64" s="258"/>
      <c r="JLM64" s="258"/>
      <c r="JLN64" s="258"/>
      <c r="JLO64" s="258"/>
      <c r="JLP64" s="258"/>
      <c r="JLQ64" s="258"/>
      <c r="JLR64" s="258"/>
      <c r="JLS64" s="258"/>
      <c r="JLT64" s="258"/>
      <c r="JLU64" s="258"/>
      <c r="JLV64" s="258"/>
      <c r="JLW64" s="258"/>
      <c r="JLX64" s="258"/>
      <c r="JLY64" s="258"/>
      <c r="JLZ64" s="258"/>
      <c r="JMA64" s="258"/>
      <c r="JMB64" s="258"/>
      <c r="JMC64" s="258"/>
      <c r="JMD64" s="258"/>
      <c r="JME64" s="258"/>
      <c r="JMF64" s="258"/>
      <c r="JMG64" s="258"/>
      <c r="JMH64" s="258"/>
      <c r="JMI64" s="258"/>
      <c r="JMJ64" s="258"/>
      <c r="JMK64" s="258"/>
      <c r="JML64" s="258"/>
      <c r="JMM64" s="258"/>
      <c r="JMN64" s="258"/>
      <c r="JMO64" s="258"/>
      <c r="JMP64" s="258"/>
      <c r="JMQ64" s="258"/>
      <c r="JMR64" s="258"/>
      <c r="JMS64" s="258"/>
      <c r="JMT64" s="258"/>
      <c r="JMU64" s="258"/>
      <c r="JMV64" s="258"/>
      <c r="JMW64" s="258"/>
      <c r="JMX64" s="258"/>
      <c r="JMY64" s="258"/>
      <c r="JMZ64" s="258"/>
      <c r="JNA64" s="258"/>
      <c r="JNB64" s="258"/>
      <c r="JNC64" s="258"/>
      <c r="JND64" s="258"/>
      <c r="JNE64" s="258"/>
      <c r="JNF64" s="258"/>
      <c r="JNG64" s="258"/>
      <c r="JNH64" s="258"/>
      <c r="JNI64" s="258"/>
      <c r="JNJ64" s="258"/>
      <c r="JNK64" s="258"/>
      <c r="JNL64" s="258"/>
      <c r="JNM64" s="258"/>
      <c r="JNN64" s="258"/>
      <c r="JNO64" s="258"/>
      <c r="JNP64" s="258"/>
      <c r="JNQ64" s="258"/>
      <c r="JNR64" s="258"/>
      <c r="JNS64" s="258"/>
      <c r="JNT64" s="258"/>
      <c r="JNU64" s="258"/>
      <c r="JNV64" s="258"/>
      <c r="JNW64" s="258"/>
      <c r="JNX64" s="258"/>
      <c r="JNY64" s="258"/>
      <c r="JNZ64" s="258"/>
      <c r="JOA64" s="258"/>
      <c r="JOB64" s="258"/>
      <c r="JOC64" s="258"/>
      <c r="JOD64" s="258"/>
      <c r="JOE64" s="258"/>
      <c r="JOF64" s="258"/>
      <c r="JOG64" s="258"/>
      <c r="JOH64" s="258"/>
      <c r="JOI64" s="258"/>
      <c r="JOJ64" s="258"/>
      <c r="JOK64" s="258"/>
      <c r="JOL64" s="258"/>
      <c r="JOM64" s="258"/>
      <c r="JON64" s="258"/>
      <c r="JOO64" s="258"/>
      <c r="JOP64" s="258"/>
      <c r="JOQ64" s="258"/>
      <c r="JOR64" s="258"/>
      <c r="JOS64" s="258"/>
      <c r="JOT64" s="258"/>
      <c r="JOU64" s="258"/>
      <c r="JOV64" s="258"/>
      <c r="JOW64" s="258"/>
      <c r="JOX64" s="258"/>
      <c r="JOY64" s="258"/>
      <c r="JOZ64" s="258"/>
      <c r="JPA64" s="258"/>
      <c r="JPB64" s="258"/>
      <c r="JPC64" s="258"/>
      <c r="JPD64" s="258"/>
      <c r="JPE64" s="258"/>
      <c r="JPF64" s="258"/>
      <c r="JPG64" s="258"/>
      <c r="JPH64" s="258"/>
      <c r="JPI64" s="258"/>
      <c r="JPJ64" s="258"/>
      <c r="JPK64" s="258"/>
      <c r="JPL64" s="258"/>
      <c r="JPM64" s="258"/>
      <c r="JPN64" s="258"/>
      <c r="JPO64" s="258"/>
      <c r="JPP64" s="258"/>
      <c r="JPQ64" s="258"/>
      <c r="JPR64" s="258"/>
      <c r="JPS64" s="258"/>
      <c r="JPT64" s="258"/>
      <c r="JPU64" s="258"/>
      <c r="JPV64" s="258"/>
      <c r="JPW64" s="258"/>
      <c r="JPX64" s="258"/>
      <c r="JPY64" s="258"/>
      <c r="JPZ64" s="258"/>
      <c r="JQA64" s="258"/>
      <c r="JQB64" s="258"/>
      <c r="JQC64" s="258"/>
      <c r="JQD64" s="258"/>
      <c r="JQE64" s="258"/>
      <c r="JQF64" s="258"/>
      <c r="JQG64" s="258"/>
      <c r="JQH64" s="258"/>
      <c r="JQI64" s="258"/>
      <c r="JQJ64" s="258"/>
      <c r="JQK64" s="258"/>
      <c r="JQL64" s="258"/>
      <c r="JQM64" s="258"/>
      <c r="JQN64" s="258"/>
      <c r="JQO64" s="258"/>
      <c r="JQP64" s="258"/>
      <c r="JQQ64" s="258"/>
      <c r="JQR64" s="258"/>
      <c r="JQS64" s="258"/>
      <c r="JQT64" s="258"/>
      <c r="JQU64" s="258"/>
      <c r="JQV64" s="258"/>
      <c r="JQW64" s="258"/>
      <c r="JQX64" s="258"/>
      <c r="JQY64" s="258"/>
      <c r="JQZ64" s="258"/>
      <c r="JRA64" s="258"/>
      <c r="JRB64" s="258"/>
      <c r="JRC64" s="258"/>
      <c r="JRD64" s="258"/>
      <c r="JRE64" s="258"/>
      <c r="JRF64" s="258"/>
      <c r="JRG64" s="258"/>
      <c r="JRH64" s="258"/>
      <c r="JRI64" s="258"/>
      <c r="JRJ64" s="258"/>
      <c r="JRK64" s="258"/>
      <c r="JRL64" s="258"/>
      <c r="JRM64" s="258"/>
      <c r="JRN64" s="258"/>
      <c r="JRO64" s="258"/>
      <c r="JRP64" s="258"/>
      <c r="JRQ64" s="258"/>
      <c r="JRR64" s="258"/>
      <c r="JRS64" s="258"/>
      <c r="JRT64" s="258"/>
      <c r="JRU64" s="258"/>
      <c r="JRV64" s="258"/>
      <c r="JRW64" s="258"/>
      <c r="JRX64" s="258"/>
      <c r="JRY64" s="258"/>
      <c r="JRZ64" s="258"/>
      <c r="JSA64" s="258"/>
      <c r="JSB64" s="258"/>
      <c r="JSC64" s="258"/>
      <c r="JSD64" s="258"/>
      <c r="JSE64" s="258"/>
      <c r="JSF64" s="258"/>
      <c r="JSG64" s="258"/>
      <c r="JSH64" s="258"/>
      <c r="JSI64" s="258"/>
      <c r="JSJ64" s="258"/>
      <c r="JSK64" s="258"/>
      <c r="JSL64" s="258"/>
      <c r="JSM64" s="258"/>
      <c r="JSN64" s="258"/>
      <c r="JSO64" s="258"/>
      <c r="JSP64" s="258"/>
      <c r="JSQ64" s="258"/>
      <c r="JSR64" s="258"/>
      <c r="JSS64" s="258"/>
      <c r="JST64" s="258"/>
      <c r="JSU64" s="258"/>
      <c r="JSV64" s="258"/>
      <c r="JSW64" s="258"/>
      <c r="JSX64" s="258"/>
      <c r="JSY64" s="258"/>
      <c r="JSZ64" s="258"/>
      <c r="JTA64" s="258"/>
      <c r="JTB64" s="258"/>
      <c r="JTC64" s="258"/>
      <c r="JTD64" s="258"/>
      <c r="JTE64" s="258"/>
      <c r="JTF64" s="258"/>
      <c r="JTG64" s="258"/>
      <c r="JTH64" s="258"/>
      <c r="JTI64" s="258"/>
      <c r="JTJ64" s="258"/>
      <c r="JTK64" s="258"/>
      <c r="JTL64" s="258"/>
      <c r="JTM64" s="258"/>
      <c r="JTN64" s="258"/>
      <c r="JTO64" s="258"/>
      <c r="JTP64" s="258"/>
      <c r="JTQ64" s="258"/>
      <c r="JTR64" s="258"/>
      <c r="JTS64" s="258"/>
      <c r="JTT64" s="258"/>
      <c r="JTU64" s="258"/>
      <c r="JTV64" s="258"/>
      <c r="JTW64" s="258"/>
      <c r="JTX64" s="258"/>
      <c r="JTY64" s="258"/>
      <c r="JTZ64" s="258"/>
      <c r="JUA64" s="258"/>
      <c r="JUB64" s="258"/>
      <c r="JUC64" s="258"/>
      <c r="JUD64" s="258"/>
      <c r="JUE64" s="258"/>
      <c r="JUF64" s="258"/>
      <c r="JUG64" s="258"/>
      <c r="JUH64" s="258"/>
      <c r="JUI64" s="258"/>
      <c r="JUJ64" s="258"/>
      <c r="JUK64" s="258"/>
      <c r="JUL64" s="258"/>
      <c r="JUM64" s="258"/>
      <c r="JUN64" s="258"/>
      <c r="JUO64" s="258"/>
      <c r="JUP64" s="258"/>
      <c r="JUQ64" s="258"/>
      <c r="JUR64" s="258"/>
      <c r="JUS64" s="258"/>
      <c r="JUT64" s="258"/>
      <c r="JUU64" s="258"/>
      <c r="JUV64" s="258"/>
      <c r="JUW64" s="258"/>
      <c r="JUX64" s="258"/>
      <c r="JUY64" s="258"/>
      <c r="JUZ64" s="258"/>
      <c r="JVA64" s="258"/>
      <c r="JVB64" s="258"/>
      <c r="JVC64" s="258"/>
      <c r="JVD64" s="258"/>
      <c r="JVE64" s="258"/>
      <c r="JVF64" s="258"/>
      <c r="JVG64" s="258"/>
      <c r="JVH64" s="258"/>
      <c r="JVI64" s="258"/>
      <c r="JVJ64" s="258"/>
      <c r="JVK64" s="258"/>
      <c r="JVL64" s="258"/>
      <c r="JVM64" s="258"/>
      <c r="JVN64" s="258"/>
      <c r="JVO64" s="258"/>
      <c r="JVP64" s="258"/>
      <c r="JVQ64" s="258"/>
      <c r="JVR64" s="258"/>
      <c r="JVS64" s="258"/>
      <c r="JVT64" s="258"/>
      <c r="JVU64" s="258"/>
      <c r="JVV64" s="258"/>
      <c r="JVW64" s="258"/>
      <c r="JVX64" s="258"/>
      <c r="JVY64" s="258"/>
      <c r="JVZ64" s="258"/>
      <c r="JWA64" s="258"/>
      <c r="JWB64" s="258"/>
      <c r="JWC64" s="258"/>
      <c r="JWD64" s="258"/>
      <c r="JWE64" s="258"/>
      <c r="JWF64" s="258"/>
      <c r="JWG64" s="258"/>
      <c r="JWH64" s="258"/>
      <c r="JWI64" s="258"/>
      <c r="JWJ64" s="258"/>
      <c r="JWK64" s="258"/>
      <c r="JWL64" s="258"/>
      <c r="JWM64" s="258"/>
      <c r="JWN64" s="258"/>
      <c r="JWO64" s="258"/>
      <c r="JWP64" s="258"/>
      <c r="JWQ64" s="258"/>
      <c r="JWR64" s="258"/>
      <c r="JWS64" s="258"/>
      <c r="JWT64" s="258"/>
      <c r="JWU64" s="258"/>
      <c r="JWV64" s="258"/>
      <c r="JWW64" s="258"/>
      <c r="JWX64" s="258"/>
      <c r="JWY64" s="258"/>
      <c r="JWZ64" s="258"/>
      <c r="JXA64" s="258"/>
      <c r="JXB64" s="258"/>
      <c r="JXC64" s="258"/>
      <c r="JXD64" s="258"/>
      <c r="JXE64" s="258"/>
      <c r="JXF64" s="258"/>
      <c r="JXG64" s="258"/>
      <c r="JXH64" s="258"/>
      <c r="JXI64" s="258"/>
      <c r="JXJ64" s="258"/>
      <c r="JXK64" s="258"/>
      <c r="JXL64" s="258"/>
      <c r="JXM64" s="258"/>
      <c r="JXN64" s="258"/>
      <c r="JXO64" s="258"/>
      <c r="JXP64" s="258"/>
      <c r="JXQ64" s="258"/>
      <c r="JXR64" s="258"/>
      <c r="JXS64" s="258"/>
      <c r="JXT64" s="258"/>
      <c r="JXU64" s="258"/>
      <c r="JXV64" s="258"/>
      <c r="JXW64" s="258"/>
      <c r="JXX64" s="258"/>
      <c r="JXY64" s="258"/>
      <c r="JXZ64" s="258"/>
      <c r="JYA64" s="258"/>
      <c r="JYB64" s="258"/>
      <c r="JYC64" s="258"/>
      <c r="JYD64" s="258"/>
      <c r="JYE64" s="258"/>
      <c r="JYF64" s="258"/>
      <c r="JYG64" s="258"/>
      <c r="JYH64" s="258"/>
      <c r="JYI64" s="258"/>
      <c r="JYJ64" s="258"/>
      <c r="JYK64" s="258"/>
      <c r="JYL64" s="258"/>
      <c r="JYM64" s="258"/>
      <c r="JYN64" s="258"/>
      <c r="JYO64" s="258"/>
      <c r="JYP64" s="258"/>
      <c r="JYQ64" s="258"/>
      <c r="JYR64" s="258"/>
      <c r="JYS64" s="258"/>
      <c r="JYT64" s="258"/>
      <c r="JYU64" s="258"/>
      <c r="JYV64" s="258"/>
      <c r="JYW64" s="258"/>
      <c r="JYX64" s="258"/>
      <c r="JYY64" s="258"/>
      <c r="JYZ64" s="258"/>
      <c r="JZA64" s="258"/>
      <c r="JZB64" s="258"/>
      <c r="JZC64" s="258"/>
      <c r="JZD64" s="258"/>
      <c r="JZE64" s="258"/>
      <c r="JZF64" s="258"/>
      <c r="JZG64" s="258"/>
      <c r="JZH64" s="258"/>
      <c r="JZI64" s="258"/>
      <c r="JZJ64" s="258"/>
      <c r="JZK64" s="258"/>
      <c r="JZL64" s="258"/>
      <c r="JZM64" s="258"/>
      <c r="JZN64" s="258"/>
      <c r="JZO64" s="258"/>
      <c r="JZP64" s="258"/>
      <c r="JZQ64" s="258"/>
      <c r="JZR64" s="258"/>
      <c r="JZS64" s="258"/>
      <c r="JZT64" s="258"/>
      <c r="JZU64" s="258"/>
      <c r="JZV64" s="258"/>
      <c r="JZW64" s="258"/>
      <c r="JZX64" s="258"/>
      <c r="JZY64" s="258"/>
      <c r="JZZ64" s="258"/>
      <c r="KAA64" s="258"/>
      <c r="KAB64" s="258"/>
      <c r="KAC64" s="258"/>
      <c r="KAD64" s="258"/>
      <c r="KAE64" s="258"/>
      <c r="KAF64" s="258"/>
      <c r="KAG64" s="258"/>
      <c r="KAH64" s="258"/>
      <c r="KAI64" s="258"/>
      <c r="KAJ64" s="258"/>
      <c r="KAK64" s="258"/>
      <c r="KAL64" s="258"/>
      <c r="KAM64" s="258"/>
      <c r="KAN64" s="258"/>
      <c r="KAO64" s="258"/>
      <c r="KAP64" s="258"/>
      <c r="KAQ64" s="258"/>
      <c r="KAR64" s="258"/>
      <c r="KAS64" s="258"/>
      <c r="KAT64" s="258"/>
      <c r="KAU64" s="258"/>
      <c r="KAV64" s="258"/>
      <c r="KAW64" s="258"/>
      <c r="KAX64" s="258"/>
      <c r="KAY64" s="258"/>
      <c r="KAZ64" s="258"/>
      <c r="KBA64" s="258"/>
      <c r="KBB64" s="258"/>
      <c r="KBC64" s="258"/>
      <c r="KBD64" s="258"/>
      <c r="KBE64" s="258"/>
      <c r="KBF64" s="258"/>
      <c r="KBG64" s="258"/>
      <c r="KBH64" s="258"/>
      <c r="KBI64" s="258"/>
      <c r="KBJ64" s="258"/>
      <c r="KBK64" s="258"/>
      <c r="KBL64" s="258"/>
      <c r="KBM64" s="258"/>
      <c r="KBN64" s="258"/>
      <c r="KBO64" s="258"/>
      <c r="KBP64" s="258"/>
      <c r="KBQ64" s="258"/>
      <c r="KBR64" s="258"/>
      <c r="KBS64" s="258"/>
      <c r="KBT64" s="258"/>
      <c r="KBU64" s="258"/>
      <c r="KBV64" s="258"/>
      <c r="KBW64" s="258"/>
      <c r="KBX64" s="258"/>
      <c r="KBY64" s="258"/>
      <c r="KBZ64" s="258"/>
      <c r="KCA64" s="258"/>
      <c r="KCB64" s="258"/>
      <c r="KCC64" s="258"/>
      <c r="KCD64" s="258"/>
      <c r="KCE64" s="258"/>
      <c r="KCF64" s="258"/>
      <c r="KCG64" s="258"/>
      <c r="KCH64" s="258"/>
      <c r="KCI64" s="258"/>
      <c r="KCJ64" s="258"/>
      <c r="KCK64" s="258"/>
      <c r="KCL64" s="258"/>
      <c r="KCM64" s="258"/>
      <c r="KCN64" s="258"/>
      <c r="KCO64" s="258"/>
      <c r="KCP64" s="258"/>
      <c r="KCQ64" s="258"/>
      <c r="KCR64" s="258"/>
      <c r="KCS64" s="258"/>
      <c r="KCT64" s="258"/>
      <c r="KCU64" s="258"/>
      <c r="KCV64" s="258"/>
      <c r="KCW64" s="258"/>
      <c r="KCX64" s="258"/>
      <c r="KCY64" s="258"/>
      <c r="KCZ64" s="258"/>
      <c r="KDA64" s="258"/>
      <c r="KDB64" s="258"/>
      <c r="KDC64" s="258"/>
      <c r="KDD64" s="258"/>
      <c r="KDE64" s="258"/>
      <c r="KDF64" s="258"/>
      <c r="KDG64" s="258"/>
      <c r="KDH64" s="258"/>
      <c r="KDI64" s="258"/>
      <c r="KDJ64" s="258"/>
      <c r="KDK64" s="258"/>
      <c r="KDL64" s="258"/>
      <c r="KDM64" s="258"/>
      <c r="KDN64" s="258"/>
      <c r="KDO64" s="258"/>
      <c r="KDP64" s="258"/>
      <c r="KDQ64" s="258"/>
      <c r="KDR64" s="258"/>
      <c r="KDS64" s="258"/>
      <c r="KDT64" s="258"/>
      <c r="KDU64" s="258"/>
      <c r="KDV64" s="258"/>
      <c r="KDW64" s="258"/>
      <c r="KDX64" s="258"/>
      <c r="KDY64" s="258"/>
      <c r="KDZ64" s="258"/>
      <c r="KEA64" s="258"/>
      <c r="KEB64" s="258"/>
      <c r="KEC64" s="258"/>
      <c r="KED64" s="258"/>
      <c r="KEE64" s="258"/>
      <c r="KEF64" s="258"/>
      <c r="KEG64" s="258"/>
      <c r="KEH64" s="258"/>
      <c r="KEI64" s="258"/>
      <c r="KEJ64" s="258"/>
      <c r="KEK64" s="258"/>
      <c r="KEL64" s="258"/>
      <c r="KEM64" s="258"/>
      <c r="KEN64" s="258"/>
      <c r="KEO64" s="258"/>
      <c r="KEP64" s="258"/>
      <c r="KEQ64" s="258"/>
      <c r="KER64" s="258"/>
      <c r="KES64" s="258"/>
      <c r="KET64" s="258"/>
      <c r="KEU64" s="258"/>
      <c r="KEV64" s="258"/>
      <c r="KEW64" s="258"/>
      <c r="KEX64" s="258"/>
      <c r="KEY64" s="258"/>
      <c r="KEZ64" s="258"/>
      <c r="KFA64" s="258"/>
      <c r="KFB64" s="258"/>
      <c r="KFC64" s="258"/>
      <c r="KFD64" s="258"/>
      <c r="KFE64" s="258"/>
      <c r="KFF64" s="258"/>
      <c r="KFG64" s="258"/>
      <c r="KFH64" s="258"/>
      <c r="KFI64" s="258"/>
      <c r="KFJ64" s="258"/>
      <c r="KFK64" s="258"/>
      <c r="KFL64" s="258"/>
      <c r="KFM64" s="258"/>
      <c r="KFN64" s="258"/>
      <c r="KFO64" s="258"/>
      <c r="KFP64" s="258"/>
      <c r="KFQ64" s="258"/>
      <c r="KFR64" s="258"/>
      <c r="KFS64" s="258"/>
      <c r="KFT64" s="258"/>
      <c r="KFU64" s="258"/>
      <c r="KFV64" s="258"/>
      <c r="KFW64" s="258"/>
      <c r="KFX64" s="258"/>
      <c r="KFY64" s="258"/>
      <c r="KFZ64" s="258"/>
      <c r="KGA64" s="258"/>
      <c r="KGB64" s="258"/>
      <c r="KGC64" s="258"/>
      <c r="KGD64" s="258"/>
      <c r="KGE64" s="258"/>
      <c r="KGF64" s="258"/>
      <c r="KGG64" s="258"/>
      <c r="KGH64" s="258"/>
      <c r="KGI64" s="258"/>
      <c r="KGJ64" s="258"/>
      <c r="KGK64" s="258"/>
      <c r="KGL64" s="258"/>
      <c r="KGM64" s="258"/>
      <c r="KGN64" s="258"/>
      <c r="KGO64" s="258"/>
      <c r="KGP64" s="258"/>
      <c r="KGQ64" s="258"/>
      <c r="KGR64" s="258"/>
      <c r="KGS64" s="258"/>
      <c r="KGT64" s="258"/>
      <c r="KGU64" s="258"/>
      <c r="KGV64" s="258"/>
      <c r="KGW64" s="258"/>
      <c r="KGX64" s="258"/>
      <c r="KGY64" s="258"/>
      <c r="KGZ64" s="258"/>
      <c r="KHA64" s="258"/>
      <c r="KHB64" s="258"/>
      <c r="KHC64" s="258"/>
      <c r="KHD64" s="258"/>
      <c r="KHE64" s="258"/>
      <c r="KHF64" s="258"/>
      <c r="KHG64" s="258"/>
      <c r="KHH64" s="258"/>
      <c r="KHI64" s="258"/>
      <c r="KHJ64" s="258"/>
      <c r="KHK64" s="258"/>
      <c r="KHL64" s="258"/>
      <c r="KHM64" s="258"/>
      <c r="KHN64" s="258"/>
      <c r="KHO64" s="258"/>
      <c r="KHP64" s="258"/>
      <c r="KHQ64" s="258"/>
      <c r="KHR64" s="258"/>
      <c r="KHS64" s="258"/>
      <c r="KHT64" s="258"/>
      <c r="KHU64" s="258"/>
      <c r="KHV64" s="258"/>
      <c r="KHW64" s="258"/>
      <c r="KHX64" s="258"/>
      <c r="KHY64" s="258"/>
      <c r="KHZ64" s="258"/>
      <c r="KIA64" s="258"/>
      <c r="KIB64" s="258"/>
      <c r="KIC64" s="258"/>
      <c r="KID64" s="258"/>
      <c r="KIE64" s="258"/>
      <c r="KIF64" s="258"/>
      <c r="KIG64" s="258"/>
      <c r="KIH64" s="258"/>
      <c r="KII64" s="258"/>
      <c r="KIJ64" s="258"/>
      <c r="KIK64" s="258"/>
      <c r="KIL64" s="258"/>
      <c r="KIM64" s="258"/>
      <c r="KIN64" s="258"/>
      <c r="KIO64" s="258"/>
      <c r="KIP64" s="258"/>
      <c r="KIQ64" s="258"/>
      <c r="KIR64" s="258"/>
      <c r="KIS64" s="258"/>
      <c r="KIT64" s="258"/>
      <c r="KIU64" s="258"/>
      <c r="KIV64" s="258"/>
      <c r="KIW64" s="258"/>
      <c r="KIX64" s="258"/>
      <c r="KIY64" s="258"/>
      <c r="KIZ64" s="258"/>
      <c r="KJA64" s="258"/>
      <c r="KJB64" s="258"/>
      <c r="KJC64" s="258"/>
      <c r="KJD64" s="258"/>
      <c r="KJE64" s="258"/>
      <c r="KJF64" s="258"/>
      <c r="KJG64" s="258"/>
      <c r="KJH64" s="258"/>
      <c r="KJI64" s="258"/>
      <c r="KJJ64" s="258"/>
      <c r="KJK64" s="258"/>
      <c r="KJL64" s="258"/>
      <c r="KJM64" s="258"/>
      <c r="KJN64" s="258"/>
      <c r="KJO64" s="258"/>
      <c r="KJP64" s="258"/>
      <c r="KJQ64" s="258"/>
      <c r="KJR64" s="258"/>
      <c r="KJS64" s="258"/>
      <c r="KJT64" s="258"/>
      <c r="KJU64" s="258"/>
      <c r="KJV64" s="258"/>
      <c r="KJW64" s="258"/>
      <c r="KJX64" s="258"/>
      <c r="KJY64" s="258"/>
      <c r="KJZ64" s="258"/>
      <c r="KKA64" s="258"/>
      <c r="KKB64" s="258"/>
      <c r="KKC64" s="258"/>
      <c r="KKD64" s="258"/>
      <c r="KKE64" s="258"/>
      <c r="KKF64" s="258"/>
      <c r="KKG64" s="258"/>
      <c r="KKH64" s="258"/>
      <c r="KKI64" s="258"/>
      <c r="KKJ64" s="258"/>
      <c r="KKK64" s="258"/>
      <c r="KKL64" s="258"/>
      <c r="KKM64" s="258"/>
      <c r="KKN64" s="258"/>
      <c r="KKO64" s="258"/>
      <c r="KKP64" s="258"/>
      <c r="KKQ64" s="258"/>
      <c r="KKR64" s="258"/>
      <c r="KKS64" s="258"/>
      <c r="KKT64" s="258"/>
      <c r="KKU64" s="258"/>
      <c r="KKV64" s="258"/>
      <c r="KKW64" s="258"/>
      <c r="KKX64" s="258"/>
      <c r="KKY64" s="258"/>
      <c r="KKZ64" s="258"/>
      <c r="KLA64" s="258"/>
      <c r="KLB64" s="258"/>
      <c r="KLC64" s="258"/>
      <c r="KLD64" s="258"/>
      <c r="KLE64" s="258"/>
      <c r="KLF64" s="258"/>
      <c r="KLG64" s="258"/>
      <c r="KLH64" s="258"/>
      <c r="KLI64" s="258"/>
      <c r="KLJ64" s="258"/>
      <c r="KLK64" s="258"/>
      <c r="KLL64" s="258"/>
      <c r="KLM64" s="258"/>
      <c r="KLN64" s="258"/>
      <c r="KLO64" s="258"/>
      <c r="KLP64" s="258"/>
      <c r="KLQ64" s="258"/>
      <c r="KLR64" s="258"/>
      <c r="KLS64" s="258"/>
      <c r="KLT64" s="258"/>
      <c r="KLU64" s="258"/>
      <c r="KLV64" s="258"/>
      <c r="KLW64" s="258"/>
      <c r="KLX64" s="258"/>
      <c r="KLY64" s="258"/>
      <c r="KLZ64" s="258"/>
      <c r="KMA64" s="258"/>
      <c r="KMB64" s="258"/>
      <c r="KMC64" s="258"/>
      <c r="KMD64" s="258"/>
      <c r="KME64" s="258"/>
      <c r="KMF64" s="258"/>
      <c r="KMG64" s="258"/>
      <c r="KMH64" s="258"/>
      <c r="KMI64" s="258"/>
      <c r="KMJ64" s="258"/>
      <c r="KMK64" s="258"/>
      <c r="KML64" s="258"/>
      <c r="KMM64" s="258"/>
      <c r="KMN64" s="258"/>
      <c r="KMO64" s="258"/>
      <c r="KMP64" s="258"/>
      <c r="KMQ64" s="258"/>
      <c r="KMR64" s="258"/>
      <c r="KMS64" s="258"/>
      <c r="KMT64" s="258"/>
      <c r="KMU64" s="258"/>
      <c r="KMV64" s="258"/>
      <c r="KMW64" s="258"/>
      <c r="KMX64" s="258"/>
      <c r="KMY64" s="258"/>
      <c r="KMZ64" s="258"/>
      <c r="KNA64" s="258"/>
      <c r="KNB64" s="258"/>
      <c r="KNC64" s="258"/>
      <c r="KND64" s="258"/>
      <c r="KNE64" s="258"/>
      <c r="KNF64" s="258"/>
      <c r="KNG64" s="258"/>
      <c r="KNH64" s="258"/>
      <c r="KNI64" s="258"/>
      <c r="KNJ64" s="258"/>
      <c r="KNK64" s="258"/>
      <c r="KNL64" s="258"/>
      <c r="KNM64" s="258"/>
      <c r="KNN64" s="258"/>
      <c r="KNO64" s="258"/>
      <c r="KNP64" s="258"/>
      <c r="KNQ64" s="258"/>
      <c r="KNR64" s="258"/>
      <c r="KNS64" s="258"/>
      <c r="KNT64" s="258"/>
      <c r="KNU64" s="258"/>
      <c r="KNV64" s="258"/>
      <c r="KNW64" s="258"/>
      <c r="KNX64" s="258"/>
      <c r="KNY64" s="258"/>
      <c r="KNZ64" s="258"/>
      <c r="KOA64" s="258"/>
      <c r="KOB64" s="258"/>
      <c r="KOC64" s="258"/>
      <c r="KOD64" s="258"/>
      <c r="KOE64" s="258"/>
      <c r="KOF64" s="258"/>
      <c r="KOG64" s="258"/>
      <c r="KOH64" s="258"/>
      <c r="KOI64" s="258"/>
      <c r="KOJ64" s="258"/>
      <c r="KOK64" s="258"/>
      <c r="KOL64" s="258"/>
      <c r="KOM64" s="258"/>
      <c r="KON64" s="258"/>
      <c r="KOO64" s="258"/>
      <c r="KOP64" s="258"/>
      <c r="KOQ64" s="258"/>
      <c r="KOR64" s="258"/>
      <c r="KOS64" s="258"/>
      <c r="KOT64" s="258"/>
      <c r="KOU64" s="258"/>
      <c r="KOV64" s="258"/>
      <c r="KOW64" s="258"/>
      <c r="KOX64" s="258"/>
      <c r="KOY64" s="258"/>
      <c r="KOZ64" s="258"/>
      <c r="KPA64" s="258"/>
      <c r="KPB64" s="258"/>
      <c r="KPC64" s="258"/>
      <c r="KPD64" s="258"/>
      <c r="KPE64" s="258"/>
      <c r="KPF64" s="258"/>
      <c r="KPG64" s="258"/>
      <c r="KPH64" s="258"/>
      <c r="KPI64" s="258"/>
      <c r="KPJ64" s="258"/>
      <c r="KPK64" s="258"/>
      <c r="KPL64" s="258"/>
      <c r="KPM64" s="258"/>
      <c r="KPN64" s="258"/>
      <c r="KPO64" s="258"/>
      <c r="KPP64" s="258"/>
      <c r="KPQ64" s="258"/>
      <c r="KPR64" s="258"/>
      <c r="KPS64" s="258"/>
      <c r="KPT64" s="258"/>
      <c r="KPU64" s="258"/>
      <c r="KPV64" s="258"/>
      <c r="KPW64" s="258"/>
      <c r="KPX64" s="258"/>
      <c r="KPY64" s="258"/>
      <c r="KPZ64" s="258"/>
      <c r="KQA64" s="258"/>
      <c r="KQB64" s="258"/>
      <c r="KQC64" s="258"/>
      <c r="KQD64" s="258"/>
      <c r="KQE64" s="258"/>
      <c r="KQF64" s="258"/>
      <c r="KQG64" s="258"/>
      <c r="KQH64" s="258"/>
      <c r="KQI64" s="258"/>
      <c r="KQJ64" s="258"/>
      <c r="KQK64" s="258"/>
      <c r="KQL64" s="258"/>
      <c r="KQM64" s="258"/>
      <c r="KQN64" s="258"/>
      <c r="KQO64" s="258"/>
      <c r="KQP64" s="258"/>
      <c r="KQQ64" s="258"/>
      <c r="KQR64" s="258"/>
      <c r="KQS64" s="258"/>
      <c r="KQT64" s="258"/>
      <c r="KQU64" s="258"/>
      <c r="KQV64" s="258"/>
      <c r="KQW64" s="258"/>
      <c r="KQX64" s="258"/>
      <c r="KQY64" s="258"/>
      <c r="KQZ64" s="258"/>
      <c r="KRA64" s="258"/>
      <c r="KRB64" s="258"/>
      <c r="KRC64" s="258"/>
      <c r="KRD64" s="258"/>
      <c r="KRE64" s="258"/>
      <c r="KRF64" s="258"/>
      <c r="KRG64" s="258"/>
      <c r="KRH64" s="258"/>
      <c r="KRI64" s="258"/>
      <c r="KRJ64" s="258"/>
      <c r="KRK64" s="258"/>
      <c r="KRL64" s="258"/>
      <c r="KRM64" s="258"/>
      <c r="KRN64" s="258"/>
      <c r="KRO64" s="258"/>
      <c r="KRP64" s="258"/>
      <c r="KRQ64" s="258"/>
      <c r="KRR64" s="258"/>
      <c r="KRS64" s="258"/>
      <c r="KRT64" s="258"/>
      <c r="KRU64" s="258"/>
      <c r="KRV64" s="258"/>
      <c r="KRW64" s="258"/>
      <c r="KRX64" s="258"/>
      <c r="KRY64" s="258"/>
      <c r="KRZ64" s="258"/>
      <c r="KSA64" s="258"/>
      <c r="KSB64" s="258"/>
      <c r="KSC64" s="258"/>
      <c r="KSD64" s="258"/>
      <c r="KSE64" s="258"/>
      <c r="KSF64" s="258"/>
      <c r="KSG64" s="258"/>
      <c r="KSH64" s="258"/>
      <c r="KSI64" s="258"/>
      <c r="KSJ64" s="258"/>
      <c r="KSK64" s="258"/>
      <c r="KSL64" s="258"/>
      <c r="KSM64" s="258"/>
      <c r="KSN64" s="258"/>
      <c r="KSO64" s="258"/>
      <c r="KSP64" s="258"/>
      <c r="KSQ64" s="258"/>
      <c r="KSR64" s="258"/>
      <c r="KSS64" s="258"/>
      <c r="KST64" s="258"/>
      <c r="KSU64" s="258"/>
      <c r="KSV64" s="258"/>
      <c r="KSW64" s="258"/>
      <c r="KSX64" s="258"/>
      <c r="KSY64" s="258"/>
      <c r="KSZ64" s="258"/>
      <c r="KTA64" s="258"/>
      <c r="KTB64" s="258"/>
      <c r="KTC64" s="258"/>
      <c r="KTD64" s="258"/>
      <c r="KTE64" s="258"/>
      <c r="KTF64" s="258"/>
      <c r="KTG64" s="258"/>
      <c r="KTH64" s="258"/>
      <c r="KTI64" s="258"/>
      <c r="KTJ64" s="258"/>
      <c r="KTK64" s="258"/>
      <c r="KTL64" s="258"/>
      <c r="KTM64" s="258"/>
      <c r="KTN64" s="258"/>
      <c r="KTO64" s="258"/>
      <c r="KTP64" s="258"/>
      <c r="KTQ64" s="258"/>
      <c r="KTR64" s="258"/>
      <c r="KTS64" s="258"/>
      <c r="KTT64" s="258"/>
      <c r="KTU64" s="258"/>
      <c r="KTV64" s="258"/>
      <c r="KTW64" s="258"/>
      <c r="KTX64" s="258"/>
      <c r="KTY64" s="258"/>
      <c r="KTZ64" s="258"/>
      <c r="KUA64" s="258"/>
      <c r="KUB64" s="258"/>
      <c r="KUC64" s="258"/>
      <c r="KUD64" s="258"/>
      <c r="KUE64" s="258"/>
      <c r="KUF64" s="258"/>
      <c r="KUG64" s="258"/>
      <c r="KUH64" s="258"/>
      <c r="KUI64" s="258"/>
      <c r="KUJ64" s="258"/>
      <c r="KUK64" s="258"/>
      <c r="KUL64" s="258"/>
      <c r="KUM64" s="258"/>
      <c r="KUN64" s="258"/>
      <c r="KUO64" s="258"/>
      <c r="KUP64" s="258"/>
      <c r="KUQ64" s="258"/>
      <c r="KUR64" s="258"/>
      <c r="KUS64" s="258"/>
      <c r="KUT64" s="258"/>
      <c r="KUU64" s="258"/>
      <c r="KUV64" s="258"/>
      <c r="KUW64" s="258"/>
      <c r="KUX64" s="258"/>
      <c r="KUY64" s="258"/>
      <c r="KUZ64" s="258"/>
      <c r="KVA64" s="258"/>
      <c r="KVB64" s="258"/>
      <c r="KVC64" s="258"/>
      <c r="KVD64" s="258"/>
      <c r="KVE64" s="258"/>
      <c r="KVF64" s="258"/>
      <c r="KVG64" s="258"/>
      <c r="KVH64" s="258"/>
      <c r="KVI64" s="258"/>
      <c r="KVJ64" s="258"/>
      <c r="KVK64" s="258"/>
      <c r="KVL64" s="258"/>
      <c r="KVM64" s="258"/>
      <c r="KVN64" s="258"/>
      <c r="KVO64" s="258"/>
      <c r="KVP64" s="258"/>
      <c r="KVQ64" s="258"/>
      <c r="KVR64" s="258"/>
      <c r="KVS64" s="258"/>
      <c r="KVT64" s="258"/>
      <c r="KVU64" s="258"/>
      <c r="KVV64" s="258"/>
      <c r="KVW64" s="258"/>
      <c r="KVX64" s="258"/>
      <c r="KVY64" s="258"/>
      <c r="KVZ64" s="258"/>
      <c r="KWA64" s="258"/>
      <c r="KWB64" s="258"/>
      <c r="KWC64" s="258"/>
      <c r="KWD64" s="258"/>
      <c r="KWE64" s="258"/>
      <c r="KWF64" s="258"/>
      <c r="KWG64" s="258"/>
      <c r="KWH64" s="258"/>
      <c r="KWI64" s="258"/>
      <c r="KWJ64" s="258"/>
      <c r="KWK64" s="258"/>
      <c r="KWL64" s="258"/>
      <c r="KWM64" s="258"/>
      <c r="KWN64" s="258"/>
      <c r="KWO64" s="258"/>
      <c r="KWP64" s="258"/>
      <c r="KWQ64" s="258"/>
      <c r="KWR64" s="258"/>
      <c r="KWS64" s="258"/>
      <c r="KWT64" s="258"/>
      <c r="KWU64" s="258"/>
      <c r="KWV64" s="258"/>
      <c r="KWW64" s="258"/>
      <c r="KWX64" s="258"/>
      <c r="KWY64" s="258"/>
      <c r="KWZ64" s="258"/>
      <c r="KXA64" s="258"/>
      <c r="KXB64" s="258"/>
      <c r="KXC64" s="258"/>
      <c r="KXD64" s="258"/>
      <c r="KXE64" s="258"/>
      <c r="KXF64" s="258"/>
      <c r="KXG64" s="258"/>
      <c r="KXH64" s="258"/>
      <c r="KXI64" s="258"/>
      <c r="KXJ64" s="258"/>
      <c r="KXK64" s="258"/>
      <c r="KXL64" s="258"/>
      <c r="KXM64" s="258"/>
      <c r="KXN64" s="258"/>
      <c r="KXO64" s="258"/>
      <c r="KXP64" s="258"/>
      <c r="KXQ64" s="258"/>
      <c r="KXR64" s="258"/>
      <c r="KXS64" s="258"/>
      <c r="KXT64" s="258"/>
      <c r="KXU64" s="258"/>
      <c r="KXV64" s="258"/>
      <c r="KXW64" s="258"/>
      <c r="KXX64" s="258"/>
      <c r="KXY64" s="258"/>
      <c r="KXZ64" s="258"/>
      <c r="KYA64" s="258"/>
      <c r="KYB64" s="258"/>
      <c r="KYC64" s="258"/>
      <c r="KYD64" s="258"/>
      <c r="KYE64" s="258"/>
      <c r="KYF64" s="258"/>
      <c r="KYG64" s="258"/>
      <c r="KYH64" s="258"/>
      <c r="KYI64" s="258"/>
      <c r="KYJ64" s="258"/>
      <c r="KYK64" s="258"/>
      <c r="KYL64" s="258"/>
      <c r="KYM64" s="258"/>
      <c r="KYN64" s="258"/>
      <c r="KYO64" s="258"/>
      <c r="KYP64" s="258"/>
      <c r="KYQ64" s="258"/>
      <c r="KYR64" s="258"/>
      <c r="KYS64" s="258"/>
      <c r="KYT64" s="258"/>
      <c r="KYU64" s="258"/>
      <c r="KYV64" s="258"/>
      <c r="KYW64" s="258"/>
      <c r="KYX64" s="258"/>
      <c r="KYY64" s="258"/>
      <c r="KYZ64" s="258"/>
      <c r="KZA64" s="258"/>
      <c r="KZB64" s="258"/>
      <c r="KZC64" s="258"/>
      <c r="KZD64" s="258"/>
      <c r="KZE64" s="258"/>
      <c r="KZF64" s="258"/>
      <c r="KZG64" s="258"/>
      <c r="KZH64" s="258"/>
      <c r="KZI64" s="258"/>
      <c r="KZJ64" s="258"/>
      <c r="KZK64" s="258"/>
      <c r="KZL64" s="258"/>
      <c r="KZM64" s="258"/>
      <c r="KZN64" s="258"/>
      <c r="KZO64" s="258"/>
      <c r="KZP64" s="258"/>
      <c r="KZQ64" s="258"/>
      <c r="KZR64" s="258"/>
      <c r="KZS64" s="258"/>
      <c r="KZT64" s="258"/>
      <c r="KZU64" s="258"/>
      <c r="KZV64" s="258"/>
      <c r="KZW64" s="258"/>
      <c r="KZX64" s="258"/>
      <c r="KZY64" s="258"/>
      <c r="KZZ64" s="258"/>
      <c r="LAA64" s="258"/>
      <c r="LAB64" s="258"/>
      <c r="LAC64" s="258"/>
      <c r="LAD64" s="258"/>
      <c r="LAE64" s="258"/>
      <c r="LAF64" s="258"/>
      <c r="LAG64" s="258"/>
      <c r="LAH64" s="258"/>
      <c r="LAI64" s="258"/>
      <c r="LAJ64" s="258"/>
      <c r="LAK64" s="258"/>
      <c r="LAL64" s="258"/>
      <c r="LAM64" s="258"/>
      <c r="LAN64" s="258"/>
      <c r="LAO64" s="258"/>
      <c r="LAP64" s="258"/>
      <c r="LAQ64" s="258"/>
      <c r="LAR64" s="258"/>
      <c r="LAS64" s="258"/>
      <c r="LAT64" s="258"/>
      <c r="LAU64" s="258"/>
      <c r="LAV64" s="258"/>
      <c r="LAW64" s="258"/>
      <c r="LAX64" s="258"/>
      <c r="LAY64" s="258"/>
      <c r="LAZ64" s="258"/>
      <c r="LBA64" s="258"/>
      <c r="LBB64" s="258"/>
      <c r="LBC64" s="258"/>
      <c r="LBD64" s="258"/>
      <c r="LBE64" s="258"/>
      <c r="LBF64" s="258"/>
      <c r="LBG64" s="258"/>
      <c r="LBH64" s="258"/>
      <c r="LBI64" s="258"/>
      <c r="LBJ64" s="258"/>
      <c r="LBK64" s="258"/>
      <c r="LBL64" s="258"/>
      <c r="LBM64" s="258"/>
      <c r="LBN64" s="258"/>
      <c r="LBO64" s="258"/>
      <c r="LBP64" s="258"/>
      <c r="LBQ64" s="258"/>
      <c r="LBR64" s="258"/>
      <c r="LBS64" s="258"/>
      <c r="LBT64" s="258"/>
      <c r="LBU64" s="258"/>
      <c r="LBV64" s="258"/>
      <c r="LBW64" s="258"/>
      <c r="LBX64" s="258"/>
      <c r="LBY64" s="258"/>
      <c r="LBZ64" s="258"/>
      <c r="LCA64" s="258"/>
      <c r="LCB64" s="258"/>
      <c r="LCC64" s="258"/>
      <c r="LCD64" s="258"/>
      <c r="LCE64" s="258"/>
      <c r="LCF64" s="258"/>
      <c r="LCG64" s="258"/>
      <c r="LCH64" s="258"/>
      <c r="LCI64" s="258"/>
      <c r="LCJ64" s="258"/>
      <c r="LCK64" s="258"/>
      <c r="LCL64" s="258"/>
      <c r="LCM64" s="258"/>
      <c r="LCN64" s="258"/>
      <c r="LCO64" s="258"/>
      <c r="LCP64" s="258"/>
      <c r="LCQ64" s="258"/>
      <c r="LCR64" s="258"/>
      <c r="LCS64" s="258"/>
      <c r="LCT64" s="258"/>
      <c r="LCU64" s="258"/>
      <c r="LCV64" s="258"/>
      <c r="LCW64" s="258"/>
      <c r="LCX64" s="258"/>
      <c r="LCY64" s="258"/>
      <c r="LCZ64" s="258"/>
      <c r="LDA64" s="258"/>
      <c r="LDB64" s="258"/>
      <c r="LDC64" s="258"/>
      <c r="LDD64" s="258"/>
      <c r="LDE64" s="258"/>
      <c r="LDF64" s="258"/>
      <c r="LDG64" s="258"/>
      <c r="LDH64" s="258"/>
      <c r="LDI64" s="258"/>
      <c r="LDJ64" s="258"/>
      <c r="LDK64" s="258"/>
      <c r="LDL64" s="258"/>
      <c r="LDM64" s="258"/>
      <c r="LDN64" s="258"/>
      <c r="LDO64" s="258"/>
      <c r="LDP64" s="258"/>
      <c r="LDQ64" s="258"/>
      <c r="LDR64" s="258"/>
      <c r="LDS64" s="258"/>
      <c r="LDT64" s="258"/>
      <c r="LDU64" s="258"/>
      <c r="LDV64" s="258"/>
      <c r="LDW64" s="258"/>
      <c r="LDX64" s="258"/>
      <c r="LDY64" s="258"/>
      <c r="LDZ64" s="258"/>
      <c r="LEA64" s="258"/>
      <c r="LEB64" s="258"/>
      <c r="LEC64" s="258"/>
      <c r="LED64" s="258"/>
      <c r="LEE64" s="258"/>
      <c r="LEF64" s="258"/>
      <c r="LEG64" s="258"/>
      <c r="LEH64" s="258"/>
      <c r="LEI64" s="258"/>
      <c r="LEJ64" s="258"/>
      <c r="LEK64" s="258"/>
      <c r="LEL64" s="258"/>
      <c r="LEM64" s="258"/>
      <c r="LEN64" s="258"/>
      <c r="LEO64" s="258"/>
      <c r="LEP64" s="258"/>
      <c r="LEQ64" s="258"/>
      <c r="LER64" s="258"/>
      <c r="LES64" s="258"/>
      <c r="LET64" s="258"/>
      <c r="LEU64" s="258"/>
      <c r="LEV64" s="258"/>
      <c r="LEW64" s="258"/>
      <c r="LEX64" s="258"/>
      <c r="LEY64" s="258"/>
      <c r="LEZ64" s="258"/>
      <c r="LFA64" s="258"/>
      <c r="LFB64" s="258"/>
      <c r="LFC64" s="258"/>
      <c r="LFD64" s="258"/>
      <c r="LFE64" s="258"/>
      <c r="LFF64" s="258"/>
      <c r="LFG64" s="258"/>
      <c r="LFH64" s="258"/>
      <c r="LFI64" s="258"/>
      <c r="LFJ64" s="258"/>
      <c r="LFK64" s="258"/>
      <c r="LFL64" s="258"/>
      <c r="LFM64" s="258"/>
      <c r="LFN64" s="258"/>
      <c r="LFO64" s="258"/>
      <c r="LFP64" s="258"/>
      <c r="LFQ64" s="258"/>
      <c r="LFR64" s="258"/>
      <c r="LFS64" s="258"/>
      <c r="LFT64" s="258"/>
      <c r="LFU64" s="258"/>
      <c r="LFV64" s="258"/>
      <c r="LFW64" s="258"/>
      <c r="LFX64" s="258"/>
      <c r="LFY64" s="258"/>
      <c r="LFZ64" s="258"/>
      <c r="LGA64" s="258"/>
      <c r="LGB64" s="258"/>
      <c r="LGC64" s="258"/>
      <c r="LGD64" s="258"/>
      <c r="LGE64" s="258"/>
      <c r="LGF64" s="258"/>
      <c r="LGG64" s="258"/>
      <c r="LGH64" s="258"/>
      <c r="LGI64" s="258"/>
      <c r="LGJ64" s="258"/>
      <c r="LGK64" s="258"/>
      <c r="LGL64" s="258"/>
      <c r="LGM64" s="258"/>
      <c r="LGN64" s="258"/>
      <c r="LGO64" s="258"/>
      <c r="LGP64" s="258"/>
      <c r="LGQ64" s="258"/>
      <c r="LGR64" s="258"/>
      <c r="LGS64" s="258"/>
      <c r="LGT64" s="258"/>
      <c r="LGU64" s="258"/>
      <c r="LGV64" s="258"/>
      <c r="LGW64" s="258"/>
      <c r="LGX64" s="258"/>
      <c r="LGY64" s="258"/>
      <c r="LGZ64" s="258"/>
      <c r="LHA64" s="258"/>
      <c r="LHB64" s="258"/>
      <c r="LHC64" s="258"/>
      <c r="LHD64" s="258"/>
      <c r="LHE64" s="258"/>
      <c r="LHF64" s="258"/>
      <c r="LHG64" s="258"/>
      <c r="LHH64" s="258"/>
      <c r="LHI64" s="258"/>
      <c r="LHJ64" s="258"/>
      <c r="LHK64" s="258"/>
      <c r="LHL64" s="258"/>
      <c r="LHM64" s="258"/>
      <c r="LHN64" s="258"/>
      <c r="LHO64" s="258"/>
      <c r="LHP64" s="258"/>
      <c r="LHQ64" s="258"/>
      <c r="LHR64" s="258"/>
      <c r="LHS64" s="258"/>
      <c r="LHT64" s="258"/>
      <c r="LHU64" s="258"/>
      <c r="LHV64" s="258"/>
      <c r="LHW64" s="258"/>
      <c r="LHX64" s="258"/>
      <c r="LHY64" s="258"/>
      <c r="LHZ64" s="258"/>
      <c r="LIA64" s="258"/>
      <c r="LIB64" s="258"/>
      <c r="LIC64" s="258"/>
      <c r="LID64" s="258"/>
      <c r="LIE64" s="258"/>
      <c r="LIF64" s="258"/>
      <c r="LIG64" s="258"/>
      <c r="LIH64" s="258"/>
      <c r="LII64" s="258"/>
      <c r="LIJ64" s="258"/>
      <c r="LIK64" s="258"/>
      <c r="LIL64" s="258"/>
      <c r="LIM64" s="258"/>
      <c r="LIN64" s="258"/>
      <c r="LIO64" s="258"/>
      <c r="LIP64" s="258"/>
      <c r="LIQ64" s="258"/>
      <c r="LIR64" s="258"/>
      <c r="LIS64" s="258"/>
      <c r="LIT64" s="258"/>
      <c r="LIU64" s="258"/>
      <c r="LIV64" s="258"/>
      <c r="LIW64" s="258"/>
      <c r="LIX64" s="258"/>
      <c r="LIY64" s="258"/>
      <c r="LIZ64" s="258"/>
      <c r="LJA64" s="258"/>
      <c r="LJB64" s="258"/>
      <c r="LJC64" s="258"/>
      <c r="LJD64" s="258"/>
      <c r="LJE64" s="258"/>
      <c r="LJF64" s="258"/>
      <c r="LJG64" s="258"/>
      <c r="LJH64" s="258"/>
      <c r="LJI64" s="258"/>
      <c r="LJJ64" s="258"/>
      <c r="LJK64" s="258"/>
      <c r="LJL64" s="258"/>
      <c r="LJM64" s="258"/>
      <c r="LJN64" s="258"/>
      <c r="LJO64" s="258"/>
      <c r="LJP64" s="258"/>
      <c r="LJQ64" s="258"/>
      <c r="LJR64" s="258"/>
      <c r="LJS64" s="258"/>
      <c r="LJT64" s="258"/>
      <c r="LJU64" s="258"/>
      <c r="LJV64" s="258"/>
      <c r="LJW64" s="258"/>
      <c r="LJX64" s="258"/>
      <c r="LJY64" s="258"/>
      <c r="LJZ64" s="258"/>
      <c r="LKA64" s="258"/>
      <c r="LKB64" s="258"/>
      <c r="LKC64" s="258"/>
      <c r="LKD64" s="258"/>
      <c r="LKE64" s="258"/>
      <c r="LKF64" s="258"/>
      <c r="LKG64" s="258"/>
      <c r="LKH64" s="258"/>
      <c r="LKI64" s="258"/>
      <c r="LKJ64" s="258"/>
      <c r="LKK64" s="258"/>
      <c r="LKL64" s="258"/>
      <c r="LKM64" s="258"/>
      <c r="LKN64" s="258"/>
      <c r="LKO64" s="258"/>
      <c r="LKP64" s="258"/>
      <c r="LKQ64" s="258"/>
      <c r="LKR64" s="258"/>
      <c r="LKS64" s="258"/>
      <c r="LKT64" s="258"/>
      <c r="LKU64" s="258"/>
      <c r="LKV64" s="258"/>
      <c r="LKW64" s="258"/>
      <c r="LKX64" s="258"/>
      <c r="LKY64" s="258"/>
      <c r="LKZ64" s="258"/>
      <c r="LLA64" s="258"/>
      <c r="LLB64" s="258"/>
      <c r="LLC64" s="258"/>
      <c r="LLD64" s="258"/>
      <c r="LLE64" s="258"/>
      <c r="LLF64" s="258"/>
      <c r="LLG64" s="258"/>
      <c r="LLH64" s="258"/>
      <c r="LLI64" s="258"/>
      <c r="LLJ64" s="258"/>
      <c r="LLK64" s="258"/>
      <c r="LLL64" s="258"/>
      <c r="LLM64" s="258"/>
      <c r="LLN64" s="258"/>
      <c r="LLO64" s="258"/>
      <c r="LLP64" s="258"/>
      <c r="LLQ64" s="258"/>
      <c r="LLR64" s="258"/>
      <c r="LLS64" s="258"/>
      <c r="LLT64" s="258"/>
      <c r="LLU64" s="258"/>
      <c r="LLV64" s="258"/>
      <c r="LLW64" s="258"/>
      <c r="LLX64" s="258"/>
      <c r="LLY64" s="258"/>
      <c r="LLZ64" s="258"/>
      <c r="LMA64" s="258"/>
      <c r="LMB64" s="258"/>
      <c r="LMC64" s="258"/>
      <c r="LMD64" s="258"/>
      <c r="LME64" s="258"/>
      <c r="LMF64" s="258"/>
      <c r="LMG64" s="258"/>
      <c r="LMH64" s="258"/>
      <c r="LMI64" s="258"/>
      <c r="LMJ64" s="258"/>
      <c r="LMK64" s="258"/>
      <c r="LML64" s="258"/>
      <c r="LMM64" s="258"/>
      <c r="LMN64" s="258"/>
      <c r="LMO64" s="258"/>
      <c r="LMP64" s="258"/>
      <c r="LMQ64" s="258"/>
      <c r="LMR64" s="258"/>
      <c r="LMS64" s="258"/>
      <c r="LMT64" s="258"/>
      <c r="LMU64" s="258"/>
      <c r="LMV64" s="258"/>
      <c r="LMW64" s="258"/>
      <c r="LMX64" s="258"/>
      <c r="LMY64" s="258"/>
      <c r="LMZ64" s="258"/>
      <c r="LNA64" s="258"/>
      <c r="LNB64" s="258"/>
      <c r="LNC64" s="258"/>
      <c r="LND64" s="258"/>
      <c r="LNE64" s="258"/>
      <c r="LNF64" s="258"/>
      <c r="LNG64" s="258"/>
      <c r="LNH64" s="258"/>
      <c r="LNI64" s="258"/>
      <c r="LNJ64" s="258"/>
      <c r="LNK64" s="258"/>
      <c r="LNL64" s="258"/>
      <c r="LNM64" s="258"/>
      <c r="LNN64" s="258"/>
      <c r="LNO64" s="258"/>
      <c r="LNP64" s="258"/>
      <c r="LNQ64" s="258"/>
      <c r="LNR64" s="258"/>
      <c r="LNS64" s="258"/>
      <c r="LNT64" s="258"/>
      <c r="LNU64" s="258"/>
      <c r="LNV64" s="258"/>
      <c r="LNW64" s="258"/>
      <c r="LNX64" s="258"/>
      <c r="LNY64" s="258"/>
      <c r="LNZ64" s="258"/>
      <c r="LOA64" s="258"/>
      <c r="LOB64" s="258"/>
      <c r="LOC64" s="258"/>
      <c r="LOD64" s="258"/>
      <c r="LOE64" s="258"/>
      <c r="LOF64" s="258"/>
      <c r="LOG64" s="258"/>
      <c r="LOH64" s="258"/>
      <c r="LOI64" s="258"/>
      <c r="LOJ64" s="258"/>
      <c r="LOK64" s="258"/>
      <c r="LOL64" s="258"/>
      <c r="LOM64" s="258"/>
      <c r="LON64" s="258"/>
      <c r="LOO64" s="258"/>
      <c r="LOP64" s="258"/>
      <c r="LOQ64" s="258"/>
      <c r="LOR64" s="258"/>
      <c r="LOS64" s="258"/>
      <c r="LOT64" s="258"/>
      <c r="LOU64" s="258"/>
      <c r="LOV64" s="258"/>
      <c r="LOW64" s="258"/>
      <c r="LOX64" s="258"/>
      <c r="LOY64" s="258"/>
      <c r="LOZ64" s="258"/>
      <c r="LPA64" s="258"/>
      <c r="LPB64" s="258"/>
      <c r="LPC64" s="258"/>
      <c r="LPD64" s="258"/>
      <c r="LPE64" s="258"/>
      <c r="LPF64" s="258"/>
      <c r="LPG64" s="258"/>
      <c r="LPH64" s="258"/>
      <c r="LPI64" s="258"/>
      <c r="LPJ64" s="258"/>
      <c r="LPK64" s="258"/>
      <c r="LPL64" s="258"/>
      <c r="LPM64" s="258"/>
      <c r="LPN64" s="258"/>
      <c r="LPO64" s="258"/>
      <c r="LPP64" s="258"/>
      <c r="LPQ64" s="258"/>
      <c r="LPR64" s="258"/>
      <c r="LPS64" s="258"/>
      <c r="LPT64" s="258"/>
      <c r="LPU64" s="258"/>
      <c r="LPV64" s="258"/>
      <c r="LPW64" s="258"/>
      <c r="LPX64" s="258"/>
      <c r="LPY64" s="258"/>
      <c r="LPZ64" s="258"/>
      <c r="LQA64" s="258"/>
      <c r="LQB64" s="258"/>
      <c r="LQC64" s="258"/>
      <c r="LQD64" s="258"/>
      <c r="LQE64" s="258"/>
      <c r="LQF64" s="258"/>
      <c r="LQG64" s="258"/>
      <c r="LQH64" s="258"/>
      <c r="LQI64" s="258"/>
      <c r="LQJ64" s="258"/>
      <c r="LQK64" s="258"/>
      <c r="LQL64" s="258"/>
      <c r="LQM64" s="258"/>
      <c r="LQN64" s="258"/>
      <c r="LQO64" s="258"/>
      <c r="LQP64" s="258"/>
      <c r="LQQ64" s="258"/>
      <c r="LQR64" s="258"/>
      <c r="LQS64" s="258"/>
      <c r="LQT64" s="258"/>
      <c r="LQU64" s="258"/>
      <c r="LQV64" s="258"/>
      <c r="LQW64" s="258"/>
      <c r="LQX64" s="258"/>
      <c r="LQY64" s="258"/>
      <c r="LQZ64" s="258"/>
      <c r="LRA64" s="258"/>
      <c r="LRB64" s="258"/>
      <c r="LRC64" s="258"/>
      <c r="LRD64" s="258"/>
      <c r="LRE64" s="258"/>
      <c r="LRF64" s="258"/>
      <c r="LRG64" s="258"/>
      <c r="LRH64" s="258"/>
      <c r="LRI64" s="258"/>
      <c r="LRJ64" s="258"/>
      <c r="LRK64" s="258"/>
      <c r="LRL64" s="258"/>
      <c r="LRM64" s="258"/>
      <c r="LRN64" s="258"/>
      <c r="LRO64" s="258"/>
      <c r="LRP64" s="258"/>
      <c r="LRQ64" s="258"/>
      <c r="LRR64" s="258"/>
      <c r="LRS64" s="258"/>
      <c r="LRT64" s="258"/>
      <c r="LRU64" s="258"/>
      <c r="LRV64" s="258"/>
      <c r="LRW64" s="258"/>
      <c r="LRX64" s="258"/>
      <c r="LRY64" s="258"/>
      <c r="LRZ64" s="258"/>
      <c r="LSA64" s="258"/>
      <c r="LSB64" s="258"/>
      <c r="LSC64" s="258"/>
      <c r="LSD64" s="258"/>
      <c r="LSE64" s="258"/>
      <c r="LSF64" s="258"/>
      <c r="LSG64" s="258"/>
      <c r="LSH64" s="258"/>
      <c r="LSI64" s="258"/>
      <c r="LSJ64" s="258"/>
      <c r="LSK64" s="258"/>
      <c r="LSL64" s="258"/>
      <c r="LSM64" s="258"/>
      <c r="LSN64" s="258"/>
      <c r="LSO64" s="258"/>
      <c r="LSP64" s="258"/>
      <c r="LSQ64" s="258"/>
      <c r="LSR64" s="258"/>
      <c r="LSS64" s="258"/>
      <c r="LST64" s="258"/>
      <c r="LSU64" s="258"/>
      <c r="LSV64" s="258"/>
      <c r="LSW64" s="258"/>
      <c r="LSX64" s="258"/>
      <c r="LSY64" s="258"/>
      <c r="LSZ64" s="258"/>
      <c r="LTA64" s="258"/>
      <c r="LTB64" s="258"/>
      <c r="LTC64" s="258"/>
      <c r="LTD64" s="258"/>
      <c r="LTE64" s="258"/>
      <c r="LTF64" s="258"/>
      <c r="LTG64" s="258"/>
      <c r="LTH64" s="258"/>
      <c r="LTI64" s="258"/>
      <c r="LTJ64" s="258"/>
      <c r="LTK64" s="258"/>
      <c r="LTL64" s="258"/>
      <c r="LTM64" s="258"/>
      <c r="LTN64" s="258"/>
      <c r="LTO64" s="258"/>
      <c r="LTP64" s="258"/>
      <c r="LTQ64" s="258"/>
      <c r="LTR64" s="258"/>
      <c r="LTS64" s="258"/>
      <c r="LTT64" s="258"/>
      <c r="LTU64" s="258"/>
      <c r="LTV64" s="258"/>
      <c r="LTW64" s="258"/>
      <c r="LTX64" s="258"/>
      <c r="LTY64" s="258"/>
      <c r="LTZ64" s="258"/>
      <c r="LUA64" s="258"/>
      <c r="LUB64" s="258"/>
      <c r="LUC64" s="258"/>
      <c r="LUD64" s="258"/>
      <c r="LUE64" s="258"/>
      <c r="LUF64" s="258"/>
      <c r="LUG64" s="258"/>
      <c r="LUH64" s="258"/>
      <c r="LUI64" s="258"/>
      <c r="LUJ64" s="258"/>
      <c r="LUK64" s="258"/>
      <c r="LUL64" s="258"/>
      <c r="LUM64" s="258"/>
      <c r="LUN64" s="258"/>
      <c r="LUO64" s="258"/>
      <c r="LUP64" s="258"/>
      <c r="LUQ64" s="258"/>
      <c r="LUR64" s="258"/>
      <c r="LUS64" s="258"/>
      <c r="LUT64" s="258"/>
      <c r="LUU64" s="258"/>
      <c r="LUV64" s="258"/>
      <c r="LUW64" s="258"/>
      <c r="LUX64" s="258"/>
      <c r="LUY64" s="258"/>
      <c r="LUZ64" s="258"/>
      <c r="LVA64" s="258"/>
      <c r="LVB64" s="258"/>
      <c r="LVC64" s="258"/>
      <c r="LVD64" s="258"/>
      <c r="LVE64" s="258"/>
      <c r="LVF64" s="258"/>
      <c r="LVG64" s="258"/>
      <c r="LVH64" s="258"/>
      <c r="LVI64" s="258"/>
      <c r="LVJ64" s="258"/>
      <c r="LVK64" s="258"/>
      <c r="LVL64" s="258"/>
      <c r="LVM64" s="258"/>
      <c r="LVN64" s="258"/>
      <c r="LVO64" s="258"/>
      <c r="LVP64" s="258"/>
      <c r="LVQ64" s="258"/>
      <c r="LVR64" s="258"/>
      <c r="LVS64" s="258"/>
      <c r="LVT64" s="258"/>
      <c r="LVU64" s="258"/>
      <c r="LVV64" s="258"/>
      <c r="LVW64" s="258"/>
      <c r="LVX64" s="258"/>
      <c r="LVY64" s="258"/>
      <c r="LVZ64" s="258"/>
      <c r="LWA64" s="258"/>
      <c r="LWB64" s="258"/>
      <c r="LWC64" s="258"/>
      <c r="LWD64" s="258"/>
      <c r="LWE64" s="258"/>
      <c r="LWF64" s="258"/>
      <c r="LWG64" s="258"/>
      <c r="LWH64" s="258"/>
      <c r="LWI64" s="258"/>
      <c r="LWJ64" s="258"/>
      <c r="LWK64" s="258"/>
      <c r="LWL64" s="258"/>
      <c r="LWM64" s="258"/>
      <c r="LWN64" s="258"/>
      <c r="LWO64" s="258"/>
      <c r="LWP64" s="258"/>
      <c r="LWQ64" s="258"/>
      <c r="LWR64" s="258"/>
      <c r="LWS64" s="258"/>
      <c r="LWT64" s="258"/>
      <c r="LWU64" s="258"/>
      <c r="LWV64" s="258"/>
      <c r="LWW64" s="258"/>
      <c r="LWX64" s="258"/>
      <c r="LWY64" s="258"/>
      <c r="LWZ64" s="258"/>
      <c r="LXA64" s="258"/>
      <c r="LXB64" s="258"/>
      <c r="LXC64" s="258"/>
      <c r="LXD64" s="258"/>
      <c r="LXE64" s="258"/>
      <c r="LXF64" s="258"/>
      <c r="LXG64" s="258"/>
      <c r="LXH64" s="258"/>
      <c r="LXI64" s="258"/>
      <c r="LXJ64" s="258"/>
      <c r="LXK64" s="258"/>
      <c r="LXL64" s="258"/>
      <c r="LXM64" s="258"/>
      <c r="LXN64" s="258"/>
      <c r="LXO64" s="258"/>
      <c r="LXP64" s="258"/>
      <c r="LXQ64" s="258"/>
      <c r="LXR64" s="258"/>
      <c r="LXS64" s="258"/>
      <c r="LXT64" s="258"/>
      <c r="LXU64" s="258"/>
      <c r="LXV64" s="258"/>
      <c r="LXW64" s="258"/>
      <c r="LXX64" s="258"/>
      <c r="LXY64" s="258"/>
      <c r="LXZ64" s="258"/>
      <c r="LYA64" s="258"/>
      <c r="LYB64" s="258"/>
      <c r="LYC64" s="258"/>
      <c r="LYD64" s="258"/>
      <c r="LYE64" s="258"/>
      <c r="LYF64" s="258"/>
      <c r="LYG64" s="258"/>
      <c r="LYH64" s="258"/>
      <c r="LYI64" s="258"/>
      <c r="LYJ64" s="258"/>
      <c r="LYK64" s="258"/>
      <c r="LYL64" s="258"/>
      <c r="LYM64" s="258"/>
      <c r="LYN64" s="258"/>
      <c r="LYO64" s="258"/>
      <c r="LYP64" s="258"/>
      <c r="LYQ64" s="258"/>
      <c r="LYR64" s="258"/>
      <c r="LYS64" s="258"/>
      <c r="LYT64" s="258"/>
      <c r="LYU64" s="258"/>
      <c r="LYV64" s="258"/>
      <c r="LYW64" s="258"/>
      <c r="LYX64" s="258"/>
      <c r="LYY64" s="258"/>
      <c r="LYZ64" s="258"/>
      <c r="LZA64" s="258"/>
      <c r="LZB64" s="258"/>
      <c r="LZC64" s="258"/>
      <c r="LZD64" s="258"/>
      <c r="LZE64" s="258"/>
      <c r="LZF64" s="258"/>
      <c r="LZG64" s="258"/>
      <c r="LZH64" s="258"/>
      <c r="LZI64" s="258"/>
      <c r="LZJ64" s="258"/>
      <c r="LZK64" s="258"/>
      <c r="LZL64" s="258"/>
      <c r="LZM64" s="258"/>
      <c r="LZN64" s="258"/>
      <c r="LZO64" s="258"/>
      <c r="LZP64" s="258"/>
      <c r="LZQ64" s="258"/>
      <c r="LZR64" s="258"/>
      <c r="LZS64" s="258"/>
      <c r="LZT64" s="258"/>
      <c r="LZU64" s="258"/>
      <c r="LZV64" s="258"/>
      <c r="LZW64" s="258"/>
      <c r="LZX64" s="258"/>
      <c r="LZY64" s="258"/>
      <c r="LZZ64" s="258"/>
      <c r="MAA64" s="258"/>
      <c r="MAB64" s="258"/>
      <c r="MAC64" s="258"/>
      <c r="MAD64" s="258"/>
      <c r="MAE64" s="258"/>
      <c r="MAF64" s="258"/>
      <c r="MAG64" s="258"/>
      <c r="MAH64" s="258"/>
      <c r="MAI64" s="258"/>
      <c r="MAJ64" s="258"/>
      <c r="MAK64" s="258"/>
      <c r="MAL64" s="258"/>
      <c r="MAM64" s="258"/>
      <c r="MAN64" s="258"/>
      <c r="MAO64" s="258"/>
      <c r="MAP64" s="258"/>
      <c r="MAQ64" s="258"/>
      <c r="MAR64" s="258"/>
      <c r="MAS64" s="258"/>
      <c r="MAT64" s="258"/>
      <c r="MAU64" s="258"/>
      <c r="MAV64" s="258"/>
      <c r="MAW64" s="258"/>
      <c r="MAX64" s="258"/>
      <c r="MAY64" s="258"/>
      <c r="MAZ64" s="258"/>
      <c r="MBA64" s="258"/>
      <c r="MBB64" s="258"/>
      <c r="MBC64" s="258"/>
      <c r="MBD64" s="258"/>
      <c r="MBE64" s="258"/>
      <c r="MBF64" s="258"/>
      <c r="MBG64" s="258"/>
      <c r="MBH64" s="258"/>
      <c r="MBI64" s="258"/>
      <c r="MBJ64" s="258"/>
      <c r="MBK64" s="258"/>
      <c r="MBL64" s="258"/>
      <c r="MBM64" s="258"/>
      <c r="MBN64" s="258"/>
      <c r="MBO64" s="258"/>
      <c r="MBP64" s="258"/>
      <c r="MBQ64" s="258"/>
      <c r="MBR64" s="258"/>
      <c r="MBS64" s="258"/>
      <c r="MBT64" s="258"/>
      <c r="MBU64" s="258"/>
      <c r="MBV64" s="258"/>
      <c r="MBW64" s="258"/>
      <c r="MBX64" s="258"/>
      <c r="MBY64" s="258"/>
      <c r="MBZ64" s="258"/>
      <c r="MCA64" s="258"/>
      <c r="MCB64" s="258"/>
      <c r="MCC64" s="258"/>
      <c r="MCD64" s="258"/>
      <c r="MCE64" s="258"/>
      <c r="MCF64" s="258"/>
      <c r="MCG64" s="258"/>
      <c r="MCH64" s="258"/>
      <c r="MCI64" s="258"/>
      <c r="MCJ64" s="258"/>
      <c r="MCK64" s="258"/>
      <c r="MCL64" s="258"/>
      <c r="MCM64" s="258"/>
      <c r="MCN64" s="258"/>
      <c r="MCO64" s="258"/>
      <c r="MCP64" s="258"/>
      <c r="MCQ64" s="258"/>
      <c r="MCR64" s="258"/>
      <c r="MCS64" s="258"/>
      <c r="MCT64" s="258"/>
      <c r="MCU64" s="258"/>
      <c r="MCV64" s="258"/>
      <c r="MCW64" s="258"/>
      <c r="MCX64" s="258"/>
      <c r="MCY64" s="258"/>
      <c r="MCZ64" s="258"/>
      <c r="MDA64" s="258"/>
      <c r="MDB64" s="258"/>
      <c r="MDC64" s="258"/>
      <c r="MDD64" s="258"/>
      <c r="MDE64" s="258"/>
      <c r="MDF64" s="258"/>
      <c r="MDG64" s="258"/>
      <c r="MDH64" s="258"/>
      <c r="MDI64" s="258"/>
      <c r="MDJ64" s="258"/>
      <c r="MDK64" s="258"/>
      <c r="MDL64" s="258"/>
      <c r="MDM64" s="258"/>
      <c r="MDN64" s="258"/>
      <c r="MDO64" s="258"/>
      <c r="MDP64" s="258"/>
      <c r="MDQ64" s="258"/>
      <c r="MDR64" s="258"/>
      <c r="MDS64" s="258"/>
      <c r="MDT64" s="258"/>
      <c r="MDU64" s="258"/>
      <c r="MDV64" s="258"/>
      <c r="MDW64" s="258"/>
      <c r="MDX64" s="258"/>
      <c r="MDY64" s="258"/>
      <c r="MDZ64" s="258"/>
      <c r="MEA64" s="258"/>
      <c r="MEB64" s="258"/>
      <c r="MEC64" s="258"/>
      <c r="MED64" s="258"/>
      <c r="MEE64" s="258"/>
      <c r="MEF64" s="258"/>
      <c r="MEG64" s="258"/>
      <c r="MEH64" s="258"/>
      <c r="MEI64" s="258"/>
      <c r="MEJ64" s="258"/>
      <c r="MEK64" s="258"/>
      <c r="MEL64" s="258"/>
      <c r="MEM64" s="258"/>
      <c r="MEN64" s="258"/>
      <c r="MEO64" s="258"/>
      <c r="MEP64" s="258"/>
      <c r="MEQ64" s="258"/>
      <c r="MER64" s="258"/>
      <c r="MES64" s="258"/>
      <c r="MET64" s="258"/>
      <c r="MEU64" s="258"/>
      <c r="MEV64" s="258"/>
      <c r="MEW64" s="258"/>
      <c r="MEX64" s="258"/>
      <c r="MEY64" s="258"/>
      <c r="MEZ64" s="258"/>
      <c r="MFA64" s="258"/>
      <c r="MFB64" s="258"/>
      <c r="MFC64" s="258"/>
      <c r="MFD64" s="258"/>
      <c r="MFE64" s="258"/>
      <c r="MFF64" s="258"/>
      <c r="MFG64" s="258"/>
      <c r="MFH64" s="258"/>
      <c r="MFI64" s="258"/>
      <c r="MFJ64" s="258"/>
      <c r="MFK64" s="258"/>
      <c r="MFL64" s="258"/>
      <c r="MFM64" s="258"/>
      <c r="MFN64" s="258"/>
      <c r="MFO64" s="258"/>
      <c r="MFP64" s="258"/>
      <c r="MFQ64" s="258"/>
      <c r="MFR64" s="258"/>
      <c r="MFS64" s="258"/>
      <c r="MFT64" s="258"/>
      <c r="MFU64" s="258"/>
      <c r="MFV64" s="258"/>
      <c r="MFW64" s="258"/>
      <c r="MFX64" s="258"/>
      <c r="MFY64" s="258"/>
      <c r="MFZ64" s="258"/>
      <c r="MGA64" s="258"/>
      <c r="MGB64" s="258"/>
      <c r="MGC64" s="258"/>
      <c r="MGD64" s="258"/>
      <c r="MGE64" s="258"/>
      <c r="MGF64" s="258"/>
      <c r="MGG64" s="258"/>
      <c r="MGH64" s="258"/>
      <c r="MGI64" s="258"/>
      <c r="MGJ64" s="258"/>
      <c r="MGK64" s="258"/>
      <c r="MGL64" s="258"/>
      <c r="MGM64" s="258"/>
      <c r="MGN64" s="258"/>
      <c r="MGO64" s="258"/>
      <c r="MGP64" s="258"/>
      <c r="MGQ64" s="258"/>
      <c r="MGR64" s="258"/>
      <c r="MGS64" s="258"/>
      <c r="MGT64" s="258"/>
      <c r="MGU64" s="258"/>
      <c r="MGV64" s="258"/>
      <c r="MGW64" s="258"/>
      <c r="MGX64" s="258"/>
      <c r="MGY64" s="258"/>
      <c r="MGZ64" s="258"/>
      <c r="MHA64" s="258"/>
      <c r="MHB64" s="258"/>
      <c r="MHC64" s="258"/>
      <c r="MHD64" s="258"/>
      <c r="MHE64" s="258"/>
      <c r="MHF64" s="258"/>
      <c r="MHG64" s="258"/>
      <c r="MHH64" s="258"/>
      <c r="MHI64" s="258"/>
      <c r="MHJ64" s="258"/>
      <c r="MHK64" s="258"/>
      <c r="MHL64" s="258"/>
      <c r="MHM64" s="258"/>
      <c r="MHN64" s="258"/>
      <c r="MHO64" s="258"/>
      <c r="MHP64" s="258"/>
      <c r="MHQ64" s="258"/>
      <c r="MHR64" s="258"/>
      <c r="MHS64" s="258"/>
      <c r="MHT64" s="258"/>
      <c r="MHU64" s="258"/>
      <c r="MHV64" s="258"/>
      <c r="MHW64" s="258"/>
      <c r="MHX64" s="258"/>
      <c r="MHY64" s="258"/>
      <c r="MHZ64" s="258"/>
      <c r="MIA64" s="258"/>
      <c r="MIB64" s="258"/>
      <c r="MIC64" s="258"/>
      <c r="MID64" s="258"/>
      <c r="MIE64" s="258"/>
      <c r="MIF64" s="258"/>
      <c r="MIG64" s="258"/>
      <c r="MIH64" s="258"/>
      <c r="MII64" s="258"/>
      <c r="MIJ64" s="258"/>
      <c r="MIK64" s="258"/>
      <c r="MIL64" s="258"/>
      <c r="MIM64" s="258"/>
      <c r="MIN64" s="258"/>
      <c r="MIO64" s="258"/>
      <c r="MIP64" s="258"/>
      <c r="MIQ64" s="258"/>
      <c r="MIR64" s="258"/>
      <c r="MIS64" s="258"/>
      <c r="MIT64" s="258"/>
      <c r="MIU64" s="258"/>
      <c r="MIV64" s="258"/>
      <c r="MIW64" s="258"/>
      <c r="MIX64" s="258"/>
      <c r="MIY64" s="258"/>
      <c r="MIZ64" s="258"/>
      <c r="MJA64" s="258"/>
      <c r="MJB64" s="258"/>
      <c r="MJC64" s="258"/>
      <c r="MJD64" s="258"/>
      <c r="MJE64" s="258"/>
      <c r="MJF64" s="258"/>
      <c r="MJG64" s="258"/>
      <c r="MJH64" s="258"/>
      <c r="MJI64" s="258"/>
      <c r="MJJ64" s="258"/>
      <c r="MJK64" s="258"/>
      <c r="MJL64" s="258"/>
      <c r="MJM64" s="258"/>
      <c r="MJN64" s="258"/>
      <c r="MJO64" s="258"/>
      <c r="MJP64" s="258"/>
      <c r="MJQ64" s="258"/>
      <c r="MJR64" s="258"/>
      <c r="MJS64" s="258"/>
      <c r="MJT64" s="258"/>
      <c r="MJU64" s="258"/>
      <c r="MJV64" s="258"/>
      <c r="MJW64" s="258"/>
      <c r="MJX64" s="258"/>
      <c r="MJY64" s="258"/>
      <c r="MJZ64" s="258"/>
      <c r="MKA64" s="258"/>
      <c r="MKB64" s="258"/>
      <c r="MKC64" s="258"/>
      <c r="MKD64" s="258"/>
      <c r="MKE64" s="258"/>
      <c r="MKF64" s="258"/>
      <c r="MKG64" s="258"/>
      <c r="MKH64" s="258"/>
      <c r="MKI64" s="258"/>
      <c r="MKJ64" s="258"/>
      <c r="MKK64" s="258"/>
      <c r="MKL64" s="258"/>
      <c r="MKM64" s="258"/>
      <c r="MKN64" s="258"/>
      <c r="MKO64" s="258"/>
      <c r="MKP64" s="258"/>
      <c r="MKQ64" s="258"/>
      <c r="MKR64" s="258"/>
      <c r="MKS64" s="258"/>
      <c r="MKT64" s="258"/>
      <c r="MKU64" s="258"/>
      <c r="MKV64" s="258"/>
      <c r="MKW64" s="258"/>
      <c r="MKX64" s="258"/>
      <c r="MKY64" s="258"/>
      <c r="MKZ64" s="258"/>
      <c r="MLA64" s="258"/>
      <c r="MLB64" s="258"/>
      <c r="MLC64" s="258"/>
      <c r="MLD64" s="258"/>
      <c r="MLE64" s="258"/>
      <c r="MLF64" s="258"/>
      <c r="MLG64" s="258"/>
      <c r="MLH64" s="258"/>
      <c r="MLI64" s="258"/>
      <c r="MLJ64" s="258"/>
      <c r="MLK64" s="258"/>
      <c r="MLL64" s="258"/>
      <c r="MLM64" s="258"/>
      <c r="MLN64" s="258"/>
      <c r="MLO64" s="258"/>
      <c r="MLP64" s="258"/>
      <c r="MLQ64" s="258"/>
      <c r="MLR64" s="258"/>
      <c r="MLS64" s="258"/>
      <c r="MLT64" s="258"/>
      <c r="MLU64" s="258"/>
      <c r="MLV64" s="258"/>
      <c r="MLW64" s="258"/>
      <c r="MLX64" s="258"/>
      <c r="MLY64" s="258"/>
      <c r="MLZ64" s="258"/>
      <c r="MMA64" s="258"/>
      <c r="MMB64" s="258"/>
      <c r="MMC64" s="258"/>
      <c r="MMD64" s="258"/>
      <c r="MME64" s="258"/>
      <c r="MMF64" s="258"/>
      <c r="MMG64" s="258"/>
      <c r="MMH64" s="258"/>
      <c r="MMI64" s="258"/>
      <c r="MMJ64" s="258"/>
      <c r="MMK64" s="258"/>
      <c r="MML64" s="258"/>
      <c r="MMM64" s="258"/>
      <c r="MMN64" s="258"/>
      <c r="MMO64" s="258"/>
      <c r="MMP64" s="258"/>
      <c r="MMQ64" s="258"/>
      <c r="MMR64" s="258"/>
      <c r="MMS64" s="258"/>
      <c r="MMT64" s="258"/>
      <c r="MMU64" s="258"/>
      <c r="MMV64" s="258"/>
      <c r="MMW64" s="258"/>
      <c r="MMX64" s="258"/>
      <c r="MMY64" s="258"/>
      <c r="MMZ64" s="258"/>
      <c r="MNA64" s="258"/>
      <c r="MNB64" s="258"/>
      <c r="MNC64" s="258"/>
      <c r="MND64" s="258"/>
      <c r="MNE64" s="258"/>
      <c r="MNF64" s="258"/>
      <c r="MNG64" s="258"/>
      <c r="MNH64" s="258"/>
      <c r="MNI64" s="258"/>
      <c r="MNJ64" s="258"/>
      <c r="MNK64" s="258"/>
      <c r="MNL64" s="258"/>
      <c r="MNM64" s="258"/>
      <c r="MNN64" s="258"/>
      <c r="MNO64" s="258"/>
      <c r="MNP64" s="258"/>
      <c r="MNQ64" s="258"/>
      <c r="MNR64" s="258"/>
      <c r="MNS64" s="258"/>
      <c r="MNT64" s="258"/>
      <c r="MNU64" s="258"/>
      <c r="MNV64" s="258"/>
      <c r="MNW64" s="258"/>
      <c r="MNX64" s="258"/>
      <c r="MNY64" s="258"/>
      <c r="MNZ64" s="258"/>
      <c r="MOA64" s="258"/>
      <c r="MOB64" s="258"/>
      <c r="MOC64" s="258"/>
      <c r="MOD64" s="258"/>
      <c r="MOE64" s="258"/>
      <c r="MOF64" s="258"/>
      <c r="MOG64" s="258"/>
      <c r="MOH64" s="258"/>
      <c r="MOI64" s="258"/>
      <c r="MOJ64" s="258"/>
      <c r="MOK64" s="258"/>
      <c r="MOL64" s="258"/>
      <c r="MOM64" s="258"/>
      <c r="MON64" s="258"/>
      <c r="MOO64" s="258"/>
      <c r="MOP64" s="258"/>
      <c r="MOQ64" s="258"/>
      <c r="MOR64" s="258"/>
      <c r="MOS64" s="258"/>
      <c r="MOT64" s="258"/>
      <c r="MOU64" s="258"/>
      <c r="MOV64" s="258"/>
      <c r="MOW64" s="258"/>
      <c r="MOX64" s="258"/>
      <c r="MOY64" s="258"/>
      <c r="MOZ64" s="258"/>
      <c r="MPA64" s="258"/>
      <c r="MPB64" s="258"/>
      <c r="MPC64" s="258"/>
      <c r="MPD64" s="258"/>
      <c r="MPE64" s="258"/>
      <c r="MPF64" s="258"/>
      <c r="MPG64" s="258"/>
      <c r="MPH64" s="258"/>
      <c r="MPI64" s="258"/>
      <c r="MPJ64" s="258"/>
      <c r="MPK64" s="258"/>
      <c r="MPL64" s="258"/>
      <c r="MPM64" s="258"/>
      <c r="MPN64" s="258"/>
      <c r="MPO64" s="258"/>
      <c r="MPP64" s="258"/>
      <c r="MPQ64" s="258"/>
      <c r="MPR64" s="258"/>
      <c r="MPS64" s="258"/>
      <c r="MPT64" s="258"/>
      <c r="MPU64" s="258"/>
      <c r="MPV64" s="258"/>
      <c r="MPW64" s="258"/>
      <c r="MPX64" s="258"/>
      <c r="MPY64" s="258"/>
      <c r="MPZ64" s="258"/>
      <c r="MQA64" s="258"/>
      <c r="MQB64" s="258"/>
      <c r="MQC64" s="258"/>
      <c r="MQD64" s="258"/>
      <c r="MQE64" s="258"/>
      <c r="MQF64" s="258"/>
      <c r="MQG64" s="258"/>
      <c r="MQH64" s="258"/>
      <c r="MQI64" s="258"/>
      <c r="MQJ64" s="258"/>
      <c r="MQK64" s="258"/>
      <c r="MQL64" s="258"/>
      <c r="MQM64" s="258"/>
      <c r="MQN64" s="258"/>
      <c r="MQO64" s="258"/>
      <c r="MQP64" s="258"/>
      <c r="MQQ64" s="258"/>
      <c r="MQR64" s="258"/>
      <c r="MQS64" s="258"/>
      <c r="MQT64" s="258"/>
      <c r="MQU64" s="258"/>
      <c r="MQV64" s="258"/>
      <c r="MQW64" s="258"/>
      <c r="MQX64" s="258"/>
      <c r="MQY64" s="258"/>
      <c r="MQZ64" s="258"/>
      <c r="MRA64" s="258"/>
      <c r="MRB64" s="258"/>
      <c r="MRC64" s="258"/>
      <c r="MRD64" s="258"/>
      <c r="MRE64" s="258"/>
      <c r="MRF64" s="258"/>
      <c r="MRG64" s="258"/>
      <c r="MRH64" s="258"/>
      <c r="MRI64" s="258"/>
      <c r="MRJ64" s="258"/>
      <c r="MRK64" s="258"/>
      <c r="MRL64" s="258"/>
      <c r="MRM64" s="258"/>
      <c r="MRN64" s="258"/>
      <c r="MRO64" s="258"/>
      <c r="MRP64" s="258"/>
      <c r="MRQ64" s="258"/>
      <c r="MRR64" s="258"/>
      <c r="MRS64" s="258"/>
      <c r="MRT64" s="258"/>
      <c r="MRU64" s="258"/>
      <c r="MRV64" s="258"/>
      <c r="MRW64" s="258"/>
      <c r="MRX64" s="258"/>
      <c r="MRY64" s="258"/>
      <c r="MRZ64" s="258"/>
      <c r="MSA64" s="258"/>
      <c r="MSB64" s="258"/>
      <c r="MSC64" s="258"/>
      <c r="MSD64" s="258"/>
      <c r="MSE64" s="258"/>
      <c r="MSF64" s="258"/>
      <c r="MSG64" s="258"/>
      <c r="MSH64" s="258"/>
      <c r="MSI64" s="258"/>
      <c r="MSJ64" s="258"/>
      <c r="MSK64" s="258"/>
      <c r="MSL64" s="258"/>
      <c r="MSM64" s="258"/>
      <c r="MSN64" s="258"/>
      <c r="MSO64" s="258"/>
      <c r="MSP64" s="258"/>
      <c r="MSQ64" s="258"/>
      <c r="MSR64" s="258"/>
      <c r="MSS64" s="258"/>
      <c r="MST64" s="258"/>
      <c r="MSU64" s="258"/>
      <c r="MSV64" s="258"/>
      <c r="MSW64" s="258"/>
      <c r="MSX64" s="258"/>
      <c r="MSY64" s="258"/>
      <c r="MSZ64" s="258"/>
      <c r="MTA64" s="258"/>
      <c r="MTB64" s="258"/>
      <c r="MTC64" s="258"/>
      <c r="MTD64" s="258"/>
      <c r="MTE64" s="258"/>
      <c r="MTF64" s="258"/>
      <c r="MTG64" s="258"/>
      <c r="MTH64" s="258"/>
      <c r="MTI64" s="258"/>
      <c r="MTJ64" s="258"/>
      <c r="MTK64" s="258"/>
      <c r="MTL64" s="258"/>
      <c r="MTM64" s="258"/>
      <c r="MTN64" s="258"/>
      <c r="MTO64" s="258"/>
      <c r="MTP64" s="258"/>
      <c r="MTQ64" s="258"/>
      <c r="MTR64" s="258"/>
      <c r="MTS64" s="258"/>
      <c r="MTT64" s="258"/>
      <c r="MTU64" s="258"/>
      <c r="MTV64" s="258"/>
      <c r="MTW64" s="258"/>
      <c r="MTX64" s="258"/>
      <c r="MTY64" s="258"/>
      <c r="MTZ64" s="258"/>
      <c r="MUA64" s="258"/>
      <c r="MUB64" s="258"/>
      <c r="MUC64" s="258"/>
      <c r="MUD64" s="258"/>
      <c r="MUE64" s="258"/>
      <c r="MUF64" s="258"/>
      <c r="MUG64" s="258"/>
      <c r="MUH64" s="258"/>
      <c r="MUI64" s="258"/>
      <c r="MUJ64" s="258"/>
      <c r="MUK64" s="258"/>
      <c r="MUL64" s="258"/>
      <c r="MUM64" s="258"/>
      <c r="MUN64" s="258"/>
      <c r="MUO64" s="258"/>
      <c r="MUP64" s="258"/>
      <c r="MUQ64" s="258"/>
      <c r="MUR64" s="258"/>
      <c r="MUS64" s="258"/>
      <c r="MUT64" s="258"/>
      <c r="MUU64" s="258"/>
      <c r="MUV64" s="258"/>
      <c r="MUW64" s="258"/>
      <c r="MUX64" s="258"/>
      <c r="MUY64" s="258"/>
      <c r="MUZ64" s="258"/>
      <c r="MVA64" s="258"/>
      <c r="MVB64" s="258"/>
      <c r="MVC64" s="258"/>
      <c r="MVD64" s="258"/>
      <c r="MVE64" s="258"/>
      <c r="MVF64" s="258"/>
      <c r="MVG64" s="258"/>
      <c r="MVH64" s="258"/>
      <c r="MVI64" s="258"/>
      <c r="MVJ64" s="258"/>
      <c r="MVK64" s="258"/>
      <c r="MVL64" s="258"/>
      <c r="MVM64" s="258"/>
      <c r="MVN64" s="258"/>
      <c r="MVO64" s="258"/>
      <c r="MVP64" s="258"/>
      <c r="MVQ64" s="258"/>
      <c r="MVR64" s="258"/>
      <c r="MVS64" s="258"/>
      <c r="MVT64" s="258"/>
      <c r="MVU64" s="258"/>
      <c r="MVV64" s="258"/>
      <c r="MVW64" s="258"/>
      <c r="MVX64" s="258"/>
      <c r="MVY64" s="258"/>
      <c r="MVZ64" s="258"/>
      <c r="MWA64" s="258"/>
      <c r="MWB64" s="258"/>
      <c r="MWC64" s="258"/>
      <c r="MWD64" s="258"/>
      <c r="MWE64" s="258"/>
      <c r="MWF64" s="258"/>
      <c r="MWG64" s="258"/>
      <c r="MWH64" s="258"/>
      <c r="MWI64" s="258"/>
      <c r="MWJ64" s="258"/>
      <c r="MWK64" s="258"/>
      <c r="MWL64" s="258"/>
      <c r="MWM64" s="258"/>
      <c r="MWN64" s="258"/>
      <c r="MWO64" s="258"/>
      <c r="MWP64" s="258"/>
      <c r="MWQ64" s="258"/>
      <c r="MWR64" s="258"/>
      <c r="MWS64" s="258"/>
      <c r="MWT64" s="258"/>
      <c r="MWU64" s="258"/>
      <c r="MWV64" s="258"/>
      <c r="MWW64" s="258"/>
      <c r="MWX64" s="258"/>
      <c r="MWY64" s="258"/>
      <c r="MWZ64" s="258"/>
      <c r="MXA64" s="258"/>
      <c r="MXB64" s="258"/>
      <c r="MXC64" s="258"/>
      <c r="MXD64" s="258"/>
      <c r="MXE64" s="258"/>
      <c r="MXF64" s="258"/>
      <c r="MXG64" s="258"/>
      <c r="MXH64" s="258"/>
      <c r="MXI64" s="258"/>
      <c r="MXJ64" s="258"/>
      <c r="MXK64" s="258"/>
      <c r="MXL64" s="258"/>
      <c r="MXM64" s="258"/>
      <c r="MXN64" s="258"/>
      <c r="MXO64" s="258"/>
      <c r="MXP64" s="258"/>
      <c r="MXQ64" s="258"/>
      <c r="MXR64" s="258"/>
      <c r="MXS64" s="258"/>
      <c r="MXT64" s="258"/>
      <c r="MXU64" s="258"/>
      <c r="MXV64" s="258"/>
      <c r="MXW64" s="258"/>
      <c r="MXX64" s="258"/>
      <c r="MXY64" s="258"/>
      <c r="MXZ64" s="258"/>
      <c r="MYA64" s="258"/>
      <c r="MYB64" s="258"/>
      <c r="MYC64" s="258"/>
      <c r="MYD64" s="258"/>
      <c r="MYE64" s="258"/>
      <c r="MYF64" s="258"/>
      <c r="MYG64" s="258"/>
      <c r="MYH64" s="258"/>
      <c r="MYI64" s="258"/>
      <c r="MYJ64" s="258"/>
      <c r="MYK64" s="258"/>
      <c r="MYL64" s="258"/>
      <c r="MYM64" s="258"/>
      <c r="MYN64" s="258"/>
      <c r="MYO64" s="258"/>
      <c r="MYP64" s="258"/>
      <c r="MYQ64" s="258"/>
      <c r="MYR64" s="258"/>
      <c r="MYS64" s="258"/>
      <c r="MYT64" s="258"/>
      <c r="MYU64" s="258"/>
      <c r="MYV64" s="258"/>
      <c r="MYW64" s="258"/>
      <c r="MYX64" s="258"/>
      <c r="MYY64" s="258"/>
      <c r="MYZ64" s="258"/>
      <c r="MZA64" s="258"/>
      <c r="MZB64" s="258"/>
      <c r="MZC64" s="258"/>
      <c r="MZD64" s="258"/>
      <c r="MZE64" s="258"/>
      <c r="MZF64" s="258"/>
      <c r="MZG64" s="258"/>
      <c r="MZH64" s="258"/>
      <c r="MZI64" s="258"/>
      <c r="MZJ64" s="258"/>
      <c r="MZK64" s="258"/>
      <c r="MZL64" s="258"/>
      <c r="MZM64" s="258"/>
      <c r="MZN64" s="258"/>
      <c r="MZO64" s="258"/>
      <c r="MZP64" s="258"/>
      <c r="MZQ64" s="258"/>
      <c r="MZR64" s="258"/>
      <c r="MZS64" s="258"/>
      <c r="MZT64" s="258"/>
      <c r="MZU64" s="258"/>
      <c r="MZV64" s="258"/>
      <c r="MZW64" s="258"/>
      <c r="MZX64" s="258"/>
      <c r="MZY64" s="258"/>
      <c r="MZZ64" s="258"/>
      <c r="NAA64" s="258"/>
      <c r="NAB64" s="258"/>
      <c r="NAC64" s="258"/>
      <c r="NAD64" s="258"/>
      <c r="NAE64" s="258"/>
      <c r="NAF64" s="258"/>
      <c r="NAG64" s="258"/>
      <c r="NAH64" s="258"/>
      <c r="NAI64" s="258"/>
      <c r="NAJ64" s="258"/>
      <c r="NAK64" s="258"/>
      <c r="NAL64" s="258"/>
      <c r="NAM64" s="258"/>
      <c r="NAN64" s="258"/>
      <c r="NAO64" s="258"/>
      <c r="NAP64" s="258"/>
      <c r="NAQ64" s="258"/>
      <c r="NAR64" s="258"/>
      <c r="NAS64" s="258"/>
      <c r="NAT64" s="258"/>
      <c r="NAU64" s="258"/>
      <c r="NAV64" s="258"/>
      <c r="NAW64" s="258"/>
      <c r="NAX64" s="258"/>
      <c r="NAY64" s="258"/>
      <c r="NAZ64" s="258"/>
      <c r="NBA64" s="258"/>
      <c r="NBB64" s="258"/>
      <c r="NBC64" s="258"/>
      <c r="NBD64" s="258"/>
      <c r="NBE64" s="258"/>
      <c r="NBF64" s="258"/>
      <c r="NBG64" s="258"/>
      <c r="NBH64" s="258"/>
      <c r="NBI64" s="258"/>
      <c r="NBJ64" s="258"/>
      <c r="NBK64" s="258"/>
      <c r="NBL64" s="258"/>
      <c r="NBM64" s="258"/>
      <c r="NBN64" s="258"/>
      <c r="NBO64" s="258"/>
      <c r="NBP64" s="258"/>
      <c r="NBQ64" s="258"/>
      <c r="NBR64" s="258"/>
      <c r="NBS64" s="258"/>
      <c r="NBT64" s="258"/>
      <c r="NBU64" s="258"/>
      <c r="NBV64" s="258"/>
      <c r="NBW64" s="258"/>
      <c r="NBX64" s="258"/>
      <c r="NBY64" s="258"/>
      <c r="NBZ64" s="258"/>
      <c r="NCA64" s="258"/>
      <c r="NCB64" s="258"/>
      <c r="NCC64" s="258"/>
      <c r="NCD64" s="258"/>
      <c r="NCE64" s="258"/>
      <c r="NCF64" s="258"/>
      <c r="NCG64" s="258"/>
      <c r="NCH64" s="258"/>
      <c r="NCI64" s="258"/>
      <c r="NCJ64" s="258"/>
      <c r="NCK64" s="258"/>
      <c r="NCL64" s="258"/>
      <c r="NCM64" s="258"/>
      <c r="NCN64" s="258"/>
      <c r="NCO64" s="258"/>
      <c r="NCP64" s="258"/>
      <c r="NCQ64" s="258"/>
      <c r="NCR64" s="258"/>
      <c r="NCS64" s="258"/>
      <c r="NCT64" s="258"/>
      <c r="NCU64" s="258"/>
      <c r="NCV64" s="258"/>
      <c r="NCW64" s="258"/>
      <c r="NCX64" s="258"/>
      <c r="NCY64" s="258"/>
      <c r="NCZ64" s="258"/>
      <c r="NDA64" s="258"/>
      <c r="NDB64" s="258"/>
      <c r="NDC64" s="258"/>
      <c r="NDD64" s="258"/>
      <c r="NDE64" s="258"/>
      <c r="NDF64" s="258"/>
      <c r="NDG64" s="258"/>
      <c r="NDH64" s="258"/>
      <c r="NDI64" s="258"/>
      <c r="NDJ64" s="258"/>
      <c r="NDK64" s="258"/>
      <c r="NDL64" s="258"/>
      <c r="NDM64" s="258"/>
      <c r="NDN64" s="258"/>
      <c r="NDO64" s="258"/>
      <c r="NDP64" s="258"/>
      <c r="NDQ64" s="258"/>
      <c r="NDR64" s="258"/>
      <c r="NDS64" s="258"/>
      <c r="NDT64" s="258"/>
      <c r="NDU64" s="258"/>
      <c r="NDV64" s="258"/>
      <c r="NDW64" s="258"/>
      <c r="NDX64" s="258"/>
      <c r="NDY64" s="258"/>
      <c r="NDZ64" s="258"/>
      <c r="NEA64" s="258"/>
      <c r="NEB64" s="258"/>
      <c r="NEC64" s="258"/>
      <c r="NED64" s="258"/>
      <c r="NEE64" s="258"/>
      <c r="NEF64" s="258"/>
      <c r="NEG64" s="258"/>
      <c r="NEH64" s="258"/>
      <c r="NEI64" s="258"/>
      <c r="NEJ64" s="258"/>
      <c r="NEK64" s="258"/>
      <c r="NEL64" s="258"/>
      <c r="NEM64" s="258"/>
      <c r="NEN64" s="258"/>
      <c r="NEO64" s="258"/>
      <c r="NEP64" s="258"/>
      <c r="NEQ64" s="258"/>
      <c r="NER64" s="258"/>
      <c r="NES64" s="258"/>
      <c r="NET64" s="258"/>
      <c r="NEU64" s="258"/>
      <c r="NEV64" s="258"/>
      <c r="NEW64" s="258"/>
      <c r="NEX64" s="258"/>
      <c r="NEY64" s="258"/>
      <c r="NEZ64" s="258"/>
      <c r="NFA64" s="258"/>
      <c r="NFB64" s="258"/>
      <c r="NFC64" s="258"/>
      <c r="NFD64" s="258"/>
      <c r="NFE64" s="258"/>
      <c r="NFF64" s="258"/>
      <c r="NFG64" s="258"/>
      <c r="NFH64" s="258"/>
      <c r="NFI64" s="258"/>
      <c r="NFJ64" s="258"/>
      <c r="NFK64" s="258"/>
      <c r="NFL64" s="258"/>
      <c r="NFM64" s="258"/>
      <c r="NFN64" s="258"/>
      <c r="NFO64" s="258"/>
      <c r="NFP64" s="258"/>
      <c r="NFQ64" s="258"/>
      <c r="NFR64" s="258"/>
      <c r="NFS64" s="258"/>
      <c r="NFT64" s="258"/>
      <c r="NFU64" s="258"/>
      <c r="NFV64" s="258"/>
      <c r="NFW64" s="258"/>
      <c r="NFX64" s="258"/>
      <c r="NFY64" s="258"/>
      <c r="NFZ64" s="258"/>
      <c r="NGA64" s="258"/>
      <c r="NGB64" s="258"/>
      <c r="NGC64" s="258"/>
      <c r="NGD64" s="258"/>
      <c r="NGE64" s="258"/>
      <c r="NGF64" s="258"/>
      <c r="NGG64" s="258"/>
      <c r="NGH64" s="258"/>
      <c r="NGI64" s="258"/>
      <c r="NGJ64" s="258"/>
      <c r="NGK64" s="258"/>
      <c r="NGL64" s="258"/>
      <c r="NGM64" s="258"/>
      <c r="NGN64" s="258"/>
      <c r="NGO64" s="258"/>
      <c r="NGP64" s="258"/>
      <c r="NGQ64" s="258"/>
      <c r="NGR64" s="258"/>
      <c r="NGS64" s="258"/>
      <c r="NGT64" s="258"/>
      <c r="NGU64" s="258"/>
      <c r="NGV64" s="258"/>
      <c r="NGW64" s="258"/>
      <c r="NGX64" s="258"/>
      <c r="NGY64" s="258"/>
      <c r="NGZ64" s="258"/>
      <c r="NHA64" s="258"/>
      <c r="NHB64" s="258"/>
      <c r="NHC64" s="258"/>
      <c r="NHD64" s="258"/>
      <c r="NHE64" s="258"/>
      <c r="NHF64" s="258"/>
      <c r="NHG64" s="258"/>
      <c r="NHH64" s="258"/>
      <c r="NHI64" s="258"/>
      <c r="NHJ64" s="258"/>
      <c r="NHK64" s="258"/>
      <c r="NHL64" s="258"/>
      <c r="NHM64" s="258"/>
      <c r="NHN64" s="258"/>
      <c r="NHO64" s="258"/>
      <c r="NHP64" s="258"/>
      <c r="NHQ64" s="258"/>
      <c r="NHR64" s="258"/>
      <c r="NHS64" s="258"/>
      <c r="NHT64" s="258"/>
      <c r="NHU64" s="258"/>
      <c r="NHV64" s="258"/>
      <c r="NHW64" s="258"/>
      <c r="NHX64" s="258"/>
      <c r="NHY64" s="258"/>
      <c r="NHZ64" s="258"/>
      <c r="NIA64" s="258"/>
      <c r="NIB64" s="258"/>
      <c r="NIC64" s="258"/>
      <c r="NID64" s="258"/>
      <c r="NIE64" s="258"/>
      <c r="NIF64" s="258"/>
      <c r="NIG64" s="258"/>
      <c r="NIH64" s="258"/>
      <c r="NII64" s="258"/>
      <c r="NIJ64" s="258"/>
      <c r="NIK64" s="258"/>
      <c r="NIL64" s="258"/>
      <c r="NIM64" s="258"/>
      <c r="NIN64" s="258"/>
      <c r="NIO64" s="258"/>
      <c r="NIP64" s="258"/>
      <c r="NIQ64" s="258"/>
      <c r="NIR64" s="258"/>
      <c r="NIS64" s="258"/>
      <c r="NIT64" s="258"/>
      <c r="NIU64" s="258"/>
      <c r="NIV64" s="258"/>
      <c r="NIW64" s="258"/>
      <c r="NIX64" s="258"/>
      <c r="NIY64" s="258"/>
      <c r="NIZ64" s="258"/>
      <c r="NJA64" s="258"/>
      <c r="NJB64" s="258"/>
      <c r="NJC64" s="258"/>
      <c r="NJD64" s="258"/>
      <c r="NJE64" s="258"/>
      <c r="NJF64" s="258"/>
      <c r="NJG64" s="258"/>
      <c r="NJH64" s="258"/>
      <c r="NJI64" s="258"/>
      <c r="NJJ64" s="258"/>
      <c r="NJK64" s="258"/>
      <c r="NJL64" s="258"/>
      <c r="NJM64" s="258"/>
      <c r="NJN64" s="258"/>
      <c r="NJO64" s="258"/>
      <c r="NJP64" s="258"/>
      <c r="NJQ64" s="258"/>
      <c r="NJR64" s="258"/>
      <c r="NJS64" s="258"/>
      <c r="NJT64" s="258"/>
      <c r="NJU64" s="258"/>
      <c r="NJV64" s="258"/>
      <c r="NJW64" s="258"/>
      <c r="NJX64" s="258"/>
      <c r="NJY64" s="258"/>
      <c r="NJZ64" s="258"/>
      <c r="NKA64" s="258"/>
      <c r="NKB64" s="258"/>
      <c r="NKC64" s="258"/>
      <c r="NKD64" s="258"/>
      <c r="NKE64" s="258"/>
      <c r="NKF64" s="258"/>
      <c r="NKG64" s="258"/>
      <c r="NKH64" s="258"/>
      <c r="NKI64" s="258"/>
      <c r="NKJ64" s="258"/>
      <c r="NKK64" s="258"/>
      <c r="NKL64" s="258"/>
      <c r="NKM64" s="258"/>
      <c r="NKN64" s="258"/>
      <c r="NKO64" s="258"/>
      <c r="NKP64" s="258"/>
      <c r="NKQ64" s="258"/>
      <c r="NKR64" s="258"/>
      <c r="NKS64" s="258"/>
      <c r="NKT64" s="258"/>
      <c r="NKU64" s="258"/>
      <c r="NKV64" s="258"/>
      <c r="NKW64" s="258"/>
      <c r="NKX64" s="258"/>
      <c r="NKY64" s="258"/>
      <c r="NKZ64" s="258"/>
      <c r="NLA64" s="258"/>
      <c r="NLB64" s="258"/>
      <c r="NLC64" s="258"/>
      <c r="NLD64" s="258"/>
      <c r="NLE64" s="258"/>
      <c r="NLF64" s="258"/>
      <c r="NLG64" s="258"/>
      <c r="NLH64" s="258"/>
      <c r="NLI64" s="258"/>
      <c r="NLJ64" s="258"/>
      <c r="NLK64" s="258"/>
      <c r="NLL64" s="258"/>
      <c r="NLM64" s="258"/>
      <c r="NLN64" s="258"/>
      <c r="NLO64" s="258"/>
      <c r="NLP64" s="258"/>
      <c r="NLQ64" s="258"/>
      <c r="NLR64" s="258"/>
      <c r="NLS64" s="258"/>
      <c r="NLT64" s="258"/>
      <c r="NLU64" s="258"/>
      <c r="NLV64" s="258"/>
      <c r="NLW64" s="258"/>
      <c r="NLX64" s="258"/>
      <c r="NLY64" s="258"/>
      <c r="NLZ64" s="258"/>
      <c r="NMA64" s="258"/>
      <c r="NMB64" s="258"/>
      <c r="NMC64" s="258"/>
      <c r="NMD64" s="258"/>
      <c r="NME64" s="258"/>
      <c r="NMF64" s="258"/>
      <c r="NMG64" s="258"/>
      <c r="NMH64" s="258"/>
      <c r="NMI64" s="258"/>
      <c r="NMJ64" s="258"/>
      <c r="NMK64" s="258"/>
      <c r="NML64" s="258"/>
      <c r="NMM64" s="258"/>
      <c r="NMN64" s="258"/>
      <c r="NMO64" s="258"/>
      <c r="NMP64" s="258"/>
      <c r="NMQ64" s="258"/>
      <c r="NMR64" s="258"/>
      <c r="NMS64" s="258"/>
      <c r="NMT64" s="258"/>
      <c r="NMU64" s="258"/>
      <c r="NMV64" s="258"/>
      <c r="NMW64" s="258"/>
      <c r="NMX64" s="258"/>
      <c r="NMY64" s="258"/>
      <c r="NMZ64" s="258"/>
      <c r="NNA64" s="258"/>
      <c r="NNB64" s="258"/>
      <c r="NNC64" s="258"/>
      <c r="NND64" s="258"/>
      <c r="NNE64" s="258"/>
      <c r="NNF64" s="258"/>
      <c r="NNG64" s="258"/>
      <c r="NNH64" s="258"/>
      <c r="NNI64" s="258"/>
      <c r="NNJ64" s="258"/>
      <c r="NNK64" s="258"/>
      <c r="NNL64" s="258"/>
      <c r="NNM64" s="258"/>
      <c r="NNN64" s="258"/>
      <c r="NNO64" s="258"/>
      <c r="NNP64" s="258"/>
      <c r="NNQ64" s="258"/>
      <c r="NNR64" s="258"/>
      <c r="NNS64" s="258"/>
      <c r="NNT64" s="258"/>
      <c r="NNU64" s="258"/>
      <c r="NNV64" s="258"/>
      <c r="NNW64" s="258"/>
      <c r="NNX64" s="258"/>
      <c r="NNY64" s="258"/>
      <c r="NNZ64" s="258"/>
      <c r="NOA64" s="258"/>
      <c r="NOB64" s="258"/>
      <c r="NOC64" s="258"/>
      <c r="NOD64" s="258"/>
      <c r="NOE64" s="258"/>
      <c r="NOF64" s="258"/>
      <c r="NOG64" s="258"/>
      <c r="NOH64" s="258"/>
      <c r="NOI64" s="258"/>
      <c r="NOJ64" s="258"/>
      <c r="NOK64" s="258"/>
      <c r="NOL64" s="258"/>
      <c r="NOM64" s="258"/>
      <c r="NON64" s="258"/>
      <c r="NOO64" s="258"/>
      <c r="NOP64" s="258"/>
      <c r="NOQ64" s="258"/>
      <c r="NOR64" s="258"/>
      <c r="NOS64" s="258"/>
      <c r="NOT64" s="258"/>
      <c r="NOU64" s="258"/>
      <c r="NOV64" s="258"/>
      <c r="NOW64" s="258"/>
      <c r="NOX64" s="258"/>
      <c r="NOY64" s="258"/>
      <c r="NOZ64" s="258"/>
      <c r="NPA64" s="258"/>
      <c r="NPB64" s="258"/>
      <c r="NPC64" s="258"/>
      <c r="NPD64" s="258"/>
      <c r="NPE64" s="258"/>
      <c r="NPF64" s="258"/>
      <c r="NPG64" s="258"/>
      <c r="NPH64" s="258"/>
      <c r="NPI64" s="258"/>
      <c r="NPJ64" s="258"/>
      <c r="NPK64" s="258"/>
      <c r="NPL64" s="258"/>
      <c r="NPM64" s="258"/>
      <c r="NPN64" s="258"/>
      <c r="NPO64" s="258"/>
      <c r="NPP64" s="258"/>
      <c r="NPQ64" s="258"/>
      <c r="NPR64" s="258"/>
      <c r="NPS64" s="258"/>
      <c r="NPT64" s="258"/>
      <c r="NPU64" s="258"/>
      <c r="NPV64" s="258"/>
      <c r="NPW64" s="258"/>
      <c r="NPX64" s="258"/>
      <c r="NPY64" s="258"/>
      <c r="NPZ64" s="258"/>
      <c r="NQA64" s="258"/>
      <c r="NQB64" s="258"/>
      <c r="NQC64" s="258"/>
      <c r="NQD64" s="258"/>
      <c r="NQE64" s="258"/>
      <c r="NQF64" s="258"/>
      <c r="NQG64" s="258"/>
      <c r="NQH64" s="258"/>
      <c r="NQI64" s="258"/>
      <c r="NQJ64" s="258"/>
      <c r="NQK64" s="258"/>
      <c r="NQL64" s="258"/>
      <c r="NQM64" s="258"/>
      <c r="NQN64" s="258"/>
      <c r="NQO64" s="258"/>
      <c r="NQP64" s="258"/>
      <c r="NQQ64" s="258"/>
      <c r="NQR64" s="258"/>
      <c r="NQS64" s="258"/>
      <c r="NQT64" s="258"/>
      <c r="NQU64" s="258"/>
      <c r="NQV64" s="258"/>
      <c r="NQW64" s="258"/>
      <c r="NQX64" s="258"/>
      <c r="NQY64" s="258"/>
      <c r="NQZ64" s="258"/>
      <c r="NRA64" s="258"/>
      <c r="NRB64" s="258"/>
      <c r="NRC64" s="258"/>
      <c r="NRD64" s="258"/>
      <c r="NRE64" s="258"/>
      <c r="NRF64" s="258"/>
      <c r="NRG64" s="258"/>
      <c r="NRH64" s="258"/>
      <c r="NRI64" s="258"/>
      <c r="NRJ64" s="258"/>
      <c r="NRK64" s="258"/>
      <c r="NRL64" s="258"/>
      <c r="NRM64" s="258"/>
      <c r="NRN64" s="258"/>
      <c r="NRO64" s="258"/>
      <c r="NRP64" s="258"/>
      <c r="NRQ64" s="258"/>
      <c r="NRR64" s="258"/>
      <c r="NRS64" s="258"/>
      <c r="NRT64" s="258"/>
      <c r="NRU64" s="258"/>
      <c r="NRV64" s="258"/>
      <c r="NRW64" s="258"/>
      <c r="NRX64" s="258"/>
      <c r="NRY64" s="258"/>
      <c r="NRZ64" s="258"/>
      <c r="NSA64" s="258"/>
      <c r="NSB64" s="258"/>
      <c r="NSC64" s="258"/>
      <c r="NSD64" s="258"/>
      <c r="NSE64" s="258"/>
      <c r="NSF64" s="258"/>
      <c r="NSG64" s="258"/>
      <c r="NSH64" s="258"/>
      <c r="NSI64" s="258"/>
      <c r="NSJ64" s="258"/>
      <c r="NSK64" s="258"/>
      <c r="NSL64" s="258"/>
      <c r="NSM64" s="258"/>
      <c r="NSN64" s="258"/>
      <c r="NSO64" s="258"/>
      <c r="NSP64" s="258"/>
      <c r="NSQ64" s="258"/>
      <c r="NSR64" s="258"/>
      <c r="NSS64" s="258"/>
      <c r="NST64" s="258"/>
      <c r="NSU64" s="258"/>
      <c r="NSV64" s="258"/>
      <c r="NSW64" s="258"/>
      <c r="NSX64" s="258"/>
      <c r="NSY64" s="258"/>
      <c r="NSZ64" s="258"/>
      <c r="NTA64" s="258"/>
      <c r="NTB64" s="258"/>
      <c r="NTC64" s="258"/>
      <c r="NTD64" s="258"/>
      <c r="NTE64" s="258"/>
      <c r="NTF64" s="258"/>
      <c r="NTG64" s="258"/>
      <c r="NTH64" s="258"/>
      <c r="NTI64" s="258"/>
      <c r="NTJ64" s="258"/>
      <c r="NTK64" s="258"/>
      <c r="NTL64" s="258"/>
      <c r="NTM64" s="258"/>
      <c r="NTN64" s="258"/>
      <c r="NTO64" s="258"/>
      <c r="NTP64" s="258"/>
      <c r="NTQ64" s="258"/>
      <c r="NTR64" s="258"/>
      <c r="NTS64" s="258"/>
      <c r="NTT64" s="258"/>
      <c r="NTU64" s="258"/>
      <c r="NTV64" s="258"/>
      <c r="NTW64" s="258"/>
      <c r="NTX64" s="258"/>
      <c r="NTY64" s="258"/>
      <c r="NTZ64" s="258"/>
      <c r="NUA64" s="258"/>
      <c r="NUB64" s="258"/>
      <c r="NUC64" s="258"/>
      <c r="NUD64" s="258"/>
      <c r="NUE64" s="258"/>
      <c r="NUF64" s="258"/>
      <c r="NUG64" s="258"/>
      <c r="NUH64" s="258"/>
      <c r="NUI64" s="258"/>
      <c r="NUJ64" s="258"/>
      <c r="NUK64" s="258"/>
      <c r="NUL64" s="258"/>
      <c r="NUM64" s="258"/>
      <c r="NUN64" s="258"/>
      <c r="NUO64" s="258"/>
      <c r="NUP64" s="258"/>
      <c r="NUQ64" s="258"/>
      <c r="NUR64" s="258"/>
      <c r="NUS64" s="258"/>
      <c r="NUT64" s="258"/>
      <c r="NUU64" s="258"/>
      <c r="NUV64" s="258"/>
      <c r="NUW64" s="258"/>
      <c r="NUX64" s="258"/>
      <c r="NUY64" s="258"/>
      <c r="NUZ64" s="258"/>
      <c r="NVA64" s="258"/>
      <c r="NVB64" s="258"/>
      <c r="NVC64" s="258"/>
      <c r="NVD64" s="258"/>
      <c r="NVE64" s="258"/>
      <c r="NVF64" s="258"/>
      <c r="NVG64" s="258"/>
      <c r="NVH64" s="258"/>
      <c r="NVI64" s="258"/>
      <c r="NVJ64" s="258"/>
      <c r="NVK64" s="258"/>
      <c r="NVL64" s="258"/>
      <c r="NVM64" s="258"/>
      <c r="NVN64" s="258"/>
      <c r="NVO64" s="258"/>
      <c r="NVP64" s="258"/>
      <c r="NVQ64" s="258"/>
      <c r="NVR64" s="258"/>
      <c r="NVS64" s="258"/>
      <c r="NVT64" s="258"/>
      <c r="NVU64" s="258"/>
      <c r="NVV64" s="258"/>
      <c r="NVW64" s="258"/>
      <c r="NVX64" s="258"/>
      <c r="NVY64" s="258"/>
      <c r="NVZ64" s="258"/>
      <c r="NWA64" s="258"/>
      <c r="NWB64" s="258"/>
      <c r="NWC64" s="258"/>
      <c r="NWD64" s="258"/>
      <c r="NWE64" s="258"/>
      <c r="NWF64" s="258"/>
      <c r="NWG64" s="258"/>
      <c r="NWH64" s="258"/>
      <c r="NWI64" s="258"/>
      <c r="NWJ64" s="258"/>
      <c r="NWK64" s="258"/>
      <c r="NWL64" s="258"/>
      <c r="NWM64" s="258"/>
      <c r="NWN64" s="258"/>
      <c r="NWO64" s="258"/>
      <c r="NWP64" s="258"/>
      <c r="NWQ64" s="258"/>
      <c r="NWR64" s="258"/>
      <c r="NWS64" s="258"/>
      <c r="NWT64" s="258"/>
      <c r="NWU64" s="258"/>
      <c r="NWV64" s="258"/>
      <c r="NWW64" s="258"/>
      <c r="NWX64" s="258"/>
      <c r="NWY64" s="258"/>
      <c r="NWZ64" s="258"/>
      <c r="NXA64" s="258"/>
      <c r="NXB64" s="258"/>
      <c r="NXC64" s="258"/>
      <c r="NXD64" s="258"/>
      <c r="NXE64" s="258"/>
      <c r="NXF64" s="258"/>
      <c r="NXG64" s="258"/>
      <c r="NXH64" s="258"/>
      <c r="NXI64" s="258"/>
      <c r="NXJ64" s="258"/>
      <c r="NXK64" s="258"/>
      <c r="NXL64" s="258"/>
      <c r="NXM64" s="258"/>
      <c r="NXN64" s="258"/>
      <c r="NXO64" s="258"/>
      <c r="NXP64" s="258"/>
      <c r="NXQ64" s="258"/>
      <c r="NXR64" s="258"/>
      <c r="NXS64" s="258"/>
      <c r="NXT64" s="258"/>
      <c r="NXU64" s="258"/>
      <c r="NXV64" s="258"/>
      <c r="NXW64" s="258"/>
      <c r="NXX64" s="258"/>
      <c r="NXY64" s="258"/>
      <c r="NXZ64" s="258"/>
      <c r="NYA64" s="258"/>
      <c r="NYB64" s="258"/>
      <c r="NYC64" s="258"/>
      <c r="NYD64" s="258"/>
      <c r="NYE64" s="258"/>
      <c r="NYF64" s="258"/>
      <c r="NYG64" s="258"/>
      <c r="NYH64" s="258"/>
      <c r="NYI64" s="258"/>
      <c r="NYJ64" s="258"/>
      <c r="NYK64" s="258"/>
      <c r="NYL64" s="258"/>
      <c r="NYM64" s="258"/>
      <c r="NYN64" s="258"/>
      <c r="NYO64" s="258"/>
      <c r="NYP64" s="258"/>
      <c r="NYQ64" s="258"/>
      <c r="NYR64" s="258"/>
      <c r="NYS64" s="258"/>
      <c r="NYT64" s="258"/>
      <c r="NYU64" s="258"/>
      <c r="NYV64" s="258"/>
      <c r="NYW64" s="258"/>
      <c r="NYX64" s="258"/>
      <c r="NYY64" s="258"/>
      <c r="NYZ64" s="258"/>
      <c r="NZA64" s="258"/>
      <c r="NZB64" s="258"/>
      <c r="NZC64" s="258"/>
      <c r="NZD64" s="258"/>
      <c r="NZE64" s="258"/>
      <c r="NZF64" s="258"/>
      <c r="NZG64" s="258"/>
      <c r="NZH64" s="258"/>
      <c r="NZI64" s="258"/>
      <c r="NZJ64" s="258"/>
      <c r="NZK64" s="258"/>
      <c r="NZL64" s="258"/>
      <c r="NZM64" s="258"/>
      <c r="NZN64" s="258"/>
      <c r="NZO64" s="258"/>
      <c r="NZP64" s="258"/>
      <c r="NZQ64" s="258"/>
      <c r="NZR64" s="258"/>
      <c r="NZS64" s="258"/>
      <c r="NZT64" s="258"/>
      <c r="NZU64" s="258"/>
      <c r="NZV64" s="258"/>
      <c r="NZW64" s="258"/>
      <c r="NZX64" s="258"/>
      <c r="NZY64" s="258"/>
      <c r="NZZ64" s="258"/>
      <c r="OAA64" s="258"/>
      <c r="OAB64" s="258"/>
      <c r="OAC64" s="258"/>
      <c r="OAD64" s="258"/>
      <c r="OAE64" s="258"/>
      <c r="OAF64" s="258"/>
      <c r="OAG64" s="258"/>
      <c r="OAH64" s="258"/>
      <c r="OAI64" s="258"/>
      <c r="OAJ64" s="258"/>
      <c r="OAK64" s="258"/>
      <c r="OAL64" s="258"/>
      <c r="OAM64" s="258"/>
      <c r="OAN64" s="258"/>
      <c r="OAO64" s="258"/>
      <c r="OAP64" s="258"/>
      <c r="OAQ64" s="258"/>
      <c r="OAR64" s="258"/>
      <c r="OAS64" s="258"/>
      <c r="OAT64" s="258"/>
      <c r="OAU64" s="258"/>
      <c r="OAV64" s="258"/>
      <c r="OAW64" s="258"/>
      <c r="OAX64" s="258"/>
      <c r="OAY64" s="258"/>
      <c r="OAZ64" s="258"/>
      <c r="OBA64" s="258"/>
      <c r="OBB64" s="258"/>
      <c r="OBC64" s="258"/>
      <c r="OBD64" s="258"/>
      <c r="OBE64" s="258"/>
      <c r="OBF64" s="258"/>
      <c r="OBG64" s="258"/>
      <c r="OBH64" s="258"/>
      <c r="OBI64" s="258"/>
      <c r="OBJ64" s="258"/>
      <c r="OBK64" s="258"/>
      <c r="OBL64" s="258"/>
      <c r="OBM64" s="258"/>
      <c r="OBN64" s="258"/>
      <c r="OBO64" s="258"/>
      <c r="OBP64" s="258"/>
      <c r="OBQ64" s="258"/>
      <c r="OBR64" s="258"/>
      <c r="OBS64" s="258"/>
      <c r="OBT64" s="258"/>
      <c r="OBU64" s="258"/>
      <c r="OBV64" s="258"/>
      <c r="OBW64" s="258"/>
      <c r="OBX64" s="258"/>
      <c r="OBY64" s="258"/>
      <c r="OBZ64" s="258"/>
      <c r="OCA64" s="258"/>
      <c r="OCB64" s="258"/>
      <c r="OCC64" s="258"/>
      <c r="OCD64" s="258"/>
      <c r="OCE64" s="258"/>
      <c r="OCF64" s="258"/>
      <c r="OCG64" s="258"/>
      <c r="OCH64" s="258"/>
      <c r="OCI64" s="258"/>
      <c r="OCJ64" s="258"/>
      <c r="OCK64" s="258"/>
      <c r="OCL64" s="258"/>
      <c r="OCM64" s="258"/>
      <c r="OCN64" s="258"/>
      <c r="OCO64" s="258"/>
      <c r="OCP64" s="258"/>
      <c r="OCQ64" s="258"/>
      <c r="OCR64" s="258"/>
      <c r="OCS64" s="258"/>
      <c r="OCT64" s="258"/>
      <c r="OCU64" s="258"/>
      <c r="OCV64" s="258"/>
      <c r="OCW64" s="258"/>
      <c r="OCX64" s="258"/>
      <c r="OCY64" s="258"/>
      <c r="OCZ64" s="258"/>
      <c r="ODA64" s="258"/>
      <c r="ODB64" s="258"/>
      <c r="ODC64" s="258"/>
      <c r="ODD64" s="258"/>
      <c r="ODE64" s="258"/>
      <c r="ODF64" s="258"/>
      <c r="ODG64" s="258"/>
      <c r="ODH64" s="258"/>
      <c r="ODI64" s="258"/>
      <c r="ODJ64" s="258"/>
      <c r="ODK64" s="258"/>
      <c r="ODL64" s="258"/>
      <c r="ODM64" s="258"/>
      <c r="ODN64" s="258"/>
      <c r="ODO64" s="258"/>
      <c r="ODP64" s="258"/>
      <c r="ODQ64" s="258"/>
      <c r="ODR64" s="258"/>
      <c r="ODS64" s="258"/>
      <c r="ODT64" s="258"/>
      <c r="ODU64" s="258"/>
      <c r="ODV64" s="258"/>
      <c r="ODW64" s="258"/>
      <c r="ODX64" s="258"/>
      <c r="ODY64" s="258"/>
      <c r="ODZ64" s="258"/>
      <c r="OEA64" s="258"/>
      <c r="OEB64" s="258"/>
      <c r="OEC64" s="258"/>
      <c r="OED64" s="258"/>
      <c r="OEE64" s="258"/>
      <c r="OEF64" s="258"/>
      <c r="OEG64" s="258"/>
      <c r="OEH64" s="258"/>
      <c r="OEI64" s="258"/>
      <c r="OEJ64" s="258"/>
      <c r="OEK64" s="258"/>
      <c r="OEL64" s="258"/>
      <c r="OEM64" s="258"/>
      <c r="OEN64" s="258"/>
      <c r="OEO64" s="258"/>
      <c r="OEP64" s="258"/>
      <c r="OEQ64" s="258"/>
      <c r="OER64" s="258"/>
      <c r="OES64" s="258"/>
      <c r="OET64" s="258"/>
      <c r="OEU64" s="258"/>
      <c r="OEV64" s="258"/>
      <c r="OEW64" s="258"/>
      <c r="OEX64" s="258"/>
      <c r="OEY64" s="258"/>
      <c r="OEZ64" s="258"/>
      <c r="OFA64" s="258"/>
      <c r="OFB64" s="258"/>
      <c r="OFC64" s="258"/>
      <c r="OFD64" s="258"/>
      <c r="OFE64" s="258"/>
      <c r="OFF64" s="258"/>
      <c r="OFG64" s="258"/>
      <c r="OFH64" s="258"/>
      <c r="OFI64" s="258"/>
      <c r="OFJ64" s="258"/>
      <c r="OFK64" s="258"/>
      <c r="OFL64" s="258"/>
      <c r="OFM64" s="258"/>
      <c r="OFN64" s="258"/>
      <c r="OFO64" s="258"/>
      <c r="OFP64" s="258"/>
      <c r="OFQ64" s="258"/>
      <c r="OFR64" s="258"/>
      <c r="OFS64" s="258"/>
      <c r="OFT64" s="258"/>
      <c r="OFU64" s="258"/>
      <c r="OFV64" s="258"/>
      <c r="OFW64" s="258"/>
      <c r="OFX64" s="258"/>
      <c r="OFY64" s="258"/>
      <c r="OFZ64" s="258"/>
      <c r="OGA64" s="258"/>
      <c r="OGB64" s="258"/>
      <c r="OGC64" s="258"/>
      <c r="OGD64" s="258"/>
      <c r="OGE64" s="258"/>
      <c r="OGF64" s="258"/>
      <c r="OGG64" s="258"/>
      <c r="OGH64" s="258"/>
      <c r="OGI64" s="258"/>
      <c r="OGJ64" s="258"/>
      <c r="OGK64" s="258"/>
      <c r="OGL64" s="258"/>
      <c r="OGM64" s="258"/>
      <c r="OGN64" s="258"/>
      <c r="OGO64" s="258"/>
      <c r="OGP64" s="258"/>
      <c r="OGQ64" s="258"/>
      <c r="OGR64" s="258"/>
      <c r="OGS64" s="258"/>
      <c r="OGT64" s="258"/>
      <c r="OGU64" s="258"/>
      <c r="OGV64" s="258"/>
      <c r="OGW64" s="258"/>
      <c r="OGX64" s="258"/>
      <c r="OGY64" s="258"/>
      <c r="OGZ64" s="258"/>
      <c r="OHA64" s="258"/>
      <c r="OHB64" s="258"/>
      <c r="OHC64" s="258"/>
      <c r="OHD64" s="258"/>
      <c r="OHE64" s="258"/>
      <c r="OHF64" s="258"/>
      <c r="OHG64" s="258"/>
      <c r="OHH64" s="258"/>
      <c r="OHI64" s="258"/>
      <c r="OHJ64" s="258"/>
      <c r="OHK64" s="258"/>
      <c r="OHL64" s="258"/>
      <c r="OHM64" s="258"/>
      <c r="OHN64" s="258"/>
      <c r="OHO64" s="258"/>
      <c r="OHP64" s="258"/>
      <c r="OHQ64" s="258"/>
      <c r="OHR64" s="258"/>
      <c r="OHS64" s="258"/>
      <c r="OHT64" s="258"/>
      <c r="OHU64" s="258"/>
      <c r="OHV64" s="258"/>
      <c r="OHW64" s="258"/>
      <c r="OHX64" s="258"/>
      <c r="OHY64" s="258"/>
      <c r="OHZ64" s="258"/>
      <c r="OIA64" s="258"/>
      <c r="OIB64" s="258"/>
      <c r="OIC64" s="258"/>
      <c r="OID64" s="258"/>
      <c r="OIE64" s="258"/>
      <c r="OIF64" s="258"/>
      <c r="OIG64" s="258"/>
      <c r="OIH64" s="258"/>
      <c r="OII64" s="258"/>
      <c r="OIJ64" s="258"/>
      <c r="OIK64" s="258"/>
      <c r="OIL64" s="258"/>
      <c r="OIM64" s="258"/>
      <c r="OIN64" s="258"/>
      <c r="OIO64" s="258"/>
      <c r="OIP64" s="258"/>
      <c r="OIQ64" s="258"/>
      <c r="OIR64" s="258"/>
      <c r="OIS64" s="258"/>
      <c r="OIT64" s="258"/>
      <c r="OIU64" s="258"/>
      <c r="OIV64" s="258"/>
      <c r="OIW64" s="258"/>
      <c r="OIX64" s="258"/>
      <c r="OIY64" s="258"/>
      <c r="OIZ64" s="258"/>
      <c r="OJA64" s="258"/>
      <c r="OJB64" s="258"/>
      <c r="OJC64" s="258"/>
      <c r="OJD64" s="258"/>
      <c r="OJE64" s="258"/>
      <c r="OJF64" s="258"/>
      <c r="OJG64" s="258"/>
      <c r="OJH64" s="258"/>
      <c r="OJI64" s="258"/>
      <c r="OJJ64" s="258"/>
      <c r="OJK64" s="258"/>
      <c r="OJL64" s="258"/>
      <c r="OJM64" s="258"/>
      <c r="OJN64" s="258"/>
      <c r="OJO64" s="258"/>
      <c r="OJP64" s="258"/>
      <c r="OJQ64" s="258"/>
      <c r="OJR64" s="258"/>
      <c r="OJS64" s="258"/>
      <c r="OJT64" s="258"/>
      <c r="OJU64" s="258"/>
      <c r="OJV64" s="258"/>
      <c r="OJW64" s="258"/>
      <c r="OJX64" s="258"/>
      <c r="OJY64" s="258"/>
      <c r="OJZ64" s="258"/>
      <c r="OKA64" s="258"/>
      <c r="OKB64" s="258"/>
      <c r="OKC64" s="258"/>
      <c r="OKD64" s="258"/>
      <c r="OKE64" s="258"/>
      <c r="OKF64" s="258"/>
      <c r="OKG64" s="258"/>
      <c r="OKH64" s="258"/>
      <c r="OKI64" s="258"/>
      <c r="OKJ64" s="258"/>
      <c r="OKK64" s="258"/>
      <c r="OKL64" s="258"/>
      <c r="OKM64" s="258"/>
      <c r="OKN64" s="258"/>
      <c r="OKO64" s="258"/>
      <c r="OKP64" s="258"/>
      <c r="OKQ64" s="258"/>
      <c r="OKR64" s="258"/>
      <c r="OKS64" s="258"/>
      <c r="OKT64" s="258"/>
      <c r="OKU64" s="258"/>
      <c r="OKV64" s="258"/>
      <c r="OKW64" s="258"/>
      <c r="OKX64" s="258"/>
      <c r="OKY64" s="258"/>
      <c r="OKZ64" s="258"/>
      <c r="OLA64" s="258"/>
      <c r="OLB64" s="258"/>
      <c r="OLC64" s="258"/>
      <c r="OLD64" s="258"/>
      <c r="OLE64" s="258"/>
      <c r="OLF64" s="258"/>
      <c r="OLG64" s="258"/>
      <c r="OLH64" s="258"/>
      <c r="OLI64" s="258"/>
      <c r="OLJ64" s="258"/>
      <c r="OLK64" s="258"/>
      <c r="OLL64" s="258"/>
      <c r="OLM64" s="258"/>
      <c r="OLN64" s="258"/>
      <c r="OLO64" s="258"/>
      <c r="OLP64" s="258"/>
      <c r="OLQ64" s="258"/>
      <c r="OLR64" s="258"/>
      <c r="OLS64" s="258"/>
      <c r="OLT64" s="258"/>
      <c r="OLU64" s="258"/>
      <c r="OLV64" s="258"/>
      <c r="OLW64" s="258"/>
      <c r="OLX64" s="258"/>
      <c r="OLY64" s="258"/>
      <c r="OLZ64" s="258"/>
      <c r="OMA64" s="258"/>
      <c r="OMB64" s="258"/>
      <c r="OMC64" s="258"/>
      <c r="OMD64" s="258"/>
      <c r="OME64" s="258"/>
      <c r="OMF64" s="258"/>
      <c r="OMG64" s="258"/>
      <c r="OMH64" s="258"/>
      <c r="OMI64" s="258"/>
      <c r="OMJ64" s="258"/>
      <c r="OMK64" s="258"/>
      <c r="OML64" s="258"/>
      <c r="OMM64" s="258"/>
      <c r="OMN64" s="258"/>
      <c r="OMO64" s="258"/>
      <c r="OMP64" s="258"/>
      <c r="OMQ64" s="258"/>
      <c r="OMR64" s="258"/>
      <c r="OMS64" s="258"/>
      <c r="OMT64" s="258"/>
      <c r="OMU64" s="258"/>
      <c r="OMV64" s="258"/>
      <c r="OMW64" s="258"/>
      <c r="OMX64" s="258"/>
      <c r="OMY64" s="258"/>
      <c r="OMZ64" s="258"/>
      <c r="ONA64" s="258"/>
      <c r="ONB64" s="258"/>
      <c r="ONC64" s="258"/>
      <c r="OND64" s="258"/>
      <c r="ONE64" s="258"/>
      <c r="ONF64" s="258"/>
      <c r="ONG64" s="258"/>
      <c r="ONH64" s="258"/>
      <c r="ONI64" s="258"/>
      <c r="ONJ64" s="258"/>
      <c r="ONK64" s="258"/>
      <c r="ONL64" s="258"/>
      <c r="ONM64" s="258"/>
      <c r="ONN64" s="258"/>
      <c r="ONO64" s="258"/>
      <c r="ONP64" s="258"/>
      <c r="ONQ64" s="258"/>
      <c r="ONR64" s="258"/>
      <c r="ONS64" s="258"/>
      <c r="ONT64" s="258"/>
      <c r="ONU64" s="258"/>
      <c r="ONV64" s="258"/>
      <c r="ONW64" s="258"/>
      <c r="ONX64" s="258"/>
      <c r="ONY64" s="258"/>
      <c r="ONZ64" s="258"/>
      <c r="OOA64" s="258"/>
      <c r="OOB64" s="258"/>
      <c r="OOC64" s="258"/>
      <c r="OOD64" s="258"/>
      <c r="OOE64" s="258"/>
      <c r="OOF64" s="258"/>
      <c r="OOG64" s="258"/>
      <c r="OOH64" s="258"/>
      <c r="OOI64" s="258"/>
      <c r="OOJ64" s="258"/>
      <c r="OOK64" s="258"/>
      <c r="OOL64" s="258"/>
      <c r="OOM64" s="258"/>
      <c r="OON64" s="258"/>
      <c r="OOO64" s="258"/>
      <c r="OOP64" s="258"/>
      <c r="OOQ64" s="258"/>
      <c r="OOR64" s="258"/>
      <c r="OOS64" s="258"/>
      <c r="OOT64" s="258"/>
      <c r="OOU64" s="258"/>
      <c r="OOV64" s="258"/>
      <c r="OOW64" s="258"/>
      <c r="OOX64" s="258"/>
      <c r="OOY64" s="258"/>
      <c r="OOZ64" s="258"/>
      <c r="OPA64" s="258"/>
      <c r="OPB64" s="258"/>
      <c r="OPC64" s="258"/>
      <c r="OPD64" s="258"/>
      <c r="OPE64" s="258"/>
      <c r="OPF64" s="258"/>
      <c r="OPG64" s="258"/>
      <c r="OPH64" s="258"/>
      <c r="OPI64" s="258"/>
      <c r="OPJ64" s="258"/>
      <c r="OPK64" s="258"/>
      <c r="OPL64" s="258"/>
      <c r="OPM64" s="258"/>
      <c r="OPN64" s="258"/>
      <c r="OPO64" s="258"/>
      <c r="OPP64" s="258"/>
      <c r="OPQ64" s="258"/>
      <c r="OPR64" s="258"/>
      <c r="OPS64" s="258"/>
      <c r="OPT64" s="258"/>
      <c r="OPU64" s="258"/>
      <c r="OPV64" s="258"/>
      <c r="OPW64" s="258"/>
      <c r="OPX64" s="258"/>
      <c r="OPY64" s="258"/>
      <c r="OPZ64" s="258"/>
      <c r="OQA64" s="258"/>
      <c r="OQB64" s="258"/>
      <c r="OQC64" s="258"/>
      <c r="OQD64" s="258"/>
      <c r="OQE64" s="258"/>
      <c r="OQF64" s="258"/>
      <c r="OQG64" s="258"/>
      <c r="OQH64" s="258"/>
      <c r="OQI64" s="258"/>
      <c r="OQJ64" s="258"/>
      <c r="OQK64" s="258"/>
      <c r="OQL64" s="258"/>
      <c r="OQM64" s="258"/>
      <c r="OQN64" s="258"/>
      <c r="OQO64" s="258"/>
      <c r="OQP64" s="258"/>
      <c r="OQQ64" s="258"/>
      <c r="OQR64" s="258"/>
      <c r="OQS64" s="258"/>
      <c r="OQT64" s="258"/>
      <c r="OQU64" s="258"/>
      <c r="OQV64" s="258"/>
      <c r="OQW64" s="258"/>
      <c r="OQX64" s="258"/>
      <c r="OQY64" s="258"/>
      <c r="OQZ64" s="258"/>
      <c r="ORA64" s="258"/>
      <c r="ORB64" s="258"/>
      <c r="ORC64" s="258"/>
      <c r="ORD64" s="258"/>
      <c r="ORE64" s="258"/>
      <c r="ORF64" s="258"/>
      <c r="ORG64" s="258"/>
      <c r="ORH64" s="258"/>
      <c r="ORI64" s="258"/>
      <c r="ORJ64" s="258"/>
      <c r="ORK64" s="258"/>
      <c r="ORL64" s="258"/>
      <c r="ORM64" s="258"/>
      <c r="ORN64" s="258"/>
      <c r="ORO64" s="258"/>
      <c r="ORP64" s="258"/>
      <c r="ORQ64" s="258"/>
      <c r="ORR64" s="258"/>
      <c r="ORS64" s="258"/>
      <c r="ORT64" s="258"/>
      <c r="ORU64" s="258"/>
      <c r="ORV64" s="258"/>
      <c r="ORW64" s="258"/>
      <c r="ORX64" s="258"/>
      <c r="ORY64" s="258"/>
      <c r="ORZ64" s="258"/>
      <c r="OSA64" s="258"/>
      <c r="OSB64" s="258"/>
      <c r="OSC64" s="258"/>
      <c r="OSD64" s="258"/>
      <c r="OSE64" s="258"/>
      <c r="OSF64" s="258"/>
      <c r="OSG64" s="258"/>
      <c r="OSH64" s="258"/>
      <c r="OSI64" s="258"/>
      <c r="OSJ64" s="258"/>
      <c r="OSK64" s="258"/>
      <c r="OSL64" s="258"/>
      <c r="OSM64" s="258"/>
      <c r="OSN64" s="258"/>
      <c r="OSO64" s="258"/>
      <c r="OSP64" s="258"/>
      <c r="OSQ64" s="258"/>
      <c r="OSR64" s="258"/>
      <c r="OSS64" s="258"/>
      <c r="OST64" s="258"/>
      <c r="OSU64" s="258"/>
      <c r="OSV64" s="258"/>
      <c r="OSW64" s="258"/>
      <c r="OSX64" s="258"/>
      <c r="OSY64" s="258"/>
      <c r="OSZ64" s="258"/>
      <c r="OTA64" s="258"/>
      <c r="OTB64" s="258"/>
      <c r="OTC64" s="258"/>
      <c r="OTD64" s="258"/>
      <c r="OTE64" s="258"/>
      <c r="OTF64" s="258"/>
      <c r="OTG64" s="258"/>
      <c r="OTH64" s="258"/>
      <c r="OTI64" s="258"/>
      <c r="OTJ64" s="258"/>
      <c r="OTK64" s="258"/>
      <c r="OTL64" s="258"/>
      <c r="OTM64" s="258"/>
      <c r="OTN64" s="258"/>
      <c r="OTO64" s="258"/>
      <c r="OTP64" s="258"/>
      <c r="OTQ64" s="258"/>
      <c r="OTR64" s="258"/>
      <c r="OTS64" s="258"/>
      <c r="OTT64" s="258"/>
      <c r="OTU64" s="258"/>
      <c r="OTV64" s="258"/>
      <c r="OTW64" s="258"/>
      <c r="OTX64" s="258"/>
      <c r="OTY64" s="258"/>
      <c r="OTZ64" s="258"/>
      <c r="OUA64" s="258"/>
      <c r="OUB64" s="258"/>
      <c r="OUC64" s="258"/>
      <c r="OUD64" s="258"/>
      <c r="OUE64" s="258"/>
      <c r="OUF64" s="258"/>
      <c r="OUG64" s="258"/>
      <c r="OUH64" s="258"/>
      <c r="OUI64" s="258"/>
      <c r="OUJ64" s="258"/>
      <c r="OUK64" s="258"/>
      <c r="OUL64" s="258"/>
      <c r="OUM64" s="258"/>
      <c r="OUN64" s="258"/>
      <c r="OUO64" s="258"/>
      <c r="OUP64" s="258"/>
      <c r="OUQ64" s="258"/>
      <c r="OUR64" s="258"/>
      <c r="OUS64" s="258"/>
      <c r="OUT64" s="258"/>
      <c r="OUU64" s="258"/>
      <c r="OUV64" s="258"/>
      <c r="OUW64" s="258"/>
      <c r="OUX64" s="258"/>
      <c r="OUY64" s="258"/>
      <c r="OUZ64" s="258"/>
      <c r="OVA64" s="258"/>
      <c r="OVB64" s="258"/>
      <c r="OVC64" s="258"/>
      <c r="OVD64" s="258"/>
      <c r="OVE64" s="258"/>
      <c r="OVF64" s="258"/>
      <c r="OVG64" s="258"/>
      <c r="OVH64" s="258"/>
      <c r="OVI64" s="258"/>
      <c r="OVJ64" s="258"/>
      <c r="OVK64" s="258"/>
      <c r="OVL64" s="258"/>
      <c r="OVM64" s="258"/>
      <c r="OVN64" s="258"/>
      <c r="OVO64" s="258"/>
      <c r="OVP64" s="258"/>
      <c r="OVQ64" s="258"/>
      <c r="OVR64" s="258"/>
      <c r="OVS64" s="258"/>
      <c r="OVT64" s="258"/>
      <c r="OVU64" s="258"/>
      <c r="OVV64" s="258"/>
      <c r="OVW64" s="258"/>
      <c r="OVX64" s="258"/>
      <c r="OVY64" s="258"/>
      <c r="OVZ64" s="258"/>
      <c r="OWA64" s="258"/>
      <c r="OWB64" s="258"/>
      <c r="OWC64" s="258"/>
      <c r="OWD64" s="258"/>
      <c r="OWE64" s="258"/>
      <c r="OWF64" s="258"/>
      <c r="OWG64" s="258"/>
      <c r="OWH64" s="258"/>
      <c r="OWI64" s="258"/>
      <c r="OWJ64" s="258"/>
      <c r="OWK64" s="258"/>
      <c r="OWL64" s="258"/>
      <c r="OWM64" s="258"/>
      <c r="OWN64" s="258"/>
      <c r="OWO64" s="258"/>
      <c r="OWP64" s="258"/>
      <c r="OWQ64" s="258"/>
      <c r="OWR64" s="258"/>
      <c r="OWS64" s="258"/>
      <c r="OWT64" s="258"/>
      <c r="OWU64" s="258"/>
      <c r="OWV64" s="258"/>
      <c r="OWW64" s="258"/>
      <c r="OWX64" s="258"/>
      <c r="OWY64" s="258"/>
      <c r="OWZ64" s="258"/>
      <c r="OXA64" s="258"/>
      <c r="OXB64" s="258"/>
      <c r="OXC64" s="258"/>
      <c r="OXD64" s="258"/>
      <c r="OXE64" s="258"/>
      <c r="OXF64" s="258"/>
      <c r="OXG64" s="258"/>
      <c r="OXH64" s="258"/>
      <c r="OXI64" s="258"/>
      <c r="OXJ64" s="258"/>
      <c r="OXK64" s="258"/>
      <c r="OXL64" s="258"/>
      <c r="OXM64" s="258"/>
      <c r="OXN64" s="258"/>
      <c r="OXO64" s="258"/>
      <c r="OXP64" s="258"/>
      <c r="OXQ64" s="258"/>
      <c r="OXR64" s="258"/>
      <c r="OXS64" s="258"/>
      <c r="OXT64" s="258"/>
      <c r="OXU64" s="258"/>
      <c r="OXV64" s="258"/>
      <c r="OXW64" s="258"/>
      <c r="OXX64" s="258"/>
      <c r="OXY64" s="258"/>
      <c r="OXZ64" s="258"/>
      <c r="OYA64" s="258"/>
      <c r="OYB64" s="258"/>
      <c r="OYC64" s="258"/>
      <c r="OYD64" s="258"/>
      <c r="OYE64" s="258"/>
      <c r="OYF64" s="258"/>
      <c r="OYG64" s="258"/>
      <c r="OYH64" s="258"/>
      <c r="OYI64" s="258"/>
      <c r="OYJ64" s="258"/>
      <c r="OYK64" s="258"/>
      <c r="OYL64" s="258"/>
      <c r="OYM64" s="258"/>
      <c r="OYN64" s="258"/>
      <c r="OYO64" s="258"/>
      <c r="OYP64" s="258"/>
      <c r="OYQ64" s="258"/>
      <c r="OYR64" s="258"/>
      <c r="OYS64" s="258"/>
      <c r="OYT64" s="258"/>
      <c r="OYU64" s="258"/>
      <c r="OYV64" s="258"/>
      <c r="OYW64" s="258"/>
      <c r="OYX64" s="258"/>
      <c r="OYY64" s="258"/>
      <c r="OYZ64" s="258"/>
      <c r="OZA64" s="258"/>
      <c r="OZB64" s="258"/>
      <c r="OZC64" s="258"/>
      <c r="OZD64" s="258"/>
      <c r="OZE64" s="258"/>
      <c r="OZF64" s="258"/>
      <c r="OZG64" s="258"/>
      <c r="OZH64" s="258"/>
      <c r="OZI64" s="258"/>
      <c r="OZJ64" s="258"/>
      <c r="OZK64" s="258"/>
      <c r="OZL64" s="258"/>
      <c r="OZM64" s="258"/>
      <c r="OZN64" s="258"/>
      <c r="OZO64" s="258"/>
      <c r="OZP64" s="258"/>
      <c r="OZQ64" s="258"/>
      <c r="OZR64" s="258"/>
      <c r="OZS64" s="258"/>
      <c r="OZT64" s="258"/>
      <c r="OZU64" s="258"/>
      <c r="OZV64" s="258"/>
      <c r="OZW64" s="258"/>
      <c r="OZX64" s="258"/>
      <c r="OZY64" s="258"/>
      <c r="OZZ64" s="258"/>
      <c r="PAA64" s="258"/>
      <c r="PAB64" s="258"/>
      <c r="PAC64" s="258"/>
      <c r="PAD64" s="258"/>
      <c r="PAE64" s="258"/>
      <c r="PAF64" s="258"/>
      <c r="PAG64" s="258"/>
      <c r="PAH64" s="258"/>
      <c r="PAI64" s="258"/>
      <c r="PAJ64" s="258"/>
      <c r="PAK64" s="258"/>
      <c r="PAL64" s="258"/>
      <c r="PAM64" s="258"/>
      <c r="PAN64" s="258"/>
      <c r="PAO64" s="258"/>
      <c r="PAP64" s="258"/>
      <c r="PAQ64" s="258"/>
      <c r="PAR64" s="258"/>
      <c r="PAS64" s="258"/>
      <c r="PAT64" s="258"/>
      <c r="PAU64" s="258"/>
      <c r="PAV64" s="258"/>
      <c r="PAW64" s="258"/>
      <c r="PAX64" s="258"/>
      <c r="PAY64" s="258"/>
      <c r="PAZ64" s="258"/>
      <c r="PBA64" s="258"/>
      <c r="PBB64" s="258"/>
      <c r="PBC64" s="258"/>
      <c r="PBD64" s="258"/>
      <c r="PBE64" s="258"/>
      <c r="PBF64" s="258"/>
      <c r="PBG64" s="258"/>
      <c r="PBH64" s="258"/>
      <c r="PBI64" s="258"/>
      <c r="PBJ64" s="258"/>
      <c r="PBK64" s="258"/>
      <c r="PBL64" s="258"/>
      <c r="PBM64" s="258"/>
      <c r="PBN64" s="258"/>
      <c r="PBO64" s="258"/>
      <c r="PBP64" s="258"/>
      <c r="PBQ64" s="258"/>
      <c r="PBR64" s="258"/>
      <c r="PBS64" s="258"/>
      <c r="PBT64" s="258"/>
      <c r="PBU64" s="258"/>
      <c r="PBV64" s="258"/>
      <c r="PBW64" s="258"/>
      <c r="PBX64" s="258"/>
      <c r="PBY64" s="258"/>
      <c r="PBZ64" s="258"/>
      <c r="PCA64" s="258"/>
      <c r="PCB64" s="258"/>
      <c r="PCC64" s="258"/>
      <c r="PCD64" s="258"/>
      <c r="PCE64" s="258"/>
      <c r="PCF64" s="258"/>
      <c r="PCG64" s="258"/>
      <c r="PCH64" s="258"/>
      <c r="PCI64" s="258"/>
      <c r="PCJ64" s="258"/>
      <c r="PCK64" s="258"/>
      <c r="PCL64" s="258"/>
      <c r="PCM64" s="258"/>
      <c r="PCN64" s="258"/>
      <c r="PCO64" s="258"/>
      <c r="PCP64" s="258"/>
      <c r="PCQ64" s="258"/>
      <c r="PCR64" s="258"/>
      <c r="PCS64" s="258"/>
      <c r="PCT64" s="258"/>
      <c r="PCU64" s="258"/>
      <c r="PCV64" s="258"/>
      <c r="PCW64" s="258"/>
      <c r="PCX64" s="258"/>
      <c r="PCY64" s="258"/>
      <c r="PCZ64" s="258"/>
      <c r="PDA64" s="258"/>
      <c r="PDB64" s="258"/>
      <c r="PDC64" s="258"/>
      <c r="PDD64" s="258"/>
      <c r="PDE64" s="258"/>
      <c r="PDF64" s="258"/>
      <c r="PDG64" s="258"/>
      <c r="PDH64" s="258"/>
      <c r="PDI64" s="258"/>
      <c r="PDJ64" s="258"/>
      <c r="PDK64" s="258"/>
      <c r="PDL64" s="258"/>
      <c r="PDM64" s="258"/>
      <c r="PDN64" s="258"/>
      <c r="PDO64" s="258"/>
      <c r="PDP64" s="258"/>
      <c r="PDQ64" s="258"/>
      <c r="PDR64" s="258"/>
      <c r="PDS64" s="258"/>
      <c r="PDT64" s="258"/>
      <c r="PDU64" s="258"/>
      <c r="PDV64" s="258"/>
      <c r="PDW64" s="258"/>
      <c r="PDX64" s="258"/>
      <c r="PDY64" s="258"/>
      <c r="PDZ64" s="258"/>
      <c r="PEA64" s="258"/>
      <c r="PEB64" s="258"/>
      <c r="PEC64" s="258"/>
      <c r="PED64" s="258"/>
      <c r="PEE64" s="258"/>
      <c r="PEF64" s="258"/>
      <c r="PEG64" s="258"/>
      <c r="PEH64" s="258"/>
      <c r="PEI64" s="258"/>
      <c r="PEJ64" s="258"/>
      <c r="PEK64" s="258"/>
      <c r="PEL64" s="258"/>
      <c r="PEM64" s="258"/>
      <c r="PEN64" s="258"/>
      <c r="PEO64" s="258"/>
      <c r="PEP64" s="258"/>
      <c r="PEQ64" s="258"/>
      <c r="PER64" s="258"/>
      <c r="PES64" s="258"/>
      <c r="PET64" s="258"/>
      <c r="PEU64" s="258"/>
      <c r="PEV64" s="258"/>
      <c r="PEW64" s="258"/>
      <c r="PEX64" s="258"/>
      <c r="PEY64" s="258"/>
      <c r="PEZ64" s="258"/>
      <c r="PFA64" s="258"/>
      <c r="PFB64" s="258"/>
      <c r="PFC64" s="258"/>
      <c r="PFD64" s="258"/>
      <c r="PFE64" s="258"/>
      <c r="PFF64" s="258"/>
      <c r="PFG64" s="258"/>
      <c r="PFH64" s="258"/>
      <c r="PFI64" s="258"/>
      <c r="PFJ64" s="258"/>
      <c r="PFK64" s="258"/>
      <c r="PFL64" s="258"/>
      <c r="PFM64" s="258"/>
      <c r="PFN64" s="258"/>
      <c r="PFO64" s="258"/>
      <c r="PFP64" s="258"/>
      <c r="PFQ64" s="258"/>
      <c r="PFR64" s="258"/>
      <c r="PFS64" s="258"/>
      <c r="PFT64" s="258"/>
      <c r="PFU64" s="258"/>
      <c r="PFV64" s="258"/>
      <c r="PFW64" s="258"/>
      <c r="PFX64" s="258"/>
      <c r="PFY64" s="258"/>
      <c r="PFZ64" s="258"/>
      <c r="PGA64" s="258"/>
      <c r="PGB64" s="258"/>
      <c r="PGC64" s="258"/>
      <c r="PGD64" s="258"/>
      <c r="PGE64" s="258"/>
      <c r="PGF64" s="258"/>
      <c r="PGG64" s="258"/>
      <c r="PGH64" s="258"/>
      <c r="PGI64" s="258"/>
      <c r="PGJ64" s="258"/>
      <c r="PGK64" s="258"/>
      <c r="PGL64" s="258"/>
      <c r="PGM64" s="258"/>
      <c r="PGN64" s="258"/>
      <c r="PGO64" s="258"/>
      <c r="PGP64" s="258"/>
      <c r="PGQ64" s="258"/>
      <c r="PGR64" s="258"/>
      <c r="PGS64" s="258"/>
      <c r="PGT64" s="258"/>
      <c r="PGU64" s="258"/>
      <c r="PGV64" s="258"/>
      <c r="PGW64" s="258"/>
      <c r="PGX64" s="258"/>
      <c r="PGY64" s="258"/>
      <c r="PGZ64" s="258"/>
      <c r="PHA64" s="258"/>
      <c r="PHB64" s="258"/>
      <c r="PHC64" s="258"/>
      <c r="PHD64" s="258"/>
      <c r="PHE64" s="258"/>
      <c r="PHF64" s="258"/>
      <c r="PHG64" s="258"/>
      <c r="PHH64" s="258"/>
      <c r="PHI64" s="258"/>
      <c r="PHJ64" s="258"/>
      <c r="PHK64" s="258"/>
      <c r="PHL64" s="258"/>
      <c r="PHM64" s="258"/>
      <c r="PHN64" s="258"/>
      <c r="PHO64" s="258"/>
      <c r="PHP64" s="258"/>
      <c r="PHQ64" s="258"/>
      <c r="PHR64" s="258"/>
      <c r="PHS64" s="258"/>
      <c r="PHT64" s="258"/>
      <c r="PHU64" s="258"/>
      <c r="PHV64" s="258"/>
      <c r="PHW64" s="258"/>
      <c r="PHX64" s="258"/>
      <c r="PHY64" s="258"/>
      <c r="PHZ64" s="258"/>
      <c r="PIA64" s="258"/>
      <c r="PIB64" s="258"/>
      <c r="PIC64" s="258"/>
      <c r="PID64" s="258"/>
      <c r="PIE64" s="258"/>
      <c r="PIF64" s="258"/>
      <c r="PIG64" s="258"/>
      <c r="PIH64" s="258"/>
      <c r="PII64" s="258"/>
      <c r="PIJ64" s="258"/>
      <c r="PIK64" s="258"/>
      <c r="PIL64" s="258"/>
      <c r="PIM64" s="258"/>
      <c r="PIN64" s="258"/>
      <c r="PIO64" s="258"/>
      <c r="PIP64" s="258"/>
      <c r="PIQ64" s="258"/>
      <c r="PIR64" s="258"/>
      <c r="PIS64" s="258"/>
      <c r="PIT64" s="258"/>
      <c r="PIU64" s="258"/>
      <c r="PIV64" s="258"/>
      <c r="PIW64" s="258"/>
      <c r="PIX64" s="258"/>
      <c r="PIY64" s="258"/>
      <c r="PIZ64" s="258"/>
      <c r="PJA64" s="258"/>
      <c r="PJB64" s="258"/>
      <c r="PJC64" s="258"/>
      <c r="PJD64" s="258"/>
      <c r="PJE64" s="258"/>
      <c r="PJF64" s="258"/>
      <c r="PJG64" s="258"/>
      <c r="PJH64" s="258"/>
      <c r="PJI64" s="258"/>
      <c r="PJJ64" s="258"/>
      <c r="PJK64" s="258"/>
      <c r="PJL64" s="258"/>
      <c r="PJM64" s="258"/>
      <c r="PJN64" s="258"/>
      <c r="PJO64" s="258"/>
      <c r="PJP64" s="258"/>
      <c r="PJQ64" s="258"/>
      <c r="PJR64" s="258"/>
      <c r="PJS64" s="258"/>
      <c r="PJT64" s="258"/>
      <c r="PJU64" s="258"/>
      <c r="PJV64" s="258"/>
      <c r="PJW64" s="258"/>
      <c r="PJX64" s="258"/>
      <c r="PJY64" s="258"/>
      <c r="PJZ64" s="258"/>
      <c r="PKA64" s="258"/>
      <c r="PKB64" s="258"/>
      <c r="PKC64" s="258"/>
      <c r="PKD64" s="258"/>
      <c r="PKE64" s="258"/>
      <c r="PKF64" s="258"/>
      <c r="PKG64" s="258"/>
      <c r="PKH64" s="258"/>
      <c r="PKI64" s="258"/>
      <c r="PKJ64" s="258"/>
      <c r="PKK64" s="258"/>
      <c r="PKL64" s="258"/>
      <c r="PKM64" s="258"/>
      <c r="PKN64" s="258"/>
      <c r="PKO64" s="258"/>
      <c r="PKP64" s="258"/>
      <c r="PKQ64" s="258"/>
      <c r="PKR64" s="258"/>
      <c r="PKS64" s="258"/>
      <c r="PKT64" s="258"/>
      <c r="PKU64" s="258"/>
      <c r="PKV64" s="258"/>
      <c r="PKW64" s="258"/>
      <c r="PKX64" s="258"/>
      <c r="PKY64" s="258"/>
      <c r="PKZ64" s="258"/>
      <c r="PLA64" s="258"/>
      <c r="PLB64" s="258"/>
      <c r="PLC64" s="258"/>
      <c r="PLD64" s="258"/>
      <c r="PLE64" s="258"/>
      <c r="PLF64" s="258"/>
      <c r="PLG64" s="258"/>
      <c r="PLH64" s="258"/>
      <c r="PLI64" s="258"/>
      <c r="PLJ64" s="258"/>
      <c r="PLK64" s="258"/>
      <c r="PLL64" s="258"/>
      <c r="PLM64" s="258"/>
      <c r="PLN64" s="258"/>
      <c r="PLO64" s="258"/>
      <c r="PLP64" s="258"/>
      <c r="PLQ64" s="258"/>
      <c r="PLR64" s="258"/>
      <c r="PLS64" s="258"/>
      <c r="PLT64" s="258"/>
      <c r="PLU64" s="258"/>
      <c r="PLV64" s="258"/>
      <c r="PLW64" s="258"/>
      <c r="PLX64" s="258"/>
      <c r="PLY64" s="258"/>
      <c r="PLZ64" s="258"/>
      <c r="PMA64" s="258"/>
      <c r="PMB64" s="258"/>
      <c r="PMC64" s="258"/>
      <c r="PMD64" s="258"/>
      <c r="PME64" s="258"/>
      <c r="PMF64" s="258"/>
      <c r="PMG64" s="258"/>
      <c r="PMH64" s="258"/>
      <c r="PMI64" s="258"/>
      <c r="PMJ64" s="258"/>
      <c r="PMK64" s="258"/>
      <c r="PML64" s="258"/>
      <c r="PMM64" s="258"/>
      <c r="PMN64" s="258"/>
      <c r="PMO64" s="258"/>
      <c r="PMP64" s="258"/>
      <c r="PMQ64" s="258"/>
      <c r="PMR64" s="258"/>
      <c r="PMS64" s="258"/>
      <c r="PMT64" s="258"/>
      <c r="PMU64" s="258"/>
      <c r="PMV64" s="258"/>
      <c r="PMW64" s="258"/>
      <c r="PMX64" s="258"/>
      <c r="PMY64" s="258"/>
      <c r="PMZ64" s="258"/>
      <c r="PNA64" s="258"/>
      <c r="PNB64" s="258"/>
      <c r="PNC64" s="258"/>
      <c r="PND64" s="258"/>
      <c r="PNE64" s="258"/>
      <c r="PNF64" s="258"/>
      <c r="PNG64" s="258"/>
      <c r="PNH64" s="258"/>
      <c r="PNI64" s="258"/>
      <c r="PNJ64" s="258"/>
      <c r="PNK64" s="258"/>
      <c r="PNL64" s="258"/>
      <c r="PNM64" s="258"/>
      <c r="PNN64" s="258"/>
      <c r="PNO64" s="258"/>
      <c r="PNP64" s="258"/>
      <c r="PNQ64" s="258"/>
      <c r="PNR64" s="258"/>
      <c r="PNS64" s="258"/>
      <c r="PNT64" s="258"/>
      <c r="PNU64" s="258"/>
      <c r="PNV64" s="258"/>
      <c r="PNW64" s="258"/>
      <c r="PNX64" s="258"/>
      <c r="PNY64" s="258"/>
      <c r="PNZ64" s="258"/>
      <c r="POA64" s="258"/>
      <c r="POB64" s="258"/>
      <c r="POC64" s="258"/>
      <c r="POD64" s="258"/>
      <c r="POE64" s="258"/>
      <c r="POF64" s="258"/>
      <c r="POG64" s="258"/>
      <c r="POH64" s="258"/>
      <c r="POI64" s="258"/>
      <c r="POJ64" s="258"/>
      <c r="POK64" s="258"/>
      <c r="POL64" s="258"/>
      <c r="POM64" s="258"/>
      <c r="PON64" s="258"/>
      <c r="POO64" s="258"/>
      <c r="POP64" s="258"/>
      <c r="POQ64" s="258"/>
      <c r="POR64" s="258"/>
      <c r="POS64" s="258"/>
      <c r="POT64" s="258"/>
      <c r="POU64" s="258"/>
      <c r="POV64" s="258"/>
      <c r="POW64" s="258"/>
      <c r="POX64" s="258"/>
      <c r="POY64" s="258"/>
      <c r="POZ64" s="258"/>
      <c r="PPA64" s="258"/>
      <c r="PPB64" s="258"/>
      <c r="PPC64" s="258"/>
      <c r="PPD64" s="258"/>
      <c r="PPE64" s="258"/>
      <c r="PPF64" s="258"/>
      <c r="PPG64" s="258"/>
      <c r="PPH64" s="258"/>
      <c r="PPI64" s="258"/>
      <c r="PPJ64" s="258"/>
      <c r="PPK64" s="258"/>
      <c r="PPL64" s="258"/>
      <c r="PPM64" s="258"/>
      <c r="PPN64" s="258"/>
      <c r="PPO64" s="258"/>
      <c r="PPP64" s="258"/>
      <c r="PPQ64" s="258"/>
      <c r="PPR64" s="258"/>
      <c r="PPS64" s="258"/>
      <c r="PPT64" s="258"/>
      <c r="PPU64" s="258"/>
      <c r="PPV64" s="258"/>
      <c r="PPW64" s="258"/>
      <c r="PPX64" s="258"/>
      <c r="PPY64" s="258"/>
      <c r="PPZ64" s="258"/>
      <c r="PQA64" s="258"/>
      <c r="PQB64" s="258"/>
      <c r="PQC64" s="258"/>
      <c r="PQD64" s="258"/>
      <c r="PQE64" s="258"/>
      <c r="PQF64" s="258"/>
      <c r="PQG64" s="258"/>
      <c r="PQH64" s="258"/>
      <c r="PQI64" s="258"/>
      <c r="PQJ64" s="258"/>
      <c r="PQK64" s="258"/>
      <c r="PQL64" s="258"/>
      <c r="PQM64" s="258"/>
      <c r="PQN64" s="258"/>
      <c r="PQO64" s="258"/>
      <c r="PQP64" s="258"/>
      <c r="PQQ64" s="258"/>
      <c r="PQR64" s="258"/>
      <c r="PQS64" s="258"/>
      <c r="PQT64" s="258"/>
      <c r="PQU64" s="258"/>
      <c r="PQV64" s="258"/>
      <c r="PQW64" s="258"/>
      <c r="PQX64" s="258"/>
      <c r="PQY64" s="258"/>
      <c r="PQZ64" s="258"/>
      <c r="PRA64" s="258"/>
      <c r="PRB64" s="258"/>
      <c r="PRC64" s="258"/>
      <c r="PRD64" s="258"/>
      <c r="PRE64" s="258"/>
      <c r="PRF64" s="258"/>
      <c r="PRG64" s="258"/>
      <c r="PRH64" s="258"/>
      <c r="PRI64" s="258"/>
      <c r="PRJ64" s="258"/>
      <c r="PRK64" s="258"/>
      <c r="PRL64" s="258"/>
      <c r="PRM64" s="258"/>
      <c r="PRN64" s="258"/>
      <c r="PRO64" s="258"/>
      <c r="PRP64" s="258"/>
      <c r="PRQ64" s="258"/>
      <c r="PRR64" s="258"/>
      <c r="PRS64" s="258"/>
      <c r="PRT64" s="258"/>
      <c r="PRU64" s="258"/>
      <c r="PRV64" s="258"/>
      <c r="PRW64" s="258"/>
      <c r="PRX64" s="258"/>
      <c r="PRY64" s="258"/>
      <c r="PRZ64" s="258"/>
      <c r="PSA64" s="258"/>
      <c r="PSB64" s="258"/>
      <c r="PSC64" s="258"/>
      <c r="PSD64" s="258"/>
      <c r="PSE64" s="258"/>
      <c r="PSF64" s="258"/>
      <c r="PSG64" s="258"/>
      <c r="PSH64" s="258"/>
      <c r="PSI64" s="258"/>
      <c r="PSJ64" s="258"/>
      <c r="PSK64" s="258"/>
      <c r="PSL64" s="258"/>
      <c r="PSM64" s="258"/>
      <c r="PSN64" s="258"/>
      <c r="PSO64" s="258"/>
      <c r="PSP64" s="258"/>
      <c r="PSQ64" s="258"/>
      <c r="PSR64" s="258"/>
      <c r="PSS64" s="258"/>
      <c r="PST64" s="258"/>
      <c r="PSU64" s="258"/>
      <c r="PSV64" s="258"/>
      <c r="PSW64" s="258"/>
      <c r="PSX64" s="258"/>
      <c r="PSY64" s="258"/>
      <c r="PSZ64" s="258"/>
      <c r="PTA64" s="258"/>
      <c r="PTB64" s="258"/>
      <c r="PTC64" s="258"/>
      <c r="PTD64" s="258"/>
      <c r="PTE64" s="258"/>
      <c r="PTF64" s="258"/>
      <c r="PTG64" s="258"/>
      <c r="PTH64" s="258"/>
      <c r="PTI64" s="258"/>
      <c r="PTJ64" s="258"/>
      <c r="PTK64" s="258"/>
      <c r="PTL64" s="258"/>
      <c r="PTM64" s="258"/>
      <c r="PTN64" s="258"/>
      <c r="PTO64" s="258"/>
      <c r="PTP64" s="258"/>
      <c r="PTQ64" s="258"/>
      <c r="PTR64" s="258"/>
      <c r="PTS64" s="258"/>
      <c r="PTT64" s="258"/>
      <c r="PTU64" s="258"/>
      <c r="PTV64" s="258"/>
      <c r="PTW64" s="258"/>
      <c r="PTX64" s="258"/>
      <c r="PTY64" s="258"/>
      <c r="PTZ64" s="258"/>
      <c r="PUA64" s="258"/>
      <c r="PUB64" s="258"/>
      <c r="PUC64" s="258"/>
      <c r="PUD64" s="258"/>
      <c r="PUE64" s="258"/>
      <c r="PUF64" s="258"/>
      <c r="PUG64" s="258"/>
      <c r="PUH64" s="258"/>
      <c r="PUI64" s="258"/>
      <c r="PUJ64" s="258"/>
      <c r="PUK64" s="258"/>
      <c r="PUL64" s="258"/>
      <c r="PUM64" s="258"/>
      <c r="PUN64" s="258"/>
      <c r="PUO64" s="258"/>
      <c r="PUP64" s="258"/>
      <c r="PUQ64" s="258"/>
      <c r="PUR64" s="258"/>
      <c r="PUS64" s="258"/>
      <c r="PUT64" s="258"/>
      <c r="PUU64" s="258"/>
      <c r="PUV64" s="258"/>
      <c r="PUW64" s="258"/>
      <c r="PUX64" s="258"/>
      <c r="PUY64" s="258"/>
      <c r="PUZ64" s="258"/>
      <c r="PVA64" s="258"/>
      <c r="PVB64" s="258"/>
      <c r="PVC64" s="258"/>
      <c r="PVD64" s="258"/>
      <c r="PVE64" s="258"/>
      <c r="PVF64" s="258"/>
      <c r="PVG64" s="258"/>
      <c r="PVH64" s="258"/>
      <c r="PVI64" s="258"/>
      <c r="PVJ64" s="258"/>
      <c r="PVK64" s="258"/>
      <c r="PVL64" s="258"/>
      <c r="PVM64" s="258"/>
      <c r="PVN64" s="258"/>
      <c r="PVO64" s="258"/>
      <c r="PVP64" s="258"/>
      <c r="PVQ64" s="258"/>
      <c r="PVR64" s="258"/>
      <c r="PVS64" s="258"/>
      <c r="PVT64" s="258"/>
      <c r="PVU64" s="258"/>
      <c r="PVV64" s="258"/>
      <c r="PVW64" s="258"/>
      <c r="PVX64" s="258"/>
      <c r="PVY64" s="258"/>
      <c r="PVZ64" s="258"/>
      <c r="PWA64" s="258"/>
      <c r="PWB64" s="258"/>
      <c r="PWC64" s="258"/>
      <c r="PWD64" s="258"/>
      <c r="PWE64" s="258"/>
      <c r="PWF64" s="258"/>
      <c r="PWG64" s="258"/>
      <c r="PWH64" s="258"/>
      <c r="PWI64" s="258"/>
      <c r="PWJ64" s="258"/>
      <c r="PWK64" s="258"/>
      <c r="PWL64" s="258"/>
      <c r="PWM64" s="258"/>
      <c r="PWN64" s="258"/>
      <c r="PWO64" s="258"/>
      <c r="PWP64" s="258"/>
      <c r="PWQ64" s="258"/>
      <c r="PWR64" s="258"/>
      <c r="PWS64" s="258"/>
      <c r="PWT64" s="258"/>
      <c r="PWU64" s="258"/>
      <c r="PWV64" s="258"/>
      <c r="PWW64" s="258"/>
      <c r="PWX64" s="258"/>
      <c r="PWY64" s="258"/>
      <c r="PWZ64" s="258"/>
      <c r="PXA64" s="258"/>
      <c r="PXB64" s="258"/>
      <c r="PXC64" s="258"/>
      <c r="PXD64" s="258"/>
      <c r="PXE64" s="258"/>
      <c r="PXF64" s="258"/>
      <c r="PXG64" s="258"/>
      <c r="PXH64" s="258"/>
      <c r="PXI64" s="258"/>
      <c r="PXJ64" s="258"/>
      <c r="PXK64" s="258"/>
      <c r="PXL64" s="258"/>
      <c r="PXM64" s="258"/>
      <c r="PXN64" s="258"/>
      <c r="PXO64" s="258"/>
      <c r="PXP64" s="258"/>
      <c r="PXQ64" s="258"/>
      <c r="PXR64" s="258"/>
      <c r="PXS64" s="258"/>
      <c r="PXT64" s="258"/>
      <c r="PXU64" s="258"/>
      <c r="PXV64" s="258"/>
      <c r="PXW64" s="258"/>
      <c r="PXX64" s="258"/>
      <c r="PXY64" s="258"/>
      <c r="PXZ64" s="258"/>
      <c r="PYA64" s="258"/>
      <c r="PYB64" s="258"/>
      <c r="PYC64" s="258"/>
      <c r="PYD64" s="258"/>
      <c r="PYE64" s="258"/>
      <c r="PYF64" s="258"/>
      <c r="PYG64" s="258"/>
      <c r="PYH64" s="258"/>
      <c r="PYI64" s="258"/>
      <c r="PYJ64" s="258"/>
      <c r="PYK64" s="258"/>
      <c r="PYL64" s="258"/>
      <c r="PYM64" s="258"/>
      <c r="PYN64" s="258"/>
      <c r="PYO64" s="258"/>
      <c r="PYP64" s="258"/>
      <c r="PYQ64" s="258"/>
      <c r="PYR64" s="258"/>
      <c r="PYS64" s="258"/>
      <c r="PYT64" s="258"/>
      <c r="PYU64" s="258"/>
      <c r="PYV64" s="258"/>
      <c r="PYW64" s="258"/>
      <c r="PYX64" s="258"/>
      <c r="PYY64" s="258"/>
      <c r="PYZ64" s="258"/>
      <c r="PZA64" s="258"/>
      <c r="PZB64" s="258"/>
      <c r="PZC64" s="258"/>
      <c r="PZD64" s="258"/>
      <c r="PZE64" s="258"/>
      <c r="PZF64" s="258"/>
      <c r="PZG64" s="258"/>
      <c r="PZH64" s="258"/>
      <c r="PZI64" s="258"/>
      <c r="PZJ64" s="258"/>
      <c r="PZK64" s="258"/>
      <c r="PZL64" s="258"/>
      <c r="PZM64" s="258"/>
      <c r="PZN64" s="258"/>
      <c r="PZO64" s="258"/>
      <c r="PZP64" s="258"/>
      <c r="PZQ64" s="258"/>
      <c r="PZR64" s="258"/>
      <c r="PZS64" s="258"/>
      <c r="PZT64" s="258"/>
      <c r="PZU64" s="258"/>
      <c r="PZV64" s="258"/>
      <c r="PZW64" s="258"/>
      <c r="PZX64" s="258"/>
      <c r="PZY64" s="258"/>
      <c r="PZZ64" s="258"/>
      <c r="QAA64" s="258"/>
      <c r="QAB64" s="258"/>
      <c r="QAC64" s="258"/>
      <c r="QAD64" s="258"/>
      <c r="QAE64" s="258"/>
      <c r="QAF64" s="258"/>
      <c r="QAG64" s="258"/>
      <c r="QAH64" s="258"/>
      <c r="QAI64" s="258"/>
      <c r="QAJ64" s="258"/>
      <c r="QAK64" s="258"/>
      <c r="QAL64" s="258"/>
      <c r="QAM64" s="258"/>
      <c r="QAN64" s="258"/>
      <c r="QAO64" s="258"/>
      <c r="QAP64" s="258"/>
      <c r="QAQ64" s="258"/>
      <c r="QAR64" s="258"/>
      <c r="QAS64" s="258"/>
      <c r="QAT64" s="258"/>
      <c r="QAU64" s="258"/>
      <c r="QAV64" s="258"/>
      <c r="QAW64" s="258"/>
      <c r="QAX64" s="258"/>
      <c r="QAY64" s="258"/>
      <c r="QAZ64" s="258"/>
      <c r="QBA64" s="258"/>
      <c r="QBB64" s="258"/>
      <c r="QBC64" s="258"/>
      <c r="QBD64" s="258"/>
      <c r="QBE64" s="258"/>
      <c r="QBF64" s="258"/>
      <c r="QBG64" s="258"/>
      <c r="QBH64" s="258"/>
      <c r="QBI64" s="258"/>
      <c r="QBJ64" s="258"/>
      <c r="QBK64" s="258"/>
      <c r="QBL64" s="258"/>
      <c r="QBM64" s="258"/>
      <c r="QBN64" s="258"/>
      <c r="QBO64" s="258"/>
      <c r="QBP64" s="258"/>
      <c r="QBQ64" s="258"/>
      <c r="QBR64" s="258"/>
      <c r="QBS64" s="258"/>
      <c r="QBT64" s="258"/>
      <c r="QBU64" s="258"/>
      <c r="QBV64" s="258"/>
      <c r="QBW64" s="258"/>
      <c r="QBX64" s="258"/>
      <c r="QBY64" s="258"/>
      <c r="QBZ64" s="258"/>
      <c r="QCA64" s="258"/>
      <c r="QCB64" s="258"/>
      <c r="QCC64" s="258"/>
      <c r="QCD64" s="258"/>
      <c r="QCE64" s="258"/>
      <c r="QCF64" s="258"/>
      <c r="QCG64" s="258"/>
      <c r="QCH64" s="258"/>
      <c r="QCI64" s="258"/>
      <c r="QCJ64" s="258"/>
      <c r="QCK64" s="258"/>
      <c r="QCL64" s="258"/>
      <c r="QCM64" s="258"/>
      <c r="QCN64" s="258"/>
      <c r="QCO64" s="258"/>
      <c r="QCP64" s="258"/>
      <c r="QCQ64" s="258"/>
      <c r="QCR64" s="258"/>
      <c r="QCS64" s="258"/>
      <c r="QCT64" s="258"/>
      <c r="QCU64" s="258"/>
      <c r="QCV64" s="258"/>
      <c r="QCW64" s="258"/>
      <c r="QCX64" s="258"/>
      <c r="QCY64" s="258"/>
      <c r="QCZ64" s="258"/>
      <c r="QDA64" s="258"/>
      <c r="QDB64" s="258"/>
      <c r="QDC64" s="258"/>
      <c r="QDD64" s="258"/>
      <c r="QDE64" s="258"/>
      <c r="QDF64" s="258"/>
      <c r="QDG64" s="258"/>
      <c r="QDH64" s="258"/>
      <c r="QDI64" s="258"/>
      <c r="QDJ64" s="258"/>
      <c r="QDK64" s="258"/>
      <c r="QDL64" s="258"/>
      <c r="QDM64" s="258"/>
      <c r="QDN64" s="258"/>
      <c r="QDO64" s="258"/>
      <c r="QDP64" s="258"/>
      <c r="QDQ64" s="258"/>
      <c r="QDR64" s="258"/>
      <c r="QDS64" s="258"/>
      <c r="QDT64" s="258"/>
      <c r="QDU64" s="258"/>
      <c r="QDV64" s="258"/>
      <c r="QDW64" s="258"/>
      <c r="QDX64" s="258"/>
      <c r="QDY64" s="258"/>
      <c r="QDZ64" s="258"/>
      <c r="QEA64" s="258"/>
      <c r="QEB64" s="258"/>
      <c r="QEC64" s="258"/>
      <c r="QED64" s="258"/>
      <c r="QEE64" s="258"/>
      <c r="QEF64" s="258"/>
      <c r="QEG64" s="258"/>
      <c r="QEH64" s="258"/>
      <c r="QEI64" s="258"/>
      <c r="QEJ64" s="258"/>
      <c r="QEK64" s="258"/>
      <c r="QEL64" s="258"/>
      <c r="QEM64" s="258"/>
      <c r="QEN64" s="258"/>
      <c r="QEO64" s="258"/>
      <c r="QEP64" s="258"/>
      <c r="QEQ64" s="258"/>
      <c r="QER64" s="258"/>
      <c r="QES64" s="258"/>
      <c r="QET64" s="258"/>
      <c r="QEU64" s="258"/>
      <c r="QEV64" s="258"/>
      <c r="QEW64" s="258"/>
      <c r="QEX64" s="258"/>
      <c r="QEY64" s="258"/>
      <c r="QEZ64" s="258"/>
      <c r="QFA64" s="258"/>
      <c r="QFB64" s="258"/>
      <c r="QFC64" s="258"/>
      <c r="QFD64" s="258"/>
      <c r="QFE64" s="258"/>
      <c r="QFF64" s="258"/>
      <c r="QFG64" s="258"/>
      <c r="QFH64" s="258"/>
      <c r="QFI64" s="258"/>
      <c r="QFJ64" s="258"/>
      <c r="QFK64" s="258"/>
      <c r="QFL64" s="258"/>
      <c r="QFM64" s="258"/>
      <c r="QFN64" s="258"/>
      <c r="QFO64" s="258"/>
      <c r="QFP64" s="258"/>
      <c r="QFQ64" s="258"/>
      <c r="QFR64" s="258"/>
      <c r="QFS64" s="258"/>
      <c r="QFT64" s="258"/>
      <c r="QFU64" s="258"/>
      <c r="QFV64" s="258"/>
      <c r="QFW64" s="258"/>
      <c r="QFX64" s="258"/>
      <c r="QFY64" s="258"/>
      <c r="QFZ64" s="258"/>
      <c r="QGA64" s="258"/>
      <c r="QGB64" s="258"/>
      <c r="QGC64" s="258"/>
      <c r="QGD64" s="258"/>
      <c r="QGE64" s="258"/>
      <c r="QGF64" s="258"/>
      <c r="QGG64" s="258"/>
      <c r="QGH64" s="258"/>
      <c r="QGI64" s="258"/>
      <c r="QGJ64" s="258"/>
      <c r="QGK64" s="258"/>
      <c r="QGL64" s="258"/>
      <c r="QGM64" s="258"/>
      <c r="QGN64" s="258"/>
      <c r="QGO64" s="258"/>
      <c r="QGP64" s="258"/>
      <c r="QGQ64" s="258"/>
      <c r="QGR64" s="258"/>
      <c r="QGS64" s="258"/>
      <c r="QGT64" s="258"/>
      <c r="QGU64" s="258"/>
      <c r="QGV64" s="258"/>
      <c r="QGW64" s="258"/>
      <c r="QGX64" s="258"/>
      <c r="QGY64" s="258"/>
      <c r="QGZ64" s="258"/>
      <c r="QHA64" s="258"/>
      <c r="QHB64" s="258"/>
      <c r="QHC64" s="258"/>
      <c r="QHD64" s="258"/>
      <c r="QHE64" s="258"/>
      <c r="QHF64" s="258"/>
      <c r="QHG64" s="258"/>
      <c r="QHH64" s="258"/>
      <c r="QHI64" s="258"/>
      <c r="QHJ64" s="258"/>
      <c r="QHK64" s="258"/>
      <c r="QHL64" s="258"/>
      <c r="QHM64" s="258"/>
      <c r="QHN64" s="258"/>
      <c r="QHO64" s="258"/>
      <c r="QHP64" s="258"/>
      <c r="QHQ64" s="258"/>
      <c r="QHR64" s="258"/>
      <c r="QHS64" s="258"/>
      <c r="QHT64" s="258"/>
      <c r="QHU64" s="258"/>
      <c r="QHV64" s="258"/>
      <c r="QHW64" s="258"/>
      <c r="QHX64" s="258"/>
      <c r="QHY64" s="258"/>
      <c r="QHZ64" s="258"/>
      <c r="QIA64" s="258"/>
      <c r="QIB64" s="258"/>
      <c r="QIC64" s="258"/>
      <c r="QID64" s="258"/>
      <c r="QIE64" s="258"/>
      <c r="QIF64" s="258"/>
      <c r="QIG64" s="258"/>
      <c r="QIH64" s="258"/>
      <c r="QII64" s="258"/>
      <c r="QIJ64" s="258"/>
      <c r="QIK64" s="258"/>
      <c r="QIL64" s="258"/>
      <c r="QIM64" s="258"/>
      <c r="QIN64" s="258"/>
      <c r="QIO64" s="258"/>
      <c r="QIP64" s="258"/>
      <c r="QIQ64" s="258"/>
      <c r="QIR64" s="258"/>
      <c r="QIS64" s="258"/>
      <c r="QIT64" s="258"/>
      <c r="QIU64" s="258"/>
      <c r="QIV64" s="258"/>
      <c r="QIW64" s="258"/>
      <c r="QIX64" s="258"/>
      <c r="QIY64" s="258"/>
      <c r="QIZ64" s="258"/>
      <c r="QJA64" s="258"/>
      <c r="QJB64" s="258"/>
      <c r="QJC64" s="258"/>
      <c r="QJD64" s="258"/>
      <c r="QJE64" s="258"/>
      <c r="QJF64" s="258"/>
      <c r="QJG64" s="258"/>
      <c r="QJH64" s="258"/>
      <c r="QJI64" s="258"/>
      <c r="QJJ64" s="258"/>
      <c r="QJK64" s="258"/>
      <c r="QJL64" s="258"/>
      <c r="QJM64" s="258"/>
      <c r="QJN64" s="258"/>
      <c r="QJO64" s="258"/>
      <c r="QJP64" s="258"/>
      <c r="QJQ64" s="258"/>
      <c r="QJR64" s="258"/>
      <c r="QJS64" s="258"/>
      <c r="QJT64" s="258"/>
      <c r="QJU64" s="258"/>
      <c r="QJV64" s="258"/>
      <c r="QJW64" s="258"/>
      <c r="QJX64" s="258"/>
      <c r="QJY64" s="258"/>
      <c r="QJZ64" s="258"/>
      <c r="QKA64" s="258"/>
      <c r="QKB64" s="258"/>
      <c r="QKC64" s="258"/>
      <c r="QKD64" s="258"/>
      <c r="QKE64" s="258"/>
      <c r="QKF64" s="258"/>
      <c r="QKG64" s="258"/>
      <c r="QKH64" s="258"/>
      <c r="QKI64" s="258"/>
      <c r="QKJ64" s="258"/>
      <c r="QKK64" s="258"/>
      <c r="QKL64" s="258"/>
      <c r="QKM64" s="258"/>
      <c r="QKN64" s="258"/>
      <c r="QKO64" s="258"/>
      <c r="QKP64" s="258"/>
      <c r="QKQ64" s="258"/>
      <c r="QKR64" s="258"/>
      <c r="QKS64" s="258"/>
      <c r="QKT64" s="258"/>
      <c r="QKU64" s="258"/>
      <c r="QKV64" s="258"/>
      <c r="QKW64" s="258"/>
      <c r="QKX64" s="258"/>
      <c r="QKY64" s="258"/>
      <c r="QKZ64" s="258"/>
      <c r="QLA64" s="258"/>
      <c r="QLB64" s="258"/>
      <c r="QLC64" s="258"/>
      <c r="QLD64" s="258"/>
      <c r="QLE64" s="258"/>
      <c r="QLF64" s="258"/>
      <c r="QLG64" s="258"/>
      <c r="QLH64" s="258"/>
      <c r="QLI64" s="258"/>
      <c r="QLJ64" s="258"/>
      <c r="QLK64" s="258"/>
      <c r="QLL64" s="258"/>
      <c r="QLM64" s="258"/>
      <c r="QLN64" s="258"/>
      <c r="QLO64" s="258"/>
      <c r="QLP64" s="258"/>
      <c r="QLQ64" s="258"/>
      <c r="QLR64" s="258"/>
      <c r="QLS64" s="258"/>
      <c r="QLT64" s="258"/>
      <c r="QLU64" s="258"/>
      <c r="QLV64" s="258"/>
      <c r="QLW64" s="258"/>
      <c r="QLX64" s="258"/>
      <c r="QLY64" s="258"/>
      <c r="QLZ64" s="258"/>
      <c r="QMA64" s="258"/>
      <c r="QMB64" s="258"/>
      <c r="QMC64" s="258"/>
      <c r="QMD64" s="258"/>
      <c r="QME64" s="258"/>
      <c r="QMF64" s="258"/>
      <c r="QMG64" s="258"/>
      <c r="QMH64" s="258"/>
      <c r="QMI64" s="258"/>
      <c r="QMJ64" s="258"/>
      <c r="QMK64" s="258"/>
      <c r="QML64" s="258"/>
      <c r="QMM64" s="258"/>
      <c r="QMN64" s="258"/>
      <c r="QMO64" s="258"/>
      <c r="QMP64" s="258"/>
      <c r="QMQ64" s="258"/>
      <c r="QMR64" s="258"/>
      <c r="QMS64" s="258"/>
      <c r="QMT64" s="258"/>
      <c r="QMU64" s="258"/>
      <c r="QMV64" s="258"/>
      <c r="QMW64" s="258"/>
      <c r="QMX64" s="258"/>
      <c r="QMY64" s="258"/>
      <c r="QMZ64" s="258"/>
      <c r="QNA64" s="258"/>
      <c r="QNB64" s="258"/>
      <c r="QNC64" s="258"/>
      <c r="QND64" s="258"/>
      <c r="QNE64" s="258"/>
      <c r="QNF64" s="258"/>
      <c r="QNG64" s="258"/>
      <c r="QNH64" s="258"/>
      <c r="QNI64" s="258"/>
      <c r="QNJ64" s="258"/>
      <c r="QNK64" s="258"/>
      <c r="QNL64" s="258"/>
      <c r="QNM64" s="258"/>
      <c r="QNN64" s="258"/>
      <c r="QNO64" s="258"/>
      <c r="QNP64" s="258"/>
      <c r="QNQ64" s="258"/>
      <c r="QNR64" s="258"/>
      <c r="QNS64" s="258"/>
      <c r="QNT64" s="258"/>
      <c r="QNU64" s="258"/>
      <c r="QNV64" s="258"/>
      <c r="QNW64" s="258"/>
      <c r="QNX64" s="258"/>
      <c r="QNY64" s="258"/>
      <c r="QNZ64" s="258"/>
      <c r="QOA64" s="258"/>
      <c r="QOB64" s="258"/>
      <c r="QOC64" s="258"/>
      <c r="QOD64" s="258"/>
      <c r="QOE64" s="258"/>
      <c r="QOF64" s="258"/>
      <c r="QOG64" s="258"/>
      <c r="QOH64" s="258"/>
      <c r="QOI64" s="258"/>
      <c r="QOJ64" s="258"/>
      <c r="QOK64" s="258"/>
      <c r="QOL64" s="258"/>
      <c r="QOM64" s="258"/>
      <c r="QON64" s="258"/>
      <c r="QOO64" s="258"/>
      <c r="QOP64" s="258"/>
      <c r="QOQ64" s="258"/>
      <c r="QOR64" s="258"/>
      <c r="QOS64" s="258"/>
      <c r="QOT64" s="258"/>
      <c r="QOU64" s="258"/>
      <c r="QOV64" s="258"/>
      <c r="QOW64" s="258"/>
      <c r="QOX64" s="258"/>
      <c r="QOY64" s="258"/>
      <c r="QOZ64" s="258"/>
      <c r="QPA64" s="258"/>
      <c r="QPB64" s="258"/>
      <c r="QPC64" s="258"/>
      <c r="QPD64" s="258"/>
      <c r="QPE64" s="258"/>
      <c r="QPF64" s="258"/>
      <c r="QPG64" s="258"/>
      <c r="QPH64" s="258"/>
      <c r="QPI64" s="258"/>
      <c r="QPJ64" s="258"/>
      <c r="QPK64" s="258"/>
      <c r="QPL64" s="258"/>
      <c r="QPM64" s="258"/>
      <c r="QPN64" s="258"/>
      <c r="QPO64" s="258"/>
      <c r="QPP64" s="258"/>
      <c r="QPQ64" s="258"/>
      <c r="QPR64" s="258"/>
      <c r="QPS64" s="258"/>
      <c r="QPT64" s="258"/>
      <c r="QPU64" s="258"/>
      <c r="QPV64" s="258"/>
      <c r="QPW64" s="258"/>
      <c r="QPX64" s="258"/>
      <c r="QPY64" s="258"/>
      <c r="QPZ64" s="258"/>
      <c r="QQA64" s="258"/>
      <c r="QQB64" s="258"/>
      <c r="QQC64" s="258"/>
      <c r="QQD64" s="258"/>
      <c r="QQE64" s="258"/>
      <c r="QQF64" s="258"/>
      <c r="QQG64" s="258"/>
      <c r="QQH64" s="258"/>
      <c r="QQI64" s="258"/>
      <c r="QQJ64" s="258"/>
      <c r="QQK64" s="258"/>
      <c r="QQL64" s="258"/>
      <c r="QQM64" s="258"/>
      <c r="QQN64" s="258"/>
      <c r="QQO64" s="258"/>
      <c r="QQP64" s="258"/>
      <c r="QQQ64" s="258"/>
      <c r="QQR64" s="258"/>
      <c r="QQS64" s="258"/>
      <c r="QQT64" s="258"/>
      <c r="QQU64" s="258"/>
      <c r="QQV64" s="258"/>
      <c r="QQW64" s="258"/>
      <c r="QQX64" s="258"/>
      <c r="QQY64" s="258"/>
      <c r="QQZ64" s="258"/>
      <c r="QRA64" s="258"/>
      <c r="QRB64" s="258"/>
      <c r="QRC64" s="258"/>
      <c r="QRD64" s="258"/>
      <c r="QRE64" s="258"/>
      <c r="QRF64" s="258"/>
      <c r="QRG64" s="258"/>
      <c r="QRH64" s="258"/>
      <c r="QRI64" s="258"/>
      <c r="QRJ64" s="258"/>
      <c r="QRK64" s="258"/>
      <c r="QRL64" s="258"/>
      <c r="QRM64" s="258"/>
      <c r="QRN64" s="258"/>
      <c r="QRO64" s="258"/>
      <c r="QRP64" s="258"/>
      <c r="QRQ64" s="258"/>
      <c r="QRR64" s="258"/>
      <c r="QRS64" s="258"/>
      <c r="QRT64" s="258"/>
      <c r="QRU64" s="258"/>
      <c r="QRV64" s="258"/>
      <c r="QRW64" s="258"/>
      <c r="QRX64" s="258"/>
      <c r="QRY64" s="258"/>
      <c r="QRZ64" s="258"/>
      <c r="QSA64" s="258"/>
      <c r="QSB64" s="258"/>
      <c r="QSC64" s="258"/>
      <c r="QSD64" s="258"/>
      <c r="QSE64" s="258"/>
      <c r="QSF64" s="258"/>
      <c r="QSG64" s="258"/>
      <c r="QSH64" s="258"/>
      <c r="QSI64" s="258"/>
      <c r="QSJ64" s="258"/>
      <c r="QSK64" s="258"/>
      <c r="QSL64" s="258"/>
      <c r="QSM64" s="258"/>
      <c r="QSN64" s="258"/>
      <c r="QSO64" s="258"/>
      <c r="QSP64" s="258"/>
      <c r="QSQ64" s="258"/>
      <c r="QSR64" s="258"/>
      <c r="QSS64" s="258"/>
      <c r="QST64" s="258"/>
      <c r="QSU64" s="258"/>
      <c r="QSV64" s="258"/>
      <c r="QSW64" s="258"/>
      <c r="QSX64" s="258"/>
      <c r="QSY64" s="258"/>
      <c r="QSZ64" s="258"/>
      <c r="QTA64" s="258"/>
      <c r="QTB64" s="258"/>
      <c r="QTC64" s="258"/>
      <c r="QTD64" s="258"/>
      <c r="QTE64" s="258"/>
      <c r="QTF64" s="258"/>
      <c r="QTG64" s="258"/>
      <c r="QTH64" s="258"/>
      <c r="QTI64" s="258"/>
      <c r="QTJ64" s="258"/>
      <c r="QTK64" s="258"/>
      <c r="QTL64" s="258"/>
      <c r="QTM64" s="258"/>
      <c r="QTN64" s="258"/>
      <c r="QTO64" s="258"/>
      <c r="QTP64" s="258"/>
      <c r="QTQ64" s="258"/>
      <c r="QTR64" s="258"/>
      <c r="QTS64" s="258"/>
      <c r="QTT64" s="258"/>
      <c r="QTU64" s="258"/>
      <c r="QTV64" s="258"/>
      <c r="QTW64" s="258"/>
      <c r="QTX64" s="258"/>
      <c r="QTY64" s="258"/>
      <c r="QTZ64" s="258"/>
      <c r="QUA64" s="258"/>
      <c r="QUB64" s="258"/>
      <c r="QUC64" s="258"/>
      <c r="QUD64" s="258"/>
      <c r="QUE64" s="258"/>
      <c r="QUF64" s="258"/>
      <c r="QUG64" s="258"/>
      <c r="QUH64" s="258"/>
      <c r="QUI64" s="258"/>
      <c r="QUJ64" s="258"/>
      <c r="QUK64" s="258"/>
      <c r="QUL64" s="258"/>
      <c r="QUM64" s="258"/>
      <c r="QUN64" s="258"/>
      <c r="QUO64" s="258"/>
      <c r="QUP64" s="258"/>
      <c r="QUQ64" s="258"/>
      <c r="QUR64" s="258"/>
      <c r="QUS64" s="258"/>
      <c r="QUT64" s="258"/>
      <c r="QUU64" s="258"/>
      <c r="QUV64" s="258"/>
      <c r="QUW64" s="258"/>
      <c r="QUX64" s="258"/>
      <c r="QUY64" s="258"/>
      <c r="QUZ64" s="258"/>
      <c r="QVA64" s="258"/>
      <c r="QVB64" s="258"/>
      <c r="QVC64" s="258"/>
      <c r="QVD64" s="258"/>
      <c r="QVE64" s="258"/>
      <c r="QVF64" s="258"/>
      <c r="QVG64" s="258"/>
      <c r="QVH64" s="258"/>
      <c r="QVI64" s="258"/>
      <c r="QVJ64" s="258"/>
      <c r="QVK64" s="258"/>
      <c r="QVL64" s="258"/>
      <c r="QVM64" s="258"/>
      <c r="QVN64" s="258"/>
      <c r="QVO64" s="258"/>
      <c r="QVP64" s="258"/>
      <c r="QVQ64" s="258"/>
      <c r="QVR64" s="258"/>
      <c r="QVS64" s="258"/>
      <c r="QVT64" s="258"/>
      <c r="QVU64" s="258"/>
      <c r="QVV64" s="258"/>
      <c r="QVW64" s="258"/>
      <c r="QVX64" s="258"/>
      <c r="QVY64" s="258"/>
      <c r="QVZ64" s="258"/>
      <c r="QWA64" s="258"/>
      <c r="QWB64" s="258"/>
      <c r="QWC64" s="258"/>
      <c r="QWD64" s="258"/>
      <c r="QWE64" s="258"/>
      <c r="QWF64" s="258"/>
      <c r="QWG64" s="258"/>
      <c r="QWH64" s="258"/>
      <c r="QWI64" s="258"/>
      <c r="QWJ64" s="258"/>
      <c r="QWK64" s="258"/>
      <c r="QWL64" s="258"/>
      <c r="QWM64" s="258"/>
      <c r="QWN64" s="258"/>
      <c r="QWO64" s="258"/>
      <c r="QWP64" s="258"/>
      <c r="QWQ64" s="258"/>
      <c r="QWR64" s="258"/>
      <c r="QWS64" s="258"/>
      <c r="QWT64" s="258"/>
      <c r="QWU64" s="258"/>
      <c r="QWV64" s="258"/>
      <c r="QWW64" s="258"/>
      <c r="QWX64" s="258"/>
      <c r="QWY64" s="258"/>
      <c r="QWZ64" s="258"/>
      <c r="QXA64" s="258"/>
      <c r="QXB64" s="258"/>
      <c r="QXC64" s="258"/>
      <c r="QXD64" s="258"/>
      <c r="QXE64" s="258"/>
      <c r="QXF64" s="258"/>
      <c r="QXG64" s="258"/>
      <c r="QXH64" s="258"/>
      <c r="QXI64" s="258"/>
      <c r="QXJ64" s="258"/>
      <c r="QXK64" s="258"/>
      <c r="QXL64" s="258"/>
      <c r="QXM64" s="258"/>
      <c r="QXN64" s="258"/>
      <c r="QXO64" s="258"/>
      <c r="QXP64" s="258"/>
      <c r="QXQ64" s="258"/>
      <c r="QXR64" s="258"/>
      <c r="QXS64" s="258"/>
      <c r="QXT64" s="258"/>
      <c r="QXU64" s="258"/>
      <c r="QXV64" s="258"/>
      <c r="QXW64" s="258"/>
      <c r="QXX64" s="258"/>
      <c r="QXY64" s="258"/>
      <c r="QXZ64" s="258"/>
      <c r="QYA64" s="258"/>
      <c r="QYB64" s="258"/>
      <c r="QYC64" s="258"/>
      <c r="QYD64" s="258"/>
      <c r="QYE64" s="258"/>
      <c r="QYF64" s="258"/>
      <c r="QYG64" s="258"/>
      <c r="QYH64" s="258"/>
      <c r="QYI64" s="258"/>
      <c r="QYJ64" s="258"/>
      <c r="QYK64" s="258"/>
      <c r="QYL64" s="258"/>
      <c r="QYM64" s="258"/>
      <c r="QYN64" s="258"/>
      <c r="QYO64" s="258"/>
      <c r="QYP64" s="258"/>
      <c r="QYQ64" s="258"/>
      <c r="QYR64" s="258"/>
      <c r="QYS64" s="258"/>
      <c r="QYT64" s="258"/>
      <c r="QYU64" s="258"/>
      <c r="QYV64" s="258"/>
      <c r="QYW64" s="258"/>
      <c r="QYX64" s="258"/>
      <c r="QYY64" s="258"/>
      <c r="QYZ64" s="258"/>
      <c r="QZA64" s="258"/>
      <c r="QZB64" s="258"/>
      <c r="QZC64" s="258"/>
      <c r="QZD64" s="258"/>
      <c r="QZE64" s="258"/>
      <c r="QZF64" s="258"/>
      <c r="QZG64" s="258"/>
      <c r="QZH64" s="258"/>
      <c r="QZI64" s="258"/>
      <c r="QZJ64" s="258"/>
      <c r="QZK64" s="258"/>
      <c r="QZL64" s="258"/>
      <c r="QZM64" s="258"/>
      <c r="QZN64" s="258"/>
      <c r="QZO64" s="258"/>
      <c r="QZP64" s="258"/>
      <c r="QZQ64" s="258"/>
      <c r="QZR64" s="258"/>
      <c r="QZS64" s="258"/>
      <c r="QZT64" s="258"/>
      <c r="QZU64" s="258"/>
      <c r="QZV64" s="258"/>
      <c r="QZW64" s="258"/>
      <c r="QZX64" s="258"/>
      <c r="QZY64" s="258"/>
      <c r="QZZ64" s="258"/>
      <c r="RAA64" s="258"/>
      <c r="RAB64" s="258"/>
      <c r="RAC64" s="258"/>
      <c r="RAD64" s="258"/>
      <c r="RAE64" s="258"/>
      <c r="RAF64" s="258"/>
      <c r="RAG64" s="258"/>
      <c r="RAH64" s="258"/>
      <c r="RAI64" s="258"/>
      <c r="RAJ64" s="258"/>
      <c r="RAK64" s="258"/>
      <c r="RAL64" s="258"/>
      <c r="RAM64" s="258"/>
      <c r="RAN64" s="258"/>
      <c r="RAO64" s="258"/>
      <c r="RAP64" s="258"/>
      <c r="RAQ64" s="258"/>
      <c r="RAR64" s="258"/>
      <c r="RAS64" s="258"/>
      <c r="RAT64" s="258"/>
      <c r="RAU64" s="258"/>
      <c r="RAV64" s="258"/>
      <c r="RAW64" s="258"/>
      <c r="RAX64" s="258"/>
      <c r="RAY64" s="258"/>
      <c r="RAZ64" s="258"/>
      <c r="RBA64" s="258"/>
      <c r="RBB64" s="258"/>
      <c r="RBC64" s="258"/>
      <c r="RBD64" s="258"/>
      <c r="RBE64" s="258"/>
      <c r="RBF64" s="258"/>
      <c r="RBG64" s="258"/>
      <c r="RBH64" s="258"/>
      <c r="RBI64" s="258"/>
      <c r="RBJ64" s="258"/>
      <c r="RBK64" s="258"/>
      <c r="RBL64" s="258"/>
      <c r="RBM64" s="258"/>
      <c r="RBN64" s="258"/>
      <c r="RBO64" s="258"/>
      <c r="RBP64" s="258"/>
      <c r="RBQ64" s="258"/>
      <c r="RBR64" s="258"/>
      <c r="RBS64" s="258"/>
      <c r="RBT64" s="258"/>
      <c r="RBU64" s="258"/>
      <c r="RBV64" s="258"/>
      <c r="RBW64" s="258"/>
      <c r="RBX64" s="258"/>
      <c r="RBY64" s="258"/>
      <c r="RBZ64" s="258"/>
      <c r="RCA64" s="258"/>
      <c r="RCB64" s="258"/>
      <c r="RCC64" s="258"/>
      <c r="RCD64" s="258"/>
      <c r="RCE64" s="258"/>
      <c r="RCF64" s="258"/>
      <c r="RCG64" s="258"/>
      <c r="RCH64" s="258"/>
      <c r="RCI64" s="258"/>
      <c r="RCJ64" s="258"/>
      <c r="RCK64" s="258"/>
      <c r="RCL64" s="258"/>
      <c r="RCM64" s="258"/>
      <c r="RCN64" s="258"/>
      <c r="RCO64" s="258"/>
      <c r="RCP64" s="258"/>
      <c r="RCQ64" s="258"/>
      <c r="RCR64" s="258"/>
      <c r="RCS64" s="258"/>
      <c r="RCT64" s="258"/>
      <c r="RCU64" s="258"/>
      <c r="RCV64" s="258"/>
      <c r="RCW64" s="258"/>
      <c r="RCX64" s="258"/>
      <c r="RCY64" s="258"/>
      <c r="RCZ64" s="258"/>
      <c r="RDA64" s="258"/>
      <c r="RDB64" s="258"/>
      <c r="RDC64" s="258"/>
      <c r="RDD64" s="258"/>
      <c r="RDE64" s="258"/>
      <c r="RDF64" s="258"/>
      <c r="RDG64" s="258"/>
      <c r="RDH64" s="258"/>
      <c r="RDI64" s="258"/>
      <c r="RDJ64" s="258"/>
      <c r="RDK64" s="258"/>
      <c r="RDL64" s="258"/>
      <c r="RDM64" s="258"/>
      <c r="RDN64" s="258"/>
      <c r="RDO64" s="258"/>
      <c r="RDP64" s="258"/>
      <c r="RDQ64" s="258"/>
      <c r="RDR64" s="258"/>
      <c r="RDS64" s="258"/>
      <c r="RDT64" s="258"/>
      <c r="RDU64" s="258"/>
      <c r="RDV64" s="258"/>
      <c r="RDW64" s="258"/>
      <c r="RDX64" s="258"/>
      <c r="RDY64" s="258"/>
      <c r="RDZ64" s="258"/>
      <c r="REA64" s="258"/>
      <c r="REB64" s="258"/>
      <c r="REC64" s="258"/>
      <c r="RED64" s="258"/>
      <c r="REE64" s="258"/>
      <c r="REF64" s="258"/>
      <c r="REG64" s="258"/>
      <c r="REH64" s="258"/>
      <c r="REI64" s="258"/>
      <c r="REJ64" s="258"/>
      <c r="REK64" s="258"/>
      <c r="REL64" s="258"/>
      <c r="REM64" s="258"/>
      <c r="REN64" s="258"/>
      <c r="REO64" s="258"/>
      <c r="REP64" s="258"/>
      <c r="REQ64" s="258"/>
      <c r="RER64" s="258"/>
      <c r="RES64" s="258"/>
      <c r="RET64" s="258"/>
      <c r="REU64" s="258"/>
      <c r="REV64" s="258"/>
      <c r="REW64" s="258"/>
      <c r="REX64" s="258"/>
      <c r="REY64" s="258"/>
      <c r="REZ64" s="258"/>
      <c r="RFA64" s="258"/>
      <c r="RFB64" s="258"/>
      <c r="RFC64" s="258"/>
      <c r="RFD64" s="258"/>
      <c r="RFE64" s="258"/>
      <c r="RFF64" s="258"/>
      <c r="RFG64" s="258"/>
      <c r="RFH64" s="258"/>
      <c r="RFI64" s="258"/>
      <c r="RFJ64" s="258"/>
      <c r="RFK64" s="258"/>
      <c r="RFL64" s="258"/>
      <c r="RFM64" s="258"/>
      <c r="RFN64" s="258"/>
      <c r="RFO64" s="258"/>
      <c r="RFP64" s="258"/>
      <c r="RFQ64" s="258"/>
      <c r="RFR64" s="258"/>
      <c r="RFS64" s="258"/>
      <c r="RFT64" s="258"/>
      <c r="RFU64" s="258"/>
      <c r="RFV64" s="258"/>
      <c r="RFW64" s="258"/>
      <c r="RFX64" s="258"/>
      <c r="RFY64" s="258"/>
      <c r="RFZ64" s="258"/>
      <c r="RGA64" s="258"/>
      <c r="RGB64" s="258"/>
      <c r="RGC64" s="258"/>
      <c r="RGD64" s="258"/>
      <c r="RGE64" s="258"/>
      <c r="RGF64" s="258"/>
      <c r="RGG64" s="258"/>
      <c r="RGH64" s="258"/>
      <c r="RGI64" s="258"/>
      <c r="RGJ64" s="258"/>
      <c r="RGK64" s="258"/>
      <c r="RGL64" s="258"/>
      <c r="RGM64" s="258"/>
      <c r="RGN64" s="258"/>
      <c r="RGO64" s="258"/>
      <c r="RGP64" s="258"/>
      <c r="RGQ64" s="258"/>
      <c r="RGR64" s="258"/>
      <c r="RGS64" s="258"/>
      <c r="RGT64" s="258"/>
      <c r="RGU64" s="258"/>
      <c r="RGV64" s="258"/>
      <c r="RGW64" s="258"/>
      <c r="RGX64" s="258"/>
      <c r="RGY64" s="258"/>
      <c r="RGZ64" s="258"/>
      <c r="RHA64" s="258"/>
      <c r="RHB64" s="258"/>
      <c r="RHC64" s="258"/>
      <c r="RHD64" s="258"/>
      <c r="RHE64" s="258"/>
      <c r="RHF64" s="258"/>
      <c r="RHG64" s="258"/>
      <c r="RHH64" s="258"/>
      <c r="RHI64" s="258"/>
      <c r="RHJ64" s="258"/>
      <c r="RHK64" s="258"/>
      <c r="RHL64" s="258"/>
      <c r="RHM64" s="258"/>
      <c r="RHN64" s="258"/>
      <c r="RHO64" s="258"/>
      <c r="RHP64" s="258"/>
      <c r="RHQ64" s="258"/>
      <c r="RHR64" s="258"/>
      <c r="RHS64" s="258"/>
      <c r="RHT64" s="258"/>
      <c r="RHU64" s="258"/>
      <c r="RHV64" s="258"/>
      <c r="RHW64" s="258"/>
      <c r="RHX64" s="258"/>
      <c r="RHY64" s="258"/>
      <c r="RHZ64" s="258"/>
      <c r="RIA64" s="258"/>
      <c r="RIB64" s="258"/>
      <c r="RIC64" s="258"/>
      <c r="RID64" s="258"/>
      <c r="RIE64" s="258"/>
      <c r="RIF64" s="258"/>
      <c r="RIG64" s="258"/>
      <c r="RIH64" s="258"/>
      <c r="RII64" s="258"/>
      <c r="RIJ64" s="258"/>
      <c r="RIK64" s="258"/>
      <c r="RIL64" s="258"/>
      <c r="RIM64" s="258"/>
      <c r="RIN64" s="258"/>
      <c r="RIO64" s="258"/>
      <c r="RIP64" s="258"/>
      <c r="RIQ64" s="258"/>
      <c r="RIR64" s="258"/>
      <c r="RIS64" s="258"/>
      <c r="RIT64" s="258"/>
      <c r="RIU64" s="258"/>
      <c r="RIV64" s="258"/>
      <c r="RIW64" s="258"/>
      <c r="RIX64" s="258"/>
      <c r="RIY64" s="258"/>
      <c r="RIZ64" s="258"/>
      <c r="RJA64" s="258"/>
      <c r="RJB64" s="258"/>
      <c r="RJC64" s="258"/>
      <c r="RJD64" s="258"/>
      <c r="RJE64" s="258"/>
      <c r="RJF64" s="258"/>
      <c r="RJG64" s="258"/>
      <c r="RJH64" s="258"/>
      <c r="RJI64" s="258"/>
      <c r="RJJ64" s="258"/>
      <c r="RJK64" s="258"/>
      <c r="RJL64" s="258"/>
      <c r="RJM64" s="258"/>
      <c r="RJN64" s="258"/>
      <c r="RJO64" s="258"/>
      <c r="RJP64" s="258"/>
      <c r="RJQ64" s="258"/>
      <c r="RJR64" s="258"/>
      <c r="RJS64" s="258"/>
      <c r="RJT64" s="258"/>
      <c r="RJU64" s="258"/>
      <c r="RJV64" s="258"/>
      <c r="RJW64" s="258"/>
      <c r="RJX64" s="258"/>
      <c r="RJY64" s="258"/>
      <c r="RJZ64" s="258"/>
      <c r="RKA64" s="258"/>
      <c r="RKB64" s="258"/>
      <c r="RKC64" s="258"/>
      <c r="RKD64" s="258"/>
      <c r="RKE64" s="258"/>
      <c r="RKF64" s="258"/>
      <c r="RKG64" s="258"/>
      <c r="RKH64" s="258"/>
      <c r="RKI64" s="258"/>
      <c r="RKJ64" s="258"/>
      <c r="RKK64" s="258"/>
      <c r="RKL64" s="258"/>
      <c r="RKM64" s="258"/>
      <c r="RKN64" s="258"/>
      <c r="RKO64" s="258"/>
      <c r="RKP64" s="258"/>
      <c r="RKQ64" s="258"/>
      <c r="RKR64" s="258"/>
      <c r="RKS64" s="258"/>
      <c r="RKT64" s="258"/>
      <c r="RKU64" s="258"/>
      <c r="RKV64" s="258"/>
      <c r="RKW64" s="258"/>
      <c r="RKX64" s="258"/>
      <c r="RKY64" s="258"/>
      <c r="RKZ64" s="258"/>
      <c r="RLA64" s="258"/>
      <c r="RLB64" s="258"/>
      <c r="RLC64" s="258"/>
      <c r="RLD64" s="258"/>
      <c r="RLE64" s="258"/>
      <c r="RLF64" s="258"/>
      <c r="RLG64" s="258"/>
      <c r="RLH64" s="258"/>
      <c r="RLI64" s="258"/>
      <c r="RLJ64" s="258"/>
      <c r="RLK64" s="258"/>
      <c r="RLL64" s="258"/>
      <c r="RLM64" s="258"/>
      <c r="RLN64" s="258"/>
      <c r="RLO64" s="258"/>
      <c r="RLP64" s="258"/>
      <c r="RLQ64" s="258"/>
      <c r="RLR64" s="258"/>
      <c r="RLS64" s="258"/>
      <c r="RLT64" s="258"/>
      <c r="RLU64" s="258"/>
      <c r="RLV64" s="258"/>
      <c r="RLW64" s="258"/>
      <c r="RLX64" s="258"/>
      <c r="RLY64" s="258"/>
      <c r="RLZ64" s="258"/>
      <c r="RMA64" s="258"/>
      <c r="RMB64" s="258"/>
      <c r="RMC64" s="258"/>
      <c r="RMD64" s="258"/>
      <c r="RME64" s="258"/>
      <c r="RMF64" s="258"/>
      <c r="RMG64" s="258"/>
      <c r="RMH64" s="258"/>
      <c r="RMI64" s="258"/>
      <c r="RMJ64" s="258"/>
      <c r="RMK64" s="258"/>
      <c r="RML64" s="258"/>
      <c r="RMM64" s="258"/>
      <c r="RMN64" s="258"/>
      <c r="RMO64" s="258"/>
      <c r="RMP64" s="258"/>
      <c r="RMQ64" s="258"/>
      <c r="RMR64" s="258"/>
      <c r="RMS64" s="258"/>
      <c r="RMT64" s="258"/>
      <c r="RMU64" s="258"/>
      <c r="RMV64" s="258"/>
      <c r="RMW64" s="258"/>
      <c r="RMX64" s="258"/>
      <c r="RMY64" s="258"/>
      <c r="RMZ64" s="258"/>
      <c r="RNA64" s="258"/>
      <c r="RNB64" s="258"/>
      <c r="RNC64" s="258"/>
      <c r="RND64" s="258"/>
      <c r="RNE64" s="258"/>
      <c r="RNF64" s="258"/>
      <c r="RNG64" s="258"/>
      <c r="RNH64" s="258"/>
      <c r="RNI64" s="258"/>
      <c r="RNJ64" s="258"/>
      <c r="RNK64" s="258"/>
      <c r="RNL64" s="258"/>
      <c r="RNM64" s="258"/>
      <c r="RNN64" s="258"/>
      <c r="RNO64" s="258"/>
      <c r="RNP64" s="258"/>
      <c r="RNQ64" s="258"/>
      <c r="RNR64" s="258"/>
      <c r="RNS64" s="258"/>
      <c r="RNT64" s="258"/>
      <c r="RNU64" s="258"/>
      <c r="RNV64" s="258"/>
      <c r="RNW64" s="258"/>
      <c r="RNX64" s="258"/>
      <c r="RNY64" s="258"/>
      <c r="RNZ64" s="258"/>
      <c r="ROA64" s="258"/>
      <c r="ROB64" s="258"/>
      <c r="ROC64" s="258"/>
      <c r="ROD64" s="258"/>
      <c r="ROE64" s="258"/>
      <c r="ROF64" s="258"/>
      <c r="ROG64" s="258"/>
      <c r="ROH64" s="258"/>
      <c r="ROI64" s="258"/>
      <c r="ROJ64" s="258"/>
      <c r="ROK64" s="258"/>
      <c r="ROL64" s="258"/>
      <c r="ROM64" s="258"/>
      <c r="RON64" s="258"/>
      <c r="ROO64" s="258"/>
      <c r="ROP64" s="258"/>
      <c r="ROQ64" s="258"/>
      <c r="ROR64" s="258"/>
      <c r="ROS64" s="258"/>
      <c r="ROT64" s="258"/>
      <c r="ROU64" s="258"/>
      <c r="ROV64" s="258"/>
      <c r="ROW64" s="258"/>
      <c r="ROX64" s="258"/>
      <c r="ROY64" s="258"/>
      <c r="ROZ64" s="258"/>
      <c r="RPA64" s="258"/>
      <c r="RPB64" s="258"/>
      <c r="RPC64" s="258"/>
      <c r="RPD64" s="258"/>
      <c r="RPE64" s="258"/>
      <c r="RPF64" s="258"/>
      <c r="RPG64" s="258"/>
      <c r="RPH64" s="258"/>
      <c r="RPI64" s="258"/>
      <c r="RPJ64" s="258"/>
      <c r="RPK64" s="258"/>
      <c r="RPL64" s="258"/>
      <c r="RPM64" s="258"/>
      <c r="RPN64" s="258"/>
      <c r="RPO64" s="258"/>
      <c r="RPP64" s="258"/>
      <c r="RPQ64" s="258"/>
      <c r="RPR64" s="258"/>
      <c r="RPS64" s="258"/>
      <c r="RPT64" s="258"/>
      <c r="RPU64" s="258"/>
      <c r="RPV64" s="258"/>
      <c r="RPW64" s="258"/>
      <c r="RPX64" s="258"/>
      <c r="RPY64" s="258"/>
      <c r="RPZ64" s="258"/>
      <c r="RQA64" s="258"/>
      <c r="RQB64" s="258"/>
      <c r="RQC64" s="258"/>
      <c r="RQD64" s="258"/>
      <c r="RQE64" s="258"/>
      <c r="RQF64" s="258"/>
      <c r="RQG64" s="258"/>
      <c r="RQH64" s="258"/>
      <c r="RQI64" s="258"/>
      <c r="RQJ64" s="258"/>
      <c r="RQK64" s="258"/>
      <c r="RQL64" s="258"/>
      <c r="RQM64" s="258"/>
      <c r="RQN64" s="258"/>
      <c r="RQO64" s="258"/>
      <c r="RQP64" s="258"/>
      <c r="RQQ64" s="258"/>
      <c r="RQR64" s="258"/>
      <c r="RQS64" s="258"/>
      <c r="RQT64" s="258"/>
      <c r="RQU64" s="258"/>
      <c r="RQV64" s="258"/>
      <c r="RQW64" s="258"/>
      <c r="RQX64" s="258"/>
      <c r="RQY64" s="258"/>
      <c r="RQZ64" s="258"/>
      <c r="RRA64" s="258"/>
      <c r="RRB64" s="258"/>
      <c r="RRC64" s="258"/>
      <c r="RRD64" s="258"/>
      <c r="RRE64" s="258"/>
      <c r="RRF64" s="258"/>
      <c r="RRG64" s="258"/>
      <c r="RRH64" s="258"/>
      <c r="RRI64" s="258"/>
      <c r="RRJ64" s="258"/>
      <c r="RRK64" s="258"/>
      <c r="RRL64" s="258"/>
      <c r="RRM64" s="258"/>
      <c r="RRN64" s="258"/>
      <c r="RRO64" s="258"/>
      <c r="RRP64" s="258"/>
      <c r="RRQ64" s="258"/>
      <c r="RRR64" s="258"/>
      <c r="RRS64" s="258"/>
      <c r="RRT64" s="258"/>
      <c r="RRU64" s="258"/>
      <c r="RRV64" s="258"/>
      <c r="RRW64" s="258"/>
      <c r="RRX64" s="258"/>
      <c r="RRY64" s="258"/>
      <c r="RRZ64" s="258"/>
      <c r="RSA64" s="258"/>
      <c r="RSB64" s="258"/>
      <c r="RSC64" s="258"/>
      <c r="RSD64" s="258"/>
      <c r="RSE64" s="258"/>
      <c r="RSF64" s="258"/>
      <c r="RSG64" s="258"/>
      <c r="RSH64" s="258"/>
      <c r="RSI64" s="258"/>
      <c r="RSJ64" s="258"/>
      <c r="RSK64" s="258"/>
      <c r="RSL64" s="258"/>
      <c r="RSM64" s="258"/>
      <c r="RSN64" s="258"/>
      <c r="RSO64" s="258"/>
      <c r="RSP64" s="258"/>
      <c r="RSQ64" s="258"/>
      <c r="RSR64" s="258"/>
      <c r="RSS64" s="258"/>
      <c r="RST64" s="258"/>
      <c r="RSU64" s="258"/>
      <c r="RSV64" s="258"/>
      <c r="RSW64" s="258"/>
      <c r="RSX64" s="258"/>
      <c r="RSY64" s="258"/>
      <c r="RSZ64" s="258"/>
      <c r="RTA64" s="258"/>
      <c r="RTB64" s="258"/>
      <c r="RTC64" s="258"/>
      <c r="RTD64" s="258"/>
      <c r="RTE64" s="258"/>
      <c r="RTF64" s="258"/>
      <c r="RTG64" s="258"/>
      <c r="RTH64" s="258"/>
      <c r="RTI64" s="258"/>
      <c r="RTJ64" s="258"/>
      <c r="RTK64" s="258"/>
      <c r="RTL64" s="258"/>
      <c r="RTM64" s="258"/>
      <c r="RTN64" s="258"/>
      <c r="RTO64" s="258"/>
      <c r="RTP64" s="258"/>
      <c r="RTQ64" s="258"/>
      <c r="RTR64" s="258"/>
      <c r="RTS64" s="258"/>
      <c r="RTT64" s="258"/>
      <c r="RTU64" s="258"/>
      <c r="RTV64" s="258"/>
      <c r="RTW64" s="258"/>
      <c r="RTX64" s="258"/>
      <c r="RTY64" s="258"/>
      <c r="RTZ64" s="258"/>
      <c r="RUA64" s="258"/>
      <c r="RUB64" s="258"/>
      <c r="RUC64" s="258"/>
      <c r="RUD64" s="258"/>
      <c r="RUE64" s="258"/>
      <c r="RUF64" s="258"/>
      <c r="RUG64" s="258"/>
      <c r="RUH64" s="258"/>
      <c r="RUI64" s="258"/>
      <c r="RUJ64" s="258"/>
      <c r="RUK64" s="258"/>
      <c r="RUL64" s="258"/>
      <c r="RUM64" s="258"/>
      <c r="RUN64" s="258"/>
      <c r="RUO64" s="258"/>
      <c r="RUP64" s="258"/>
      <c r="RUQ64" s="258"/>
      <c r="RUR64" s="258"/>
      <c r="RUS64" s="258"/>
      <c r="RUT64" s="258"/>
      <c r="RUU64" s="258"/>
      <c r="RUV64" s="258"/>
      <c r="RUW64" s="258"/>
      <c r="RUX64" s="258"/>
      <c r="RUY64" s="258"/>
      <c r="RUZ64" s="258"/>
      <c r="RVA64" s="258"/>
      <c r="RVB64" s="258"/>
      <c r="RVC64" s="258"/>
      <c r="RVD64" s="258"/>
      <c r="RVE64" s="258"/>
      <c r="RVF64" s="258"/>
      <c r="RVG64" s="258"/>
      <c r="RVH64" s="258"/>
      <c r="RVI64" s="258"/>
      <c r="RVJ64" s="258"/>
      <c r="RVK64" s="258"/>
      <c r="RVL64" s="258"/>
      <c r="RVM64" s="258"/>
      <c r="RVN64" s="258"/>
      <c r="RVO64" s="258"/>
      <c r="RVP64" s="258"/>
      <c r="RVQ64" s="258"/>
      <c r="RVR64" s="258"/>
      <c r="RVS64" s="258"/>
      <c r="RVT64" s="258"/>
      <c r="RVU64" s="258"/>
      <c r="RVV64" s="258"/>
      <c r="RVW64" s="258"/>
      <c r="RVX64" s="258"/>
      <c r="RVY64" s="258"/>
      <c r="RVZ64" s="258"/>
      <c r="RWA64" s="258"/>
      <c r="RWB64" s="258"/>
      <c r="RWC64" s="258"/>
      <c r="RWD64" s="258"/>
      <c r="RWE64" s="258"/>
      <c r="RWF64" s="258"/>
      <c r="RWG64" s="258"/>
      <c r="RWH64" s="258"/>
      <c r="RWI64" s="258"/>
      <c r="RWJ64" s="258"/>
      <c r="RWK64" s="258"/>
      <c r="RWL64" s="258"/>
      <c r="RWM64" s="258"/>
      <c r="RWN64" s="258"/>
      <c r="RWO64" s="258"/>
      <c r="RWP64" s="258"/>
      <c r="RWQ64" s="258"/>
      <c r="RWR64" s="258"/>
      <c r="RWS64" s="258"/>
      <c r="RWT64" s="258"/>
      <c r="RWU64" s="258"/>
      <c r="RWV64" s="258"/>
      <c r="RWW64" s="258"/>
      <c r="RWX64" s="258"/>
      <c r="RWY64" s="258"/>
      <c r="RWZ64" s="258"/>
      <c r="RXA64" s="258"/>
      <c r="RXB64" s="258"/>
      <c r="RXC64" s="258"/>
      <c r="RXD64" s="258"/>
      <c r="RXE64" s="258"/>
      <c r="RXF64" s="258"/>
      <c r="RXG64" s="258"/>
      <c r="RXH64" s="258"/>
      <c r="RXI64" s="258"/>
      <c r="RXJ64" s="258"/>
      <c r="RXK64" s="258"/>
      <c r="RXL64" s="258"/>
      <c r="RXM64" s="258"/>
      <c r="RXN64" s="258"/>
      <c r="RXO64" s="258"/>
      <c r="RXP64" s="258"/>
      <c r="RXQ64" s="258"/>
      <c r="RXR64" s="258"/>
      <c r="RXS64" s="258"/>
      <c r="RXT64" s="258"/>
      <c r="RXU64" s="258"/>
      <c r="RXV64" s="258"/>
      <c r="RXW64" s="258"/>
      <c r="RXX64" s="258"/>
      <c r="RXY64" s="258"/>
      <c r="RXZ64" s="258"/>
      <c r="RYA64" s="258"/>
      <c r="RYB64" s="258"/>
      <c r="RYC64" s="258"/>
      <c r="RYD64" s="258"/>
      <c r="RYE64" s="258"/>
      <c r="RYF64" s="258"/>
      <c r="RYG64" s="258"/>
      <c r="RYH64" s="258"/>
      <c r="RYI64" s="258"/>
      <c r="RYJ64" s="258"/>
      <c r="RYK64" s="258"/>
      <c r="RYL64" s="258"/>
      <c r="RYM64" s="258"/>
      <c r="RYN64" s="258"/>
      <c r="RYO64" s="258"/>
      <c r="RYP64" s="258"/>
      <c r="RYQ64" s="258"/>
      <c r="RYR64" s="258"/>
      <c r="RYS64" s="258"/>
      <c r="RYT64" s="258"/>
      <c r="RYU64" s="258"/>
      <c r="RYV64" s="258"/>
      <c r="RYW64" s="258"/>
      <c r="RYX64" s="258"/>
      <c r="RYY64" s="258"/>
      <c r="RYZ64" s="258"/>
      <c r="RZA64" s="258"/>
      <c r="RZB64" s="258"/>
      <c r="RZC64" s="258"/>
      <c r="RZD64" s="258"/>
      <c r="RZE64" s="258"/>
      <c r="RZF64" s="258"/>
      <c r="RZG64" s="258"/>
      <c r="RZH64" s="258"/>
      <c r="RZI64" s="258"/>
      <c r="RZJ64" s="258"/>
      <c r="RZK64" s="258"/>
      <c r="RZL64" s="258"/>
      <c r="RZM64" s="258"/>
      <c r="RZN64" s="258"/>
      <c r="RZO64" s="258"/>
      <c r="RZP64" s="258"/>
      <c r="RZQ64" s="258"/>
      <c r="RZR64" s="258"/>
      <c r="RZS64" s="258"/>
      <c r="RZT64" s="258"/>
      <c r="RZU64" s="258"/>
      <c r="RZV64" s="258"/>
      <c r="RZW64" s="258"/>
      <c r="RZX64" s="258"/>
      <c r="RZY64" s="258"/>
      <c r="RZZ64" s="258"/>
      <c r="SAA64" s="258"/>
      <c r="SAB64" s="258"/>
      <c r="SAC64" s="258"/>
      <c r="SAD64" s="258"/>
      <c r="SAE64" s="258"/>
      <c r="SAF64" s="258"/>
      <c r="SAG64" s="258"/>
      <c r="SAH64" s="258"/>
      <c r="SAI64" s="258"/>
      <c r="SAJ64" s="258"/>
      <c r="SAK64" s="258"/>
      <c r="SAL64" s="258"/>
      <c r="SAM64" s="258"/>
      <c r="SAN64" s="258"/>
      <c r="SAO64" s="258"/>
      <c r="SAP64" s="258"/>
      <c r="SAQ64" s="258"/>
      <c r="SAR64" s="258"/>
      <c r="SAS64" s="258"/>
      <c r="SAT64" s="258"/>
      <c r="SAU64" s="258"/>
      <c r="SAV64" s="258"/>
      <c r="SAW64" s="258"/>
      <c r="SAX64" s="258"/>
      <c r="SAY64" s="258"/>
      <c r="SAZ64" s="258"/>
      <c r="SBA64" s="258"/>
      <c r="SBB64" s="258"/>
      <c r="SBC64" s="258"/>
      <c r="SBD64" s="258"/>
      <c r="SBE64" s="258"/>
      <c r="SBF64" s="258"/>
      <c r="SBG64" s="258"/>
      <c r="SBH64" s="258"/>
      <c r="SBI64" s="258"/>
      <c r="SBJ64" s="258"/>
      <c r="SBK64" s="258"/>
      <c r="SBL64" s="258"/>
      <c r="SBM64" s="258"/>
      <c r="SBN64" s="258"/>
      <c r="SBO64" s="258"/>
      <c r="SBP64" s="258"/>
      <c r="SBQ64" s="258"/>
      <c r="SBR64" s="258"/>
      <c r="SBS64" s="258"/>
      <c r="SBT64" s="258"/>
      <c r="SBU64" s="258"/>
      <c r="SBV64" s="258"/>
      <c r="SBW64" s="258"/>
      <c r="SBX64" s="258"/>
      <c r="SBY64" s="258"/>
      <c r="SBZ64" s="258"/>
      <c r="SCA64" s="258"/>
      <c r="SCB64" s="258"/>
      <c r="SCC64" s="258"/>
      <c r="SCD64" s="258"/>
      <c r="SCE64" s="258"/>
      <c r="SCF64" s="258"/>
      <c r="SCG64" s="258"/>
      <c r="SCH64" s="258"/>
      <c r="SCI64" s="258"/>
      <c r="SCJ64" s="258"/>
      <c r="SCK64" s="258"/>
      <c r="SCL64" s="258"/>
      <c r="SCM64" s="258"/>
      <c r="SCN64" s="258"/>
      <c r="SCO64" s="258"/>
      <c r="SCP64" s="258"/>
      <c r="SCQ64" s="258"/>
      <c r="SCR64" s="258"/>
      <c r="SCS64" s="258"/>
      <c r="SCT64" s="258"/>
      <c r="SCU64" s="258"/>
      <c r="SCV64" s="258"/>
      <c r="SCW64" s="258"/>
      <c r="SCX64" s="258"/>
      <c r="SCY64" s="258"/>
      <c r="SCZ64" s="258"/>
      <c r="SDA64" s="258"/>
      <c r="SDB64" s="258"/>
      <c r="SDC64" s="258"/>
      <c r="SDD64" s="258"/>
      <c r="SDE64" s="258"/>
      <c r="SDF64" s="258"/>
      <c r="SDG64" s="258"/>
      <c r="SDH64" s="258"/>
      <c r="SDI64" s="258"/>
      <c r="SDJ64" s="258"/>
      <c r="SDK64" s="258"/>
      <c r="SDL64" s="258"/>
      <c r="SDM64" s="258"/>
      <c r="SDN64" s="258"/>
      <c r="SDO64" s="258"/>
      <c r="SDP64" s="258"/>
      <c r="SDQ64" s="258"/>
      <c r="SDR64" s="258"/>
      <c r="SDS64" s="258"/>
      <c r="SDT64" s="258"/>
      <c r="SDU64" s="258"/>
      <c r="SDV64" s="258"/>
      <c r="SDW64" s="258"/>
      <c r="SDX64" s="258"/>
      <c r="SDY64" s="258"/>
      <c r="SDZ64" s="258"/>
      <c r="SEA64" s="258"/>
      <c r="SEB64" s="258"/>
      <c r="SEC64" s="258"/>
      <c r="SED64" s="258"/>
      <c r="SEE64" s="258"/>
      <c r="SEF64" s="258"/>
      <c r="SEG64" s="258"/>
      <c r="SEH64" s="258"/>
      <c r="SEI64" s="258"/>
      <c r="SEJ64" s="258"/>
      <c r="SEK64" s="258"/>
      <c r="SEL64" s="258"/>
      <c r="SEM64" s="258"/>
      <c r="SEN64" s="258"/>
      <c r="SEO64" s="258"/>
      <c r="SEP64" s="258"/>
      <c r="SEQ64" s="258"/>
      <c r="SER64" s="258"/>
      <c r="SES64" s="258"/>
      <c r="SET64" s="258"/>
      <c r="SEU64" s="258"/>
      <c r="SEV64" s="258"/>
      <c r="SEW64" s="258"/>
      <c r="SEX64" s="258"/>
      <c r="SEY64" s="258"/>
      <c r="SEZ64" s="258"/>
      <c r="SFA64" s="258"/>
      <c r="SFB64" s="258"/>
      <c r="SFC64" s="258"/>
      <c r="SFD64" s="258"/>
      <c r="SFE64" s="258"/>
      <c r="SFF64" s="258"/>
      <c r="SFG64" s="258"/>
      <c r="SFH64" s="258"/>
      <c r="SFI64" s="258"/>
      <c r="SFJ64" s="258"/>
      <c r="SFK64" s="258"/>
      <c r="SFL64" s="258"/>
      <c r="SFM64" s="258"/>
      <c r="SFN64" s="258"/>
      <c r="SFO64" s="258"/>
      <c r="SFP64" s="258"/>
      <c r="SFQ64" s="258"/>
      <c r="SFR64" s="258"/>
      <c r="SFS64" s="258"/>
      <c r="SFT64" s="258"/>
      <c r="SFU64" s="258"/>
      <c r="SFV64" s="258"/>
      <c r="SFW64" s="258"/>
      <c r="SFX64" s="258"/>
      <c r="SFY64" s="258"/>
      <c r="SFZ64" s="258"/>
      <c r="SGA64" s="258"/>
      <c r="SGB64" s="258"/>
      <c r="SGC64" s="258"/>
      <c r="SGD64" s="258"/>
      <c r="SGE64" s="258"/>
      <c r="SGF64" s="258"/>
      <c r="SGG64" s="258"/>
      <c r="SGH64" s="258"/>
      <c r="SGI64" s="258"/>
      <c r="SGJ64" s="258"/>
      <c r="SGK64" s="258"/>
      <c r="SGL64" s="258"/>
      <c r="SGM64" s="258"/>
      <c r="SGN64" s="258"/>
      <c r="SGO64" s="258"/>
      <c r="SGP64" s="258"/>
      <c r="SGQ64" s="258"/>
      <c r="SGR64" s="258"/>
      <c r="SGS64" s="258"/>
      <c r="SGT64" s="258"/>
      <c r="SGU64" s="258"/>
      <c r="SGV64" s="258"/>
      <c r="SGW64" s="258"/>
      <c r="SGX64" s="258"/>
      <c r="SGY64" s="258"/>
      <c r="SGZ64" s="258"/>
      <c r="SHA64" s="258"/>
      <c r="SHB64" s="258"/>
      <c r="SHC64" s="258"/>
      <c r="SHD64" s="258"/>
      <c r="SHE64" s="258"/>
      <c r="SHF64" s="258"/>
      <c r="SHG64" s="258"/>
      <c r="SHH64" s="258"/>
      <c r="SHI64" s="258"/>
      <c r="SHJ64" s="258"/>
      <c r="SHK64" s="258"/>
      <c r="SHL64" s="258"/>
      <c r="SHM64" s="258"/>
      <c r="SHN64" s="258"/>
      <c r="SHO64" s="258"/>
      <c r="SHP64" s="258"/>
      <c r="SHQ64" s="258"/>
      <c r="SHR64" s="258"/>
      <c r="SHS64" s="258"/>
      <c r="SHT64" s="258"/>
      <c r="SHU64" s="258"/>
      <c r="SHV64" s="258"/>
      <c r="SHW64" s="258"/>
      <c r="SHX64" s="258"/>
      <c r="SHY64" s="258"/>
      <c r="SHZ64" s="258"/>
      <c r="SIA64" s="258"/>
      <c r="SIB64" s="258"/>
      <c r="SIC64" s="258"/>
      <c r="SID64" s="258"/>
      <c r="SIE64" s="258"/>
      <c r="SIF64" s="258"/>
      <c r="SIG64" s="258"/>
      <c r="SIH64" s="258"/>
      <c r="SII64" s="258"/>
      <c r="SIJ64" s="258"/>
      <c r="SIK64" s="258"/>
      <c r="SIL64" s="258"/>
      <c r="SIM64" s="258"/>
      <c r="SIN64" s="258"/>
      <c r="SIO64" s="258"/>
      <c r="SIP64" s="258"/>
      <c r="SIQ64" s="258"/>
      <c r="SIR64" s="258"/>
      <c r="SIS64" s="258"/>
      <c r="SIT64" s="258"/>
      <c r="SIU64" s="258"/>
      <c r="SIV64" s="258"/>
      <c r="SIW64" s="258"/>
      <c r="SIX64" s="258"/>
      <c r="SIY64" s="258"/>
      <c r="SIZ64" s="258"/>
      <c r="SJA64" s="258"/>
      <c r="SJB64" s="258"/>
      <c r="SJC64" s="258"/>
      <c r="SJD64" s="258"/>
      <c r="SJE64" s="258"/>
      <c r="SJF64" s="258"/>
      <c r="SJG64" s="258"/>
      <c r="SJH64" s="258"/>
      <c r="SJI64" s="258"/>
      <c r="SJJ64" s="258"/>
      <c r="SJK64" s="258"/>
      <c r="SJL64" s="258"/>
      <c r="SJM64" s="258"/>
      <c r="SJN64" s="258"/>
      <c r="SJO64" s="258"/>
      <c r="SJP64" s="258"/>
      <c r="SJQ64" s="258"/>
      <c r="SJR64" s="258"/>
      <c r="SJS64" s="258"/>
      <c r="SJT64" s="258"/>
      <c r="SJU64" s="258"/>
      <c r="SJV64" s="258"/>
      <c r="SJW64" s="258"/>
      <c r="SJX64" s="258"/>
      <c r="SJY64" s="258"/>
      <c r="SJZ64" s="258"/>
      <c r="SKA64" s="258"/>
      <c r="SKB64" s="258"/>
      <c r="SKC64" s="258"/>
      <c r="SKD64" s="258"/>
      <c r="SKE64" s="258"/>
      <c r="SKF64" s="258"/>
      <c r="SKG64" s="258"/>
      <c r="SKH64" s="258"/>
      <c r="SKI64" s="258"/>
      <c r="SKJ64" s="258"/>
      <c r="SKK64" s="258"/>
      <c r="SKL64" s="258"/>
      <c r="SKM64" s="258"/>
      <c r="SKN64" s="258"/>
      <c r="SKO64" s="258"/>
      <c r="SKP64" s="258"/>
      <c r="SKQ64" s="258"/>
      <c r="SKR64" s="258"/>
      <c r="SKS64" s="258"/>
      <c r="SKT64" s="258"/>
      <c r="SKU64" s="258"/>
      <c r="SKV64" s="258"/>
      <c r="SKW64" s="258"/>
      <c r="SKX64" s="258"/>
      <c r="SKY64" s="258"/>
      <c r="SKZ64" s="258"/>
      <c r="SLA64" s="258"/>
      <c r="SLB64" s="258"/>
      <c r="SLC64" s="258"/>
      <c r="SLD64" s="258"/>
      <c r="SLE64" s="258"/>
      <c r="SLF64" s="258"/>
      <c r="SLG64" s="258"/>
      <c r="SLH64" s="258"/>
      <c r="SLI64" s="258"/>
      <c r="SLJ64" s="258"/>
      <c r="SLK64" s="258"/>
      <c r="SLL64" s="258"/>
      <c r="SLM64" s="258"/>
      <c r="SLN64" s="258"/>
      <c r="SLO64" s="258"/>
      <c r="SLP64" s="258"/>
      <c r="SLQ64" s="258"/>
      <c r="SLR64" s="258"/>
      <c r="SLS64" s="258"/>
      <c r="SLT64" s="258"/>
      <c r="SLU64" s="258"/>
      <c r="SLV64" s="258"/>
      <c r="SLW64" s="258"/>
      <c r="SLX64" s="258"/>
      <c r="SLY64" s="258"/>
      <c r="SLZ64" s="258"/>
      <c r="SMA64" s="258"/>
      <c r="SMB64" s="258"/>
      <c r="SMC64" s="258"/>
      <c r="SMD64" s="258"/>
      <c r="SME64" s="258"/>
      <c r="SMF64" s="258"/>
      <c r="SMG64" s="258"/>
      <c r="SMH64" s="258"/>
      <c r="SMI64" s="258"/>
      <c r="SMJ64" s="258"/>
      <c r="SMK64" s="258"/>
      <c r="SML64" s="258"/>
      <c r="SMM64" s="258"/>
      <c r="SMN64" s="258"/>
      <c r="SMO64" s="258"/>
      <c r="SMP64" s="258"/>
      <c r="SMQ64" s="258"/>
      <c r="SMR64" s="258"/>
      <c r="SMS64" s="258"/>
      <c r="SMT64" s="258"/>
      <c r="SMU64" s="258"/>
      <c r="SMV64" s="258"/>
      <c r="SMW64" s="258"/>
      <c r="SMX64" s="258"/>
      <c r="SMY64" s="258"/>
      <c r="SMZ64" s="258"/>
      <c r="SNA64" s="258"/>
      <c r="SNB64" s="258"/>
      <c r="SNC64" s="258"/>
      <c r="SND64" s="258"/>
      <c r="SNE64" s="258"/>
      <c r="SNF64" s="258"/>
      <c r="SNG64" s="258"/>
      <c r="SNH64" s="258"/>
      <c r="SNI64" s="258"/>
      <c r="SNJ64" s="258"/>
      <c r="SNK64" s="258"/>
      <c r="SNL64" s="258"/>
      <c r="SNM64" s="258"/>
      <c r="SNN64" s="258"/>
      <c r="SNO64" s="258"/>
      <c r="SNP64" s="258"/>
      <c r="SNQ64" s="258"/>
      <c r="SNR64" s="258"/>
      <c r="SNS64" s="258"/>
      <c r="SNT64" s="258"/>
      <c r="SNU64" s="258"/>
      <c r="SNV64" s="258"/>
      <c r="SNW64" s="258"/>
      <c r="SNX64" s="258"/>
      <c r="SNY64" s="258"/>
      <c r="SNZ64" s="258"/>
      <c r="SOA64" s="258"/>
      <c r="SOB64" s="258"/>
      <c r="SOC64" s="258"/>
      <c r="SOD64" s="258"/>
      <c r="SOE64" s="258"/>
      <c r="SOF64" s="258"/>
      <c r="SOG64" s="258"/>
      <c r="SOH64" s="258"/>
      <c r="SOI64" s="258"/>
      <c r="SOJ64" s="258"/>
      <c r="SOK64" s="258"/>
      <c r="SOL64" s="258"/>
      <c r="SOM64" s="258"/>
      <c r="SON64" s="258"/>
      <c r="SOO64" s="258"/>
      <c r="SOP64" s="258"/>
      <c r="SOQ64" s="258"/>
      <c r="SOR64" s="258"/>
      <c r="SOS64" s="258"/>
      <c r="SOT64" s="258"/>
      <c r="SOU64" s="258"/>
      <c r="SOV64" s="258"/>
      <c r="SOW64" s="258"/>
      <c r="SOX64" s="258"/>
      <c r="SOY64" s="258"/>
      <c r="SOZ64" s="258"/>
      <c r="SPA64" s="258"/>
      <c r="SPB64" s="258"/>
      <c r="SPC64" s="258"/>
      <c r="SPD64" s="258"/>
      <c r="SPE64" s="258"/>
      <c r="SPF64" s="258"/>
      <c r="SPG64" s="258"/>
      <c r="SPH64" s="258"/>
      <c r="SPI64" s="258"/>
      <c r="SPJ64" s="258"/>
      <c r="SPK64" s="258"/>
      <c r="SPL64" s="258"/>
      <c r="SPM64" s="258"/>
      <c r="SPN64" s="258"/>
      <c r="SPO64" s="258"/>
      <c r="SPP64" s="258"/>
      <c r="SPQ64" s="258"/>
      <c r="SPR64" s="258"/>
      <c r="SPS64" s="258"/>
      <c r="SPT64" s="258"/>
      <c r="SPU64" s="258"/>
      <c r="SPV64" s="258"/>
      <c r="SPW64" s="258"/>
      <c r="SPX64" s="258"/>
      <c r="SPY64" s="258"/>
      <c r="SPZ64" s="258"/>
      <c r="SQA64" s="258"/>
      <c r="SQB64" s="258"/>
      <c r="SQC64" s="258"/>
      <c r="SQD64" s="258"/>
      <c r="SQE64" s="258"/>
      <c r="SQF64" s="258"/>
      <c r="SQG64" s="258"/>
      <c r="SQH64" s="258"/>
      <c r="SQI64" s="258"/>
      <c r="SQJ64" s="258"/>
      <c r="SQK64" s="258"/>
      <c r="SQL64" s="258"/>
      <c r="SQM64" s="258"/>
      <c r="SQN64" s="258"/>
      <c r="SQO64" s="258"/>
      <c r="SQP64" s="258"/>
      <c r="SQQ64" s="258"/>
      <c r="SQR64" s="258"/>
      <c r="SQS64" s="258"/>
      <c r="SQT64" s="258"/>
      <c r="SQU64" s="258"/>
      <c r="SQV64" s="258"/>
      <c r="SQW64" s="258"/>
      <c r="SQX64" s="258"/>
      <c r="SQY64" s="258"/>
      <c r="SQZ64" s="258"/>
      <c r="SRA64" s="258"/>
      <c r="SRB64" s="258"/>
      <c r="SRC64" s="258"/>
      <c r="SRD64" s="258"/>
      <c r="SRE64" s="258"/>
      <c r="SRF64" s="258"/>
      <c r="SRG64" s="258"/>
      <c r="SRH64" s="258"/>
      <c r="SRI64" s="258"/>
      <c r="SRJ64" s="258"/>
      <c r="SRK64" s="258"/>
      <c r="SRL64" s="258"/>
      <c r="SRM64" s="258"/>
      <c r="SRN64" s="258"/>
      <c r="SRO64" s="258"/>
      <c r="SRP64" s="258"/>
      <c r="SRQ64" s="258"/>
      <c r="SRR64" s="258"/>
      <c r="SRS64" s="258"/>
      <c r="SRT64" s="258"/>
      <c r="SRU64" s="258"/>
      <c r="SRV64" s="258"/>
      <c r="SRW64" s="258"/>
      <c r="SRX64" s="258"/>
      <c r="SRY64" s="258"/>
      <c r="SRZ64" s="258"/>
      <c r="SSA64" s="258"/>
      <c r="SSB64" s="258"/>
      <c r="SSC64" s="258"/>
      <c r="SSD64" s="258"/>
      <c r="SSE64" s="258"/>
      <c r="SSF64" s="258"/>
      <c r="SSG64" s="258"/>
      <c r="SSH64" s="258"/>
      <c r="SSI64" s="258"/>
      <c r="SSJ64" s="258"/>
      <c r="SSK64" s="258"/>
      <c r="SSL64" s="258"/>
      <c r="SSM64" s="258"/>
      <c r="SSN64" s="258"/>
      <c r="SSO64" s="258"/>
      <c r="SSP64" s="258"/>
      <c r="SSQ64" s="258"/>
      <c r="SSR64" s="258"/>
      <c r="SSS64" s="258"/>
      <c r="SST64" s="258"/>
      <c r="SSU64" s="258"/>
      <c r="SSV64" s="258"/>
      <c r="SSW64" s="258"/>
      <c r="SSX64" s="258"/>
      <c r="SSY64" s="258"/>
      <c r="SSZ64" s="258"/>
      <c r="STA64" s="258"/>
      <c r="STB64" s="258"/>
      <c r="STC64" s="258"/>
      <c r="STD64" s="258"/>
      <c r="STE64" s="258"/>
      <c r="STF64" s="258"/>
      <c r="STG64" s="258"/>
      <c r="STH64" s="258"/>
      <c r="STI64" s="258"/>
      <c r="STJ64" s="258"/>
      <c r="STK64" s="258"/>
      <c r="STL64" s="258"/>
      <c r="STM64" s="258"/>
      <c r="STN64" s="258"/>
      <c r="STO64" s="258"/>
      <c r="STP64" s="258"/>
      <c r="STQ64" s="258"/>
      <c r="STR64" s="258"/>
      <c r="STS64" s="258"/>
      <c r="STT64" s="258"/>
      <c r="STU64" s="258"/>
      <c r="STV64" s="258"/>
      <c r="STW64" s="258"/>
      <c r="STX64" s="258"/>
      <c r="STY64" s="258"/>
      <c r="STZ64" s="258"/>
      <c r="SUA64" s="258"/>
      <c r="SUB64" s="258"/>
      <c r="SUC64" s="258"/>
      <c r="SUD64" s="258"/>
      <c r="SUE64" s="258"/>
      <c r="SUF64" s="258"/>
      <c r="SUG64" s="258"/>
      <c r="SUH64" s="258"/>
      <c r="SUI64" s="258"/>
      <c r="SUJ64" s="258"/>
      <c r="SUK64" s="258"/>
      <c r="SUL64" s="258"/>
      <c r="SUM64" s="258"/>
      <c r="SUN64" s="258"/>
      <c r="SUO64" s="258"/>
      <c r="SUP64" s="258"/>
      <c r="SUQ64" s="258"/>
      <c r="SUR64" s="258"/>
      <c r="SUS64" s="258"/>
      <c r="SUT64" s="258"/>
      <c r="SUU64" s="258"/>
      <c r="SUV64" s="258"/>
      <c r="SUW64" s="258"/>
      <c r="SUX64" s="258"/>
      <c r="SUY64" s="258"/>
      <c r="SUZ64" s="258"/>
      <c r="SVA64" s="258"/>
      <c r="SVB64" s="258"/>
      <c r="SVC64" s="258"/>
      <c r="SVD64" s="258"/>
      <c r="SVE64" s="258"/>
      <c r="SVF64" s="258"/>
      <c r="SVG64" s="258"/>
      <c r="SVH64" s="258"/>
      <c r="SVI64" s="258"/>
      <c r="SVJ64" s="258"/>
      <c r="SVK64" s="258"/>
      <c r="SVL64" s="258"/>
      <c r="SVM64" s="258"/>
      <c r="SVN64" s="258"/>
      <c r="SVO64" s="258"/>
      <c r="SVP64" s="258"/>
      <c r="SVQ64" s="258"/>
      <c r="SVR64" s="258"/>
      <c r="SVS64" s="258"/>
      <c r="SVT64" s="258"/>
      <c r="SVU64" s="258"/>
      <c r="SVV64" s="258"/>
      <c r="SVW64" s="258"/>
      <c r="SVX64" s="258"/>
      <c r="SVY64" s="258"/>
      <c r="SVZ64" s="258"/>
      <c r="SWA64" s="258"/>
      <c r="SWB64" s="258"/>
      <c r="SWC64" s="258"/>
      <c r="SWD64" s="258"/>
      <c r="SWE64" s="258"/>
      <c r="SWF64" s="258"/>
      <c r="SWG64" s="258"/>
      <c r="SWH64" s="258"/>
      <c r="SWI64" s="258"/>
      <c r="SWJ64" s="258"/>
      <c r="SWK64" s="258"/>
      <c r="SWL64" s="258"/>
      <c r="SWM64" s="258"/>
      <c r="SWN64" s="258"/>
      <c r="SWO64" s="258"/>
      <c r="SWP64" s="258"/>
      <c r="SWQ64" s="258"/>
      <c r="SWR64" s="258"/>
      <c r="SWS64" s="258"/>
      <c r="SWT64" s="258"/>
      <c r="SWU64" s="258"/>
      <c r="SWV64" s="258"/>
      <c r="SWW64" s="258"/>
      <c r="SWX64" s="258"/>
      <c r="SWY64" s="258"/>
      <c r="SWZ64" s="258"/>
      <c r="SXA64" s="258"/>
      <c r="SXB64" s="258"/>
      <c r="SXC64" s="258"/>
      <c r="SXD64" s="258"/>
      <c r="SXE64" s="258"/>
      <c r="SXF64" s="258"/>
      <c r="SXG64" s="258"/>
      <c r="SXH64" s="258"/>
      <c r="SXI64" s="258"/>
      <c r="SXJ64" s="258"/>
      <c r="SXK64" s="258"/>
      <c r="SXL64" s="258"/>
      <c r="SXM64" s="258"/>
      <c r="SXN64" s="258"/>
      <c r="SXO64" s="258"/>
      <c r="SXP64" s="258"/>
      <c r="SXQ64" s="258"/>
      <c r="SXR64" s="258"/>
      <c r="SXS64" s="258"/>
      <c r="SXT64" s="258"/>
      <c r="SXU64" s="258"/>
      <c r="SXV64" s="258"/>
      <c r="SXW64" s="258"/>
      <c r="SXX64" s="258"/>
      <c r="SXY64" s="258"/>
      <c r="SXZ64" s="258"/>
      <c r="SYA64" s="258"/>
      <c r="SYB64" s="258"/>
      <c r="SYC64" s="258"/>
      <c r="SYD64" s="258"/>
      <c r="SYE64" s="258"/>
      <c r="SYF64" s="258"/>
      <c r="SYG64" s="258"/>
      <c r="SYH64" s="258"/>
      <c r="SYI64" s="258"/>
      <c r="SYJ64" s="258"/>
      <c r="SYK64" s="258"/>
      <c r="SYL64" s="258"/>
      <c r="SYM64" s="258"/>
      <c r="SYN64" s="258"/>
      <c r="SYO64" s="258"/>
      <c r="SYP64" s="258"/>
      <c r="SYQ64" s="258"/>
      <c r="SYR64" s="258"/>
      <c r="SYS64" s="258"/>
      <c r="SYT64" s="258"/>
      <c r="SYU64" s="258"/>
      <c r="SYV64" s="258"/>
      <c r="SYW64" s="258"/>
      <c r="SYX64" s="258"/>
      <c r="SYY64" s="258"/>
      <c r="SYZ64" s="258"/>
      <c r="SZA64" s="258"/>
      <c r="SZB64" s="258"/>
      <c r="SZC64" s="258"/>
      <c r="SZD64" s="258"/>
      <c r="SZE64" s="258"/>
      <c r="SZF64" s="258"/>
      <c r="SZG64" s="258"/>
      <c r="SZH64" s="258"/>
      <c r="SZI64" s="258"/>
      <c r="SZJ64" s="258"/>
      <c r="SZK64" s="258"/>
      <c r="SZL64" s="258"/>
      <c r="SZM64" s="258"/>
      <c r="SZN64" s="258"/>
      <c r="SZO64" s="258"/>
      <c r="SZP64" s="258"/>
      <c r="SZQ64" s="258"/>
      <c r="SZR64" s="258"/>
      <c r="SZS64" s="258"/>
      <c r="SZT64" s="258"/>
      <c r="SZU64" s="258"/>
      <c r="SZV64" s="258"/>
      <c r="SZW64" s="258"/>
      <c r="SZX64" s="258"/>
      <c r="SZY64" s="258"/>
      <c r="SZZ64" s="258"/>
      <c r="TAA64" s="258"/>
      <c r="TAB64" s="258"/>
      <c r="TAC64" s="258"/>
      <c r="TAD64" s="258"/>
      <c r="TAE64" s="258"/>
      <c r="TAF64" s="258"/>
      <c r="TAG64" s="258"/>
      <c r="TAH64" s="258"/>
      <c r="TAI64" s="258"/>
      <c r="TAJ64" s="258"/>
      <c r="TAK64" s="258"/>
      <c r="TAL64" s="258"/>
      <c r="TAM64" s="258"/>
      <c r="TAN64" s="258"/>
      <c r="TAO64" s="258"/>
      <c r="TAP64" s="258"/>
      <c r="TAQ64" s="258"/>
      <c r="TAR64" s="258"/>
      <c r="TAS64" s="258"/>
      <c r="TAT64" s="258"/>
      <c r="TAU64" s="258"/>
      <c r="TAV64" s="258"/>
      <c r="TAW64" s="258"/>
      <c r="TAX64" s="258"/>
      <c r="TAY64" s="258"/>
      <c r="TAZ64" s="258"/>
      <c r="TBA64" s="258"/>
      <c r="TBB64" s="258"/>
      <c r="TBC64" s="258"/>
      <c r="TBD64" s="258"/>
      <c r="TBE64" s="258"/>
      <c r="TBF64" s="258"/>
      <c r="TBG64" s="258"/>
      <c r="TBH64" s="258"/>
      <c r="TBI64" s="258"/>
      <c r="TBJ64" s="258"/>
      <c r="TBK64" s="258"/>
      <c r="TBL64" s="258"/>
      <c r="TBM64" s="258"/>
      <c r="TBN64" s="258"/>
      <c r="TBO64" s="258"/>
      <c r="TBP64" s="258"/>
      <c r="TBQ64" s="258"/>
      <c r="TBR64" s="258"/>
      <c r="TBS64" s="258"/>
      <c r="TBT64" s="258"/>
      <c r="TBU64" s="258"/>
      <c r="TBV64" s="258"/>
      <c r="TBW64" s="258"/>
      <c r="TBX64" s="258"/>
      <c r="TBY64" s="258"/>
      <c r="TBZ64" s="258"/>
      <c r="TCA64" s="258"/>
      <c r="TCB64" s="258"/>
      <c r="TCC64" s="258"/>
      <c r="TCD64" s="258"/>
      <c r="TCE64" s="258"/>
      <c r="TCF64" s="258"/>
      <c r="TCG64" s="258"/>
      <c r="TCH64" s="258"/>
      <c r="TCI64" s="258"/>
      <c r="TCJ64" s="258"/>
      <c r="TCK64" s="258"/>
      <c r="TCL64" s="258"/>
      <c r="TCM64" s="258"/>
      <c r="TCN64" s="258"/>
      <c r="TCO64" s="258"/>
      <c r="TCP64" s="258"/>
      <c r="TCQ64" s="258"/>
      <c r="TCR64" s="258"/>
      <c r="TCS64" s="258"/>
      <c r="TCT64" s="258"/>
      <c r="TCU64" s="258"/>
      <c r="TCV64" s="258"/>
      <c r="TCW64" s="258"/>
      <c r="TCX64" s="258"/>
      <c r="TCY64" s="258"/>
      <c r="TCZ64" s="258"/>
      <c r="TDA64" s="258"/>
      <c r="TDB64" s="258"/>
      <c r="TDC64" s="258"/>
      <c r="TDD64" s="258"/>
      <c r="TDE64" s="258"/>
      <c r="TDF64" s="258"/>
      <c r="TDG64" s="258"/>
      <c r="TDH64" s="258"/>
      <c r="TDI64" s="258"/>
      <c r="TDJ64" s="258"/>
      <c r="TDK64" s="258"/>
      <c r="TDL64" s="258"/>
      <c r="TDM64" s="258"/>
      <c r="TDN64" s="258"/>
      <c r="TDO64" s="258"/>
      <c r="TDP64" s="258"/>
      <c r="TDQ64" s="258"/>
      <c r="TDR64" s="258"/>
      <c r="TDS64" s="258"/>
      <c r="TDT64" s="258"/>
      <c r="TDU64" s="258"/>
      <c r="TDV64" s="258"/>
      <c r="TDW64" s="258"/>
      <c r="TDX64" s="258"/>
      <c r="TDY64" s="258"/>
      <c r="TDZ64" s="258"/>
      <c r="TEA64" s="258"/>
      <c r="TEB64" s="258"/>
      <c r="TEC64" s="258"/>
      <c r="TED64" s="258"/>
      <c r="TEE64" s="258"/>
      <c r="TEF64" s="258"/>
      <c r="TEG64" s="258"/>
      <c r="TEH64" s="258"/>
      <c r="TEI64" s="258"/>
      <c r="TEJ64" s="258"/>
      <c r="TEK64" s="258"/>
      <c r="TEL64" s="258"/>
      <c r="TEM64" s="258"/>
      <c r="TEN64" s="258"/>
      <c r="TEO64" s="258"/>
      <c r="TEP64" s="258"/>
      <c r="TEQ64" s="258"/>
      <c r="TER64" s="258"/>
      <c r="TES64" s="258"/>
      <c r="TET64" s="258"/>
      <c r="TEU64" s="258"/>
      <c r="TEV64" s="258"/>
      <c r="TEW64" s="258"/>
      <c r="TEX64" s="258"/>
      <c r="TEY64" s="258"/>
      <c r="TEZ64" s="258"/>
      <c r="TFA64" s="258"/>
      <c r="TFB64" s="258"/>
      <c r="TFC64" s="258"/>
      <c r="TFD64" s="258"/>
      <c r="TFE64" s="258"/>
      <c r="TFF64" s="258"/>
      <c r="TFG64" s="258"/>
      <c r="TFH64" s="258"/>
      <c r="TFI64" s="258"/>
      <c r="TFJ64" s="258"/>
      <c r="TFK64" s="258"/>
      <c r="TFL64" s="258"/>
      <c r="TFM64" s="258"/>
      <c r="TFN64" s="258"/>
      <c r="TFO64" s="258"/>
      <c r="TFP64" s="258"/>
      <c r="TFQ64" s="258"/>
      <c r="TFR64" s="258"/>
      <c r="TFS64" s="258"/>
      <c r="TFT64" s="258"/>
      <c r="TFU64" s="258"/>
      <c r="TFV64" s="258"/>
      <c r="TFW64" s="258"/>
      <c r="TFX64" s="258"/>
      <c r="TFY64" s="258"/>
      <c r="TFZ64" s="258"/>
      <c r="TGA64" s="258"/>
      <c r="TGB64" s="258"/>
      <c r="TGC64" s="258"/>
      <c r="TGD64" s="258"/>
      <c r="TGE64" s="258"/>
      <c r="TGF64" s="258"/>
      <c r="TGG64" s="258"/>
      <c r="TGH64" s="258"/>
      <c r="TGI64" s="258"/>
      <c r="TGJ64" s="258"/>
      <c r="TGK64" s="258"/>
      <c r="TGL64" s="258"/>
      <c r="TGM64" s="258"/>
      <c r="TGN64" s="258"/>
      <c r="TGO64" s="258"/>
      <c r="TGP64" s="258"/>
      <c r="TGQ64" s="258"/>
      <c r="TGR64" s="258"/>
      <c r="TGS64" s="258"/>
      <c r="TGT64" s="258"/>
      <c r="TGU64" s="258"/>
      <c r="TGV64" s="258"/>
      <c r="TGW64" s="258"/>
      <c r="TGX64" s="258"/>
      <c r="TGY64" s="258"/>
      <c r="TGZ64" s="258"/>
      <c r="THA64" s="258"/>
      <c r="THB64" s="258"/>
      <c r="THC64" s="258"/>
      <c r="THD64" s="258"/>
      <c r="THE64" s="258"/>
      <c r="THF64" s="258"/>
      <c r="THG64" s="258"/>
      <c r="THH64" s="258"/>
      <c r="THI64" s="258"/>
      <c r="THJ64" s="258"/>
      <c r="THK64" s="258"/>
      <c r="THL64" s="258"/>
      <c r="THM64" s="258"/>
      <c r="THN64" s="258"/>
      <c r="THO64" s="258"/>
      <c r="THP64" s="258"/>
      <c r="THQ64" s="258"/>
      <c r="THR64" s="258"/>
      <c r="THS64" s="258"/>
      <c r="THT64" s="258"/>
      <c r="THU64" s="258"/>
      <c r="THV64" s="258"/>
      <c r="THW64" s="258"/>
      <c r="THX64" s="258"/>
      <c r="THY64" s="258"/>
      <c r="THZ64" s="258"/>
      <c r="TIA64" s="258"/>
      <c r="TIB64" s="258"/>
      <c r="TIC64" s="258"/>
      <c r="TID64" s="258"/>
      <c r="TIE64" s="258"/>
      <c r="TIF64" s="258"/>
      <c r="TIG64" s="258"/>
      <c r="TIH64" s="258"/>
      <c r="TII64" s="258"/>
      <c r="TIJ64" s="258"/>
      <c r="TIK64" s="258"/>
      <c r="TIL64" s="258"/>
      <c r="TIM64" s="258"/>
      <c r="TIN64" s="258"/>
      <c r="TIO64" s="258"/>
      <c r="TIP64" s="258"/>
      <c r="TIQ64" s="258"/>
      <c r="TIR64" s="258"/>
      <c r="TIS64" s="258"/>
      <c r="TIT64" s="258"/>
      <c r="TIU64" s="258"/>
      <c r="TIV64" s="258"/>
      <c r="TIW64" s="258"/>
      <c r="TIX64" s="258"/>
      <c r="TIY64" s="258"/>
      <c r="TIZ64" s="258"/>
      <c r="TJA64" s="258"/>
      <c r="TJB64" s="258"/>
      <c r="TJC64" s="258"/>
      <c r="TJD64" s="258"/>
      <c r="TJE64" s="258"/>
      <c r="TJF64" s="258"/>
      <c r="TJG64" s="258"/>
      <c r="TJH64" s="258"/>
      <c r="TJI64" s="258"/>
      <c r="TJJ64" s="258"/>
      <c r="TJK64" s="258"/>
      <c r="TJL64" s="258"/>
      <c r="TJM64" s="258"/>
      <c r="TJN64" s="258"/>
      <c r="TJO64" s="258"/>
      <c r="TJP64" s="258"/>
      <c r="TJQ64" s="258"/>
      <c r="TJR64" s="258"/>
      <c r="TJS64" s="258"/>
      <c r="TJT64" s="258"/>
      <c r="TJU64" s="258"/>
      <c r="TJV64" s="258"/>
      <c r="TJW64" s="258"/>
      <c r="TJX64" s="258"/>
      <c r="TJY64" s="258"/>
      <c r="TJZ64" s="258"/>
      <c r="TKA64" s="258"/>
      <c r="TKB64" s="258"/>
      <c r="TKC64" s="258"/>
      <c r="TKD64" s="258"/>
      <c r="TKE64" s="258"/>
      <c r="TKF64" s="258"/>
      <c r="TKG64" s="258"/>
      <c r="TKH64" s="258"/>
      <c r="TKI64" s="258"/>
      <c r="TKJ64" s="258"/>
      <c r="TKK64" s="258"/>
      <c r="TKL64" s="258"/>
      <c r="TKM64" s="258"/>
      <c r="TKN64" s="258"/>
      <c r="TKO64" s="258"/>
      <c r="TKP64" s="258"/>
      <c r="TKQ64" s="258"/>
      <c r="TKR64" s="258"/>
      <c r="TKS64" s="258"/>
      <c r="TKT64" s="258"/>
      <c r="TKU64" s="258"/>
      <c r="TKV64" s="258"/>
      <c r="TKW64" s="258"/>
      <c r="TKX64" s="258"/>
      <c r="TKY64" s="258"/>
      <c r="TKZ64" s="258"/>
      <c r="TLA64" s="258"/>
      <c r="TLB64" s="258"/>
      <c r="TLC64" s="258"/>
      <c r="TLD64" s="258"/>
      <c r="TLE64" s="258"/>
      <c r="TLF64" s="258"/>
      <c r="TLG64" s="258"/>
      <c r="TLH64" s="258"/>
      <c r="TLI64" s="258"/>
      <c r="TLJ64" s="258"/>
      <c r="TLK64" s="258"/>
      <c r="TLL64" s="258"/>
      <c r="TLM64" s="258"/>
      <c r="TLN64" s="258"/>
      <c r="TLO64" s="258"/>
      <c r="TLP64" s="258"/>
      <c r="TLQ64" s="258"/>
      <c r="TLR64" s="258"/>
      <c r="TLS64" s="258"/>
      <c r="TLT64" s="258"/>
      <c r="TLU64" s="258"/>
      <c r="TLV64" s="258"/>
      <c r="TLW64" s="258"/>
      <c r="TLX64" s="258"/>
      <c r="TLY64" s="258"/>
      <c r="TLZ64" s="258"/>
      <c r="TMA64" s="258"/>
      <c r="TMB64" s="258"/>
      <c r="TMC64" s="258"/>
      <c r="TMD64" s="258"/>
      <c r="TME64" s="258"/>
      <c r="TMF64" s="258"/>
      <c r="TMG64" s="258"/>
      <c r="TMH64" s="258"/>
      <c r="TMI64" s="258"/>
      <c r="TMJ64" s="258"/>
      <c r="TMK64" s="258"/>
      <c r="TML64" s="258"/>
      <c r="TMM64" s="258"/>
      <c r="TMN64" s="258"/>
      <c r="TMO64" s="258"/>
      <c r="TMP64" s="258"/>
      <c r="TMQ64" s="258"/>
      <c r="TMR64" s="258"/>
      <c r="TMS64" s="258"/>
      <c r="TMT64" s="258"/>
      <c r="TMU64" s="258"/>
      <c r="TMV64" s="258"/>
      <c r="TMW64" s="258"/>
      <c r="TMX64" s="258"/>
      <c r="TMY64" s="258"/>
      <c r="TMZ64" s="258"/>
      <c r="TNA64" s="258"/>
      <c r="TNB64" s="258"/>
      <c r="TNC64" s="258"/>
      <c r="TND64" s="258"/>
      <c r="TNE64" s="258"/>
      <c r="TNF64" s="258"/>
      <c r="TNG64" s="258"/>
      <c r="TNH64" s="258"/>
      <c r="TNI64" s="258"/>
      <c r="TNJ64" s="258"/>
      <c r="TNK64" s="258"/>
      <c r="TNL64" s="258"/>
      <c r="TNM64" s="258"/>
      <c r="TNN64" s="258"/>
      <c r="TNO64" s="258"/>
      <c r="TNP64" s="258"/>
      <c r="TNQ64" s="258"/>
      <c r="TNR64" s="258"/>
      <c r="TNS64" s="258"/>
      <c r="TNT64" s="258"/>
      <c r="TNU64" s="258"/>
      <c r="TNV64" s="258"/>
      <c r="TNW64" s="258"/>
      <c r="TNX64" s="258"/>
      <c r="TNY64" s="258"/>
      <c r="TNZ64" s="258"/>
      <c r="TOA64" s="258"/>
      <c r="TOB64" s="258"/>
      <c r="TOC64" s="258"/>
      <c r="TOD64" s="258"/>
      <c r="TOE64" s="258"/>
      <c r="TOF64" s="258"/>
      <c r="TOG64" s="258"/>
      <c r="TOH64" s="258"/>
      <c r="TOI64" s="258"/>
      <c r="TOJ64" s="258"/>
      <c r="TOK64" s="258"/>
      <c r="TOL64" s="258"/>
      <c r="TOM64" s="258"/>
      <c r="TON64" s="258"/>
      <c r="TOO64" s="258"/>
      <c r="TOP64" s="258"/>
      <c r="TOQ64" s="258"/>
      <c r="TOR64" s="258"/>
      <c r="TOS64" s="258"/>
      <c r="TOT64" s="258"/>
      <c r="TOU64" s="258"/>
      <c r="TOV64" s="258"/>
      <c r="TOW64" s="258"/>
      <c r="TOX64" s="258"/>
      <c r="TOY64" s="258"/>
      <c r="TOZ64" s="258"/>
      <c r="TPA64" s="258"/>
      <c r="TPB64" s="258"/>
      <c r="TPC64" s="258"/>
      <c r="TPD64" s="258"/>
      <c r="TPE64" s="258"/>
      <c r="TPF64" s="258"/>
      <c r="TPG64" s="258"/>
      <c r="TPH64" s="258"/>
      <c r="TPI64" s="258"/>
      <c r="TPJ64" s="258"/>
      <c r="TPK64" s="258"/>
      <c r="TPL64" s="258"/>
      <c r="TPM64" s="258"/>
      <c r="TPN64" s="258"/>
      <c r="TPO64" s="258"/>
      <c r="TPP64" s="258"/>
      <c r="TPQ64" s="258"/>
      <c r="TPR64" s="258"/>
      <c r="TPS64" s="258"/>
      <c r="TPT64" s="258"/>
      <c r="TPU64" s="258"/>
      <c r="TPV64" s="258"/>
      <c r="TPW64" s="258"/>
      <c r="TPX64" s="258"/>
      <c r="TPY64" s="258"/>
      <c r="TPZ64" s="258"/>
      <c r="TQA64" s="258"/>
      <c r="TQB64" s="258"/>
      <c r="TQC64" s="258"/>
      <c r="TQD64" s="258"/>
      <c r="TQE64" s="258"/>
      <c r="TQF64" s="258"/>
      <c r="TQG64" s="258"/>
      <c r="TQH64" s="258"/>
      <c r="TQI64" s="258"/>
      <c r="TQJ64" s="258"/>
      <c r="TQK64" s="258"/>
      <c r="TQL64" s="258"/>
      <c r="TQM64" s="258"/>
      <c r="TQN64" s="258"/>
      <c r="TQO64" s="258"/>
      <c r="TQP64" s="258"/>
      <c r="TQQ64" s="258"/>
      <c r="TQR64" s="258"/>
      <c r="TQS64" s="258"/>
      <c r="TQT64" s="258"/>
      <c r="TQU64" s="258"/>
      <c r="TQV64" s="258"/>
      <c r="TQW64" s="258"/>
      <c r="TQX64" s="258"/>
      <c r="TQY64" s="258"/>
      <c r="TQZ64" s="258"/>
      <c r="TRA64" s="258"/>
      <c r="TRB64" s="258"/>
      <c r="TRC64" s="258"/>
      <c r="TRD64" s="258"/>
      <c r="TRE64" s="258"/>
      <c r="TRF64" s="258"/>
      <c r="TRG64" s="258"/>
      <c r="TRH64" s="258"/>
      <c r="TRI64" s="258"/>
      <c r="TRJ64" s="258"/>
      <c r="TRK64" s="258"/>
      <c r="TRL64" s="258"/>
      <c r="TRM64" s="258"/>
      <c r="TRN64" s="258"/>
      <c r="TRO64" s="258"/>
      <c r="TRP64" s="258"/>
      <c r="TRQ64" s="258"/>
      <c r="TRR64" s="258"/>
      <c r="TRS64" s="258"/>
      <c r="TRT64" s="258"/>
      <c r="TRU64" s="258"/>
      <c r="TRV64" s="258"/>
      <c r="TRW64" s="258"/>
      <c r="TRX64" s="258"/>
      <c r="TRY64" s="258"/>
      <c r="TRZ64" s="258"/>
      <c r="TSA64" s="258"/>
      <c r="TSB64" s="258"/>
      <c r="TSC64" s="258"/>
      <c r="TSD64" s="258"/>
      <c r="TSE64" s="258"/>
      <c r="TSF64" s="258"/>
      <c r="TSG64" s="258"/>
      <c r="TSH64" s="258"/>
      <c r="TSI64" s="258"/>
      <c r="TSJ64" s="258"/>
      <c r="TSK64" s="258"/>
      <c r="TSL64" s="258"/>
      <c r="TSM64" s="258"/>
      <c r="TSN64" s="258"/>
      <c r="TSO64" s="258"/>
      <c r="TSP64" s="258"/>
      <c r="TSQ64" s="258"/>
      <c r="TSR64" s="258"/>
      <c r="TSS64" s="258"/>
      <c r="TST64" s="258"/>
      <c r="TSU64" s="258"/>
      <c r="TSV64" s="258"/>
      <c r="TSW64" s="258"/>
      <c r="TSX64" s="258"/>
      <c r="TSY64" s="258"/>
      <c r="TSZ64" s="258"/>
      <c r="TTA64" s="258"/>
      <c r="TTB64" s="258"/>
      <c r="TTC64" s="258"/>
      <c r="TTD64" s="258"/>
      <c r="TTE64" s="258"/>
      <c r="TTF64" s="258"/>
      <c r="TTG64" s="258"/>
      <c r="TTH64" s="258"/>
      <c r="TTI64" s="258"/>
      <c r="TTJ64" s="258"/>
      <c r="TTK64" s="258"/>
      <c r="TTL64" s="258"/>
      <c r="TTM64" s="258"/>
      <c r="TTN64" s="258"/>
      <c r="TTO64" s="258"/>
      <c r="TTP64" s="258"/>
      <c r="TTQ64" s="258"/>
      <c r="TTR64" s="258"/>
      <c r="TTS64" s="258"/>
      <c r="TTT64" s="258"/>
      <c r="TTU64" s="258"/>
      <c r="TTV64" s="258"/>
      <c r="TTW64" s="258"/>
      <c r="TTX64" s="258"/>
      <c r="TTY64" s="258"/>
      <c r="TTZ64" s="258"/>
      <c r="TUA64" s="258"/>
      <c r="TUB64" s="258"/>
      <c r="TUC64" s="258"/>
      <c r="TUD64" s="258"/>
      <c r="TUE64" s="258"/>
      <c r="TUF64" s="258"/>
      <c r="TUG64" s="258"/>
      <c r="TUH64" s="258"/>
      <c r="TUI64" s="258"/>
      <c r="TUJ64" s="258"/>
      <c r="TUK64" s="258"/>
      <c r="TUL64" s="258"/>
      <c r="TUM64" s="258"/>
      <c r="TUN64" s="258"/>
      <c r="TUO64" s="258"/>
      <c r="TUP64" s="258"/>
      <c r="TUQ64" s="258"/>
      <c r="TUR64" s="258"/>
      <c r="TUS64" s="258"/>
      <c r="TUT64" s="258"/>
      <c r="TUU64" s="258"/>
      <c r="TUV64" s="258"/>
      <c r="TUW64" s="258"/>
      <c r="TUX64" s="258"/>
      <c r="TUY64" s="258"/>
      <c r="TUZ64" s="258"/>
      <c r="TVA64" s="258"/>
      <c r="TVB64" s="258"/>
      <c r="TVC64" s="258"/>
      <c r="TVD64" s="258"/>
      <c r="TVE64" s="258"/>
      <c r="TVF64" s="258"/>
      <c r="TVG64" s="258"/>
      <c r="TVH64" s="258"/>
      <c r="TVI64" s="258"/>
      <c r="TVJ64" s="258"/>
      <c r="TVK64" s="258"/>
      <c r="TVL64" s="258"/>
      <c r="TVM64" s="258"/>
      <c r="TVN64" s="258"/>
      <c r="TVO64" s="258"/>
      <c r="TVP64" s="258"/>
      <c r="TVQ64" s="258"/>
      <c r="TVR64" s="258"/>
      <c r="TVS64" s="258"/>
      <c r="TVT64" s="258"/>
      <c r="TVU64" s="258"/>
      <c r="TVV64" s="258"/>
      <c r="TVW64" s="258"/>
      <c r="TVX64" s="258"/>
      <c r="TVY64" s="258"/>
      <c r="TVZ64" s="258"/>
      <c r="TWA64" s="258"/>
      <c r="TWB64" s="258"/>
      <c r="TWC64" s="258"/>
      <c r="TWD64" s="258"/>
      <c r="TWE64" s="258"/>
      <c r="TWF64" s="258"/>
      <c r="TWG64" s="258"/>
      <c r="TWH64" s="258"/>
      <c r="TWI64" s="258"/>
      <c r="TWJ64" s="258"/>
      <c r="TWK64" s="258"/>
      <c r="TWL64" s="258"/>
      <c r="TWM64" s="258"/>
      <c r="TWN64" s="258"/>
      <c r="TWO64" s="258"/>
      <c r="TWP64" s="258"/>
      <c r="TWQ64" s="258"/>
      <c r="TWR64" s="258"/>
      <c r="TWS64" s="258"/>
      <c r="TWT64" s="258"/>
      <c r="TWU64" s="258"/>
      <c r="TWV64" s="258"/>
      <c r="TWW64" s="258"/>
      <c r="TWX64" s="258"/>
      <c r="TWY64" s="258"/>
      <c r="TWZ64" s="258"/>
      <c r="TXA64" s="258"/>
      <c r="TXB64" s="258"/>
      <c r="TXC64" s="258"/>
      <c r="TXD64" s="258"/>
      <c r="TXE64" s="258"/>
      <c r="TXF64" s="258"/>
      <c r="TXG64" s="258"/>
      <c r="TXH64" s="258"/>
      <c r="TXI64" s="258"/>
      <c r="TXJ64" s="258"/>
      <c r="TXK64" s="258"/>
      <c r="TXL64" s="258"/>
      <c r="TXM64" s="258"/>
      <c r="TXN64" s="258"/>
      <c r="TXO64" s="258"/>
      <c r="TXP64" s="258"/>
      <c r="TXQ64" s="258"/>
      <c r="TXR64" s="258"/>
      <c r="TXS64" s="258"/>
      <c r="TXT64" s="258"/>
      <c r="TXU64" s="258"/>
      <c r="TXV64" s="258"/>
      <c r="TXW64" s="258"/>
      <c r="TXX64" s="258"/>
      <c r="TXY64" s="258"/>
      <c r="TXZ64" s="258"/>
      <c r="TYA64" s="258"/>
      <c r="TYB64" s="258"/>
      <c r="TYC64" s="258"/>
      <c r="TYD64" s="258"/>
      <c r="TYE64" s="258"/>
      <c r="TYF64" s="258"/>
      <c r="TYG64" s="258"/>
      <c r="TYH64" s="258"/>
      <c r="TYI64" s="258"/>
      <c r="TYJ64" s="258"/>
      <c r="TYK64" s="258"/>
      <c r="TYL64" s="258"/>
      <c r="TYM64" s="258"/>
      <c r="TYN64" s="258"/>
      <c r="TYO64" s="258"/>
      <c r="TYP64" s="258"/>
      <c r="TYQ64" s="258"/>
      <c r="TYR64" s="258"/>
      <c r="TYS64" s="258"/>
      <c r="TYT64" s="258"/>
      <c r="TYU64" s="258"/>
      <c r="TYV64" s="258"/>
      <c r="TYW64" s="258"/>
      <c r="TYX64" s="258"/>
      <c r="TYY64" s="258"/>
      <c r="TYZ64" s="258"/>
      <c r="TZA64" s="258"/>
      <c r="TZB64" s="258"/>
      <c r="TZC64" s="258"/>
      <c r="TZD64" s="258"/>
      <c r="TZE64" s="258"/>
      <c r="TZF64" s="258"/>
      <c r="TZG64" s="258"/>
      <c r="TZH64" s="258"/>
      <c r="TZI64" s="258"/>
      <c r="TZJ64" s="258"/>
      <c r="TZK64" s="258"/>
      <c r="TZL64" s="258"/>
      <c r="TZM64" s="258"/>
      <c r="TZN64" s="258"/>
      <c r="TZO64" s="258"/>
      <c r="TZP64" s="258"/>
      <c r="TZQ64" s="258"/>
      <c r="TZR64" s="258"/>
      <c r="TZS64" s="258"/>
      <c r="TZT64" s="258"/>
      <c r="TZU64" s="258"/>
      <c r="TZV64" s="258"/>
      <c r="TZW64" s="258"/>
      <c r="TZX64" s="258"/>
      <c r="TZY64" s="258"/>
      <c r="TZZ64" s="258"/>
      <c r="UAA64" s="258"/>
      <c r="UAB64" s="258"/>
      <c r="UAC64" s="258"/>
      <c r="UAD64" s="258"/>
      <c r="UAE64" s="258"/>
      <c r="UAF64" s="258"/>
      <c r="UAG64" s="258"/>
      <c r="UAH64" s="258"/>
      <c r="UAI64" s="258"/>
      <c r="UAJ64" s="258"/>
      <c r="UAK64" s="258"/>
      <c r="UAL64" s="258"/>
      <c r="UAM64" s="258"/>
      <c r="UAN64" s="258"/>
      <c r="UAO64" s="258"/>
      <c r="UAP64" s="258"/>
      <c r="UAQ64" s="258"/>
      <c r="UAR64" s="258"/>
      <c r="UAS64" s="258"/>
      <c r="UAT64" s="258"/>
      <c r="UAU64" s="258"/>
      <c r="UAV64" s="258"/>
      <c r="UAW64" s="258"/>
      <c r="UAX64" s="258"/>
      <c r="UAY64" s="258"/>
      <c r="UAZ64" s="258"/>
      <c r="UBA64" s="258"/>
      <c r="UBB64" s="258"/>
      <c r="UBC64" s="258"/>
      <c r="UBD64" s="258"/>
      <c r="UBE64" s="258"/>
      <c r="UBF64" s="258"/>
      <c r="UBG64" s="258"/>
      <c r="UBH64" s="258"/>
      <c r="UBI64" s="258"/>
      <c r="UBJ64" s="258"/>
      <c r="UBK64" s="258"/>
      <c r="UBL64" s="258"/>
      <c r="UBM64" s="258"/>
      <c r="UBN64" s="258"/>
      <c r="UBO64" s="258"/>
      <c r="UBP64" s="258"/>
      <c r="UBQ64" s="258"/>
      <c r="UBR64" s="258"/>
      <c r="UBS64" s="258"/>
      <c r="UBT64" s="258"/>
      <c r="UBU64" s="258"/>
      <c r="UBV64" s="258"/>
      <c r="UBW64" s="258"/>
      <c r="UBX64" s="258"/>
      <c r="UBY64" s="258"/>
      <c r="UBZ64" s="258"/>
      <c r="UCA64" s="258"/>
      <c r="UCB64" s="258"/>
      <c r="UCC64" s="258"/>
      <c r="UCD64" s="258"/>
      <c r="UCE64" s="258"/>
      <c r="UCF64" s="258"/>
      <c r="UCG64" s="258"/>
      <c r="UCH64" s="258"/>
      <c r="UCI64" s="258"/>
      <c r="UCJ64" s="258"/>
      <c r="UCK64" s="258"/>
      <c r="UCL64" s="258"/>
      <c r="UCM64" s="258"/>
      <c r="UCN64" s="258"/>
      <c r="UCO64" s="258"/>
      <c r="UCP64" s="258"/>
      <c r="UCQ64" s="258"/>
      <c r="UCR64" s="258"/>
      <c r="UCS64" s="258"/>
      <c r="UCT64" s="258"/>
      <c r="UCU64" s="258"/>
      <c r="UCV64" s="258"/>
      <c r="UCW64" s="258"/>
      <c r="UCX64" s="258"/>
      <c r="UCY64" s="258"/>
      <c r="UCZ64" s="258"/>
      <c r="UDA64" s="258"/>
      <c r="UDB64" s="258"/>
      <c r="UDC64" s="258"/>
      <c r="UDD64" s="258"/>
      <c r="UDE64" s="258"/>
      <c r="UDF64" s="258"/>
      <c r="UDG64" s="258"/>
      <c r="UDH64" s="258"/>
      <c r="UDI64" s="258"/>
      <c r="UDJ64" s="258"/>
      <c r="UDK64" s="258"/>
      <c r="UDL64" s="258"/>
      <c r="UDM64" s="258"/>
      <c r="UDN64" s="258"/>
      <c r="UDO64" s="258"/>
      <c r="UDP64" s="258"/>
      <c r="UDQ64" s="258"/>
      <c r="UDR64" s="258"/>
      <c r="UDS64" s="258"/>
      <c r="UDT64" s="258"/>
      <c r="UDU64" s="258"/>
      <c r="UDV64" s="258"/>
      <c r="UDW64" s="258"/>
      <c r="UDX64" s="258"/>
      <c r="UDY64" s="258"/>
      <c r="UDZ64" s="258"/>
      <c r="UEA64" s="258"/>
      <c r="UEB64" s="258"/>
      <c r="UEC64" s="258"/>
      <c r="UED64" s="258"/>
      <c r="UEE64" s="258"/>
      <c r="UEF64" s="258"/>
      <c r="UEG64" s="258"/>
      <c r="UEH64" s="258"/>
      <c r="UEI64" s="258"/>
      <c r="UEJ64" s="258"/>
      <c r="UEK64" s="258"/>
      <c r="UEL64" s="258"/>
      <c r="UEM64" s="258"/>
      <c r="UEN64" s="258"/>
      <c r="UEO64" s="258"/>
      <c r="UEP64" s="258"/>
      <c r="UEQ64" s="258"/>
      <c r="UER64" s="258"/>
      <c r="UES64" s="258"/>
      <c r="UET64" s="258"/>
      <c r="UEU64" s="258"/>
      <c r="UEV64" s="258"/>
      <c r="UEW64" s="258"/>
      <c r="UEX64" s="258"/>
      <c r="UEY64" s="258"/>
      <c r="UEZ64" s="258"/>
      <c r="UFA64" s="258"/>
      <c r="UFB64" s="258"/>
      <c r="UFC64" s="258"/>
      <c r="UFD64" s="258"/>
      <c r="UFE64" s="258"/>
      <c r="UFF64" s="258"/>
      <c r="UFG64" s="258"/>
      <c r="UFH64" s="258"/>
      <c r="UFI64" s="258"/>
      <c r="UFJ64" s="258"/>
      <c r="UFK64" s="258"/>
      <c r="UFL64" s="258"/>
      <c r="UFM64" s="258"/>
      <c r="UFN64" s="258"/>
      <c r="UFO64" s="258"/>
      <c r="UFP64" s="258"/>
      <c r="UFQ64" s="258"/>
      <c r="UFR64" s="258"/>
      <c r="UFS64" s="258"/>
      <c r="UFT64" s="258"/>
      <c r="UFU64" s="258"/>
      <c r="UFV64" s="258"/>
      <c r="UFW64" s="258"/>
      <c r="UFX64" s="258"/>
      <c r="UFY64" s="258"/>
      <c r="UFZ64" s="258"/>
      <c r="UGA64" s="258"/>
      <c r="UGB64" s="258"/>
      <c r="UGC64" s="258"/>
      <c r="UGD64" s="258"/>
      <c r="UGE64" s="258"/>
      <c r="UGF64" s="258"/>
      <c r="UGG64" s="258"/>
      <c r="UGH64" s="258"/>
      <c r="UGI64" s="258"/>
      <c r="UGJ64" s="258"/>
      <c r="UGK64" s="258"/>
      <c r="UGL64" s="258"/>
      <c r="UGM64" s="258"/>
      <c r="UGN64" s="258"/>
      <c r="UGO64" s="258"/>
      <c r="UGP64" s="258"/>
      <c r="UGQ64" s="258"/>
      <c r="UGR64" s="258"/>
      <c r="UGS64" s="258"/>
      <c r="UGT64" s="258"/>
      <c r="UGU64" s="258"/>
      <c r="UGV64" s="258"/>
      <c r="UGW64" s="258"/>
      <c r="UGX64" s="258"/>
      <c r="UGY64" s="258"/>
      <c r="UGZ64" s="258"/>
      <c r="UHA64" s="258"/>
      <c r="UHB64" s="258"/>
      <c r="UHC64" s="258"/>
      <c r="UHD64" s="258"/>
      <c r="UHE64" s="258"/>
      <c r="UHF64" s="258"/>
      <c r="UHG64" s="258"/>
      <c r="UHH64" s="258"/>
      <c r="UHI64" s="258"/>
      <c r="UHJ64" s="258"/>
      <c r="UHK64" s="258"/>
      <c r="UHL64" s="258"/>
      <c r="UHM64" s="258"/>
      <c r="UHN64" s="258"/>
      <c r="UHO64" s="258"/>
      <c r="UHP64" s="258"/>
      <c r="UHQ64" s="258"/>
      <c r="UHR64" s="258"/>
      <c r="UHS64" s="258"/>
      <c r="UHT64" s="258"/>
      <c r="UHU64" s="258"/>
      <c r="UHV64" s="258"/>
      <c r="UHW64" s="258"/>
      <c r="UHX64" s="258"/>
      <c r="UHY64" s="258"/>
      <c r="UHZ64" s="258"/>
      <c r="UIA64" s="258"/>
      <c r="UIB64" s="258"/>
      <c r="UIC64" s="258"/>
      <c r="UID64" s="258"/>
      <c r="UIE64" s="258"/>
      <c r="UIF64" s="258"/>
      <c r="UIG64" s="258"/>
      <c r="UIH64" s="258"/>
      <c r="UII64" s="258"/>
      <c r="UIJ64" s="258"/>
      <c r="UIK64" s="258"/>
      <c r="UIL64" s="258"/>
      <c r="UIM64" s="258"/>
      <c r="UIN64" s="258"/>
      <c r="UIO64" s="258"/>
      <c r="UIP64" s="258"/>
      <c r="UIQ64" s="258"/>
      <c r="UIR64" s="258"/>
      <c r="UIS64" s="258"/>
      <c r="UIT64" s="258"/>
      <c r="UIU64" s="258"/>
      <c r="UIV64" s="258"/>
      <c r="UIW64" s="258"/>
      <c r="UIX64" s="258"/>
      <c r="UIY64" s="258"/>
      <c r="UIZ64" s="258"/>
      <c r="UJA64" s="258"/>
      <c r="UJB64" s="258"/>
      <c r="UJC64" s="258"/>
      <c r="UJD64" s="258"/>
      <c r="UJE64" s="258"/>
      <c r="UJF64" s="258"/>
      <c r="UJG64" s="258"/>
      <c r="UJH64" s="258"/>
      <c r="UJI64" s="258"/>
      <c r="UJJ64" s="258"/>
      <c r="UJK64" s="258"/>
      <c r="UJL64" s="258"/>
      <c r="UJM64" s="258"/>
      <c r="UJN64" s="258"/>
      <c r="UJO64" s="258"/>
      <c r="UJP64" s="258"/>
      <c r="UJQ64" s="258"/>
      <c r="UJR64" s="258"/>
      <c r="UJS64" s="258"/>
      <c r="UJT64" s="258"/>
      <c r="UJU64" s="258"/>
      <c r="UJV64" s="258"/>
      <c r="UJW64" s="258"/>
      <c r="UJX64" s="258"/>
      <c r="UJY64" s="258"/>
      <c r="UJZ64" s="258"/>
      <c r="UKA64" s="258"/>
      <c r="UKB64" s="258"/>
      <c r="UKC64" s="258"/>
      <c r="UKD64" s="258"/>
      <c r="UKE64" s="258"/>
      <c r="UKF64" s="258"/>
      <c r="UKG64" s="258"/>
      <c r="UKH64" s="258"/>
      <c r="UKI64" s="258"/>
      <c r="UKJ64" s="258"/>
      <c r="UKK64" s="258"/>
      <c r="UKL64" s="258"/>
      <c r="UKM64" s="258"/>
      <c r="UKN64" s="258"/>
      <c r="UKO64" s="258"/>
      <c r="UKP64" s="258"/>
      <c r="UKQ64" s="258"/>
      <c r="UKR64" s="258"/>
      <c r="UKS64" s="258"/>
      <c r="UKT64" s="258"/>
      <c r="UKU64" s="258"/>
      <c r="UKV64" s="258"/>
      <c r="UKW64" s="258"/>
      <c r="UKX64" s="258"/>
      <c r="UKY64" s="258"/>
      <c r="UKZ64" s="258"/>
      <c r="ULA64" s="258"/>
      <c r="ULB64" s="258"/>
      <c r="ULC64" s="258"/>
      <c r="ULD64" s="258"/>
      <c r="ULE64" s="258"/>
      <c r="ULF64" s="258"/>
      <c r="ULG64" s="258"/>
      <c r="ULH64" s="258"/>
      <c r="ULI64" s="258"/>
      <c r="ULJ64" s="258"/>
      <c r="ULK64" s="258"/>
      <c r="ULL64" s="258"/>
      <c r="ULM64" s="258"/>
      <c r="ULN64" s="258"/>
      <c r="ULO64" s="258"/>
      <c r="ULP64" s="258"/>
      <c r="ULQ64" s="258"/>
      <c r="ULR64" s="258"/>
      <c r="ULS64" s="258"/>
      <c r="ULT64" s="258"/>
      <c r="ULU64" s="258"/>
      <c r="ULV64" s="258"/>
      <c r="ULW64" s="258"/>
      <c r="ULX64" s="258"/>
      <c r="ULY64" s="258"/>
      <c r="ULZ64" s="258"/>
      <c r="UMA64" s="258"/>
      <c r="UMB64" s="258"/>
      <c r="UMC64" s="258"/>
      <c r="UMD64" s="258"/>
      <c r="UME64" s="258"/>
      <c r="UMF64" s="258"/>
      <c r="UMG64" s="258"/>
      <c r="UMH64" s="258"/>
      <c r="UMI64" s="258"/>
      <c r="UMJ64" s="258"/>
      <c r="UMK64" s="258"/>
      <c r="UML64" s="258"/>
      <c r="UMM64" s="258"/>
      <c r="UMN64" s="258"/>
      <c r="UMO64" s="258"/>
      <c r="UMP64" s="258"/>
      <c r="UMQ64" s="258"/>
      <c r="UMR64" s="258"/>
      <c r="UMS64" s="258"/>
      <c r="UMT64" s="258"/>
      <c r="UMU64" s="258"/>
      <c r="UMV64" s="258"/>
      <c r="UMW64" s="258"/>
      <c r="UMX64" s="258"/>
      <c r="UMY64" s="258"/>
      <c r="UMZ64" s="258"/>
      <c r="UNA64" s="258"/>
      <c r="UNB64" s="258"/>
      <c r="UNC64" s="258"/>
      <c r="UND64" s="258"/>
      <c r="UNE64" s="258"/>
      <c r="UNF64" s="258"/>
      <c r="UNG64" s="258"/>
      <c r="UNH64" s="258"/>
      <c r="UNI64" s="258"/>
      <c r="UNJ64" s="258"/>
      <c r="UNK64" s="258"/>
      <c r="UNL64" s="258"/>
      <c r="UNM64" s="258"/>
      <c r="UNN64" s="258"/>
      <c r="UNO64" s="258"/>
      <c r="UNP64" s="258"/>
      <c r="UNQ64" s="258"/>
      <c r="UNR64" s="258"/>
      <c r="UNS64" s="258"/>
      <c r="UNT64" s="258"/>
      <c r="UNU64" s="258"/>
      <c r="UNV64" s="258"/>
      <c r="UNW64" s="258"/>
      <c r="UNX64" s="258"/>
      <c r="UNY64" s="258"/>
      <c r="UNZ64" s="258"/>
      <c r="UOA64" s="258"/>
      <c r="UOB64" s="258"/>
      <c r="UOC64" s="258"/>
      <c r="UOD64" s="258"/>
      <c r="UOE64" s="258"/>
      <c r="UOF64" s="258"/>
      <c r="UOG64" s="258"/>
      <c r="UOH64" s="258"/>
      <c r="UOI64" s="258"/>
      <c r="UOJ64" s="258"/>
      <c r="UOK64" s="258"/>
      <c r="UOL64" s="258"/>
      <c r="UOM64" s="258"/>
      <c r="UON64" s="258"/>
      <c r="UOO64" s="258"/>
      <c r="UOP64" s="258"/>
      <c r="UOQ64" s="258"/>
      <c r="UOR64" s="258"/>
      <c r="UOS64" s="258"/>
      <c r="UOT64" s="258"/>
      <c r="UOU64" s="258"/>
      <c r="UOV64" s="258"/>
      <c r="UOW64" s="258"/>
      <c r="UOX64" s="258"/>
      <c r="UOY64" s="258"/>
      <c r="UOZ64" s="258"/>
      <c r="UPA64" s="258"/>
      <c r="UPB64" s="258"/>
      <c r="UPC64" s="258"/>
      <c r="UPD64" s="258"/>
      <c r="UPE64" s="258"/>
      <c r="UPF64" s="258"/>
      <c r="UPG64" s="258"/>
      <c r="UPH64" s="258"/>
      <c r="UPI64" s="258"/>
      <c r="UPJ64" s="258"/>
      <c r="UPK64" s="258"/>
      <c r="UPL64" s="258"/>
      <c r="UPM64" s="258"/>
      <c r="UPN64" s="258"/>
      <c r="UPO64" s="258"/>
      <c r="UPP64" s="258"/>
      <c r="UPQ64" s="258"/>
      <c r="UPR64" s="258"/>
      <c r="UPS64" s="258"/>
      <c r="UPT64" s="258"/>
      <c r="UPU64" s="258"/>
      <c r="UPV64" s="258"/>
      <c r="UPW64" s="258"/>
      <c r="UPX64" s="258"/>
      <c r="UPY64" s="258"/>
      <c r="UPZ64" s="258"/>
      <c r="UQA64" s="258"/>
      <c r="UQB64" s="258"/>
      <c r="UQC64" s="258"/>
      <c r="UQD64" s="258"/>
      <c r="UQE64" s="258"/>
      <c r="UQF64" s="258"/>
      <c r="UQG64" s="258"/>
      <c r="UQH64" s="258"/>
      <c r="UQI64" s="258"/>
      <c r="UQJ64" s="258"/>
      <c r="UQK64" s="258"/>
      <c r="UQL64" s="258"/>
      <c r="UQM64" s="258"/>
      <c r="UQN64" s="258"/>
      <c r="UQO64" s="258"/>
      <c r="UQP64" s="258"/>
      <c r="UQQ64" s="258"/>
      <c r="UQR64" s="258"/>
      <c r="UQS64" s="258"/>
      <c r="UQT64" s="258"/>
      <c r="UQU64" s="258"/>
      <c r="UQV64" s="258"/>
      <c r="UQW64" s="258"/>
      <c r="UQX64" s="258"/>
      <c r="UQY64" s="258"/>
      <c r="UQZ64" s="258"/>
      <c r="URA64" s="258"/>
      <c r="URB64" s="258"/>
      <c r="URC64" s="258"/>
      <c r="URD64" s="258"/>
      <c r="URE64" s="258"/>
      <c r="URF64" s="258"/>
      <c r="URG64" s="258"/>
      <c r="URH64" s="258"/>
      <c r="URI64" s="258"/>
      <c r="URJ64" s="258"/>
      <c r="URK64" s="258"/>
      <c r="URL64" s="258"/>
      <c r="URM64" s="258"/>
      <c r="URN64" s="258"/>
      <c r="URO64" s="258"/>
      <c r="URP64" s="258"/>
      <c r="URQ64" s="258"/>
      <c r="URR64" s="258"/>
      <c r="URS64" s="258"/>
      <c r="URT64" s="258"/>
      <c r="URU64" s="258"/>
      <c r="URV64" s="258"/>
      <c r="URW64" s="258"/>
      <c r="URX64" s="258"/>
      <c r="URY64" s="258"/>
      <c r="URZ64" s="258"/>
      <c r="USA64" s="258"/>
      <c r="USB64" s="258"/>
      <c r="USC64" s="258"/>
      <c r="USD64" s="258"/>
      <c r="USE64" s="258"/>
      <c r="USF64" s="258"/>
      <c r="USG64" s="258"/>
      <c r="USH64" s="258"/>
      <c r="USI64" s="258"/>
      <c r="USJ64" s="258"/>
      <c r="USK64" s="258"/>
      <c r="USL64" s="258"/>
      <c r="USM64" s="258"/>
      <c r="USN64" s="258"/>
      <c r="USO64" s="258"/>
      <c r="USP64" s="258"/>
      <c r="USQ64" s="258"/>
      <c r="USR64" s="258"/>
      <c r="USS64" s="258"/>
      <c r="UST64" s="258"/>
      <c r="USU64" s="258"/>
      <c r="USV64" s="258"/>
      <c r="USW64" s="258"/>
      <c r="USX64" s="258"/>
      <c r="USY64" s="258"/>
      <c r="USZ64" s="258"/>
      <c r="UTA64" s="258"/>
      <c r="UTB64" s="258"/>
      <c r="UTC64" s="258"/>
      <c r="UTD64" s="258"/>
      <c r="UTE64" s="258"/>
      <c r="UTF64" s="258"/>
      <c r="UTG64" s="258"/>
      <c r="UTH64" s="258"/>
      <c r="UTI64" s="258"/>
      <c r="UTJ64" s="258"/>
      <c r="UTK64" s="258"/>
      <c r="UTL64" s="258"/>
      <c r="UTM64" s="258"/>
      <c r="UTN64" s="258"/>
      <c r="UTO64" s="258"/>
      <c r="UTP64" s="258"/>
      <c r="UTQ64" s="258"/>
      <c r="UTR64" s="258"/>
      <c r="UTS64" s="258"/>
      <c r="UTT64" s="258"/>
      <c r="UTU64" s="258"/>
      <c r="UTV64" s="258"/>
      <c r="UTW64" s="258"/>
      <c r="UTX64" s="258"/>
      <c r="UTY64" s="258"/>
      <c r="UTZ64" s="258"/>
      <c r="UUA64" s="258"/>
      <c r="UUB64" s="258"/>
      <c r="UUC64" s="258"/>
      <c r="UUD64" s="258"/>
      <c r="UUE64" s="258"/>
      <c r="UUF64" s="258"/>
      <c r="UUG64" s="258"/>
      <c r="UUH64" s="258"/>
      <c r="UUI64" s="258"/>
      <c r="UUJ64" s="258"/>
      <c r="UUK64" s="258"/>
      <c r="UUL64" s="258"/>
      <c r="UUM64" s="258"/>
      <c r="UUN64" s="258"/>
      <c r="UUO64" s="258"/>
      <c r="UUP64" s="258"/>
      <c r="UUQ64" s="258"/>
      <c r="UUR64" s="258"/>
      <c r="UUS64" s="258"/>
      <c r="UUT64" s="258"/>
      <c r="UUU64" s="258"/>
      <c r="UUV64" s="258"/>
      <c r="UUW64" s="258"/>
      <c r="UUX64" s="258"/>
      <c r="UUY64" s="258"/>
      <c r="UUZ64" s="258"/>
      <c r="UVA64" s="258"/>
      <c r="UVB64" s="258"/>
      <c r="UVC64" s="258"/>
      <c r="UVD64" s="258"/>
      <c r="UVE64" s="258"/>
      <c r="UVF64" s="258"/>
      <c r="UVG64" s="258"/>
      <c r="UVH64" s="258"/>
      <c r="UVI64" s="258"/>
      <c r="UVJ64" s="258"/>
      <c r="UVK64" s="258"/>
      <c r="UVL64" s="258"/>
      <c r="UVM64" s="258"/>
      <c r="UVN64" s="258"/>
      <c r="UVO64" s="258"/>
      <c r="UVP64" s="258"/>
      <c r="UVQ64" s="258"/>
      <c r="UVR64" s="258"/>
      <c r="UVS64" s="258"/>
      <c r="UVT64" s="258"/>
      <c r="UVU64" s="258"/>
      <c r="UVV64" s="258"/>
      <c r="UVW64" s="258"/>
      <c r="UVX64" s="258"/>
      <c r="UVY64" s="258"/>
      <c r="UVZ64" s="258"/>
      <c r="UWA64" s="258"/>
      <c r="UWB64" s="258"/>
      <c r="UWC64" s="258"/>
      <c r="UWD64" s="258"/>
      <c r="UWE64" s="258"/>
      <c r="UWF64" s="258"/>
      <c r="UWG64" s="258"/>
      <c r="UWH64" s="258"/>
      <c r="UWI64" s="258"/>
      <c r="UWJ64" s="258"/>
      <c r="UWK64" s="258"/>
      <c r="UWL64" s="258"/>
      <c r="UWM64" s="258"/>
      <c r="UWN64" s="258"/>
      <c r="UWO64" s="258"/>
      <c r="UWP64" s="258"/>
      <c r="UWQ64" s="258"/>
      <c r="UWR64" s="258"/>
      <c r="UWS64" s="258"/>
      <c r="UWT64" s="258"/>
      <c r="UWU64" s="258"/>
      <c r="UWV64" s="258"/>
      <c r="UWW64" s="258"/>
      <c r="UWX64" s="258"/>
      <c r="UWY64" s="258"/>
      <c r="UWZ64" s="258"/>
      <c r="UXA64" s="258"/>
      <c r="UXB64" s="258"/>
      <c r="UXC64" s="258"/>
      <c r="UXD64" s="258"/>
      <c r="UXE64" s="258"/>
      <c r="UXF64" s="258"/>
      <c r="UXG64" s="258"/>
      <c r="UXH64" s="258"/>
      <c r="UXI64" s="258"/>
      <c r="UXJ64" s="258"/>
      <c r="UXK64" s="258"/>
      <c r="UXL64" s="258"/>
      <c r="UXM64" s="258"/>
      <c r="UXN64" s="258"/>
      <c r="UXO64" s="258"/>
      <c r="UXP64" s="258"/>
      <c r="UXQ64" s="258"/>
      <c r="UXR64" s="258"/>
      <c r="UXS64" s="258"/>
      <c r="UXT64" s="258"/>
      <c r="UXU64" s="258"/>
      <c r="UXV64" s="258"/>
      <c r="UXW64" s="258"/>
      <c r="UXX64" s="258"/>
      <c r="UXY64" s="258"/>
      <c r="UXZ64" s="258"/>
      <c r="UYA64" s="258"/>
      <c r="UYB64" s="258"/>
      <c r="UYC64" s="258"/>
      <c r="UYD64" s="258"/>
      <c r="UYE64" s="258"/>
      <c r="UYF64" s="258"/>
      <c r="UYG64" s="258"/>
      <c r="UYH64" s="258"/>
      <c r="UYI64" s="258"/>
      <c r="UYJ64" s="258"/>
      <c r="UYK64" s="258"/>
      <c r="UYL64" s="258"/>
      <c r="UYM64" s="258"/>
      <c r="UYN64" s="258"/>
      <c r="UYO64" s="258"/>
      <c r="UYP64" s="258"/>
      <c r="UYQ64" s="258"/>
      <c r="UYR64" s="258"/>
      <c r="UYS64" s="258"/>
      <c r="UYT64" s="258"/>
      <c r="UYU64" s="258"/>
      <c r="UYV64" s="258"/>
      <c r="UYW64" s="258"/>
      <c r="UYX64" s="258"/>
      <c r="UYY64" s="258"/>
      <c r="UYZ64" s="258"/>
      <c r="UZA64" s="258"/>
      <c r="UZB64" s="258"/>
      <c r="UZC64" s="258"/>
      <c r="UZD64" s="258"/>
      <c r="UZE64" s="258"/>
      <c r="UZF64" s="258"/>
      <c r="UZG64" s="258"/>
      <c r="UZH64" s="258"/>
      <c r="UZI64" s="258"/>
      <c r="UZJ64" s="258"/>
      <c r="UZK64" s="258"/>
      <c r="UZL64" s="258"/>
      <c r="UZM64" s="258"/>
      <c r="UZN64" s="258"/>
      <c r="UZO64" s="258"/>
      <c r="UZP64" s="258"/>
      <c r="UZQ64" s="258"/>
      <c r="UZR64" s="258"/>
      <c r="UZS64" s="258"/>
      <c r="UZT64" s="258"/>
      <c r="UZU64" s="258"/>
      <c r="UZV64" s="258"/>
      <c r="UZW64" s="258"/>
      <c r="UZX64" s="258"/>
      <c r="UZY64" s="258"/>
      <c r="UZZ64" s="258"/>
      <c r="VAA64" s="258"/>
      <c r="VAB64" s="258"/>
      <c r="VAC64" s="258"/>
      <c r="VAD64" s="258"/>
      <c r="VAE64" s="258"/>
      <c r="VAF64" s="258"/>
      <c r="VAG64" s="258"/>
      <c r="VAH64" s="258"/>
      <c r="VAI64" s="258"/>
      <c r="VAJ64" s="258"/>
      <c r="VAK64" s="258"/>
      <c r="VAL64" s="258"/>
      <c r="VAM64" s="258"/>
      <c r="VAN64" s="258"/>
      <c r="VAO64" s="258"/>
      <c r="VAP64" s="258"/>
      <c r="VAQ64" s="258"/>
      <c r="VAR64" s="258"/>
      <c r="VAS64" s="258"/>
      <c r="VAT64" s="258"/>
      <c r="VAU64" s="258"/>
      <c r="VAV64" s="258"/>
      <c r="VAW64" s="258"/>
      <c r="VAX64" s="258"/>
      <c r="VAY64" s="258"/>
      <c r="VAZ64" s="258"/>
      <c r="VBA64" s="258"/>
      <c r="VBB64" s="258"/>
      <c r="VBC64" s="258"/>
      <c r="VBD64" s="258"/>
      <c r="VBE64" s="258"/>
      <c r="VBF64" s="258"/>
      <c r="VBG64" s="258"/>
      <c r="VBH64" s="258"/>
      <c r="VBI64" s="258"/>
      <c r="VBJ64" s="258"/>
      <c r="VBK64" s="258"/>
      <c r="VBL64" s="258"/>
      <c r="VBM64" s="258"/>
      <c r="VBN64" s="258"/>
      <c r="VBO64" s="258"/>
      <c r="VBP64" s="258"/>
      <c r="VBQ64" s="258"/>
      <c r="VBR64" s="258"/>
      <c r="VBS64" s="258"/>
      <c r="VBT64" s="258"/>
      <c r="VBU64" s="258"/>
      <c r="VBV64" s="258"/>
      <c r="VBW64" s="258"/>
      <c r="VBX64" s="258"/>
      <c r="VBY64" s="258"/>
      <c r="VBZ64" s="258"/>
      <c r="VCA64" s="258"/>
      <c r="VCB64" s="258"/>
      <c r="VCC64" s="258"/>
      <c r="VCD64" s="258"/>
      <c r="VCE64" s="258"/>
      <c r="VCF64" s="258"/>
      <c r="VCG64" s="258"/>
      <c r="VCH64" s="258"/>
      <c r="VCI64" s="258"/>
      <c r="VCJ64" s="258"/>
      <c r="VCK64" s="258"/>
      <c r="VCL64" s="258"/>
      <c r="VCM64" s="258"/>
      <c r="VCN64" s="258"/>
      <c r="VCO64" s="258"/>
      <c r="VCP64" s="258"/>
      <c r="VCQ64" s="258"/>
      <c r="VCR64" s="258"/>
      <c r="VCS64" s="258"/>
      <c r="VCT64" s="258"/>
      <c r="VCU64" s="258"/>
      <c r="VCV64" s="258"/>
      <c r="VCW64" s="258"/>
      <c r="VCX64" s="258"/>
      <c r="VCY64" s="258"/>
      <c r="VCZ64" s="258"/>
      <c r="VDA64" s="258"/>
      <c r="VDB64" s="258"/>
      <c r="VDC64" s="258"/>
      <c r="VDD64" s="258"/>
      <c r="VDE64" s="258"/>
      <c r="VDF64" s="258"/>
      <c r="VDG64" s="258"/>
      <c r="VDH64" s="258"/>
      <c r="VDI64" s="258"/>
      <c r="VDJ64" s="258"/>
      <c r="VDK64" s="258"/>
      <c r="VDL64" s="258"/>
      <c r="VDM64" s="258"/>
      <c r="VDN64" s="258"/>
      <c r="VDO64" s="258"/>
      <c r="VDP64" s="258"/>
      <c r="VDQ64" s="258"/>
      <c r="VDR64" s="258"/>
      <c r="VDS64" s="258"/>
      <c r="VDT64" s="258"/>
      <c r="VDU64" s="258"/>
      <c r="VDV64" s="258"/>
      <c r="VDW64" s="258"/>
      <c r="VDX64" s="258"/>
      <c r="VDY64" s="258"/>
      <c r="VDZ64" s="258"/>
      <c r="VEA64" s="258"/>
      <c r="VEB64" s="258"/>
      <c r="VEC64" s="258"/>
      <c r="VED64" s="258"/>
      <c r="VEE64" s="258"/>
      <c r="VEF64" s="258"/>
      <c r="VEG64" s="258"/>
      <c r="VEH64" s="258"/>
      <c r="VEI64" s="258"/>
      <c r="VEJ64" s="258"/>
      <c r="VEK64" s="258"/>
      <c r="VEL64" s="258"/>
      <c r="VEM64" s="258"/>
      <c r="VEN64" s="258"/>
      <c r="VEO64" s="258"/>
      <c r="VEP64" s="258"/>
      <c r="VEQ64" s="258"/>
      <c r="VER64" s="258"/>
      <c r="VES64" s="258"/>
      <c r="VET64" s="258"/>
      <c r="VEU64" s="258"/>
      <c r="VEV64" s="258"/>
      <c r="VEW64" s="258"/>
      <c r="VEX64" s="258"/>
      <c r="VEY64" s="258"/>
      <c r="VEZ64" s="258"/>
      <c r="VFA64" s="258"/>
      <c r="VFB64" s="258"/>
      <c r="VFC64" s="258"/>
      <c r="VFD64" s="258"/>
      <c r="VFE64" s="258"/>
      <c r="VFF64" s="258"/>
      <c r="VFG64" s="258"/>
      <c r="VFH64" s="258"/>
      <c r="VFI64" s="258"/>
      <c r="VFJ64" s="258"/>
      <c r="VFK64" s="258"/>
      <c r="VFL64" s="258"/>
      <c r="VFM64" s="258"/>
      <c r="VFN64" s="258"/>
      <c r="VFO64" s="258"/>
      <c r="VFP64" s="258"/>
      <c r="VFQ64" s="258"/>
      <c r="VFR64" s="258"/>
      <c r="VFS64" s="258"/>
      <c r="VFT64" s="258"/>
      <c r="VFU64" s="258"/>
      <c r="VFV64" s="258"/>
      <c r="VFW64" s="258"/>
      <c r="VFX64" s="258"/>
      <c r="VFY64" s="258"/>
      <c r="VFZ64" s="258"/>
      <c r="VGA64" s="258"/>
      <c r="VGB64" s="258"/>
      <c r="VGC64" s="258"/>
      <c r="VGD64" s="258"/>
      <c r="VGE64" s="258"/>
      <c r="VGF64" s="258"/>
      <c r="VGG64" s="258"/>
      <c r="VGH64" s="258"/>
      <c r="VGI64" s="258"/>
      <c r="VGJ64" s="258"/>
      <c r="VGK64" s="258"/>
      <c r="VGL64" s="258"/>
      <c r="VGM64" s="258"/>
      <c r="VGN64" s="258"/>
      <c r="VGO64" s="258"/>
      <c r="VGP64" s="258"/>
      <c r="VGQ64" s="258"/>
      <c r="VGR64" s="258"/>
      <c r="VGS64" s="258"/>
      <c r="VGT64" s="258"/>
      <c r="VGU64" s="258"/>
      <c r="VGV64" s="258"/>
      <c r="VGW64" s="258"/>
      <c r="VGX64" s="258"/>
      <c r="VGY64" s="258"/>
      <c r="VGZ64" s="258"/>
      <c r="VHA64" s="258"/>
      <c r="VHB64" s="258"/>
      <c r="VHC64" s="258"/>
      <c r="VHD64" s="258"/>
      <c r="VHE64" s="258"/>
      <c r="VHF64" s="258"/>
      <c r="VHG64" s="258"/>
      <c r="VHH64" s="258"/>
      <c r="VHI64" s="258"/>
      <c r="VHJ64" s="258"/>
      <c r="VHK64" s="258"/>
      <c r="VHL64" s="258"/>
      <c r="VHM64" s="258"/>
      <c r="VHN64" s="258"/>
      <c r="VHO64" s="258"/>
      <c r="VHP64" s="258"/>
      <c r="VHQ64" s="258"/>
      <c r="VHR64" s="258"/>
      <c r="VHS64" s="258"/>
      <c r="VHT64" s="258"/>
      <c r="VHU64" s="258"/>
      <c r="VHV64" s="258"/>
      <c r="VHW64" s="258"/>
      <c r="VHX64" s="258"/>
      <c r="VHY64" s="258"/>
      <c r="VHZ64" s="258"/>
      <c r="VIA64" s="258"/>
      <c r="VIB64" s="258"/>
      <c r="VIC64" s="258"/>
      <c r="VID64" s="258"/>
      <c r="VIE64" s="258"/>
      <c r="VIF64" s="258"/>
      <c r="VIG64" s="258"/>
      <c r="VIH64" s="258"/>
      <c r="VII64" s="258"/>
      <c r="VIJ64" s="258"/>
      <c r="VIK64" s="258"/>
      <c r="VIL64" s="258"/>
      <c r="VIM64" s="258"/>
      <c r="VIN64" s="258"/>
      <c r="VIO64" s="258"/>
      <c r="VIP64" s="258"/>
      <c r="VIQ64" s="258"/>
      <c r="VIR64" s="258"/>
      <c r="VIS64" s="258"/>
      <c r="VIT64" s="258"/>
      <c r="VIU64" s="258"/>
      <c r="VIV64" s="258"/>
      <c r="VIW64" s="258"/>
      <c r="VIX64" s="258"/>
      <c r="VIY64" s="258"/>
      <c r="VIZ64" s="258"/>
      <c r="VJA64" s="258"/>
      <c r="VJB64" s="258"/>
      <c r="VJC64" s="258"/>
      <c r="VJD64" s="258"/>
      <c r="VJE64" s="258"/>
      <c r="VJF64" s="258"/>
      <c r="VJG64" s="258"/>
      <c r="VJH64" s="258"/>
      <c r="VJI64" s="258"/>
      <c r="VJJ64" s="258"/>
      <c r="VJK64" s="258"/>
      <c r="VJL64" s="258"/>
      <c r="VJM64" s="258"/>
      <c r="VJN64" s="258"/>
      <c r="VJO64" s="258"/>
      <c r="VJP64" s="258"/>
      <c r="VJQ64" s="258"/>
      <c r="VJR64" s="258"/>
      <c r="VJS64" s="258"/>
      <c r="VJT64" s="258"/>
      <c r="VJU64" s="258"/>
      <c r="VJV64" s="258"/>
      <c r="VJW64" s="258"/>
      <c r="VJX64" s="258"/>
      <c r="VJY64" s="258"/>
      <c r="VJZ64" s="258"/>
      <c r="VKA64" s="258"/>
      <c r="VKB64" s="258"/>
      <c r="VKC64" s="258"/>
      <c r="VKD64" s="258"/>
      <c r="VKE64" s="258"/>
      <c r="VKF64" s="258"/>
      <c r="VKG64" s="258"/>
      <c r="VKH64" s="258"/>
      <c r="VKI64" s="258"/>
      <c r="VKJ64" s="258"/>
      <c r="VKK64" s="258"/>
      <c r="VKL64" s="258"/>
      <c r="VKM64" s="258"/>
      <c r="VKN64" s="258"/>
      <c r="VKO64" s="258"/>
      <c r="VKP64" s="258"/>
      <c r="VKQ64" s="258"/>
      <c r="VKR64" s="258"/>
      <c r="VKS64" s="258"/>
      <c r="VKT64" s="258"/>
      <c r="VKU64" s="258"/>
      <c r="VKV64" s="258"/>
      <c r="VKW64" s="258"/>
      <c r="VKX64" s="258"/>
      <c r="VKY64" s="258"/>
      <c r="VKZ64" s="258"/>
      <c r="VLA64" s="258"/>
      <c r="VLB64" s="258"/>
      <c r="VLC64" s="258"/>
      <c r="VLD64" s="258"/>
      <c r="VLE64" s="258"/>
      <c r="VLF64" s="258"/>
      <c r="VLG64" s="258"/>
      <c r="VLH64" s="258"/>
      <c r="VLI64" s="258"/>
      <c r="VLJ64" s="258"/>
      <c r="VLK64" s="258"/>
      <c r="VLL64" s="258"/>
      <c r="VLM64" s="258"/>
      <c r="VLN64" s="258"/>
      <c r="VLO64" s="258"/>
      <c r="VLP64" s="258"/>
      <c r="VLQ64" s="258"/>
      <c r="VLR64" s="258"/>
      <c r="VLS64" s="258"/>
      <c r="VLT64" s="258"/>
      <c r="VLU64" s="258"/>
      <c r="VLV64" s="258"/>
      <c r="VLW64" s="258"/>
      <c r="VLX64" s="258"/>
      <c r="VLY64" s="258"/>
      <c r="VLZ64" s="258"/>
      <c r="VMA64" s="258"/>
      <c r="VMB64" s="258"/>
      <c r="VMC64" s="258"/>
      <c r="VMD64" s="258"/>
      <c r="VME64" s="258"/>
      <c r="VMF64" s="258"/>
      <c r="VMG64" s="258"/>
      <c r="VMH64" s="258"/>
      <c r="VMI64" s="258"/>
      <c r="VMJ64" s="258"/>
      <c r="VMK64" s="258"/>
      <c r="VML64" s="258"/>
      <c r="VMM64" s="258"/>
      <c r="VMN64" s="258"/>
      <c r="VMO64" s="258"/>
      <c r="VMP64" s="258"/>
      <c r="VMQ64" s="258"/>
      <c r="VMR64" s="258"/>
      <c r="VMS64" s="258"/>
      <c r="VMT64" s="258"/>
      <c r="VMU64" s="258"/>
      <c r="VMV64" s="258"/>
      <c r="VMW64" s="258"/>
      <c r="VMX64" s="258"/>
      <c r="VMY64" s="258"/>
      <c r="VMZ64" s="258"/>
      <c r="VNA64" s="258"/>
      <c r="VNB64" s="258"/>
      <c r="VNC64" s="258"/>
      <c r="VND64" s="258"/>
      <c r="VNE64" s="258"/>
      <c r="VNF64" s="258"/>
      <c r="VNG64" s="258"/>
      <c r="VNH64" s="258"/>
      <c r="VNI64" s="258"/>
      <c r="VNJ64" s="258"/>
      <c r="VNK64" s="258"/>
      <c r="VNL64" s="258"/>
      <c r="VNM64" s="258"/>
      <c r="VNN64" s="258"/>
      <c r="VNO64" s="258"/>
      <c r="VNP64" s="258"/>
      <c r="VNQ64" s="258"/>
      <c r="VNR64" s="258"/>
      <c r="VNS64" s="258"/>
      <c r="VNT64" s="258"/>
      <c r="VNU64" s="258"/>
      <c r="VNV64" s="258"/>
      <c r="VNW64" s="258"/>
      <c r="VNX64" s="258"/>
      <c r="VNY64" s="258"/>
      <c r="VNZ64" s="258"/>
      <c r="VOA64" s="258"/>
      <c r="VOB64" s="258"/>
      <c r="VOC64" s="258"/>
      <c r="VOD64" s="258"/>
      <c r="VOE64" s="258"/>
      <c r="VOF64" s="258"/>
      <c r="VOG64" s="258"/>
      <c r="VOH64" s="258"/>
      <c r="VOI64" s="258"/>
      <c r="VOJ64" s="258"/>
      <c r="VOK64" s="258"/>
      <c r="VOL64" s="258"/>
      <c r="VOM64" s="258"/>
      <c r="VON64" s="258"/>
      <c r="VOO64" s="258"/>
      <c r="VOP64" s="258"/>
      <c r="VOQ64" s="258"/>
      <c r="VOR64" s="258"/>
      <c r="VOS64" s="258"/>
      <c r="VOT64" s="258"/>
      <c r="VOU64" s="258"/>
      <c r="VOV64" s="258"/>
      <c r="VOW64" s="258"/>
      <c r="VOX64" s="258"/>
      <c r="VOY64" s="258"/>
      <c r="VOZ64" s="258"/>
      <c r="VPA64" s="258"/>
      <c r="VPB64" s="258"/>
      <c r="VPC64" s="258"/>
      <c r="VPD64" s="258"/>
      <c r="VPE64" s="258"/>
      <c r="VPF64" s="258"/>
      <c r="VPG64" s="258"/>
      <c r="VPH64" s="258"/>
      <c r="VPI64" s="258"/>
      <c r="VPJ64" s="258"/>
      <c r="VPK64" s="258"/>
      <c r="VPL64" s="258"/>
      <c r="VPM64" s="258"/>
      <c r="VPN64" s="258"/>
      <c r="VPO64" s="258"/>
      <c r="VPP64" s="258"/>
      <c r="VPQ64" s="258"/>
      <c r="VPR64" s="258"/>
      <c r="VPS64" s="258"/>
      <c r="VPT64" s="258"/>
      <c r="VPU64" s="258"/>
      <c r="VPV64" s="258"/>
      <c r="VPW64" s="258"/>
      <c r="VPX64" s="258"/>
      <c r="VPY64" s="258"/>
      <c r="VPZ64" s="258"/>
      <c r="VQA64" s="258"/>
      <c r="VQB64" s="258"/>
      <c r="VQC64" s="258"/>
      <c r="VQD64" s="258"/>
      <c r="VQE64" s="258"/>
      <c r="VQF64" s="258"/>
      <c r="VQG64" s="258"/>
      <c r="VQH64" s="258"/>
      <c r="VQI64" s="258"/>
      <c r="VQJ64" s="258"/>
      <c r="VQK64" s="258"/>
      <c r="VQL64" s="258"/>
      <c r="VQM64" s="258"/>
      <c r="VQN64" s="258"/>
      <c r="VQO64" s="258"/>
      <c r="VQP64" s="258"/>
      <c r="VQQ64" s="258"/>
      <c r="VQR64" s="258"/>
      <c r="VQS64" s="258"/>
      <c r="VQT64" s="258"/>
      <c r="VQU64" s="258"/>
      <c r="VQV64" s="258"/>
      <c r="VQW64" s="258"/>
      <c r="VQX64" s="258"/>
      <c r="VQY64" s="258"/>
      <c r="VQZ64" s="258"/>
      <c r="VRA64" s="258"/>
      <c r="VRB64" s="258"/>
      <c r="VRC64" s="258"/>
      <c r="VRD64" s="258"/>
      <c r="VRE64" s="258"/>
      <c r="VRF64" s="258"/>
      <c r="VRG64" s="258"/>
      <c r="VRH64" s="258"/>
      <c r="VRI64" s="258"/>
      <c r="VRJ64" s="258"/>
      <c r="VRK64" s="258"/>
      <c r="VRL64" s="258"/>
      <c r="VRM64" s="258"/>
      <c r="VRN64" s="258"/>
      <c r="VRO64" s="258"/>
      <c r="VRP64" s="258"/>
      <c r="VRQ64" s="258"/>
      <c r="VRR64" s="258"/>
      <c r="VRS64" s="258"/>
      <c r="VRT64" s="258"/>
      <c r="VRU64" s="258"/>
      <c r="VRV64" s="258"/>
      <c r="VRW64" s="258"/>
      <c r="VRX64" s="258"/>
      <c r="VRY64" s="258"/>
      <c r="VRZ64" s="258"/>
      <c r="VSA64" s="258"/>
      <c r="VSB64" s="258"/>
      <c r="VSC64" s="258"/>
      <c r="VSD64" s="258"/>
      <c r="VSE64" s="258"/>
      <c r="VSF64" s="258"/>
      <c r="VSG64" s="258"/>
      <c r="VSH64" s="258"/>
      <c r="VSI64" s="258"/>
      <c r="VSJ64" s="258"/>
      <c r="VSK64" s="258"/>
      <c r="VSL64" s="258"/>
      <c r="VSM64" s="258"/>
      <c r="VSN64" s="258"/>
      <c r="VSO64" s="258"/>
      <c r="VSP64" s="258"/>
      <c r="VSQ64" s="258"/>
      <c r="VSR64" s="258"/>
      <c r="VSS64" s="258"/>
      <c r="VST64" s="258"/>
      <c r="VSU64" s="258"/>
      <c r="VSV64" s="258"/>
      <c r="VSW64" s="258"/>
      <c r="VSX64" s="258"/>
      <c r="VSY64" s="258"/>
      <c r="VSZ64" s="258"/>
      <c r="VTA64" s="258"/>
      <c r="VTB64" s="258"/>
      <c r="VTC64" s="258"/>
      <c r="VTD64" s="258"/>
      <c r="VTE64" s="258"/>
      <c r="VTF64" s="258"/>
      <c r="VTG64" s="258"/>
      <c r="VTH64" s="258"/>
      <c r="VTI64" s="258"/>
      <c r="VTJ64" s="258"/>
      <c r="VTK64" s="258"/>
      <c r="VTL64" s="258"/>
      <c r="VTM64" s="258"/>
      <c r="VTN64" s="258"/>
      <c r="VTO64" s="258"/>
      <c r="VTP64" s="258"/>
      <c r="VTQ64" s="258"/>
      <c r="VTR64" s="258"/>
      <c r="VTS64" s="258"/>
      <c r="VTT64" s="258"/>
      <c r="VTU64" s="258"/>
      <c r="VTV64" s="258"/>
      <c r="VTW64" s="258"/>
      <c r="VTX64" s="258"/>
      <c r="VTY64" s="258"/>
      <c r="VTZ64" s="258"/>
      <c r="VUA64" s="258"/>
      <c r="VUB64" s="258"/>
      <c r="VUC64" s="258"/>
      <c r="VUD64" s="258"/>
      <c r="VUE64" s="258"/>
      <c r="VUF64" s="258"/>
      <c r="VUG64" s="258"/>
      <c r="VUH64" s="258"/>
      <c r="VUI64" s="258"/>
      <c r="VUJ64" s="258"/>
      <c r="VUK64" s="258"/>
      <c r="VUL64" s="258"/>
      <c r="VUM64" s="258"/>
      <c r="VUN64" s="258"/>
      <c r="VUO64" s="258"/>
      <c r="VUP64" s="258"/>
      <c r="VUQ64" s="258"/>
      <c r="VUR64" s="258"/>
      <c r="VUS64" s="258"/>
      <c r="VUT64" s="258"/>
      <c r="VUU64" s="258"/>
      <c r="VUV64" s="258"/>
      <c r="VUW64" s="258"/>
      <c r="VUX64" s="258"/>
      <c r="VUY64" s="258"/>
      <c r="VUZ64" s="258"/>
      <c r="VVA64" s="258"/>
      <c r="VVB64" s="258"/>
      <c r="VVC64" s="258"/>
      <c r="VVD64" s="258"/>
      <c r="VVE64" s="258"/>
      <c r="VVF64" s="258"/>
      <c r="VVG64" s="258"/>
      <c r="VVH64" s="258"/>
      <c r="VVI64" s="258"/>
      <c r="VVJ64" s="258"/>
      <c r="VVK64" s="258"/>
      <c r="VVL64" s="258"/>
      <c r="VVM64" s="258"/>
      <c r="VVN64" s="258"/>
      <c r="VVO64" s="258"/>
      <c r="VVP64" s="258"/>
      <c r="VVQ64" s="258"/>
      <c r="VVR64" s="258"/>
      <c r="VVS64" s="258"/>
      <c r="VVT64" s="258"/>
      <c r="VVU64" s="258"/>
      <c r="VVV64" s="258"/>
      <c r="VVW64" s="258"/>
      <c r="VVX64" s="258"/>
      <c r="VVY64" s="258"/>
      <c r="VVZ64" s="258"/>
      <c r="VWA64" s="258"/>
      <c r="VWB64" s="258"/>
      <c r="VWC64" s="258"/>
      <c r="VWD64" s="258"/>
      <c r="VWE64" s="258"/>
      <c r="VWF64" s="258"/>
      <c r="VWG64" s="258"/>
      <c r="VWH64" s="258"/>
      <c r="VWI64" s="258"/>
      <c r="VWJ64" s="258"/>
      <c r="VWK64" s="258"/>
      <c r="VWL64" s="258"/>
      <c r="VWM64" s="258"/>
      <c r="VWN64" s="258"/>
      <c r="VWO64" s="258"/>
      <c r="VWP64" s="258"/>
      <c r="VWQ64" s="258"/>
      <c r="VWR64" s="258"/>
      <c r="VWS64" s="258"/>
      <c r="VWT64" s="258"/>
      <c r="VWU64" s="258"/>
      <c r="VWV64" s="258"/>
      <c r="VWW64" s="258"/>
      <c r="VWX64" s="258"/>
      <c r="VWY64" s="258"/>
      <c r="VWZ64" s="258"/>
      <c r="VXA64" s="258"/>
      <c r="VXB64" s="258"/>
      <c r="VXC64" s="258"/>
      <c r="VXD64" s="258"/>
      <c r="VXE64" s="258"/>
      <c r="VXF64" s="258"/>
      <c r="VXG64" s="258"/>
      <c r="VXH64" s="258"/>
      <c r="VXI64" s="258"/>
      <c r="VXJ64" s="258"/>
      <c r="VXK64" s="258"/>
      <c r="VXL64" s="258"/>
      <c r="VXM64" s="258"/>
      <c r="VXN64" s="258"/>
      <c r="VXO64" s="258"/>
      <c r="VXP64" s="258"/>
      <c r="VXQ64" s="258"/>
      <c r="VXR64" s="258"/>
      <c r="VXS64" s="258"/>
      <c r="VXT64" s="258"/>
      <c r="VXU64" s="258"/>
      <c r="VXV64" s="258"/>
      <c r="VXW64" s="258"/>
      <c r="VXX64" s="258"/>
      <c r="VXY64" s="258"/>
      <c r="VXZ64" s="258"/>
      <c r="VYA64" s="258"/>
      <c r="VYB64" s="258"/>
      <c r="VYC64" s="258"/>
      <c r="VYD64" s="258"/>
      <c r="VYE64" s="258"/>
      <c r="VYF64" s="258"/>
      <c r="VYG64" s="258"/>
      <c r="VYH64" s="258"/>
      <c r="VYI64" s="258"/>
      <c r="VYJ64" s="258"/>
      <c r="VYK64" s="258"/>
      <c r="VYL64" s="258"/>
      <c r="VYM64" s="258"/>
      <c r="VYN64" s="258"/>
      <c r="VYO64" s="258"/>
      <c r="VYP64" s="258"/>
      <c r="VYQ64" s="258"/>
      <c r="VYR64" s="258"/>
      <c r="VYS64" s="258"/>
      <c r="VYT64" s="258"/>
      <c r="VYU64" s="258"/>
      <c r="VYV64" s="258"/>
      <c r="VYW64" s="258"/>
      <c r="VYX64" s="258"/>
      <c r="VYY64" s="258"/>
      <c r="VYZ64" s="258"/>
      <c r="VZA64" s="258"/>
      <c r="VZB64" s="258"/>
      <c r="VZC64" s="258"/>
      <c r="VZD64" s="258"/>
      <c r="VZE64" s="258"/>
      <c r="VZF64" s="258"/>
      <c r="VZG64" s="258"/>
      <c r="VZH64" s="258"/>
      <c r="VZI64" s="258"/>
      <c r="VZJ64" s="258"/>
      <c r="VZK64" s="258"/>
      <c r="VZL64" s="258"/>
      <c r="VZM64" s="258"/>
      <c r="VZN64" s="258"/>
      <c r="VZO64" s="258"/>
      <c r="VZP64" s="258"/>
      <c r="VZQ64" s="258"/>
      <c r="VZR64" s="258"/>
      <c r="VZS64" s="258"/>
      <c r="VZT64" s="258"/>
      <c r="VZU64" s="258"/>
      <c r="VZV64" s="258"/>
      <c r="VZW64" s="258"/>
      <c r="VZX64" s="258"/>
      <c r="VZY64" s="258"/>
      <c r="VZZ64" s="258"/>
      <c r="WAA64" s="258"/>
      <c r="WAB64" s="258"/>
      <c r="WAC64" s="258"/>
      <c r="WAD64" s="258"/>
      <c r="WAE64" s="258"/>
      <c r="WAF64" s="258"/>
      <c r="WAG64" s="258"/>
      <c r="WAH64" s="258"/>
      <c r="WAI64" s="258"/>
      <c r="WAJ64" s="258"/>
      <c r="WAK64" s="258"/>
      <c r="WAL64" s="258"/>
      <c r="WAM64" s="258"/>
      <c r="WAN64" s="258"/>
      <c r="WAO64" s="258"/>
      <c r="WAP64" s="258"/>
      <c r="WAQ64" s="258"/>
      <c r="WAR64" s="258"/>
      <c r="WAS64" s="258"/>
      <c r="WAT64" s="258"/>
      <c r="WAU64" s="258"/>
      <c r="WAV64" s="258"/>
      <c r="WAW64" s="258"/>
      <c r="WAX64" s="258"/>
      <c r="WAY64" s="258"/>
      <c r="WAZ64" s="258"/>
      <c r="WBA64" s="258"/>
      <c r="WBB64" s="258"/>
      <c r="WBC64" s="258"/>
      <c r="WBD64" s="258"/>
      <c r="WBE64" s="258"/>
      <c r="WBF64" s="258"/>
      <c r="WBG64" s="258"/>
      <c r="WBH64" s="258"/>
      <c r="WBI64" s="258"/>
      <c r="WBJ64" s="258"/>
      <c r="WBK64" s="258"/>
      <c r="WBL64" s="258"/>
      <c r="WBM64" s="258"/>
      <c r="WBN64" s="258"/>
      <c r="WBO64" s="258"/>
      <c r="WBP64" s="258"/>
      <c r="WBQ64" s="258"/>
      <c r="WBR64" s="258"/>
      <c r="WBS64" s="258"/>
      <c r="WBT64" s="258"/>
      <c r="WBU64" s="258"/>
      <c r="WBV64" s="258"/>
      <c r="WBW64" s="258"/>
      <c r="WBX64" s="258"/>
      <c r="WBY64" s="258"/>
      <c r="WBZ64" s="258"/>
      <c r="WCA64" s="258"/>
      <c r="WCB64" s="258"/>
      <c r="WCC64" s="258"/>
      <c r="WCD64" s="258"/>
      <c r="WCE64" s="258"/>
      <c r="WCF64" s="258"/>
      <c r="WCG64" s="258"/>
      <c r="WCH64" s="258"/>
      <c r="WCI64" s="258"/>
      <c r="WCJ64" s="258"/>
      <c r="WCK64" s="258"/>
      <c r="WCL64" s="258"/>
      <c r="WCM64" s="258"/>
      <c r="WCN64" s="258"/>
      <c r="WCO64" s="258"/>
      <c r="WCP64" s="258"/>
      <c r="WCQ64" s="258"/>
      <c r="WCR64" s="258"/>
      <c r="WCS64" s="258"/>
      <c r="WCT64" s="258"/>
      <c r="WCU64" s="258"/>
      <c r="WCV64" s="258"/>
      <c r="WCW64" s="258"/>
      <c r="WCX64" s="258"/>
      <c r="WCY64" s="258"/>
      <c r="WCZ64" s="258"/>
      <c r="WDA64" s="258"/>
      <c r="WDB64" s="258"/>
      <c r="WDC64" s="258"/>
      <c r="WDD64" s="258"/>
      <c r="WDE64" s="258"/>
      <c r="WDF64" s="258"/>
      <c r="WDG64" s="258"/>
      <c r="WDH64" s="258"/>
      <c r="WDI64" s="258"/>
      <c r="WDJ64" s="258"/>
      <c r="WDK64" s="258"/>
      <c r="WDL64" s="258"/>
      <c r="WDM64" s="258"/>
      <c r="WDN64" s="258"/>
      <c r="WDO64" s="258"/>
      <c r="WDP64" s="258"/>
      <c r="WDQ64" s="258"/>
      <c r="WDR64" s="258"/>
      <c r="WDS64" s="258"/>
      <c r="WDT64" s="258"/>
      <c r="WDU64" s="258"/>
      <c r="WDV64" s="258"/>
      <c r="WDW64" s="258"/>
      <c r="WDX64" s="258"/>
      <c r="WDY64" s="258"/>
      <c r="WDZ64" s="258"/>
      <c r="WEA64" s="258"/>
      <c r="WEB64" s="258"/>
      <c r="WEC64" s="258"/>
      <c r="WED64" s="258"/>
      <c r="WEE64" s="258"/>
      <c r="WEF64" s="258"/>
      <c r="WEG64" s="258"/>
      <c r="WEH64" s="258"/>
      <c r="WEI64" s="258"/>
      <c r="WEJ64" s="258"/>
      <c r="WEK64" s="258"/>
      <c r="WEL64" s="258"/>
      <c r="WEM64" s="258"/>
      <c r="WEN64" s="258"/>
      <c r="WEO64" s="258"/>
      <c r="WEP64" s="258"/>
      <c r="WEQ64" s="258"/>
      <c r="WER64" s="258"/>
      <c r="WES64" s="258"/>
      <c r="WET64" s="258"/>
      <c r="WEU64" s="258"/>
      <c r="WEV64" s="258"/>
      <c r="WEW64" s="258"/>
      <c r="WEX64" s="258"/>
      <c r="WEY64" s="258"/>
      <c r="WEZ64" s="258"/>
      <c r="WFA64" s="258"/>
      <c r="WFB64" s="258"/>
      <c r="WFC64" s="258"/>
      <c r="WFD64" s="258"/>
      <c r="WFE64" s="258"/>
      <c r="WFF64" s="258"/>
      <c r="WFG64" s="258"/>
      <c r="WFH64" s="258"/>
      <c r="WFI64" s="258"/>
      <c r="WFJ64" s="258"/>
      <c r="WFK64" s="258"/>
      <c r="WFL64" s="258"/>
      <c r="WFM64" s="258"/>
      <c r="WFN64" s="258"/>
      <c r="WFO64" s="258"/>
      <c r="WFP64" s="258"/>
      <c r="WFQ64" s="258"/>
      <c r="WFR64" s="258"/>
      <c r="WFS64" s="258"/>
      <c r="WFT64" s="258"/>
      <c r="WFU64" s="258"/>
      <c r="WFV64" s="258"/>
      <c r="WFW64" s="258"/>
      <c r="WFX64" s="258"/>
      <c r="WFY64" s="258"/>
      <c r="WFZ64" s="258"/>
      <c r="WGA64" s="258"/>
      <c r="WGB64" s="258"/>
      <c r="WGC64" s="258"/>
      <c r="WGD64" s="258"/>
      <c r="WGE64" s="258"/>
      <c r="WGF64" s="258"/>
      <c r="WGG64" s="258"/>
      <c r="WGH64" s="258"/>
      <c r="WGI64" s="258"/>
      <c r="WGJ64" s="258"/>
      <c r="WGK64" s="258"/>
      <c r="WGL64" s="258"/>
      <c r="WGM64" s="258"/>
      <c r="WGN64" s="258"/>
      <c r="WGO64" s="258"/>
      <c r="WGP64" s="258"/>
      <c r="WGQ64" s="258"/>
      <c r="WGR64" s="258"/>
      <c r="WGS64" s="258"/>
      <c r="WGT64" s="258"/>
      <c r="WGU64" s="258"/>
      <c r="WGV64" s="258"/>
      <c r="WGW64" s="258"/>
      <c r="WGX64" s="258"/>
      <c r="WGY64" s="258"/>
      <c r="WGZ64" s="258"/>
      <c r="WHA64" s="258"/>
      <c r="WHB64" s="258"/>
      <c r="WHC64" s="258"/>
      <c r="WHD64" s="258"/>
      <c r="WHE64" s="258"/>
      <c r="WHF64" s="258"/>
      <c r="WHG64" s="258"/>
      <c r="WHH64" s="258"/>
      <c r="WHI64" s="258"/>
      <c r="WHJ64" s="258"/>
      <c r="WHK64" s="258"/>
      <c r="WHL64" s="258"/>
      <c r="WHM64" s="258"/>
      <c r="WHN64" s="258"/>
      <c r="WHO64" s="258"/>
      <c r="WHP64" s="258"/>
      <c r="WHQ64" s="258"/>
      <c r="WHR64" s="258"/>
      <c r="WHS64" s="258"/>
      <c r="WHT64" s="258"/>
      <c r="WHU64" s="258"/>
      <c r="WHV64" s="258"/>
      <c r="WHW64" s="258"/>
      <c r="WHX64" s="258"/>
      <c r="WHY64" s="258"/>
      <c r="WHZ64" s="258"/>
      <c r="WIA64" s="258"/>
      <c r="WIB64" s="258"/>
      <c r="WIC64" s="258"/>
      <c r="WID64" s="258"/>
      <c r="WIE64" s="258"/>
      <c r="WIF64" s="258"/>
      <c r="WIG64" s="258"/>
      <c r="WIH64" s="258"/>
      <c r="WII64" s="258"/>
      <c r="WIJ64" s="258"/>
      <c r="WIK64" s="258"/>
      <c r="WIL64" s="258"/>
      <c r="WIM64" s="258"/>
      <c r="WIN64" s="258"/>
      <c r="WIO64" s="258"/>
      <c r="WIP64" s="258"/>
      <c r="WIQ64" s="258"/>
      <c r="WIR64" s="258"/>
      <c r="WIS64" s="258"/>
      <c r="WIT64" s="258"/>
      <c r="WIU64" s="258"/>
      <c r="WIV64" s="258"/>
      <c r="WIW64" s="258"/>
      <c r="WIX64" s="258"/>
      <c r="WIY64" s="258"/>
      <c r="WIZ64" s="258"/>
      <c r="WJA64" s="258"/>
      <c r="WJB64" s="258"/>
      <c r="WJC64" s="258"/>
      <c r="WJD64" s="258"/>
      <c r="WJE64" s="258"/>
      <c r="WJF64" s="258"/>
      <c r="WJG64" s="258"/>
      <c r="WJH64" s="258"/>
      <c r="WJI64" s="258"/>
      <c r="WJJ64" s="258"/>
      <c r="WJK64" s="258"/>
      <c r="WJL64" s="258"/>
      <c r="WJM64" s="258"/>
      <c r="WJN64" s="258"/>
      <c r="WJO64" s="258"/>
      <c r="WJP64" s="258"/>
      <c r="WJQ64" s="258"/>
      <c r="WJR64" s="258"/>
      <c r="WJS64" s="258"/>
      <c r="WJT64" s="258"/>
      <c r="WJU64" s="258"/>
      <c r="WJV64" s="258"/>
      <c r="WJW64" s="258"/>
      <c r="WJX64" s="258"/>
      <c r="WJY64" s="258"/>
      <c r="WJZ64" s="258"/>
      <c r="WKA64" s="258"/>
      <c r="WKB64" s="258"/>
      <c r="WKC64" s="258"/>
      <c r="WKD64" s="258"/>
      <c r="WKE64" s="258"/>
      <c r="WKF64" s="258"/>
      <c r="WKG64" s="258"/>
      <c r="WKH64" s="258"/>
      <c r="WKI64" s="258"/>
      <c r="WKJ64" s="258"/>
      <c r="WKK64" s="258"/>
      <c r="WKL64" s="258"/>
      <c r="WKM64" s="258"/>
      <c r="WKN64" s="258"/>
      <c r="WKO64" s="258"/>
      <c r="WKP64" s="258"/>
      <c r="WKQ64" s="258"/>
      <c r="WKR64" s="258"/>
      <c r="WKS64" s="258"/>
      <c r="WKT64" s="258"/>
      <c r="WKU64" s="258"/>
      <c r="WKV64" s="258"/>
      <c r="WKW64" s="258"/>
      <c r="WKX64" s="258"/>
      <c r="WKY64" s="258"/>
      <c r="WKZ64" s="258"/>
      <c r="WLA64" s="258"/>
      <c r="WLB64" s="258"/>
      <c r="WLC64" s="258"/>
      <c r="WLD64" s="258"/>
      <c r="WLE64" s="258"/>
      <c r="WLF64" s="258"/>
      <c r="WLG64" s="258"/>
      <c r="WLH64" s="258"/>
      <c r="WLI64" s="258"/>
      <c r="WLJ64" s="258"/>
      <c r="WLK64" s="258"/>
      <c r="WLL64" s="258"/>
      <c r="WLM64" s="258"/>
      <c r="WLN64" s="258"/>
      <c r="WLO64" s="258"/>
      <c r="WLP64" s="258"/>
      <c r="WLQ64" s="258"/>
      <c r="WLR64" s="258"/>
      <c r="WLS64" s="258"/>
      <c r="WLT64" s="258"/>
      <c r="WLU64" s="258"/>
      <c r="WLV64" s="258"/>
      <c r="WLW64" s="258"/>
      <c r="WLX64" s="258"/>
      <c r="WLY64" s="258"/>
      <c r="WLZ64" s="258"/>
      <c r="WMA64" s="258"/>
      <c r="WMB64" s="258"/>
      <c r="WMC64" s="258"/>
      <c r="WMD64" s="258"/>
      <c r="WME64" s="258"/>
      <c r="WMF64" s="258"/>
      <c r="WMG64" s="258"/>
      <c r="WMH64" s="258"/>
      <c r="WMI64" s="258"/>
      <c r="WMJ64" s="258"/>
      <c r="WMK64" s="258"/>
      <c r="WML64" s="258"/>
      <c r="WMM64" s="258"/>
      <c r="WMN64" s="258"/>
      <c r="WMO64" s="258"/>
      <c r="WMP64" s="258"/>
      <c r="WMQ64" s="258"/>
      <c r="WMR64" s="258"/>
      <c r="WMS64" s="258"/>
      <c r="WMT64" s="258"/>
      <c r="WMU64" s="258"/>
      <c r="WMV64" s="258"/>
      <c r="WMW64" s="258"/>
      <c r="WMX64" s="258"/>
      <c r="WMY64" s="258"/>
      <c r="WMZ64" s="258"/>
      <c r="WNA64" s="258"/>
      <c r="WNB64" s="258"/>
      <c r="WNC64" s="258"/>
      <c r="WND64" s="258"/>
      <c r="WNE64" s="258"/>
      <c r="WNF64" s="258"/>
      <c r="WNG64" s="258"/>
      <c r="WNH64" s="258"/>
      <c r="WNI64" s="258"/>
      <c r="WNJ64" s="258"/>
      <c r="WNK64" s="258"/>
      <c r="WNL64" s="258"/>
      <c r="WNM64" s="258"/>
      <c r="WNN64" s="258"/>
      <c r="WNO64" s="258"/>
      <c r="WNP64" s="258"/>
      <c r="WNQ64" s="258"/>
      <c r="WNR64" s="258"/>
      <c r="WNS64" s="258"/>
      <c r="WNT64" s="258"/>
      <c r="WNU64" s="258"/>
      <c r="WNV64" s="258"/>
      <c r="WNW64" s="258"/>
      <c r="WNX64" s="258"/>
      <c r="WNY64" s="258"/>
      <c r="WNZ64" s="258"/>
      <c r="WOA64" s="258"/>
      <c r="WOB64" s="258"/>
      <c r="WOC64" s="258"/>
      <c r="WOD64" s="258"/>
      <c r="WOE64" s="258"/>
      <c r="WOF64" s="258"/>
      <c r="WOG64" s="258"/>
      <c r="WOH64" s="258"/>
      <c r="WOI64" s="258"/>
      <c r="WOJ64" s="258"/>
      <c r="WOK64" s="258"/>
      <c r="WOL64" s="258"/>
      <c r="WOM64" s="258"/>
      <c r="WON64" s="258"/>
      <c r="WOO64" s="258"/>
      <c r="WOP64" s="258"/>
      <c r="WOQ64" s="258"/>
      <c r="WOR64" s="258"/>
      <c r="WOS64" s="258"/>
      <c r="WOT64" s="258"/>
      <c r="WOU64" s="258"/>
      <c r="WOV64" s="258"/>
      <c r="WOW64" s="258"/>
      <c r="WOX64" s="258"/>
      <c r="WOY64" s="258"/>
      <c r="WOZ64" s="258"/>
      <c r="WPA64" s="258"/>
      <c r="WPB64" s="258"/>
      <c r="WPC64" s="258"/>
      <c r="WPD64" s="258"/>
      <c r="WPE64" s="258"/>
      <c r="WPF64" s="258"/>
      <c r="WPG64" s="258"/>
      <c r="WPH64" s="258"/>
      <c r="WPI64" s="258"/>
      <c r="WPJ64" s="258"/>
      <c r="WPK64" s="258"/>
      <c r="WPL64" s="258"/>
      <c r="WPM64" s="258"/>
      <c r="WPN64" s="258"/>
      <c r="WPO64" s="258"/>
      <c r="WPP64" s="258"/>
      <c r="WPQ64" s="258"/>
      <c r="WPR64" s="258"/>
      <c r="WPS64" s="258"/>
      <c r="WPT64" s="258"/>
      <c r="WPU64" s="258"/>
      <c r="WPV64" s="258"/>
      <c r="WPW64" s="258"/>
      <c r="WPX64" s="258"/>
      <c r="WPY64" s="258"/>
      <c r="WPZ64" s="258"/>
      <c r="WQA64" s="258"/>
      <c r="WQB64" s="258"/>
      <c r="WQC64" s="258"/>
      <c r="WQD64" s="258"/>
      <c r="WQE64" s="258"/>
      <c r="WQF64" s="258"/>
      <c r="WQG64" s="258"/>
      <c r="WQH64" s="258"/>
      <c r="WQI64" s="258"/>
      <c r="WQJ64" s="258"/>
      <c r="WQK64" s="258"/>
      <c r="WQL64" s="258"/>
      <c r="WQM64" s="258"/>
      <c r="WQN64" s="258"/>
      <c r="WQO64" s="258"/>
      <c r="WQP64" s="258"/>
      <c r="WQQ64" s="258"/>
      <c r="WQR64" s="258"/>
      <c r="WQS64" s="258"/>
      <c r="WQT64" s="258"/>
      <c r="WQU64" s="258"/>
      <c r="WQV64" s="258"/>
      <c r="WQW64" s="258"/>
      <c r="WQX64" s="258"/>
      <c r="WQY64" s="258"/>
      <c r="WQZ64" s="258"/>
      <c r="WRA64" s="258"/>
      <c r="WRB64" s="258"/>
      <c r="WRC64" s="258"/>
      <c r="WRD64" s="258"/>
      <c r="WRE64" s="258"/>
      <c r="WRF64" s="258"/>
      <c r="WRG64" s="258"/>
      <c r="WRH64" s="258"/>
      <c r="WRI64" s="258"/>
      <c r="WRJ64" s="258"/>
      <c r="WRK64" s="258"/>
      <c r="WRL64" s="258"/>
      <c r="WRM64" s="258"/>
      <c r="WRN64" s="258"/>
      <c r="WRO64" s="258"/>
      <c r="WRP64" s="258"/>
      <c r="WRQ64" s="258"/>
      <c r="WRR64" s="258"/>
      <c r="WRS64" s="258"/>
      <c r="WRT64" s="258"/>
      <c r="WRU64" s="258"/>
      <c r="WRV64" s="258"/>
      <c r="WRW64" s="258"/>
      <c r="WRX64" s="258"/>
      <c r="WRY64" s="258"/>
      <c r="WRZ64" s="258"/>
      <c r="WSA64" s="258"/>
      <c r="WSB64" s="258"/>
      <c r="WSC64" s="258"/>
      <c r="WSD64" s="258"/>
      <c r="WSE64" s="258"/>
      <c r="WSF64" s="258"/>
      <c r="WSG64" s="258"/>
      <c r="WSH64" s="258"/>
      <c r="WSI64" s="258"/>
      <c r="WSJ64" s="258"/>
      <c r="WSK64" s="258"/>
      <c r="WSL64" s="258"/>
      <c r="WSM64" s="258"/>
      <c r="WSN64" s="258"/>
      <c r="WSO64" s="258"/>
      <c r="WSP64" s="258"/>
      <c r="WSQ64" s="258"/>
      <c r="WSR64" s="258"/>
      <c r="WSS64" s="258"/>
      <c r="WST64" s="258"/>
      <c r="WSU64" s="258"/>
      <c r="WSV64" s="258"/>
      <c r="WSW64" s="258"/>
      <c r="WSX64" s="258"/>
      <c r="WSY64" s="258"/>
      <c r="WSZ64" s="258"/>
      <c r="WTA64" s="258"/>
      <c r="WTB64" s="258"/>
      <c r="WTC64" s="258"/>
      <c r="WTD64" s="258"/>
      <c r="WTE64" s="258"/>
      <c r="WTF64" s="258"/>
      <c r="WTG64" s="258"/>
      <c r="WTH64" s="258"/>
      <c r="WTI64" s="258"/>
      <c r="WTJ64" s="258"/>
      <c r="WTK64" s="258"/>
      <c r="WTL64" s="258"/>
      <c r="WTM64" s="258"/>
      <c r="WTN64" s="258"/>
      <c r="WTO64" s="258"/>
      <c r="WTP64" s="258"/>
      <c r="WTQ64" s="258"/>
      <c r="WTR64" s="258"/>
      <c r="WTS64" s="258"/>
      <c r="WTT64" s="258"/>
      <c r="WTU64" s="258"/>
      <c r="WTV64" s="258"/>
      <c r="WTW64" s="258"/>
      <c r="WTX64" s="258"/>
      <c r="WTY64" s="258"/>
      <c r="WTZ64" s="258"/>
      <c r="WUA64" s="258"/>
      <c r="WUB64" s="258"/>
      <c r="WUC64" s="258"/>
      <c r="WUD64" s="258"/>
      <c r="WUE64" s="258"/>
      <c r="WUF64" s="258"/>
      <c r="WUG64" s="258"/>
      <c r="WUH64" s="258"/>
      <c r="WUI64" s="258"/>
      <c r="WUJ64" s="258"/>
      <c r="WUK64" s="258"/>
      <c r="WUL64" s="258"/>
      <c r="WUM64" s="258"/>
      <c r="WUN64" s="258"/>
      <c r="WUO64" s="258"/>
      <c r="WUP64" s="258"/>
      <c r="WUQ64" s="258"/>
      <c r="WUR64" s="258"/>
      <c r="WUS64" s="258"/>
      <c r="WUT64" s="258"/>
      <c r="WUU64" s="258"/>
      <c r="WUV64" s="258"/>
      <c r="WUW64" s="258"/>
      <c r="WUX64" s="258"/>
      <c r="WUY64" s="258"/>
      <c r="WUZ64" s="258"/>
      <c r="WVA64" s="258"/>
      <c r="WVB64" s="258"/>
      <c r="WVC64" s="258"/>
      <c r="WVD64" s="258"/>
      <c r="WVE64" s="258"/>
      <c r="WVF64" s="258"/>
      <c r="WVG64" s="258"/>
      <c r="WVH64" s="258"/>
      <c r="WVI64" s="258"/>
      <c r="WVJ64" s="258"/>
      <c r="WVK64" s="258"/>
      <c r="WVL64" s="258"/>
      <c r="WVM64" s="258"/>
      <c r="WVN64" s="258"/>
      <c r="WVO64" s="258"/>
      <c r="WVP64" s="258"/>
      <c r="WVQ64" s="258"/>
      <c r="WVR64" s="258"/>
      <c r="WVS64" s="258"/>
      <c r="WVT64" s="258"/>
      <c r="WVU64" s="258"/>
      <c r="WVV64" s="258"/>
      <c r="WVW64" s="258"/>
      <c r="WVX64" s="258"/>
      <c r="WVY64" s="258"/>
      <c r="WVZ64" s="258"/>
      <c r="WWA64" s="258"/>
      <c r="WWB64" s="258"/>
      <c r="WWC64" s="258"/>
      <c r="WWD64" s="258"/>
      <c r="WWE64" s="258"/>
      <c r="WWF64" s="258"/>
      <c r="WWG64" s="258"/>
      <c r="WWH64" s="258"/>
      <c r="WWI64" s="258"/>
      <c r="WWJ64" s="258"/>
      <c r="WWK64" s="258"/>
      <c r="WWL64" s="258"/>
      <c r="WWM64" s="258"/>
      <c r="WWN64" s="258"/>
      <c r="WWO64" s="258"/>
      <c r="WWP64" s="258"/>
      <c r="WWQ64" s="258"/>
      <c r="WWR64" s="258"/>
      <c r="WWS64" s="258"/>
      <c r="WWT64" s="258"/>
      <c r="WWU64" s="258"/>
      <c r="WWV64" s="258"/>
      <c r="WWW64" s="258"/>
      <c r="WWX64" s="258"/>
      <c r="WWY64" s="258"/>
      <c r="WWZ64" s="258"/>
      <c r="WXA64" s="258"/>
      <c r="WXB64" s="258"/>
      <c r="WXC64" s="258"/>
      <c r="WXD64" s="258"/>
      <c r="WXE64" s="258"/>
      <c r="WXF64" s="258"/>
      <c r="WXG64" s="258"/>
      <c r="WXH64" s="258"/>
      <c r="WXI64" s="258"/>
      <c r="WXJ64" s="258"/>
      <c r="WXK64" s="258"/>
      <c r="WXL64" s="258"/>
      <c r="WXM64" s="258"/>
      <c r="WXN64" s="258"/>
      <c r="WXO64" s="258"/>
      <c r="WXP64" s="258"/>
      <c r="WXQ64" s="258"/>
      <c r="WXR64" s="258"/>
      <c r="WXS64" s="258"/>
      <c r="WXT64" s="258"/>
      <c r="WXU64" s="258"/>
      <c r="WXV64" s="258"/>
      <c r="WXW64" s="258"/>
      <c r="WXX64" s="258"/>
      <c r="WXY64" s="258"/>
      <c r="WXZ64" s="258"/>
      <c r="WYA64" s="258"/>
      <c r="WYB64" s="258"/>
      <c r="WYC64" s="258"/>
      <c r="WYD64" s="258"/>
      <c r="WYE64" s="258"/>
      <c r="WYF64" s="258"/>
      <c r="WYG64" s="258"/>
      <c r="WYH64" s="258"/>
      <c r="WYI64" s="258"/>
      <c r="WYJ64" s="258"/>
      <c r="WYK64" s="258"/>
      <c r="WYL64" s="258"/>
      <c r="WYM64" s="258"/>
      <c r="WYN64" s="258"/>
      <c r="WYO64" s="258"/>
      <c r="WYP64" s="258"/>
      <c r="WYQ64" s="258"/>
      <c r="WYR64" s="258"/>
      <c r="WYS64" s="258"/>
      <c r="WYT64" s="258"/>
      <c r="WYU64" s="258"/>
      <c r="WYV64" s="258"/>
      <c r="WYW64" s="258"/>
      <c r="WYX64" s="258"/>
      <c r="WYY64" s="258"/>
      <c r="WYZ64" s="258"/>
      <c r="WZA64" s="258"/>
      <c r="WZB64" s="258"/>
      <c r="WZC64" s="258"/>
      <c r="WZD64" s="258"/>
      <c r="WZE64" s="258"/>
      <c r="WZF64" s="258"/>
      <c r="WZG64" s="258"/>
      <c r="WZH64" s="258"/>
      <c r="WZI64" s="258"/>
      <c r="WZJ64" s="258"/>
      <c r="WZK64" s="258"/>
      <c r="WZL64" s="258"/>
      <c r="WZM64" s="258"/>
      <c r="WZN64" s="258"/>
      <c r="WZO64" s="258"/>
      <c r="WZP64" s="258"/>
      <c r="WZQ64" s="258"/>
      <c r="WZR64" s="258"/>
      <c r="WZS64" s="258"/>
      <c r="WZT64" s="258"/>
      <c r="WZU64" s="258"/>
      <c r="WZV64" s="258"/>
      <c r="WZW64" s="258"/>
      <c r="WZX64" s="258"/>
      <c r="WZY64" s="258"/>
      <c r="WZZ64" s="258"/>
      <c r="XAA64" s="258"/>
      <c r="XAB64" s="258"/>
      <c r="XAC64" s="258"/>
      <c r="XAD64" s="258"/>
      <c r="XAE64" s="258"/>
      <c r="XAF64" s="258"/>
      <c r="XAG64" s="258"/>
      <c r="XAH64" s="258"/>
      <c r="XAI64" s="258"/>
      <c r="XAJ64" s="258"/>
      <c r="XAK64" s="258"/>
      <c r="XAL64" s="258"/>
      <c r="XAM64" s="258"/>
      <c r="XAN64" s="258"/>
      <c r="XAO64" s="258"/>
      <c r="XAP64" s="258"/>
      <c r="XAQ64" s="258"/>
      <c r="XAR64" s="258"/>
      <c r="XAS64" s="258"/>
      <c r="XAT64" s="258"/>
      <c r="XAU64" s="258"/>
      <c r="XAV64" s="258"/>
      <c r="XAW64" s="258"/>
      <c r="XAX64" s="258"/>
      <c r="XAY64" s="258"/>
      <c r="XAZ64" s="258"/>
      <c r="XBA64" s="258"/>
      <c r="XBB64" s="258"/>
      <c r="XBC64" s="258"/>
      <c r="XBD64" s="258"/>
      <c r="XBE64" s="258"/>
      <c r="XBF64" s="258"/>
      <c r="XBG64" s="258"/>
      <c r="XBH64" s="258"/>
      <c r="XBI64" s="258"/>
      <c r="XBJ64" s="258"/>
      <c r="XBK64" s="258"/>
      <c r="XBL64" s="258"/>
      <c r="XBM64" s="258"/>
      <c r="XBN64" s="258"/>
      <c r="XBO64" s="258"/>
      <c r="XBP64" s="258"/>
      <c r="XBQ64" s="258"/>
      <c r="XBR64" s="258"/>
      <c r="XBS64" s="258"/>
      <c r="XBT64" s="258"/>
      <c r="XBU64" s="258"/>
      <c r="XBV64" s="258"/>
      <c r="XBW64" s="258"/>
      <c r="XBX64" s="258"/>
      <c r="XBY64" s="258"/>
      <c r="XBZ64" s="258"/>
      <c r="XCA64" s="258"/>
      <c r="XCB64" s="258"/>
      <c r="XCC64" s="258"/>
      <c r="XCD64" s="258"/>
      <c r="XCE64" s="258"/>
      <c r="XCF64" s="258"/>
      <c r="XCG64" s="258"/>
      <c r="XCH64" s="258"/>
      <c r="XCI64" s="258"/>
      <c r="XCJ64" s="258"/>
      <c r="XCK64" s="258"/>
      <c r="XCL64" s="258"/>
      <c r="XCM64" s="258"/>
      <c r="XCN64" s="258"/>
      <c r="XCO64" s="258"/>
      <c r="XCP64" s="258"/>
      <c r="XCQ64" s="258"/>
      <c r="XCR64" s="258"/>
      <c r="XCS64" s="258"/>
      <c r="XCT64" s="258"/>
      <c r="XCU64" s="258"/>
      <c r="XCV64" s="258"/>
      <c r="XCW64" s="258"/>
      <c r="XCX64" s="258"/>
      <c r="XCY64" s="258"/>
      <c r="XCZ64" s="258"/>
      <c r="XDA64" s="258"/>
      <c r="XDB64" s="258"/>
      <c r="XDC64" s="258"/>
      <c r="XDD64" s="258"/>
      <c r="XDE64" s="258"/>
      <c r="XDF64" s="258"/>
      <c r="XDG64" s="258"/>
      <c r="XDH64" s="258"/>
      <c r="XDI64" s="258"/>
      <c r="XDJ64" s="258"/>
      <c r="XDK64" s="258"/>
      <c r="XDL64" s="258"/>
      <c r="XDM64" s="258"/>
      <c r="XDN64" s="258"/>
      <c r="XDO64" s="258"/>
      <c r="XDP64" s="258"/>
      <c r="XDQ64" s="258"/>
      <c r="XDR64" s="258"/>
      <c r="XDS64" s="258"/>
      <c r="XDT64" s="258"/>
      <c r="XDU64" s="258"/>
      <c r="XDV64" s="258"/>
      <c r="XDW64" s="258"/>
      <c r="XDX64" s="258"/>
      <c r="XDY64" s="258"/>
      <c r="XDZ64" s="258"/>
      <c r="XEA64" s="258"/>
      <c r="XEB64" s="258"/>
      <c r="XEC64" s="258"/>
      <c r="XED64" s="258"/>
      <c r="XEE64" s="258"/>
      <c r="XEF64" s="258"/>
      <c r="XEG64" s="258"/>
      <c r="XEH64" s="258"/>
      <c r="XEI64" s="258"/>
      <c r="XEJ64" s="258"/>
      <c r="XEK64" s="258"/>
      <c r="XEL64" s="258"/>
      <c r="XEM64" s="258"/>
      <c r="XEN64" s="258"/>
      <c r="XEO64" s="258"/>
      <c r="XEP64" s="258"/>
      <c r="XEQ64" s="258"/>
      <c r="XER64" s="258"/>
      <c r="XES64" s="258"/>
      <c r="XET64" s="258"/>
      <c r="XEU64" s="258"/>
      <c r="XEV64" s="258"/>
      <c r="XEW64" s="258"/>
      <c r="XEX64" s="258"/>
      <c r="XEY64" s="258"/>
      <c r="XEZ64" s="258"/>
      <c r="XFA64" s="258"/>
      <c r="XFB64" s="258"/>
      <c r="XFC64" s="258"/>
    </row>
    <row r="65" spans="1:16383">
      <c r="A65" s="295"/>
      <c r="B65" s="55" t="s">
        <v>130</v>
      </c>
      <c r="S65" s="258"/>
      <c r="T65" s="258"/>
      <c r="U65" s="258"/>
      <c r="V65" s="258"/>
      <c r="W65" s="258"/>
      <c r="X65" s="258"/>
      <c r="Y65" s="258"/>
      <c r="Z65" s="258"/>
      <c r="AA65" s="258"/>
      <c r="AB65" s="258"/>
      <c r="AC65" s="258"/>
      <c r="AD65" s="258"/>
      <c r="AE65" s="258"/>
      <c r="AF65" s="258"/>
      <c r="AG65" s="258"/>
      <c r="AH65" s="258"/>
      <c r="AI65" s="258"/>
      <c r="AJ65" s="258"/>
      <c r="AK65" s="258"/>
      <c r="AL65" s="258"/>
      <c r="AM65" s="258"/>
      <c r="AN65" s="258"/>
      <c r="AO65" s="258"/>
      <c r="AP65" s="258"/>
      <c r="AQ65" s="258"/>
      <c r="AR65" s="258"/>
      <c r="AS65" s="258"/>
      <c r="AT65" s="258"/>
      <c r="AU65" s="258"/>
      <c r="AV65" s="258"/>
      <c r="AW65" s="258"/>
      <c r="AX65" s="258"/>
      <c r="AY65" s="258"/>
      <c r="AZ65" s="258"/>
      <c r="BA65" s="258"/>
      <c r="BB65" s="258"/>
      <c r="BC65" s="258"/>
      <c r="BD65" s="258"/>
      <c r="BE65" s="258"/>
      <c r="BF65" s="258"/>
      <c r="BG65" s="258"/>
      <c r="BH65" s="258"/>
      <c r="BI65" s="258"/>
      <c r="BJ65" s="258"/>
      <c r="BK65" s="258"/>
      <c r="BL65" s="258"/>
      <c r="BM65" s="258"/>
      <c r="BN65" s="258"/>
      <c r="BO65" s="258"/>
      <c r="BP65" s="258"/>
      <c r="BQ65" s="258"/>
      <c r="BR65" s="258"/>
      <c r="BS65" s="258"/>
      <c r="BT65" s="258"/>
      <c r="BU65" s="258"/>
      <c r="BV65" s="258"/>
      <c r="BW65" s="258"/>
      <c r="BX65" s="258"/>
      <c r="BY65" s="258"/>
      <c r="BZ65" s="258"/>
      <c r="CA65" s="258"/>
      <c r="CB65" s="258"/>
      <c r="CC65" s="258"/>
      <c r="CD65" s="258"/>
      <c r="CE65" s="258"/>
      <c r="CF65" s="258"/>
      <c r="CG65" s="258"/>
      <c r="CH65" s="258"/>
      <c r="CI65" s="258"/>
      <c r="CJ65" s="258"/>
      <c r="CK65" s="258"/>
      <c r="CL65" s="258"/>
      <c r="CM65" s="258"/>
      <c r="CN65" s="258"/>
      <c r="CO65" s="258"/>
      <c r="CP65" s="258"/>
      <c r="CQ65" s="258"/>
      <c r="CR65" s="258"/>
      <c r="CS65" s="258"/>
      <c r="CT65" s="258"/>
      <c r="CU65" s="258"/>
      <c r="CV65" s="258"/>
      <c r="CW65" s="258"/>
      <c r="CX65" s="258"/>
      <c r="CY65" s="258"/>
      <c r="CZ65" s="258"/>
      <c r="DA65" s="258"/>
      <c r="DB65" s="258"/>
      <c r="DC65" s="258"/>
      <c r="DD65" s="258"/>
      <c r="DE65" s="258"/>
      <c r="DF65" s="258"/>
      <c r="DG65" s="258"/>
      <c r="DH65" s="258"/>
      <c r="DI65" s="258"/>
      <c r="DJ65" s="258"/>
      <c r="DK65" s="258"/>
      <c r="DL65" s="258"/>
      <c r="DM65" s="258"/>
      <c r="DN65" s="258"/>
      <c r="DO65" s="258"/>
      <c r="DP65" s="258"/>
      <c r="DQ65" s="258"/>
      <c r="DR65" s="258"/>
      <c r="DS65" s="258"/>
      <c r="DT65" s="258"/>
      <c r="DU65" s="258"/>
      <c r="DV65" s="258"/>
      <c r="DW65" s="258"/>
      <c r="DX65" s="258"/>
      <c r="DY65" s="258"/>
      <c r="DZ65" s="258"/>
      <c r="EA65" s="258"/>
      <c r="EB65" s="258"/>
      <c r="EC65" s="258"/>
      <c r="ED65" s="258"/>
      <c r="EE65" s="258"/>
      <c r="EF65" s="258"/>
      <c r="EG65" s="258"/>
      <c r="EH65" s="258"/>
      <c r="EI65" s="258"/>
      <c r="EJ65" s="258"/>
      <c r="EK65" s="258"/>
      <c r="EL65" s="258"/>
      <c r="EM65" s="258"/>
      <c r="EN65" s="258"/>
      <c r="EO65" s="258"/>
      <c r="EP65" s="258"/>
      <c r="EQ65" s="258"/>
      <c r="ER65" s="258"/>
      <c r="ES65" s="258"/>
      <c r="ET65" s="258"/>
      <c r="EU65" s="258"/>
      <c r="EV65" s="258"/>
      <c r="EW65" s="258"/>
      <c r="EX65" s="258"/>
      <c r="EY65" s="258"/>
      <c r="EZ65" s="258"/>
      <c r="FA65" s="258"/>
      <c r="FB65" s="258"/>
      <c r="FC65" s="258"/>
      <c r="FD65" s="258"/>
      <c r="FE65" s="258"/>
      <c r="FF65" s="258"/>
      <c r="FG65" s="258"/>
      <c r="FH65" s="258"/>
      <c r="FI65" s="258"/>
      <c r="FJ65" s="258"/>
      <c r="FK65" s="258"/>
      <c r="FL65" s="258"/>
      <c r="FM65" s="258"/>
      <c r="FN65" s="258"/>
      <c r="FO65" s="258"/>
      <c r="FP65" s="258"/>
      <c r="FQ65" s="258"/>
      <c r="FR65" s="258"/>
      <c r="FS65" s="258"/>
      <c r="FT65" s="258"/>
      <c r="FU65" s="258"/>
      <c r="FV65" s="258"/>
      <c r="FW65" s="258"/>
      <c r="FX65" s="258"/>
      <c r="FY65" s="258"/>
      <c r="FZ65" s="258"/>
      <c r="GA65" s="258"/>
      <c r="GB65" s="258"/>
      <c r="GC65" s="258"/>
      <c r="GD65" s="258"/>
      <c r="GE65" s="258"/>
      <c r="GF65" s="258"/>
      <c r="GG65" s="258"/>
      <c r="GH65" s="258"/>
      <c r="GI65" s="258"/>
      <c r="GJ65" s="258"/>
      <c r="GK65" s="258"/>
      <c r="GL65" s="258"/>
      <c r="GM65" s="258"/>
      <c r="GN65" s="258"/>
      <c r="GO65" s="258"/>
      <c r="GP65" s="258"/>
      <c r="GQ65" s="258"/>
      <c r="GR65" s="258"/>
      <c r="GS65" s="258"/>
      <c r="GT65" s="258"/>
      <c r="GU65" s="258"/>
      <c r="GV65" s="258"/>
      <c r="GW65" s="258"/>
      <c r="GX65" s="258"/>
      <c r="GY65" s="258"/>
      <c r="GZ65" s="258"/>
      <c r="HA65" s="258"/>
      <c r="HB65" s="258"/>
      <c r="HC65" s="258"/>
      <c r="HD65" s="258"/>
      <c r="HE65" s="258"/>
      <c r="HF65" s="258"/>
      <c r="HG65" s="258"/>
      <c r="HH65" s="258"/>
      <c r="HI65" s="258"/>
      <c r="HJ65" s="258"/>
      <c r="HK65" s="258"/>
      <c r="HL65" s="258"/>
      <c r="HM65" s="258"/>
      <c r="HN65" s="258"/>
      <c r="HO65" s="258"/>
      <c r="HP65" s="258"/>
      <c r="HQ65" s="258"/>
      <c r="HR65" s="258"/>
      <c r="HS65" s="258"/>
      <c r="HT65" s="258"/>
      <c r="HU65" s="258"/>
      <c r="HV65" s="258"/>
      <c r="HW65" s="258"/>
      <c r="HX65" s="258"/>
      <c r="HY65" s="258"/>
      <c r="HZ65" s="258"/>
      <c r="IA65" s="258"/>
      <c r="IB65" s="258"/>
      <c r="IC65" s="258"/>
      <c r="ID65" s="258"/>
      <c r="IE65" s="258"/>
      <c r="IF65" s="258"/>
      <c r="IG65" s="258"/>
      <c r="IH65" s="258"/>
      <c r="II65" s="258"/>
      <c r="IJ65" s="258"/>
      <c r="IK65" s="258"/>
      <c r="IL65" s="258"/>
      <c r="IM65" s="258"/>
      <c r="IN65" s="258"/>
      <c r="IO65" s="258"/>
      <c r="IP65" s="258"/>
      <c r="IQ65" s="258"/>
      <c r="IR65" s="258"/>
      <c r="IS65" s="258"/>
      <c r="IT65" s="258"/>
      <c r="IU65" s="258"/>
      <c r="IV65" s="258"/>
      <c r="IW65" s="258"/>
      <c r="IX65" s="258"/>
      <c r="IY65" s="258"/>
      <c r="IZ65" s="258"/>
      <c r="JA65" s="258"/>
      <c r="JB65" s="258"/>
      <c r="JC65" s="258"/>
      <c r="JD65" s="258"/>
      <c r="JE65" s="258"/>
      <c r="JF65" s="258"/>
      <c r="JG65" s="258"/>
      <c r="JH65" s="258"/>
      <c r="JI65" s="258"/>
      <c r="JJ65" s="258"/>
      <c r="JK65" s="258"/>
      <c r="JL65" s="258"/>
      <c r="JM65" s="258"/>
      <c r="JN65" s="258"/>
      <c r="JO65" s="258"/>
      <c r="JP65" s="258"/>
      <c r="JQ65" s="258"/>
      <c r="JR65" s="258"/>
      <c r="JS65" s="258"/>
      <c r="JT65" s="258"/>
      <c r="JU65" s="258"/>
      <c r="JV65" s="258"/>
      <c r="JW65" s="258"/>
      <c r="JX65" s="258"/>
      <c r="JY65" s="258"/>
      <c r="JZ65" s="258"/>
      <c r="KA65" s="258"/>
      <c r="KB65" s="258"/>
      <c r="KC65" s="258"/>
      <c r="KD65" s="258"/>
      <c r="KE65" s="258"/>
      <c r="KF65" s="258"/>
      <c r="KG65" s="258"/>
      <c r="KH65" s="258"/>
      <c r="KI65" s="258"/>
      <c r="KJ65" s="258"/>
      <c r="KK65" s="258"/>
      <c r="KL65" s="258"/>
      <c r="KM65" s="258"/>
      <c r="KN65" s="258"/>
      <c r="KO65" s="258"/>
      <c r="KP65" s="258"/>
      <c r="KQ65" s="258"/>
      <c r="KR65" s="258"/>
      <c r="KS65" s="258"/>
      <c r="KT65" s="258"/>
      <c r="KU65" s="258"/>
      <c r="KV65" s="258"/>
      <c r="KW65" s="258"/>
      <c r="KX65" s="258"/>
      <c r="KY65" s="258"/>
      <c r="KZ65" s="258"/>
      <c r="LA65" s="258"/>
      <c r="LB65" s="258"/>
      <c r="LC65" s="258"/>
      <c r="LD65" s="258"/>
      <c r="LE65" s="258"/>
      <c r="LF65" s="258"/>
      <c r="LG65" s="258"/>
      <c r="LH65" s="258"/>
      <c r="LI65" s="258"/>
      <c r="LJ65" s="258"/>
      <c r="LK65" s="258"/>
      <c r="LL65" s="258"/>
      <c r="LM65" s="258"/>
      <c r="LN65" s="258"/>
      <c r="LO65" s="258"/>
      <c r="LP65" s="258"/>
      <c r="LQ65" s="258"/>
      <c r="LR65" s="258"/>
      <c r="LS65" s="258"/>
      <c r="LT65" s="258"/>
      <c r="LU65" s="258"/>
      <c r="LV65" s="258"/>
      <c r="LW65" s="258"/>
      <c r="LX65" s="258"/>
      <c r="LY65" s="258"/>
      <c r="LZ65" s="258"/>
      <c r="MA65" s="258"/>
      <c r="MB65" s="258"/>
      <c r="MC65" s="258"/>
      <c r="MD65" s="258"/>
      <c r="ME65" s="258"/>
      <c r="MF65" s="258"/>
      <c r="MG65" s="258"/>
      <c r="MH65" s="258"/>
      <c r="MI65" s="258"/>
      <c r="MJ65" s="258"/>
      <c r="MK65" s="258"/>
      <c r="ML65" s="258"/>
      <c r="MM65" s="258"/>
      <c r="MN65" s="258"/>
      <c r="MO65" s="258"/>
      <c r="MP65" s="258"/>
      <c r="MQ65" s="258"/>
      <c r="MR65" s="258"/>
      <c r="MS65" s="258"/>
      <c r="MT65" s="258"/>
      <c r="MU65" s="258"/>
      <c r="MV65" s="258"/>
      <c r="MW65" s="258"/>
      <c r="MX65" s="258"/>
      <c r="MY65" s="258"/>
      <c r="MZ65" s="258"/>
      <c r="NA65" s="258"/>
      <c r="NB65" s="258"/>
      <c r="NC65" s="258"/>
      <c r="ND65" s="258"/>
      <c r="NE65" s="258"/>
      <c r="NF65" s="258"/>
      <c r="NG65" s="258"/>
      <c r="NH65" s="258"/>
      <c r="NI65" s="258"/>
      <c r="NJ65" s="258"/>
      <c r="NK65" s="258"/>
      <c r="NL65" s="258"/>
      <c r="NM65" s="258"/>
      <c r="NN65" s="258"/>
      <c r="NO65" s="258"/>
      <c r="NP65" s="258"/>
      <c r="NQ65" s="258"/>
      <c r="NR65" s="258"/>
      <c r="NS65" s="258"/>
      <c r="NT65" s="258"/>
      <c r="NU65" s="258"/>
      <c r="NV65" s="258"/>
      <c r="NW65" s="258"/>
      <c r="NX65" s="258"/>
      <c r="NY65" s="258"/>
      <c r="NZ65" s="258"/>
      <c r="OA65" s="258"/>
      <c r="OB65" s="258"/>
      <c r="OC65" s="258"/>
      <c r="OD65" s="258"/>
      <c r="OE65" s="258"/>
      <c r="OF65" s="258"/>
      <c r="OG65" s="258"/>
      <c r="OH65" s="258"/>
      <c r="OI65" s="258"/>
      <c r="OJ65" s="258"/>
      <c r="OK65" s="258"/>
      <c r="OL65" s="258"/>
      <c r="OM65" s="258"/>
      <c r="ON65" s="258"/>
      <c r="OO65" s="258"/>
      <c r="OP65" s="258"/>
      <c r="OQ65" s="258"/>
      <c r="OR65" s="258"/>
      <c r="OS65" s="258"/>
      <c r="OT65" s="258"/>
      <c r="OU65" s="258"/>
      <c r="OV65" s="258"/>
      <c r="OW65" s="258"/>
      <c r="OX65" s="258"/>
      <c r="OY65" s="258"/>
      <c r="OZ65" s="258"/>
      <c r="PA65" s="258"/>
      <c r="PB65" s="258"/>
      <c r="PC65" s="258"/>
      <c r="PD65" s="258"/>
      <c r="PE65" s="258"/>
      <c r="PF65" s="258"/>
      <c r="PG65" s="258"/>
      <c r="PH65" s="258"/>
      <c r="PI65" s="258"/>
      <c r="PJ65" s="258"/>
      <c r="PK65" s="258"/>
      <c r="PL65" s="258"/>
      <c r="PM65" s="258"/>
      <c r="PN65" s="258"/>
      <c r="PO65" s="258"/>
      <c r="PP65" s="258"/>
      <c r="PQ65" s="258"/>
      <c r="PR65" s="258"/>
      <c r="PS65" s="258"/>
      <c r="PT65" s="258"/>
      <c r="PU65" s="258"/>
      <c r="PV65" s="258"/>
      <c r="PW65" s="258"/>
      <c r="PX65" s="258"/>
      <c r="PY65" s="258"/>
      <c r="PZ65" s="258"/>
      <c r="QA65" s="258"/>
      <c r="QB65" s="258"/>
      <c r="QC65" s="258"/>
      <c r="QD65" s="258"/>
      <c r="QE65" s="258"/>
      <c r="QF65" s="258"/>
      <c r="QG65" s="258"/>
      <c r="QH65" s="258"/>
      <c r="QI65" s="258"/>
      <c r="QJ65" s="258"/>
      <c r="QK65" s="258"/>
      <c r="QL65" s="258"/>
      <c r="QM65" s="258"/>
      <c r="QN65" s="258"/>
      <c r="QO65" s="258"/>
      <c r="QP65" s="258"/>
      <c r="QQ65" s="258"/>
      <c r="QR65" s="258"/>
      <c r="QS65" s="258"/>
      <c r="QT65" s="258"/>
      <c r="QU65" s="258"/>
      <c r="QV65" s="258"/>
      <c r="QW65" s="258"/>
      <c r="QX65" s="258"/>
      <c r="QY65" s="258"/>
      <c r="QZ65" s="258"/>
      <c r="RA65" s="258"/>
      <c r="RB65" s="258"/>
      <c r="RC65" s="258"/>
      <c r="RD65" s="258"/>
      <c r="RE65" s="258"/>
      <c r="RF65" s="258"/>
      <c r="RG65" s="258"/>
      <c r="RH65" s="258"/>
      <c r="RI65" s="258"/>
      <c r="RJ65" s="258"/>
      <c r="RK65" s="258"/>
      <c r="RL65" s="258"/>
      <c r="RM65" s="258"/>
      <c r="RN65" s="258"/>
      <c r="RO65" s="258"/>
      <c r="RP65" s="258"/>
      <c r="RQ65" s="258"/>
      <c r="RR65" s="258"/>
      <c r="RS65" s="258"/>
      <c r="RT65" s="258"/>
      <c r="RU65" s="258"/>
      <c r="RV65" s="258"/>
      <c r="RW65" s="258"/>
      <c r="RX65" s="258"/>
      <c r="RY65" s="258"/>
      <c r="RZ65" s="258"/>
      <c r="SA65" s="258"/>
      <c r="SB65" s="258"/>
      <c r="SC65" s="258"/>
      <c r="SD65" s="258"/>
      <c r="SE65" s="258"/>
      <c r="SF65" s="258"/>
      <c r="SG65" s="258"/>
      <c r="SH65" s="258"/>
      <c r="SI65" s="258"/>
      <c r="SJ65" s="258"/>
      <c r="SK65" s="258"/>
      <c r="SL65" s="258"/>
      <c r="SM65" s="258"/>
      <c r="SN65" s="258"/>
      <c r="SO65" s="258"/>
      <c r="SP65" s="258"/>
      <c r="SQ65" s="258"/>
      <c r="SR65" s="258"/>
      <c r="SS65" s="258"/>
      <c r="ST65" s="258"/>
      <c r="SU65" s="258"/>
      <c r="SV65" s="258"/>
      <c r="SW65" s="258"/>
      <c r="SX65" s="258"/>
      <c r="SY65" s="258"/>
      <c r="SZ65" s="258"/>
      <c r="TA65" s="258"/>
      <c r="TB65" s="258"/>
      <c r="TC65" s="258"/>
      <c r="TD65" s="258"/>
      <c r="TE65" s="258"/>
      <c r="TF65" s="258"/>
      <c r="TG65" s="258"/>
      <c r="TH65" s="258"/>
      <c r="TI65" s="258"/>
      <c r="TJ65" s="258"/>
      <c r="TK65" s="258"/>
      <c r="TL65" s="258"/>
      <c r="TM65" s="258"/>
      <c r="TN65" s="258"/>
      <c r="TO65" s="258"/>
      <c r="TP65" s="258"/>
      <c r="TQ65" s="258"/>
      <c r="TR65" s="258"/>
      <c r="TS65" s="258"/>
      <c r="TT65" s="258"/>
      <c r="TU65" s="258"/>
      <c r="TV65" s="258"/>
      <c r="TW65" s="258"/>
      <c r="TX65" s="258"/>
      <c r="TY65" s="258"/>
      <c r="TZ65" s="258"/>
      <c r="UA65" s="258"/>
      <c r="UB65" s="258"/>
      <c r="UC65" s="258"/>
      <c r="UD65" s="258"/>
      <c r="UE65" s="258"/>
      <c r="UF65" s="258"/>
      <c r="UG65" s="258"/>
      <c r="UH65" s="258"/>
      <c r="UI65" s="258"/>
      <c r="UJ65" s="258"/>
      <c r="UK65" s="258"/>
      <c r="UL65" s="258"/>
      <c r="UM65" s="258"/>
      <c r="UN65" s="258"/>
      <c r="UO65" s="258"/>
      <c r="UP65" s="258"/>
      <c r="UQ65" s="258"/>
      <c r="UR65" s="258"/>
      <c r="US65" s="258"/>
      <c r="UT65" s="258"/>
      <c r="UU65" s="258"/>
      <c r="UV65" s="258"/>
      <c r="UW65" s="258"/>
      <c r="UX65" s="258"/>
      <c r="UY65" s="258"/>
      <c r="UZ65" s="258"/>
      <c r="VA65" s="258"/>
      <c r="VB65" s="258"/>
      <c r="VC65" s="258"/>
      <c r="VD65" s="258"/>
      <c r="VE65" s="258"/>
      <c r="VF65" s="258"/>
      <c r="VG65" s="258"/>
      <c r="VH65" s="258"/>
      <c r="VI65" s="258"/>
      <c r="VJ65" s="258"/>
      <c r="VK65" s="258"/>
      <c r="VL65" s="258"/>
      <c r="VM65" s="258"/>
      <c r="VN65" s="258"/>
      <c r="VO65" s="258"/>
      <c r="VP65" s="258"/>
      <c r="VQ65" s="258"/>
      <c r="VR65" s="258"/>
      <c r="VS65" s="258"/>
      <c r="VT65" s="258"/>
      <c r="VU65" s="258"/>
      <c r="VV65" s="258"/>
      <c r="VW65" s="258"/>
      <c r="VX65" s="258"/>
      <c r="VY65" s="258"/>
      <c r="VZ65" s="258"/>
      <c r="WA65" s="258"/>
      <c r="WB65" s="258"/>
      <c r="WC65" s="258"/>
      <c r="WD65" s="258"/>
      <c r="WE65" s="258"/>
      <c r="WF65" s="258"/>
      <c r="WG65" s="258"/>
      <c r="WH65" s="258"/>
      <c r="WI65" s="258"/>
      <c r="WJ65" s="258"/>
      <c r="WK65" s="258"/>
      <c r="WL65" s="258"/>
      <c r="WM65" s="258"/>
      <c r="WN65" s="258"/>
      <c r="WO65" s="258"/>
      <c r="WP65" s="258"/>
      <c r="WQ65" s="258"/>
      <c r="WR65" s="258"/>
      <c r="WS65" s="258"/>
      <c r="WT65" s="258"/>
      <c r="WU65" s="258"/>
      <c r="WV65" s="258"/>
      <c r="WW65" s="258"/>
      <c r="WX65" s="258"/>
      <c r="WY65" s="258"/>
      <c r="WZ65" s="258"/>
      <c r="XA65" s="258"/>
      <c r="XB65" s="258"/>
      <c r="XC65" s="258"/>
      <c r="XD65" s="258"/>
      <c r="XE65" s="258"/>
      <c r="XF65" s="258"/>
      <c r="XG65" s="258"/>
      <c r="XH65" s="258"/>
      <c r="XI65" s="258"/>
      <c r="XJ65" s="258"/>
      <c r="XK65" s="258"/>
      <c r="XL65" s="258"/>
      <c r="XM65" s="258"/>
      <c r="XN65" s="258"/>
      <c r="XO65" s="258"/>
      <c r="XP65" s="258"/>
      <c r="XQ65" s="258"/>
      <c r="XR65" s="258"/>
      <c r="XS65" s="258"/>
      <c r="XT65" s="258"/>
      <c r="XU65" s="258"/>
      <c r="XV65" s="258"/>
      <c r="XW65" s="258"/>
      <c r="XX65" s="258"/>
      <c r="XY65" s="258"/>
      <c r="XZ65" s="258"/>
      <c r="YA65" s="258"/>
      <c r="YB65" s="258"/>
      <c r="YC65" s="258"/>
      <c r="YD65" s="258"/>
      <c r="YE65" s="258"/>
      <c r="YF65" s="258"/>
      <c r="YG65" s="258"/>
      <c r="YH65" s="258"/>
      <c r="YI65" s="258"/>
      <c r="YJ65" s="258"/>
      <c r="YK65" s="258"/>
      <c r="YL65" s="258"/>
      <c r="YM65" s="258"/>
      <c r="YN65" s="258"/>
      <c r="YO65" s="258"/>
      <c r="YP65" s="258"/>
      <c r="YQ65" s="258"/>
      <c r="YR65" s="258"/>
      <c r="YS65" s="258"/>
      <c r="YT65" s="258"/>
      <c r="YU65" s="258"/>
      <c r="YV65" s="258"/>
      <c r="YW65" s="258"/>
      <c r="YX65" s="258"/>
      <c r="YY65" s="258"/>
      <c r="YZ65" s="258"/>
      <c r="ZA65" s="258"/>
      <c r="ZB65" s="258"/>
      <c r="ZC65" s="258"/>
      <c r="ZD65" s="258"/>
      <c r="ZE65" s="258"/>
      <c r="ZF65" s="258"/>
      <c r="ZG65" s="258"/>
      <c r="ZH65" s="258"/>
      <c r="ZI65" s="258"/>
      <c r="ZJ65" s="258"/>
      <c r="ZK65" s="258"/>
      <c r="ZL65" s="258"/>
      <c r="ZM65" s="258"/>
      <c r="ZN65" s="258"/>
      <c r="ZO65" s="258"/>
      <c r="ZP65" s="258"/>
      <c r="ZQ65" s="258"/>
      <c r="ZR65" s="258"/>
      <c r="ZS65" s="258"/>
      <c r="ZT65" s="258"/>
      <c r="ZU65" s="258"/>
      <c r="ZV65" s="258"/>
      <c r="ZW65" s="258"/>
      <c r="ZX65" s="258"/>
      <c r="ZY65" s="258"/>
      <c r="ZZ65" s="258"/>
      <c r="AAA65" s="258"/>
      <c r="AAB65" s="258"/>
      <c r="AAC65" s="258"/>
      <c r="AAD65" s="258"/>
      <c r="AAE65" s="258"/>
      <c r="AAF65" s="258"/>
      <c r="AAG65" s="258"/>
      <c r="AAH65" s="258"/>
      <c r="AAI65" s="258"/>
      <c r="AAJ65" s="258"/>
      <c r="AAK65" s="258"/>
      <c r="AAL65" s="258"/>
      <c r="AAM65" s="258"/>
      <c r="AAN65" s="258"/>
      <c r="AAO65" s="258"/>
      <c r="AAP65" s="258"/>
      <c r="AAQ65" s="258"/>
      <c r="AAR65" s="258"/>
      <c r="AAS65" s="258"/>
      <c r="AAT65" s="258"/>
      <c r="AAU65" s="258"/>
      <c r="AAV65" s="258"/>
      <c r="AAW65" s="258"/>
      <c r="AAX65" s="258"/>
      <c r="AAY65" s="258"/>
      <c r="AAZ65" s="258"/>
      <c r="ABA65" s="258"/>
      <c r="ABB65" s="258"/>
      <c r="ABC65" s="258"/>
      <c r="ABD65" s="258"/>
      <c r="ABE65" s="258"/>
      <c r="ABF65" s="258"/>
      <c r="ABG65" s="258"/>
      <c r="ABH65" s="258"/>
      <c r="ABI65" s="258"/>
      <c r="ABJ65" s="258"/>
      <c r="ABK65" s="258"/>
      <c r="ABL65" s="258"/>
      <c r="ABM65" s="258"/>
      <c r="ABN65" s="258"/>
      <c r="ABO65" s="258"/>
      <c r="ABP65" s="258"/>
      <c r="ABQ65" s="258"/>
      <c r="ABR65" s="258"/>
      <c r="ABS65" s="258"/>
      <c r="ABT65" s="258"/>
      <c r="ABU65" s="258"/>
      <c r="ABV65" s="258"/>
      <c r="ABW65" s="258"/>
      <c r="ABX65" s="258"/>
      <c r="ABY65" s="258"/>
      <c r="ABZ65" s="258"/>
      <c r="ACA65" s="258"/>
      <c r="ACB65" s="258"/>
      <c r="ACC65" s="258"/>
      <c r="ACD65" s="258"/>
      <c r="ACE65" s="258"/>
      <c r="ACF65" s="258"/>
      <c r="ACG65" s="258"/>
      <c r="ACH65" s="258"/>
      <c r="ACI65" s="258"/>
      <c r="ACJ65" s="258"/>
      <c r="ACK65" s="258"/>
      <c r="ACL65" s="258"/>
      <c r="ACM65" s="258"/>
      <c r="ACN65" s="258"/>
      <c r="ACO65" s="258"/>
      <c r="ACP65" s="258"/>
      <c r="ACQ65" s="258"/>
      <c r="ACR65" s="258"/>
      <c r="ACS65" s="258"/>
      <c r="ACT65" s="258"/>
      <c r="ACU65" s="258"/>
      <c r="ACV65" s="258"/>
      <c r="ACW65" s="258"/>
      <c r="ACX65" s="258"/>
      <c r="ACY65" s="258"/>
      <c r="ACZ65" s="258"/>
      <c r="ADA65" s="258"/>
      <c r="ADB65" s="258"/>
      <c r="ADC65" s="258"/>
      <c r="ADD65" s="258"/>
      <c r="ADE65" s="258"/>
      <c r="ADF65" s="258"/>
      <c r="ADG65" s="258"/>
      <c r="ADH65" s="258"/>
      <c r="ADI65" s="258"/>
      <c r="ADJ65" s="258"/>
      <c r="ADK65" s="258"/>
      <c r="ADL65" s="258"/>
      <c r="ADM65" s="258"/>
      <c r="ADN65" s="258"/>
      <c r="ADO65" s="258"/>
      <c r="ADP65" s="258"/>
      <c r="ADQ65" s="258"/>
      <c r="ADR65" s="258"/>
      <c r="ADS65" s="258"/>
      <c r="ADT65" s="258"/>
      <c r="ADU65" s="258"/>
      <c r="ADV65" s="258"/>
      <c r="ADW65" s="258"/>
      <c r="ADX65" s="258"/>
      <c r="ADY65" s="258"/>
      <c r="ADZ65" s="258"/>
      <c r="AEA65" s="258"/>
      <c r="AEB65" s="258"/>
      <c r="AEC65" s="258"/>
      <c r="AED65" s="258"/>
      <c r="AEE65" s="258"/>
      <c r="AEF65" s="258"/>
      <c r="AEG65" s="258"/>
      <c r="AEH65" s="258"/>
      <c r="AEI65" s="258"/>
      <c r="AEJ65" s="258"/>
      <c r="AEK65" s="258"/>
      <c r="AEL65" s="258"/>
      <c r="AEM65" s="258"/>
      <c r="AEN65" s="258"/>
      <c r="AEO65" s="258"/>
      <c r="AEP65" s="258"/>
      <c r="AEQ65" s="258"/>
      <c r="AER65" s="258"/>
      <c r="AES65" s="258"/>
      <c r="AET65" s="258"/>
      <c r="AEU65" s="258"/>
      <c r="AEV65" s="258"/>
      <c r="AEW65" s="258"/>
      <c r="AEX65" s="258"/>
      <c r="AEY65" s="258"/>
      <c r="AEZ65" s="258"/>
      <c r="AFA65" s="258"/>
      <c r="AFB65" s="258"/>
      <c r="AFC65" s="258"/>
      <c r="AFD65" s="258"/>
      <c r="AFE65" s="258"/>
      <c r="AFF65" s="258"/>
      <c r="AFG65" s="258"/>
      <c r="AFH65" s="258"/>
      <c r="AFI65" s="258"/>
      <c r="AFJ65" s="258"/>
      <c r="AFK65" s="258"/>
      <c r="AFL65" s="258"/>
      <c r="AFM65" s="258"/>
      <c r="AFN65" s="258"/>
      <c r="AFO65" s="258"/>
      <c r="AFP65" s="258"/>
      <c r="AFQ65" s="258"/>
      <c r="AFR65" s="258"/>
      <c r="AFS65" s="258"/>
      <c r="AFT65" s="258"/>
      <c r="AFU65" s="258"/>
      <c r="AFV65" s="258"/>
      <c r="AFW65" s="258"/>
      <c r="AFX65" s="258"/>
      <c r="AFY65" s="258"/>
      <c r="AFZ65" s="258"/>
      <c r="AGA65" s="258"/>
      <c r="AGB65" s="258"/>
      <c r="AGC65" s="258"/>
      <c r="AGD65" s="258"/>
      <c r="AGE65" s="258"/>
      <c r="AGF65" s="258"/>
      <c r="AGG65" s="258"/>
      <c r="AGH65" s="258"/>
      <c r="AGI65" s="258"/>
      <c r="AGJ65" s="258"/>
      <c r="AGK65" s="258"/>
      <c r="AGL65" s="258"/>
      <c r="AGM65" s="258"/>
      <c r="AGN65" s="258"/>
      <c r="AGO65" s="258"/>
      <c r="AGP65" s="258"/>
      <c r="AGQ65" s="258"/>
      <c r="AGR65" s="258"/>
      <c r="AGS65" s="258"/>
      <c r="AGT65" s="258"/>
      <c r="AGU65" s="258"/>
      <c r="AGV65" s="258"/>
      <c r="AGW65" s="258"/>
      <c r="AGX65" s="258"/>
      <c r="AGY65" s="258"/>
      <c r="AGZ65" s="258"/>
      <c r="AHA65" s="258"/>
      <c r="AHB65" s="258"/>
      <c r="AHC65" s="258"/>
      <c r="AHD65" s="258"/>
      <c r="AHE65" s="258"/>
      <c r="AHF65" s="258"/>
      <c r="AHG65" s="258"/>
      <c r="AHH65" s="258"/>
      <c r="AHI65" s="258"/>
      <c r="AHJ65" s="258"/>
      <c r="AHK65" s="258"/>
      <c r="AHL65" s="258"/>
      <c r="AHM65" s="258"/>
      <c r="AHN65" s="258"/>
      <c r="AHO65" s="258"/>
      <c r="AHP65" s="258"/>
      <c r="AHQ65" s="258"/>
      <c r="AHR65" s="258"/>
      <c r="AHS65" s="258"/>
      <c r="AHT65" s="258"/>
      <c r="AHU65" s="258"/>
      <c r="AHV65" s="258"/>
      <c r="AHW65" s="258"/>
      <c r="AHX65" s="258"/>
      <c r="AHY65" s="258"/>
      <c r="AHZ65" s="258"/>
      <c r="AIA65" s="258"/>
      <c r="AIB65" s="258"/>
      <c r="AIC65" s="258"/>
      <c r="AID65" s="258"/>
      <c r="AIE65" s="258"/>
      <c r="AIF65" s="258"/>
      <c r="AIG65" s="258"/>
      <c r="AIH65" s="258"/>
      <c r="AII65" s="258"/>
      <c r="AIJ65" s="258"/>
      <c r="AIK65" s="258"/>
      <c r="AIL65" s="258"/>
      <c r="AIM65" s="258"/>
      <c r="AIN65" s="258"/>
      <c r="AIO65" s="258"/>
      <c r="AIP65" s="258"/>
      <c r="AIQ65" s="258"/>
      <c r="AIR65" s="258"/>
      <c r="AIS65" s="258"/>
      <c r="AIT65" s="258"/>
      <c r="AIU65" s="258"/>
      <c r="AIV65" s="258"/>
      <c r="AIW65" s="258"/>
      <c r="AIX65" s="258"/>
      <c r="AIY65" s="258"/>
      <c r="AIZ65" s="258"/>
      <c r="AJA65" s="258"/>
      <c r="AJB65" s="258"/>
      <c r="AJC65" s="258"/>
      <c r="AJD65" s="258"/>
      <c r="AJE65" s="258"/>
      <c r="AJF65" s="258"/>
      <c r="AJG65" s="258"/>
      <c r="AJH65" s="258"/>
      <c r="AJI65" s="258"/>
      <c r="AJJ65" s="258"/>
      <c r="AJK65" s="258"/>
      <c r="AJL65" s="258"/>
      <c r="AJM65" s="258"/>
      <c r="AJN65" s="258"/>
      <c r="AJO65" s="258"/>
      <c r="AJP65" s="258"/>
      <c r="AJQ65" s="258"/>
      <c r="AJR65" s="258"/>
      <c r="AJS65" s="258"/>
      <c r="AJT65" s="258"/>
      <c r="AJU65" s="258"/>
      <c r="AJV65" s="258"/>
      <c r="AJW65" s="258"/>
      <c r="AJX65" s="258"/>
      <c r="AJY65" s="258"/>
      <c r="AJZ65" s="258"/>
      <c r="AKA65" s="258"/>
      <c r="AKB65" s="258"/>
      <c r="AKC65" s="258"/>
      <c r="AKD65" s="258"/>
      <c r="AKE65" s="258"/>
      <c r="AKF65" s="258"/>
      <c r="AKG65" s="258"/>
      <c r="AKH65" s="258"/>
      <c r="AKI65" s="258"/>
      <c r="AKJ65" s="258"/>
      <c r="AKK65" s="258"/>
      <c r="AKL65" s="258"/>
      <c r="AKM65" s="258"/>
      <c r="AKN65" s="258"/>
      <c r="AKO65" s="258"/>
      <c r="AKP65" s="258"/>
      <c r="AKQ65" s="258"/>
      <c r="AKR65" s="258"/>
      <c r="AKS65" s="258"/>
      <c r="AKT65" s="258"/>
      <c r="AKU65" s="258"/>
      <c r="AKV65" s="258"/>
      <c r="AKW65" s="258"/>
      <c r="AKX65" s="258"/>
      <c r="AKY65" s="258"/>
      <c r="AKZ65" s="258"/>
      <c r="ALA65" s="258"/>
      <c r="ALB65" s="258"/>
      <c r="ALC65" s="258"/>
      <c r="ALD65" s="258"/>
      <c r="ALE65" s="258"/>
      <c r="ALF65" s="258"/>
      <c r="ALG65" s="258"/>
      <c r="ALH65" s="258"/>
      <c r="ALI65" s="258"/>
      <c r="ALJ65" s="258"/>
      <c r="ALK65" s="258"/>
      <c r="ALL65" s="258"/>
      <c r="ALM65" s="258"/>
      <c r="ALN65" s="258"/>
      <c r="ALO65" s="258"/>
      <c r="ALP65" s="258"/>
      <c r="ALQ65" s="258"/>
      <c r="ALR65" s="258"/>
      <c r="ALS65" s="258"/>
      <c r="ALT65" s="258"/>
      <c r="ALU65" s="258"/>
      <c r="ALV65" s="258"/>
      <c r="ALW65" s="258"/>
      <c r="ALX65" s="258"/>
      <c r="ALY65" s="258"/>
      <c r="ALZ65" s="258"/>
      <c r="AMA65" s="258"/>
      <c r="AMB65" s="258"/>
      <c r="AMC65" s="258"/>
      <c r="AMD65" s="258"/>
      <c r="AME65" s="258"/>
      <c r="AMF65" s="258"/>
      <c r="AMG65" s="258"/>
      <c r="AMH65" s="258"/>
      <c r="AMI65" s="258"/>
      <c r="AMJ65" s="258"/>
      <c r="AMK65" s="258"/>
      <c r="AML65" s="258"/>
      <c r="AMM65" s="258"/>
      <c r="AMN65" s="258"/>
      <c r="AMO65" s="258"/>
      <c r="AMP65" s="258"/>
      <c r="AMQ65" s="258"/>
      <c r="AMR65" s="258"/>
      <c r="AMS65" s="258"/>
      <c r="AMT65" s="258"/>
      <c r="AMU65" s="258"/>
      <c r="AMV65" s="258"/>
      <c r="AMW65" s="258"/>
      <c r="AMX65" s="258"/>
      <c r="AMY65" s="258"/>
      <c r="AMZ65" s="258"/>
      <c r="ANA65" s="258"/>
      <c r="ANB65" s="258"/>
      <c r="ANC65" s="258"/>
      <c r="AND65" s="258"/>
      <c r="ANE65" s="258"/>
      <c r="ANF65" s="258"/>
      <c r="ANG65" s="258"/>
      <c r="ANH65" s="258"/>
      <c r="ANI65" s="258"/>
      <c r="ANJ65" s="258"/>
      <c r="ANK65" s="258"/>
      <c r="ANL65" s="258"/>
      <c r="ANM65" s="258"/>
      <c r="ANN65" s="258"/>
      <c r="ANO65" s="258"/>
      <c r="ANP65" s="258"/>
      <c r="ANQ65" s="258"/>
      <c r="ANR65" s="258"/>
      <c r="ANS65" s="258"/>
      <c r="ANT65" s="258"/>
      <c r="ANU65" s="258"/>
      <c r="ANV65" s="258"/>
      <c r="ANW65" s="258"/>
      <c r="ANX65" s="258"/>
      <c r="ANY65" s="258"/>
      <c r="ANZ65" s="258"/>
      <c r="AOA65" s="258"/>
      <c r="AOB65" s="258"/>
      <c r="AOC65" s="258"/>
      <c r="AOD65" s="258"/>
      <c r="AOE65" s="258"/>
      <c r="AOF65" s="258"/>
      <c r="AOG65" s="258"/>
      <c r="AOH65" s="258"/>
      <c r="AOI65" s="258"/>
      <c r="AOJ65" s="258"/>
      <c r="AOK65" s="258"/>
      <c r="AOL65" s="258"/>
      <c r="AOM65" s="258"/>
      <c r="AON65" s="258"/>
      <c r="AOO65" s="258"/>
      <c r="AOP65" s="258"/>
      <c r="AOQ65" s="258"/>
      <c r="AOR65" s="258"/>
      <c r="AOS65" s="258"/>
      <c r="AOT65" s="258"/>
      <c r="AOU65" s="258"/>
      <c r="AOV65" s="258"/>
      <c r="AOW65" s="258"/>
      <c r="AOX65" s="258"/>
      <c r="AOY65" s="258"/>
      <c r="AOZ65" s="258"/>
      <c r="APA65" s="258"/>
      <c r="APB65" s="258"/>
      <c r="APC65" s="258"/>
      <c r="APD65" s="258"/>
      <c r="APE65" s="258"/>
      <c r="APF65" s="258"/>
      <c r="APG65" s="258"/>
      <c r="APH65" s="258"/>
      <c r="API65" s="258"/>
      <c r="APJ65" s="258"/>
      <c r="APK65" s="258"/>
      <c r="APL65" s="258"/>
      <c r="APM65" s="258"/>
      <c r="APN65" s="258"/>
      <c r="APO65" s="258"/>
      <c r="APP65" s="258"/>
      <c r="APQ65" s="258"/>
      <c r="APR65" s="258"/>
      <c r="APS65" s="258"/>
      <c r="APT65" s="258"/>
      <c r="APU65" s="258"/>
      <c r="APV65" s="258"/>
      <c r="APW65" s="258"/>
      <c r="APX65" s="258"/>
      <c r="APY65" s="258"/>
      <c r="APZ65" s="258"/>
      <c r="AQA65" s="258"/>
      <c r="AQB65" s="258"/>
      <c r="AQC65" s="258"/>
      <c r="AQD65" s="258"/>
      <c r="AQE65" s="258"/>
      <c r="AQF65" s="258"/>
      <c r="AQG65" s="258"/>
      <c r="AQH65" s="258"/>
      <c r="AQI65" s="258"/>
      <c r="AQJ65" s="258"/>
      <c r="AQK65" s="258"/>
      <c r="AQL65" s="258"/>
      <c r="AQM65" s="258"/>
      <c r="AQN65" s="258"/>
      <c r="AQO65" s="258"/>
      <c r="AQP65" s="258"/>
      <c r="AQQ65" s="258"/>
      <c r="AQR65" s="258"/>
      <c r="AQS65" s="258"/>
      <c r="AQT65" s="258"/>
      <c r="AQU65" s="258"/>
      <c r="AQV65" s="258"/>
      <c r="AQW65" s="258"/>
      <c r="AQX65" s="258"/>
      <c r="AQY65" s="258"/>
      <c r="AQZ65" s="258"/>
      <c r="ARA65" s="258"/>
      <c r="ARB65" s="258"/>
      <c r="ARC65" s="258"/>
      <c r="ARD65" s="258"/>
      <c r="ARE65" s="258"/>
      <c r="ARF65" s="258"/>
      <c r="ARG65" s="258"/>
      <c r="ARH65" s="258"/>
      <c r="ARI65" s="258"/>
      <c r="ARJ65" s="258"/>
      <c r="ARK65" s="258"/>
      <c r="ARL65" s="258"/>
      <c r="ARM65" s="258"/>
      <c r="ARN65" s="258"/>
      <c r="ARO65" s="258"/>
      <c r="ARP65" s="258"/>
      <c r="ARQ65" s="258"/>
      <c r="ARR65" s="258"/>
      <c r="ARS65" s="258"/>
      <c r="ART65" s="258"/>
      <c r="ARU65" s="258"/>
      <c r="ARV65" s="258"/>
      <c r="ARW65" s="258"/>
      <c r="ARX65" s="258"/>
      <c r="ARY65" s="258"/>
      <c r="ARZ65" s="258"/>
      <c r="ASA65" s="258"/>
      <c r="ASB65" s="258"/>
      <c r="ASC65" s="258"/>
      <c r="ASD65" s="258"/>
      <c r="ASE65" s="258"/>
      <c r="ASF65" s="258"/>
      <c r="ASG65" s="258"/>
      <c r="ASH65" s="258"/>
      <c r="ASI65" s="258"/>
      <c r="ASJ65" s="258"/>
      <c r="ASK65" s="258"/>
      <c r="ASL65" s="258"/>
      <c r="ASM65" s="258"/>
      <c r="ASN65" s="258"/>
      <c r="ASO65" s="258"/>
      <c r="ASP65" s="258"/>
      <c r="ASQ65" s="258"/>
      <c r="ASR65" s="258"/>
      <c r="ASS65" s="258"/>
      <c r="AST65" s="258"/>
      <c r="ASU65" s="258"/>
      <c r="ASV65" s="258"/>
      <c r="ASW65" s="258"/>
      <c r="ASX65" s="258"/>
      <c r="ASY65" s="258"/>
      <c r="ASZ65" s="258"/>
      <c r="ATA65" s="258"/>
      <c r="ATB65" s="258"/>
      <c r="ATC65" s="258"/>
      <c r="ATD65" s="258"/>
      <c r="ATE65" s="258"/>
      <c r="ATF65" s="258"/>
      <c r="ATG65" s="258"/>
      <c r="ATH65" s="258"/>
      <c r="ATI65" s="258"/>
      <c r="ATJ65" s="258"/>
      <c r="ATK65" s="258"/>
      <c r="ATL65" s="258"/>
      <c r="ATM65" s="258"/>
      <c r="ATN65" s="258"/>
      <c r="ATO65" s="258"/>
      <c r="ATP65" s="258"/>
      <c r="ATQ65" s="258"/>
      <c r="ATR65" s="258"/>
      <c r="ATS65" s="258"/>
      <c r="ATT65" s="258"/>
      <c r="ATU65" s="258"/>
      <c r="ATV65" s="258"/>
      <c r="ATW65" s="258"/>
      <c r="ATX65" s="258"/>
      <c r="ATY65" s="258"/>
      <c r="ATZ65" s="258"/>
      <c r="AUA65" s="258"/>
      <c r="AUB65" s="258"/>
      <c r="AUC65" s="258"/>
      <c r="AUD65" s="258"/>
      <c r="AUE65" s="258"/>
      <c r="AUF65" s="258"/>
      <c r="AUG65" s="258"/>
      <c r="AUH65" s="258"/>
      <c r="AUI65" s="258"/>
      <c r="AUJ65" s="258"/>
      <c r="AUK65" s="258"/>
      <c r="AUL65" s="258"/>
      <c r="AUM65" s="258"/>
      <c r="AUN65" s="258"/>
      <c r="AUO65" s="258"/>
      <c r="AUP65" s="258"/>
      <c r="AUQ65" s="258"/>
      <c r="AUR65" s="258"/>
      <c r="AUS65" s="258"/>
      <c r="AUT65" s="258"/>
      <c r="AUU65" s="258"/>
      <c r="AUV65" s="258"/>
      <c r="AUW65" s="258"/>
      <c r="AUX65" s="258"/>
      <c r="AUY65" s="258"/>
      <c r="AUZ65" s="258"/>
      <c r="AVA65" s="258"/>
      <c r="AVB65" s="258"/>
      <c r="AVC65" s="258"/>
      <c r="AVD65" s="258"/>
      <c r="AVE65" s="258"/>
      <c r="AVF65" s="258"/>
      <c r="AVG65" s="258"/>
      <c r="AVH65" s="258"/>
      <c r="AVI65" s="258"/>
      <c r="AVJ65" s="258"/>
      <c r="AVK65" s="258"/>
      <c r="AVL65" s="258"/>
      <c r="AVM65" s="258"/>
      <c r="AVN65" s="258"/>
      <c r="AVO65" s="258"/>
      <c r="AVP65" s="258"/>
      <c r="AVQ65" s="258"/>
      <c r="AVR65" s="258"/>
      <c r="AVS65" s="258"/>
      <c r="AVT65" s="258"/>
      <c r="AVU65" s="258"/>
      <c r="AVV65" s="258"/>
      <c r="AVW65" s="258"/>
      <c r="AVX65" s="258"/>
      <c r="AVY65" s="258"/>
      <c r="AVZ65" s="258"/>
      <c r="AWA65" s="258"/>
      <c r="AWB65" s="258"/>
      <c r="AWC65" s="258"/>
      <c r="AWD65" s="258"/>
      <c r="AWE65" s="258"/>
      <c r="AWF65" s="258"/>
      <c r="AWG65" s="258"/>
      <c r="AWH65" s="258"/>
      <c r="AWI65" s="258"/>
      <c r="AWJ65" s="258"/>
      <c r="AWK65" s="258"/>
      <c r="AWL65" s="258"/>
      <c r="AWM65" s="258"/>
      <c r="AWN65" s="258"/>
      <c r="AWO65" s="258"/>
      <c r="AWP65" s="258"/>
      <c r="AWQ65" s="258"/>
      <c r="AWR65" s="258"/>
      <c r="AWS65" s="258"/>
      <c r="AWT65" s="258"/>
      <c r="AWU65" s="258"/>
      <c r="AWV65" s="258"/>
      <c r="AWW65" s="258"/>
      <c r="AWX65" s="258"/>
      <c r="AWY65" s="258"/>
      <c r="AWZ65" s="258"/>
      <c r="AXA65" s="258"/>
      <c r="AXB65" s="258"/>
      <c r="AXC65" s="258"/>
      <c r="AXD65" s="258"/>
      <c r="AXE65" s="258"/>
      <c r="AXF65" s="258"/>
      <c r="AXG65" s="258"/>
      <c r="AXH65" s="258"/>
      <c r="AXI65" s="258"/>
      <c r="AXJ65" s="258"/>
      <c r="AXK65" s="258"/>
      <c r="AXL65" s="258"/>
      <c r="AXM65" s="258"/>
      <c r="AXN65" s="258"/>
      <c r="AXO65" s="258"/>
      <c r="AXP65" s="258"/>
      <c r="AXQ65" s="258"/>
      <c r="AXR65" s="258"/>
      <c r="AXS65" s="258"/>
      <c r="AXT65" s="258"/>
      <c r="AXU65" s="258"/>
      <c r="AXV65" s="258"/>
      <c r="AXW65" s="258"/>
      <c r="AXX65" s="258"/>
      <c r="AXY65" s="258"/>
      <c r="AXZ65" s="258"/>
      <c r="AYA65" s="258"/>
      <c r="AYB65" s="258"/>
      <c r="AYC65" s="258"/>
      <c r="AYD65" s="258"/>
      <c r="AYE65" s="258"/>
      <c r="AYF65" s="258"/>
      <c r="AYG65" s="258"/>
      <c r="AYH65" s="258"/>
      <c r="AYI65" s="258"/>
      <c r="AYJ65" s="258"/>
      <c r="AYK65" s="258"/>
      <c r="AYL65" s="258"/>
      <c r="AYM65" s="258"/>
      <c r="AYN65" s="258"/>
      <c r="AYO65" s="258"/>
      <c r="AYP65" s="258"/>
      <c r="AYQ65" s="258"/>
      <c r="AYR65" s="258"/>
      <c r="AYS65" s="258"/>
      <c r="AYT65" s="258"/>
      <c r="AYU65" s="258"/>
      <c r="AYV65" s="258"/>
      <c r="AYW65" s="258"/>
      <c r="AYX65" s="258"/>
      <c r="AYY65" s="258"/>
      <c r="AYZ65" s="258"/>
      <c r="AZA65" s="258"/>
      <c r="AZB65" s="258"/>
      <c r="AZC65" s="258"/>
      <c r="AZD65" s="258"/>
      <c r="AZE65" s="258"/>
      <c r="AZF65" s="258"/>
      <c r="AZG65" s="258"/>
      <c r="AZH65" s="258"/>
      <c r="AZI65" s="258"/>
      <c r="AZJ65" s="258"/>
      <c r="AZK65" s="258"/>
      <c r="AZL65" s="258"/>
      <c r="AZM65" s="258"/>
      <c r="AZN65" s="258"/>
      <c r="AZO65" s="258"/>
      <c r="AZP65" s="258"/>
      <c r="AZQ65" s="258"/>
      <c r="AZR65" s="258"/>
      <c r="AZS65" s="258"/>
      <c r="AZT65" s="258"/>
      <c r="AZU65" s="258"/>
      <c r="AZV65" s="258"/>
      <c r="AZW65" s="258"/>
      <c r="AZX65" s="258"/>
      <c r="AZY65" s="258"/>
      <c r="AZZ65" s="258"/>
      <c r="BAA65" s="258"/>
      <c r="BAB65" s="258"/>
      <c r="BAC65" s="258"/>
      <c r="BAD65" s="258"/>
      <c r="BAE65" s="258"/>
      <c r="BAF65" s="258"/>
      <c r="BAG65" s="258"/>
      <c r="BAH65" s="258"/>
      <c r="BAI65" s="258"/>
      <c r="BAJ65" s="258"/>
      <c r="BAK65" s="258"/>
      <c r="BAL65" s="258"/>
      <c r="BAM65" s="258"/>
      <c r="BAN65" s="258"/>
      <c r="BAO65" s="258"/>
      <c r="BAP65" s="258"/>
      <c r="BAQ65" s="258"/>
      <c r="BAR65" s="258"/>
      <c r="BAS65" s="258"/>
      <c r="BAT65" s="258"/>
      <c r="BAU65" s="258"/>
      <c r="BAV65" s="258"/>
      <c r="BAW65" s="258"/>
      <c r="BAX65" s="258"/>
      <c r="BAY65" s="258"/>
      <c r="BAZ65" s="258"/>
      <c r="BBA65" s="258"/>
      <c r="BBB65" s="258"/>
      <c r="BBC65" s="258"/>
      <c r="BBD65" s="258"/>
      <c r="BBE65" s="258"/>
      <c r="BBF65" s="258"/>
      <c r="BBG65" s="258"/>
      <c r="BBH65" s="258"/>
      <c r="BBI65" s="258"/>
      <c r="BBJ65" s="258"/>
      <c r="BBK65" s="258"/>
      <c r="BBL65" s="258"/>
      <c r="BBM65" s="258"/>
      <c r="BBN65" s="258"/>
      <c r="BBO65" s="258"/>
      <c r="BBP65" s="258"/>
      <c r="BBQ65" s="258"/>
      <c r="BBR65" s="258"/>
      <c r="BBS65" s="258"/>
      <c r="BBT65" s="258"/>
      <c r="BBU65" s="258"/>
      <c r="BBV65" s="258"/>
      <c r="BBW65" s="258"/>
      <c r="BBX65" s="258"/>
      <c r="BBY65" s="258"/>
      <c r="BBZ65" s="258"/>
      <c r="BCA65" s="258"/>
      <c r="BCB65" s="258"/>
      <c r="BCC65" s="258"/>
      <c r="BCD65" s="258"/>
      <c r="BCE65" s="258"/>
      <c r="BCF65" s="258"/>
      <c r="BCG65" s="258"/>
      <c r="BCH65" s="258"/>
      <c r="BCI65" s="258"/>
      <c r="BCJ65" s="258"/>
      <c r="BCK65" s="258"/>
      <c r="BCL65" s="258"/>
      <c r="BCM65" s="258"/>
      <c r="BCN65" s="258"/>
      <c r="BCO65" s="258"/>
      <c r="BCP65" s="258"/>
      <c r="BCQ65" s="258"/>
      <c r="BCR65" s="258"/>
      <c r="BCS65" s="258"/>
      <c r="BCT65" s="258"/>
      <c r="BCU65" s="258"/>
      <c r="BCV65" s="258"/>
      <c r="BCW65" s="258"/>
      <c r="BCX65" s="258"/>
      <c r="BCY65" s="258"/>
      <c r="BCZ65" s="258"/>
      <c r="BDA65" s="258"/>
      <c r="BDB65" s="258"/>
      <c r="BDC65" s="258"/>
      <c r="BDD65" s="258"/>
      <c r="BDE65" s="258"/>
      <c r="BDF65" s="258"/>
      <c r="BDG65" s="258"/>
      <c r="BDH65" s="258"/>
      <c r="BDI65" s="258"/>
      <c r="BDJ65" s="258"/>
      <c r="BDK65" s="258"/>
      <c r="BDL65" s="258"/>
      <c r="BDM65" s="258"/>
      <c r="BDN65" s="258"/>
      <c r="BDO65" s="258"/>
      <c r="BDP65" s="258"/>
      <c r="BDQ65" s="258"/>
      <c r="BDR65" s="258"/>
      <c r="BDS65" s="258"/>
      <c r="BDT65" s="258"/>
      <c r="BDU65" s="258"/>
      <c r="BDV65" s="258"/>
      <c r="BDW65" s="258"/>
      <c r="BDX65" s="258"/>
      <c r="BDY65" s="258"/>
      <c r="BDZ65" s="258"/>
      <c r="BEA65" s="258"/>
      <c r="BEB65" s="258"/>
      <c r="BEC65" s="258"/>
      <c r="BED65" s="258"/>
      <c r="BEE65" s="258"/>
      <c r="BEF65" s="258"/>
      <c r="BEG65" s="258"/>
      <c r="BEH65" s="258"/>
      <c r="BEI65" s="258"/>
      <c r="BEJ65" s="258"/>
      <c r="BEK65" s="258"/>
      <c r="BEL65" s="258"/>
      <c r="BEM65" s="258"/>
      <c r="BEN65" s="258"/>
      <c r="BEO65" s="258"/>
      <c r="BEP65" s="258"/>
      <c r="BEQ65" s="258"/>
      <c r="BER65" s="258"/>
      <c r="BES65" s="258"/>
      <c r="BET65" s="258"/>
      <c r="BEU65" s="258"/>
      <c r="BEV65" s="258"/>
      <c r="BEW65" s="258"/>
      <c r="BEX65" s="258"/>
      <c r="BEY65" s="258"/>
      <c r="BEZ65" s="258"/>
      <c r="BFA65" s="258"/>
      <c r="BFB65" s="258"/>
      <c r="BFC65" s="258"/>
      <c r="BFD65" s="258"/>
      <c r="BFE65" s="258"/>
      <c r="BFF65" s="258"/>
      <c r="BFG65" s="258"/>
      <c r="BFH65" s="258"/>
      <c r="BFI65" s="258"/>
      <c r="BFJ65" s="258"/>
      <c r="BFK65" s="258"/>
      <c r="BFL65" s="258"/>
      <c r="BFM65" s="258"/>
      <c r="BFN65" s="258"/>
      <c r="BFO65" s="258"/>
      <c r="BFP65" s="258"/>
      <c r="BFQ65" s="258"/>
      <c r="BFR65" s="258"/>
      <c r="BFS65" s="258"/>
      <c r="BFT65" s="258"/>
      <c r="BFU65" s="258"/>
      <c r="BFV65" s="258"/>
      <c r="BFW65" s="258"/>
      <c r="BFX65" s="258"/>
      <c r="BFY65" s="258"/>
      <c r="BFZ65" s="258"/>
      <c r="BGA65" s="258"/>
      <c r="BGB65" s="258"/>
      <c r="BGC65" s="258"/>
      <c r="BGD65" s="258"/>
      <c r="BGE65" s="258"/>
      <c r="BGF65" s="258"/>
      <c r="BGG65" s="258"/>
      <c r="BGH65" s="258"/>
      <c r="BGI65" s="258"/>
      <c r="BGJ65" s="258"/>
      <c r="BGK65" s="258"/>
      <c r="BGL65" s="258"/>
      <c r="BGM65" s="258"/>
      <c r="BGN65" s="258"/>
      <c r="BGO65" s="258"/>
      <c r="BGP65" s="258"/>
      <c r="BGQ65" s="258"/>
      <c r="BGR65" s="258"/>
      <c r="BGS65" s="258"/>
      <c r="BGT65" s="258"/>
      <c r="BGU65" s="258"/>
      <c r="BGV65" s="258"/>
      <c r="BGW65" s="258"/>
      <c r="BGX65" s="258"/>
      <c r="BGY65" s="258"/>
      <c r="BGZ65" s="258"/>
      <c r="BHA65" s="258"/>
      <c r="BHB65" s="258"/>
      <c r="BHC65" s="258"/>
      <c r="BHD65" s="258"/>
      <c r="BHE65" s="258"/>
      <c r="BHF65" s="258"/>
      <c r="BHG65" s="258"/>
      <c r="BHH65" s="258"/>
      <c r="BHI65" s="258"/>
      <c r="BHJ65" s="258"/>
      <c r="BHK65" s="258"/>
      <c r="BHL65" s="258"/>
      <c r="BHM65" s="258"/>
      <c r="BHN65" s="258"/>
      <c r="BHO65" s="258"/>
      <c r="BHP65" s="258"/>
      <c r="BHQ65" s="258"/>
      <c r="BHR65" s="258"/>
      <c r="BHS65" s="258"/>
      <c r="BHT65" s="258"/>
      <c r="BHU65" s="258"/>
      <c r="BHV65" s="258"/>
      <c r="BHW65" s="258"/>
      <c r="BHX65" s="258"/>
      <c r="BHY65" s="258"/>
      <c r="BHZ65" s="258"/>
      <c r="BIA65" s="258"/>
      <c r="BIB65" s="258"/>
      <c r="BIC65" s="258"/>
      <c r="BID65" s="258"/>
      <c r="BIE65" s="258"/>
      <c r="BIF65" s="258"/>
      <c r="BIG65" s="258"/>
      <c r="BIH65" s="258"/>
      <c r="BII65" s="258"/>
      <c r="BIJ65" s="258"/>
      <c r="BIK65" s="258"/>
      <c r="BIL65" s="258"/>
      <c r="BIM65" s="258"/>
      <c r="BIN65" s="258"/>
      <c r="BIO65" s="258"/>
      <c r="BIP65" s="258"/>
      <c r="BIQ65" s="258"/>
      <c r="BIR65" s="258"/>
      <c r="BIS65" s="258"/>
      <c r="BIT65" s="258"/>
      <c r="BIU65" s="258"/>
      <c r="BIV65" s="258"/>
      <c r="BIW65" s="258"/>
      <c r="BIX65" s="258"/>
      <c r="BIY65" s="258"/>
      <c r="BIZ65" s="258"/>
      <c r="BJA65" s="258"/>
      <c r="BJB65" s="258"/>
      <c r="BJC65" s="258"/>
      <c r="BJD65" s="258"/>
      <c r="BJE65" s="258"/>
      <c r="BJF65" s="258"/>
      <c r="BJG65" s="258"/>
      <c r="BJH65" s="258"/>
      <c r="BJI65" s="258"/>
      <c r="BJJ65" s="258"/>
      <c r="BJK65" s="258"/>
      <c r="BJL65" s="258"/>
      <c r="BJM65" s="258"/>
      <c r="BJN65" s="258"/>
      <c r="BJO65" s="258"/>
      <c r="BJP65" s="258"/>
      <c r="BJQ65" s="258"/>
      <c r="BJR65" s="258"/>
      <c r="BJS65" s="258"/>
      <c r="BJT65" s="258"/>
      <c r="BJU65" s="258"/>
      <c r="BJV65" s="258"/>
      <c r="BJW65" s="258"/>
      <c r="BJX65" s="258"/>
      <c r="BJY65" s="258"/>
      <c r="BJZ65" s="258"/>
      <c r="BKA65" s="258"/>
      <c r="BKB65" s="258"/>
      <c r="BKC65" s="258"/>
      <c r="BKD65" s="258"/>
      <c r="BKE65" s="258"/>
      <c r="BKF65" s="258"/>
      <c r="BKG65" s="258"/>
      <c r="BKH65" s="258"/>
      <c r="BKI65" s="258"/>
      <c r="BKJ65" s="258"/>
      <c r="BKK65" s="258"/>
      <c r="BKL65" s="258"/>
      <c r="BKM65" s="258"/>
      <c r="BKN65" s="258"/>
      <c r="BKO65" s="258"/>
      <c r="BKP65" s="258"/>
      <c r="BKQ65" s="258"/>
      <c r="BKR65" s="258"/>
      <c r="BKS65" s="258"/>
      <c r="BKT65" s="258"/>
      <c r="BKU65" s="258"/>
      <c r="BKV65" s="258"/>
      <c r="BKW65" s="258"/>
      <c r="BKX65" s="258"/>
      <c r="BKY65" s="258"/>
      <c r="BKZ65" s="258"/>
      <c r="BLA65" s="258"/>
      <c r="BLB65" s="258"/>
      <c r="BLC65" s="258"/>
      <c r="BLD65" s="258"/>
      <c r="BLE65" s="258"/>
      <c r="BLF65" s="258"/>
      <c r="BLG65" s="258"/>
      <c r="BLH65" s="258"/>
      <c r="BLI65" s="258"/>
      <c r="BLJ65" s="258"/>
      <c r="BLK65" s="258"/>
      <c r="BLL65" s="258"/>
      <c r="BLM65" s="258"/>
      <c r="BLN65" s="258"/>
      <c r="BLO65" s="258"/>
      <c r="BLP65" s="258"/>
      <c r="BLQ65" s="258"/>
      <c r="BLR65" s="258"/>
      <c r="BLS65" s="258"/>
      <c r="BLT65" s="258"/>
      <c r="BLU65" s="258"/>
      <c r="BLV65" s="258"/>
      <c r="BLW65" s="258"/>
      <c r="BLX65" s="258"/>
      <c r="BLY65" s="258"/>
      <c r="BLZ65" s="258"/>
      <c r="BMA65" s="258"/>
      <c r="BMB65" s="258"/>
      <c r="BMC65" s="258"/>
      <c r="BMD65" s="258"/>
      <c r="BME65" s="258"/>
      <c r="BMF65" s="258"/>
      <c r="BMG65" s="258"/>
      <c r="BMH65" s="258"/>
      <c r="BMI65" s="258"/>
      <c r="BMJ65" s="258"/>
      <c r="BMK65" s="258"/>
      <c r="BML65" s="258"/>
      <c r="BMM65" s="258"/>
      <c r="BMN65" s="258"/>
      <c r="BMO65" s="258"/>
      <c r="BMP65" s="258"/>
      <c r="BMQ65" s="258"/>
      <c r="BMR65" s="258"/>
      <c r="BMS65" s="258"/>
      <c r="BMT65" s="258"/>
      <c r="BMU65" s="258"/>
      <c r="BMV65" s="258"/>
      <c r="BMW65" s="258"/>
      <c r="BMX65" s="258"/>
      <c r="BMY65" s="258"/>
      <c r="BMZ65" s="258"/>
      <c r="BNA65" s="258"/>
      <c r="BNB65" s="258"/>
      <c r="BNC65" s="258"/>
      <c r="BND65" s="258"/>
      <c r="BNE65" s="258"/>
      <c r="BNF65" s="258"/>
      <c r="BNG65" s="258"/>
      <c r="BNH65" s="258"/>
      <c r="BNI65" s="258"/>
      <c r="BNJ65" s="258"/>
      <c r="BNK65" s="258"/>
      <c r="BNL65" s="258"/>
      <c r="BNM65" s="258"/>
      <c r="BNN65" s="258"/>
      <c r="BNO65" s="258"/>
      <c r="BNP65" s="258"/>
      <c r="BNQ65" s="258"/>
      <c r="BNR65" s="258"/>
      <c r="BNS65" s="258"/>
      <c r="BNT65" s="258"/>
      <c r="BNU65" s="258"/>
      <c r="BNV65" s="258"/>
      <c r="BNW65" s="258"/>
      <c r="BNX65" s="258"/>
      <c r="BNY65" s="258"/>
      <c r="BNZ65" s="258"/>
      <c r="BOA65" s="258"/>
      <c r="BOB65" s="258"/>
      <c r="BOC65" s="258"/>
      <c r="BOD65" s="258"/>
      <c r="BOE65" s="258"/>
      <c r="BOF65" s="258"/>
      <c r="BOG65" s="258"/>
      <c r="BOH65" s="258"/>
      <c r="BOI65" s="258"/>
      <c r="BOJ65" s="258"/>
      <c r="BOK65" s="258"/>
      <c r="BOL65" s="258"/>
      <c r="BOM65" s="258"/>
      <c r="BON65" s="258"/>
      <c r="BOO65" s="258"/>
      <c r="BOP65" s="258"/>
      <c r="BOQ65" s="258"/>
      <c r="BOR65" s="258"/>
      <c r="BOS65" s="258"/>
      <c r="BOT65" s="258"/>
      <c r="BOU65" s="258"/>
      <c r="BOV65" s="258"/>
      <c r="BOW65" s="258"/>
      <c r="BOX65" s="258"/>
      <c r="BOY65" s="258"/>
      <c r="BOZ65" s="258"/>
      <c r="BPA65" s="258"/>
      <c r="BPB65" s="258"/>
      <c r="BPC65" s="258"/>
      <c r="BPD65" s="258"/>
      <c r="BPE65" s="258"/>
      <c r="BPF65" s="258"/>
      <c r="BPG65" s="258"/>
      <c r="BPH65" s="258"/>
      <c r="BPI65" s="258"/>
      <c r="BPJ65" s="258"/>
      <c r="BPK65" s="258"/>
      <c r="BPL65" s="258"/>
      <c r="BPM65" s="258"/>
      <c r="BPN65" s="258"/>
      <c r="BPO65" s="258"/>
      <c r="BPP65" s="258"/>
      <c r="BPQ65" s="258"/>
      <c r="BPR65" s="258"/>
      <c r="BPS65" s="258"/>
      <c r="BPT65" s="258"/>
      <c r="BPU65" s="258"/>
      <c r="BPV65" s="258"/>
      <c r="BPW65" s="258"/>
      <c r="BPX65" s="258"/>
      <c r="BPY65" s="258"/>
      <c r="BPZ65" s="258"/>
      <c r="BQA65" s="258"/>
      <c r="BQB65" s="258"/>
      <c r="BQC65" s="258"/>
      <c r="BQD65" s="258"/>
      <c r="BQE65" s="258"/>
      <c r="BQF65" s="258"/>
      <c r="BQG65" s="258"/>
      <c r="BQH65" s="258"/>
      <c r="BQI65" s="258"/>
      <c r="BQJ65" s="258"/>
      <c r="BQK65" s="258"/>
      <c r="BQL65" s="258"/>
      <c r="BQM65" s="258"/>
      <c r="BQN65" s="258"/>
      <c r="BQO65" s="258"/>
      <c r="BQP65" s="258"/>
      <c r="BQQ65" s="258"/>
      <c r="BQR65" s="258"/>
      <c r="BQS65" s="258"/>
      <c r="BQT65" s="258"/>
      <c r="BQU65" s="258"/>
      <c r="BQV65" s="258"/>
      <c r="BQW65" s="258"/>
      <c r="BQX65" s="258"/>
      <c r="BQY65" s="258"/>
      <c r="BQZ65" s="258"/>
      <c r="BRA65" s="258"/>
      <c r="BRB65" s="258"/>
      <c r="BRC65" s="258"/>
      <c r="BRD65" s="258"/>
      <c r="BRE65" s="258"/>
      <c r="BRF65" s="258"/>
      <c r="BRG65" s="258"/>
      <c r="BRH65" s="258"/>
      <c r="BRI65" s="258"/>
      <c r="BRJ65" s="258"/>
      <c r="BRK65" s="258"/>
      <c r="BRL65" s="258"/>
      <c r="BRM65" s="258"/>
      <c r="BRN65" s="258"/>
      <c r="BRO65" s="258"/>
      <c r="BRP65" s="258"/>
      <c r="BRQ65" s="258"/>
      <c r="BRR65" s="258"/>
      <c r="BRS65" s="258"/>
      <c r="BRT65" s="258"/>
      <c r="BRU65" s="258"/>
      <c r="BRV65" s="258"/>
      <c r="BRW65" s="258"/>
      <c r="BRX65" s="258"/>
      <c r="BRY65" s="258"/>
      <c r="BRZ65" s="258"/>
      <c r="BSA65" s="258"/>
      <c r="BSB65" s="258"/>
      <c r="BSC65" s="258"/>
      <c r="BSD65" s="258"/>
      <c r="BSE65" s="258"/>
      <c r="BSF65" s="258"/>
      <c r="BSG65" s="258"/>
      <c r="BSH65" s="258"/>
      <c r="BSI65" s="258"/>
      <c r="BSJ65" s="258"/>
      <c r="BSK65" s="258"/>
      <c r="BSL65" s="258"/>
      <c r="BSM65" s="258"/>
      <c r="BSN65" s="258"/>
      <c r="BSO65" s="258"/>
      <c r="BSP65" s="258"/>
      <c r="BSQ65" s="258"/>
      <c r="BSR65" s="258"/>
      <c r="BSS65" s="258"/>
      <c r="BST65" s="258"/>
      <c r="BSU65" s="258"/>
      <c r="BSV65" s="258"/>
      <c r="BSW65" s="258"/>
      <c r="BSX65" s="258"/>
      <c r="BSY65" s="258"/>
      <c r="BSZ65" s="258"/>
      <c r="BTA65" s="258"/>
      <c r="BTB65" s="258"/>
      <c r="BTC65" s="258"/>
      <c r="BTD65" s="258"/>
      <c r="BTE65" s="258"/>
      <c r="BTF65" s="258"/>
      <c r="BTG65" s="258"/>
      <c r="BTH65" s="258"/>
      <c r="BTI65" s="258"/>
      <c r="BTJ65" s="258"/>
      <c r="BTK65" s="258"/>
      <c r="BTL65" s="258"/>
      <c r="BTM65" s="258"/>
      <c r="BTN65" s="258"/>
      <c r="BTO65" s="258"/>
      <c r="BTP65" s="258"/>
      <c r="BTQ65" s="258"/>
      <c r="BTR65" s="258"/>
      <c r="BTS65" s="258"/>
      <c r="BTT65" s="258"/>
      <c r="BTU65" s="258"/>
      <c r="BTV65" s="258"/>
      <c r="BTW65" s="258"/>
      <c r="BTX65" s="258"/>
      <c r="BTY65" s="258"/>
      <c r="BTZ65" s="258"/>
      <c r="BUA65" s="258"/>
      <c r="BUB65" s="258"/>
      <c r="BUC65" s="258"/>
      <c r="BUD65" s="258"/>
      <c r="BUE65" s="258"/>
      <c r="BUF65" s="258"/>
      <c r="BUG65" s="258"/>
      <c r="BUH65" s="258"/>
      <c r="BUI65" s="258"/>
      <c r="BUJ65" s="258"/>
      <c r="BUK65" s="258"/>
      <c r="BUL65" s="258"/>
      <c r="BUM65" s="258"/>
      <c r="BUN65" s="258"/>
      <c r="BUO65" s="258"/>
      <c r="BUP65" s="258"/>
      <c r="BUQ65" s="258"/>
      <c r="BUR65" s="258"/>
      <c r="BUS65" s="258"/>
      <c r="BUT65" s="258"/>
      <c r="BUU65" s="258"/>
      <c r="BUV65" s="258"/>
      <c r="BUW65" s="258"/>
      <c r="BUX65" s="258"/>
      <c r="BUY65" s="258"/>
      <c r="BUZ65" s="258"/>
      <c r="BVA65" s="258"/>
      <c r="BVB65" s="258"/>
      <c r="BVC65" s="258"/>
      <c r="BVD65" s="258"/>
      <c r="BVE65" s="258"/>
      <c r="BVF65" s="258"/>
      <c r="BVG65" s="258"/>
      <c r="BVH65" s="258"/>
      <c r="BVI65" s="258"/>
      <c r="BVJ65" s="258"/>
      <c r="BVK65" s="258"/>
      <c r="BVL65" s="258"/>
      <c r="BVM65" s="258"/>
      <c r="BVN65" s="258"/>
      <c r="BVO65" s="258"/>
      <c r="BVP65" s="258"/>
      <c r="BVQ65" s="258"/>
      <c r="BVR65" s="258"/>
      <c r="BVS65" s="258"/>
      <c r="BVT65" s="258"/>
      <c r="BVU65" s="258"/>
      <c r="BVV65" s="258"/>
      <c r="BVW65" s="258"/>
      <c r="BVX65" s="258"/>
      <c r="BVY65" s="258"/>
      <c r="BVZ65" s="258"/>
      <c r="BWA65" s="258"/>
      <c r="BWB65" s="258"/>
      <c r="BWC65" s="258"/>
      <c r="BWD65" s="258"/>
      <c r="BWE65" s="258"/>
      <c r="BWF65" s="258"/>
      <c r="BWG65" s="258"/>
      <c r="BWH65" s="258"/>
      <c r="BWI65" s="258"/>
      <c r="BWJ65" s="258"/>
      <c r="BWK65" s="258"/>
      <c r="BWL65" s="258"/>
      <c r="BWM65" s="258"/>
      <c r="BWN65" s="258"/>
      <c r="BWO65" s="258"/>
      <c r="BWP65" s="258"/>
      <c r="BWQ65" s="258"/>
      <c r="BWR65" s="258"/>
      <c r="BWS65" s="258"/>
      <c r="BWT65" s="258"/>
      <c r="BWU65" s="258"/>
      <c r="BWV65" s="258"/>
      <c r="BWW65" s="258"/>
      <c r="BWX65" s="258"/>
      <c r="BWY65" s="258"/>
      <c r="BWZ65" s="258"/>
      <c r="BXA65" s="258"/>
      <c r="BXB65" s="258"/>
      <c r="BXC65" s="258"/>
      <c r="BXD65" s="258"/>
      <c r="BXE65" s="258"/>
      <c r="BXF65" s="258"/>
      <c r="BXG65" s="258"/>
      <c r="BXH65" s="258"/>
      <c r="BXI65" s="258"/>
      <c r="BXJ65" s="258"/>
      <c r="BXK65" s="258"/>
      <c r="BXL65" s="258"/>
      <c r="BXM65" s="258"/>
      <c r="BXN65" s="258"/>
      <c r="BXO65" s="258"/>
      <c r="BXP65" s="258"/>
      <c r="BXQ65" s="258"/>
      <c r="BXR65" s="258"/>
      <c r="BXS65" s="258"/>
      <c r="BXT65" s="258"/>
      <c r="BXU65" s="258"/>
      <c r="BXV65" s="258"/>
      <c r="BXW65" s="258"/>
      <c r="BXX65" s="258"/>
      <c r="BXY65" s="258"/>
      <c r="BXZ65" s="258"/>
      <c r="BYA65" s="258"/>
      <c r="BYB65" s="258"/>
      <c r="BYC65" s="258"/>
      <c r="BYD65" s="258"/>
      <c r="BYE65" s="258"/>
      <c r="BYF65" s="258"/>
      <c r="BYG65" s="258"/>
      <c r="BYH65" s="258"/>
      <c r="BYI65" s="258"/>
      <c r="BYJ65" s="258"/>
      <c r="BYK65" s="258"/>
      <c r="BYL65" s="258"/>
      <c r="BYM65" s="258"/>
      <c r="BYN65" s="258"/>
      <c r="BYO65" s="258"/>
      <c r="BYP65" s="258"/>
      <c r="BYQ65" s="258"/>
      <c r="BYR65" s="258"/>
      <c r="BYS65" s="258"/>
      <c r="BYT65" s="258"/>
      <c r="BYU65" s="258"/>
      <c r="BYV65" s="258"/>
      <c r="BYW65" s="258"/>
      <c r="BYX65" s="258"/>
      <c r="BYY65" s="258"/>
      <c r="BYZ65" s="258"/>
      <c r="BZA65" s="258"/>
      <c r="BZB65" s="258"/>
      <c r="BZC65" s="258"/>
      <c r="BZD65" s="258"/>
      <c r="BZE65" s="258"/>
      <c r="BZF65" s="258"/>
      <c r="BZG65" s="258"/>
      <c r="BZH65" s="258"/>
      <c r="BZI65" s="258"/>
      <c r="BZJ65" s="258"/>
      <c r="BZK65" s="258"/>
      <c r="BZL65" s="258"/>
      <c r="BZM65" s="258"/>
      <c r="BZN65" s="258"/>
      <c r="BZO65" s="258"/>
      <c r="BZP65" s="258"/>
      <c r="BZQ65" s="258"/>
      <c r="BZR65" s="258"/>
      <c r="BZS65" s="258"/>
      <c r="BZT65" s="258"/>
      <c r="BZU65" s="258"/>
      <c r="BZV65" s="258"/>
      <c r="BZW65" s="258"/>
      <c r="BZX65" s="258"/>
      <c r="BZY65" s="258"/>
      <c r="BZZ65" s="258"/>
      <c r="CAA65" s="258"/>
      <c r="CAB65" s="258"/>
      <c r="CAC65" s="258"/>
      <c r="CAD65" s="258"/>
      <c r="CAE65" s="258"/>
      <c r="CAF65" s="258"/>
      <c r="CAG65" s="258"/>
      <c r="CAH65" s="258"/>
      <c r="CAI65" s="258"/>
      <c r="CAJ65" s="258"/>
      <c r="CAK65" s="258"/>
      <c r="CAL65" s="258"/>
      <c r="CAM65" s="258"/>
      <c r="CAN65" s="258"/>
      <c r="CAO65" s="258"/>
      <c r="CAP65" s="258"/>
      <c r="CAQ65" s="258"/>
      <c r="CAR65" s="258"/>
      <c r="CAS65" s="258"/>
      <c r="CAT65" s="258"/>
      <c r="CAU65" s="258"/>
      <c r="CAV65" s="258"/>
      <c r="CAW65" s="258"/>
      <c r="CAX65" s="258"/>
      <c r="CAY65" s="258"/>
      <c r="CAZ65" s="258"/>
      <c r="CBA65" s="258"/>
      <c r="CBB65" s="258"/>
      <c r="CBC65" s="258"/>
      <c r="CBD65" s="258"/>
      <c r="CBE65" s="258"/>
      <c r="CBF65" s="258"/>
      <c r="CBG65" s="258"/>
      <c r="CBH65" s="258"/>
      <c r="CBI65" s="258"/>
      <c r="CBJ65" s="258"/>
      <c r="CBK65" s="258"/>
      <c r="CBL65" s="258"/>
      <c r="CBM65" s="258"/>
      <c r="CBN65" s="258"/>
      <c r="CBO65" s="258"/>
      <c r="CBP65" s="258"/>
      <c r="CBQ65" s="258"/>
      <c r="CBR65" s="258"/>
      <c r="CBS65" s="258"/>
      <c r="CBT65" s="258"/>
      <c r="CBU65" s="258"/>
      <c r="CBV65" s="258"/>
      <c r="CBW65" s="258"/>
      <c r="CBX65" s="258"/>
      <c r="CBY65" s="258"/>
      <c r="CBZ65" s="258"/>
      <c r="CCA65" s="258"/>
      <c r="CCB65" s="258"/>
      <c r="CCC65" s="258"/>
      <c r="CCD65" s="258"/>
      <c r="CCE65" s="258"/>
      <c r="CCF65" s="258"/>
      <c r="CCG65" s="258"/>
      <c r="CCH65" s="258"/>
      <c r="CCI65" s="258"/>
      <c r="CCJ65" s="258"/>
      <c r="CCK65" s="258"/>
      <c r="CCL65" s="258"/>
      <c r="CCM65" s="258"/>
      <c r="CCN65" s="258"/>
      <c r="CCO65" s="258"/>
      <c r="CCP65" s="258"/>
      <c r="CCQ65" s="258"/>
      <c r="CCR65" s="258"/>
      <c r="CCS65" s="258"/>
      <c r="CCT65" s="258"/>
      <c r="CCU65" s="258"/>
      <c r="CCV65" s="258"/>
      <c r="CCW65" s="258"/>
      <c r="CCX65" s="258"/>
      <c r="CCY65" s="258"/>
      <c r="CCZ65" s="258"/>
      <c r="CDA65" s="258"/>
      <c r="CDB65" s="258"/>
      <c r="CDC65" s="258"/>
      <c r="CDD65" s="258"/>
      <c r="CDE65" s="258"/>
      <c r="CDF65" s="258"/>
      <c r="CDG65" s="258"/>
      <c r="CDH65" s="258"/>
      <c r="CDI65" s="258"/>
      <c r="CDJ65" s="258"/>
      <c r="CDK65" s="258"/>
      <c r="CDL65" s="258"/>
      <c r="CDM65" s="258"/>
      <c r="CDN65" s="258"/>
      <c r="CDO65" s="258"/>
      <c r="CDP65" s="258"/>
      <c r="CDQ65" s="258"/>
      <c r="CDR65" s="258"/>
      <c r="CDS65" s="258"/>
      <c r="CDT65" s="258"/>
      <c r="CDU65" s="258"/>
      <c r="CDV65" s="258"/>
      <c r="CDW65" s="258"/>
      <c r="CDX65" s="258"/>
      <c r="CDY65" s="258"/>
      <c r="CDZ65" s="258"/>
      <c r="CEA65" s="258"/>
      <c r="CEB65" s="258"/>
      <c r="CEC65" s="258"/>
      <c r="CED65" s="258"/>
      <c r="CEE65" s="258"/>
      <c r="CEF65" s="258"/>
      <c r="CEG65" s="258"/>
      <c r="CEH65" s="258"/>
      <c r="CEI65" s="258"/>
      <c r="CEJ65" s="258"/>
      <c r="CEK65" s="258"/>
      <c r="CEL65" s="258"/>
      <c r="CEM65" s="258"/>
      <c r="CEN65" s="258"/>
      <c r="CEO65" s="258"/>
      <c r="CEP65" s="258"/>
      <c r="CEQ65" s="258"/>
      <c r="CER65" s="258"/>
      <c r="CES65" s="258"/>
      <c r="CET65" s="258"/>
      <c r="CEU65" s="258"/>
      <c r="CEV65" s="258"/>
      <c r="CEW65" s="258"/>
      <c r="CEX65" s="258"/>
      <c r="CEY65" s="258"/>
      <c r="CEZ65" s="258"/>
      <c r="CFA65" s="258"/>
      <c r="CFB65" s="258"/>
      <c r="CFC65" s="258"/>
      <c r="CFD65" s="258"/>
      <c r="CFE65" s="258"/>
      <c r="CFF65" s="258"/>
      <c r="CFG65" s="258"/>
      <c r="CFH65" s="258"/>
      <c r="CFI65" s="258"/>
      <c r="CFJ65" s="258"/>
      <c r="CFK65" s="258"/>
      <c r="CFL65" s="258"/>
      <c r="CFM65" s="258"/>
      <c r="CFN65" s="258"/>
      <c r="CFO65" s="258"/>
      <c r="CFP65" s="258"/>
      <c r="CFQ65" s="258"/>
      <c r="CFR65" s="258"/>
      <c r="CFS65" s="258"/>
      <c r="CFT65" s="258"/>
      <c r="CFU65" s="258"/>
      <c r="CFV65" s="258"/>
      <c r="CFW65" s="258"/>
      <c r="CFX65" s="258"/>
      <c r="CFY65" s="258"/>
      <c r="CFZ65" s="258"/>
      <c r="CGA65" s="258"/>
      <c r="CGB65" s="258"/>
      <c r="CGC65" s="258"/>
      <c r="CGD65" s="258"/>
      <c r="CGE65" s="258"/>
      <c r="CGF65" s="258"/>
      <c r="CGG65" s="258"/>
      <c r="CGH65" s="258"/>
      <c r="CGI65" s="258"/>
      <c r="CGJ65" s="258"/>
      <c r="CGK65" s="258"/>
      <c r="CGL65" s="258"/>
      <c r="CGM65" s="258"/>
      <c r="CGN65" s="258"/>
      <c r="CGO65" s="258"/>
      <c r="CGP65" s="258"/>
      <c r="CGQ65" s="258"/>
      <c r="CGR65" s="258"/>
      <c r="CGS65" s="258"/>
      <c r="CGT65" s="258"/>
      <c r="CGU65" s="258"/>
      <c r="CGV65" s="258"/>
      <c r="CGW65" s="258"/>
      <c r="CGX65" s="258"/>
      <c r="CGY65" s="258"/>
      <c r="CGZ65" s="258"/>
      <c r="CHA65" s="258"/>
      <c r="CHB65" s="258"/>
      <c r="CHC65" s="258"/>
      <c r="CHD65" s="258"/>
      <c r="CHE65" s="258"/>
      <c r="CHF65" s="258"/>
      <c r="CHG65" s="258"/>
      <c r="CHH65" s="258"/>
      <c r="CHI65" s="258"/>
      <c r="CHJ65" s="258"/>
      <c r="CHK65" s="258"/>
      <c r="CHL65" s="258"/>
      <c r="CHM65" s="258"/>
      <c r="CHN65" s="258"/>
      <c r="CHO65" s="258"/>
      <c r="CHP65" s="258"/>
      <c r="CHQ65" s="258"/>
      <c r="CHR65" s="258"/>
      <c r="CHS65" s="258"/>
      <c r="CHT65" s="258"/>
      <c r="CHU65" s="258"/>
      <c r="CHV65" s="258"/>
      <c r="CHW65" s="258"/>
      <c r="CHX65" s="258"/>
      <c r="CHY65" s="258"/>
      <c r="CHZ65" s="258"/>
      <c r="CIA65" s="258"/>
      <c r="CIB65" s="258"/>
      <c r="CIC65" s="258"/>
      <c r="CID65" s="258"/>
      <c r="CIE65" s="258"/>
      <c r="CIF65" s="258"/>
      <c r="CIG65" s="258"/>
      <c r="CIH65" s="258"/>
      <c r="CII65" s="258"/>
      <c r="CIJ65" s="258"/>
      <c r="CIK65" s="258"/>
      <c r="CIL65" s="258"/>
      <c r="CIM65" s="258"/>
      <c r="CIN65" s="258"/>
      <c r="CIO65" s="258"/>
      <c r="CIP65" s="258"/>
      <c r="CIQ65" s="258"/>
      <c r="CIR65" s="258"/>
      <c r="CIS65" s="258"/>
      <c r="CIT65" s="258"/>
      <c r="CIU65" s="258"/>
      <c r="CIV65" s="258"/>
      <c r="CIW65" s="258"/>
      <c r="CIX65" s="258"/>
      <c r="CIY65" s="258"/>
      <c r="CIZ65" s="258"/>
      <c r="CJA65" s="258"/>
      <c r="CJB65" s="258"/>
      <c r="CJC65" s="258"/>
      <c r="CJD65" s="258"/>
      <c r="CJE65" s="258"/>
      <c r="CJF65" s="258"/>
      <c r="CJG65" s="258"/>
      <c r="CJH65" s="258"/>
      <c r="CJI65" s="258"/>
      <c r="CJJ65" s="258"/>
      <c r="CJK65" s="258"/>
      <c r="CJL65" s="258"/>
      <c r="CJM65" s="258"/>
      <c r="CJN65" s="258"/>
      <c r="CJO65" s="258"/>
      <c r="CJP65" s="258"/>
      <c r="CJQ65" s="258"/>
      <c r="CJR65" s="258"/>
      <c r="CJS65" s="258"/>
      <c r="CJT65" s="258"/>
      <c r="CJU65" s="258"/>
      <c r="CJV65" s="258"/>
      <c r="CJW65" s="258"/>
      <c r="CJX65" s="258"/>
      <c r="CJY65" s="258"/>
      <c r="CJZ65" s="258"/>
      <c r="CKA65" s="258"/>
      <c r="CKB65" s="258"/>
      <c r="CKC65" s="258"/>
      <c r="CKD65" s="258"/>
      <c r="CKE65" s="258"/>
      <c r="CKF65" s="258"/>
      <c r="CKG65" s="258"/>
      <c r="CKH65" s="258"/>
      <c r="CKI65" s="258"/>
      <c r="CKJ65" s="258"/>
      <c r="CKK65" s="258"/>
      <c r="CKL65" s="258"/>
      <c r="CKM65" s="258"/>
      <c r="CKN65" s="258"/>
      <c r="CKO65" s="258"/>
      <c r="CKP65" s="258"/>
      <c r="CKQ65" s="258"/>
      <c r="CKR65" s="258"/>
      <c r="CKS65" s="258"/>
      <c r="CKT65" s="258"/>
      <c r="CKU65" s="258"/>
      <c r="CKV65" s="258"/>
      <c r="CKW65" s="258"/>
      <c r="CKX65" s="258"/>
      <c r="CKY65" s="258"/>
      <c r="CKZ65" s="258"/>
      <c r="CLA65" s="258"/>
      <c r="CLB65" s="258"/>
      <c r="CLC65" s="258"/>
      <c r="CLD65" s="258"/>
      <c r="CLE65" s="258"/>
      <c r="CLF65" s="258"/>
      <c r="CLG65" s="258"/>
      <c r="CLH65" s="258"/>
      <c r="CLI65" s="258"/>
      <c r="CLJ65" s="258"/>
      <c r="CLK65" s="258"/>
      <c r="CLL65" s="258"/>
      <c r="CLM65" s="258"/>
      <c r="CLN65" s="258"/>
      <c r="CLO65" s="258"/>
      <c r="CLP65" s="258"/>
      <c r="CLQ65" s="258"/>
      <c r="CLR65" s="258"/>
      <c r="CLS65" s="258"/>
      <c r="CLT65" s="258"/>
      <c r="CLU65" s="258"/>
      <c r="CLV65" s="258"/>
      <c r="CLW65" s="258"/>
      <c r="CLX65" s="258"/>
      <c r="CLY65" s="258"/>
      <c r="CLZ65" s="258"/>
      <c r="CMA65" s="258"/>
      <c r="CMB65" s="258"/>
      <c r="CMC65" s="258"/>
      <c r="CMD65" s="258"/>
      <c r="CME65" s="258"/>
      <c r="CMF65" s="258"/>
      <c r="CMG65" s="258"/>
      <c r="CMH65" s="258"/>
      <c r="CMI65" s="258"/>
      <c r="CMJ65" s="258"/>
      <c r="CMK65" s="258"/>
      <c r="CML65" s="258"/>
      <c r="CMM65" s="258"/>
      <c r="CMN65" s="258"/>
      <c r="CMO65" s="258"/>
      <c r="CMP65" s="258"/>
      <c r="CMQ65" s="258"/>
      <c r="CMR65" s="258"/>
      <c r="CMS65" s="258"/>
      <c r="CMT65" s="258"/>
      <c r="CMU65" s="258"/>
      <c r="CMV65" s="258"/>
      <c r="CMW65" s="258"/>
      <c r="CMX65" s="258"/>
      <c r="CMY65" s="258"/>
      <c r="CMZ65" s="258"/>
      <c r="CNA65" s="258"/>
      <c r="CNB65" s="258"/>
      <c r="CNC65" s="258"/>
      <c r="CND65" s="258"/>
      <c r="CNE65" s="258"/>
      <c r="CNF65" s="258"/>
      <c r="CNG65" s="258"/>
      <c r="CNH65" s="258"/>
      <c r="CNI65" s="258"/>
      <c r="CNJ65" s="258"/>
      <c r="CNK65" s="258"/>
      <c r="CNL65" s="258"/>
      <c r="CNM65" s="258"/>
      <c r="CNN65" s="258"/>
      <c r="CNO65" s="258"/>
      <c r="CNP65" s="258"/>
      <c r="CNQ65" s="258"/>
      <c r="CNR65" s="258"/>
      <c r="CNS65" s="258"/>
      <c r="CNT65" s="258"/>
      <c r="CNU65" s="258"/>
      <c r="CNV65" s="258"/>
      <c r="CNW65" s="258"/>
      <c r="CNX65" s="258"/>
      <c r="CNY65" s="258"/>
      <c r="CNZ65" s="258"/>
      <c r="COA65" s="258"/>
      <c r="COB65" s="258"/>
      <c r="COC65" s="258"/>
      <c r="COD65" s="258"/>
      <c r="COE65" s="258"/>
      <c r="COF65" s="258"/>
      <c r="COG65" s="258"/>
      <c r="COH65" s="258"/>
      <c r="COI65" s="258"/>
      <c r="COJ65" s="258"/>
      <c r="COK65" s="258"/>
      <c r="COL65" s="258"/>
      <c r="COM65" s="258"/>
      <c r="CON65" s="258"/>
      <c r="COO65" s="258"/>
      <c r="COP65" s="258"/>
      <c r="COQ65" s="258"/>
      <c r="COR65" s="258"/>
      <c r="COS65" s="258"/>
      <c r="COT65" s="258"/>
      <c r="COU65" s="258"/>
      <c r="COV65" s="258"/>
      <c r="COW65" s="258"/>
      <c r="COX65" s="258"/>
      <c r="COY65" s="258"/>
      <c r="COZ65" s="258"/>
      <c r="CPA65" s="258"/>
      <c r="CPB65" s="258"/>
      <c r="CPC65" s="258"/>
      <c r="CPD65" s="258"/>
      <c r="CPE65" s="258"/>
      <c r="CPF65" s="258"/>
      <c r="CPG65" s="258"/>
      <c r="CPH65" s="258"/>
      <c r="CPI65" s="258"/>
      <c r="CPJ65" s="258"/>
      <c r="CPK65" s="258"/>
      <c r="CPL65" s="258"/>
      <c r="CPM65" s="258"/>
      <c r="CPN65" s="258"/>
      <c r="CPO65" s="258"/>
      <c r="CPP65" s="258"/>
      <c r="CPQ65" s="258"/>
      <c r="CPR65" s="258"/>
      <c r="CPS65" s="258"/>
      <c r="CPT65" s="258"/>
      <c r="CPU65" s="258"/>
      <c r="CPV65" s="258"/>
      <c r="CPW65" s="258"/>
      <c r="CPX65" s="258"/>
      <c r="CPY65" s="258"/>
      <c r="CPZ65" s="258"/>
      <c r="CQA65" s="258"/>
      <c r="CQB65" s="258"/>
      <c r="CQC65" s="258"/>
      <c r="CQD65" s="258"/>
      <c r="CQE65" s="258"/>
      <c r="CQF65" s="258"/>
      <c r="CQG65" s="258"/>
      <c r="CQH65" s="258"/>
      <c r="CQI65" s="258"/>
      <c r="CQJ65" s="258"/>
      <c r="CQK65" s="258"/>
      <c r="CQL65" s="258"/>
      <c r="CQM65" s="258"/>
      <c r="CQN65" s="258"/>
      <c r="CQO65" s="258"/>
      <c r="CQP65" s="258"/>
      <c r="CQQ65" s="258"/>
      <c r="CQR65" s="258"/>
      <c r="CQS65" s="258"/>
      <c r="CQT65" s="258"/>
      <c r="CQU65" s="258"/>
      <c r="CQV65" s="258"/>
      <c r="CQW65" s="258"/>
      <c r="CQX65" s="258"/>
      <c r="CQY65" s="258"/>
      <c r="CQZ65" s="258"/>
      <c r="CRA65" s="258"/>
      <c r="CRB65" s="258"/>
      <c r="CRC65" s="258"/>
      <c r="CRD65" s="258"/>
      <c r="CRE65" s="258"/>
      <c r="CRF65" s="258"/>
      <c r="CRG65" s="258"/>
      <c r="CRH65" s="258"/>
      <c r="CRI65" s="258"/>
      <c r="CRJ65" s="258"/>
      <c r="CRK65" s="258"/>
      <c r="CRL65" s="258"/>
      <c r="CRM65" s="258"/>
      <c r="CRN65" s="258"/>
      <c r="CRO65" s="258"/>
      <c r="CRP65" s="258"/>
      <c r="CRQ65" s="258"/>
      <c r="CRR65" s="258"/>
      <c r="CRS65" s="258"/>
      <c r="CRT65" s="258"/>
      <c r="CRU65" s="258"/>
      <c r="CRV65" s="258"/>
      <c r="CRW65" s="258"/>
      <c r="CRX65" s="258"/>
      <c r="CRY65" s="258"/>
      <c r="CRZ65" s="258"/>
      <c r="CSA65" s="258"/>
      <c r="CSB65" s="258"/>
      <c r="CSC65" s="258"/>
      <c r="CSD65" s="258"/>
      <c r="CSE65" s="258"/>
      <c r="CSF65" s="258"/>
      <c r="CSG65" s="258"/>
      <c r="CSH65" s="258"/>
      <c r="CSI65" s="258"/>
      <c r="CSJ65" s="258"/>
      <c r="CSK65" s="258"/>
      <c r="CSL65" s="258"/>
      <c r="CSM65" s="258"/>
      <c r="CSN65" s="258"/>
      <c r="CSO65" s="258"/>
      <c r="CSP65" s="258"/>
      <c r="CSQ65" s="258"/>
      <c r="CSR65" s="258"/>
      <c r="CSS65" s="258"/>
      <c r="CST65" s="258"/>
      <c r="CSU65" s="258"/>
      <c r="CSV65" s="258"/>
      <c r="CSW65" s="258"/>
      <c r="CSX65" s="258"/>
      <c r="CSY65" s="258"/>
      <c r="CSZ65" s="258"/>
      <c r="CTA65" s="258"/>
      <c r="CTB65" s="258"/>
      <c r="CTC65" s="258"/>
      <c r="CTD65" s="258"/>
      <c r="CTE65" s="258"/>
      <c r="CTF65" s="258"/>
      <c r="CTG65" s="258"/>
      <c r="CTH65" s="258"/>
      <c r="CTI65" s="258"/>
      <c r="CTJ65" s="258"/>
      <c r="CTK65" s="258"/>
      <c r="CTL65" s="258"/>
      <c r="CTM65" s="258"/>
      <c r="CTN65" s="258"/>
      <c r="CTO65" s="258"/>
      <c r="CTP65" s="258"/>
      <c r="CTQ65" s="258"/>
      <c r="CTR65" s="258"/>
      <c r="CTS65" s="258"/>
      <c r="CTT65" s="258"/>
      <c r="CTU65" s="258"/>
      <c r="CTV65" s="258"/>
      <c r="CTW65" s="258"/>
      <c r="CTX65" s="258"/>
      <c r="CTY65" s="258"/>
      <c r="CTZ65" s="258"/>
      <c r="CUA65" s="258"/>
      <c r="CUB65" s="258"/>
      <c r="CUC65" s="258"/>
      <c r="CUD65" s="258"/>
      <c r="CUE65" s="258"/>
      <c r="CUF65" s="258"/>
      <c r="CUG65" s="258"/>
      <c r="CUH65" s="258"/>
      <c r="CUI65" s="258"/>
      <c r="CUJ65" s="258"/>
      <c r="CUK65" s="258"/>
      <c r="CUL65" s="258"/>
      <c r="CUM65" s="258"/>
      <c r="CUN65" s="258"/>
      <c r="CUO65" s="258"/>
      <c r="CUP65" s="258"/>
      <c r="CUQ65" s="258"/>
      <c r="CUR65" s="258"/>
      <c r="CUS65" s="258"/>
      <c r="CUT65" s="258"/>
      <c r="CUU65" s="258"/>
      <c r="CUV65" s="258"/>
      <c r="CUW65" s="258"/>
      <c r="CUX65" s="258"/>
      <c r="CUY65" s="258"/>
      <c r="CUZ65" s="258"/>
      <c r="CVA65" s="258"/>
      <c r="CVB65" s="258"/>
      <c r="CVC65" s="258"/>
      <c r="CVD65" s="258"/>
      <c r="CVE65" s="258"/>
      <c r="CVF65" s="258"/>
      <c r="CVG65" s="258"/>
      <c r="CVH65" s="258"/>
      <c r="CVI65" s="258"/>
      <c r="CVJ65" s="258"/>
      <c r="CVK65" s="258"/>
      <c r="CVL65" s="258"/>
      <c r="CVM65" s="258"/>
      <c r="CVN65" s="258"/>
      <c r="CVO65" s="258"/>
      <c r="CVP65" s="258"/>
      <c r="CVQ65" s="258"/>
      <c r="CVR65" s="258"/>
      <c r="CVS65" s="258"/>
      <c r="CVT65" s="258"/>
      <c r="CVU65" s="258"/>
      <c r="CVV65" s="258"/>
      <c r="CVW65" s="258"/>
      <c r="CVX65" s="258"/>
      <c r="CVY65" s="258"/>
      <c r="CVZ65" s="258"/>
      <c r="CWA65" s="258"/>
      <c r="CWB65" s="258"/>
      <c r="CWC65" s="258"/>
      <c r="CWD65" s="258"/>
      <c r="CWE65" s="258"/>
      <c r="CWF65" s="258"/>
      <c r="CWG65" s="258"/>
      <c r="CWH65" s="258"/>
      <c r="CWI65" s="258"/>
      <c r="CWJ65" s="258"/>
      <c r="CWK65" s="258"/>
      <c r="CWL65" s="258"/>
      <c r="CWM65" s="258"/>
      <c r="CWN65" s="258"/>
      <c r="CWO65" s="258"/>
      <c r="CWP65" s="258"/>
      <c r="CWQ65" s="258"/>
      <c r="CWR65" s="258"/>
      <c r="CWS65" s="258"/>
      <c r="CWT65" s="258"/>
      <c r="CWU65" s="258"/>
      <c r="CWV65" s="258"/>
      <c r="CWW65" s="258"/>
      <c r="CWX65" s="258"/>
      <c r="CWY65" s="258"/>
      <c r="CWZ65" s="258"/>
      <c r="CXA65" s="258"/>
      <c r="CXB65" s="258"/>
      <c r="CXC65" s="258"/>
      <c r="CXD65" s="258"/>
      <c r="CXE65" s="258"/>
      <c r="CXF65" s="258"/>
      <c r="CXG65" s="258"/>
      <c r="CXH65" s="258"/>
      <c r="CXI65" s="258"/>
      <c r="CXJ65" s="258"/>
      <c r="CXK65" s="258"/>
      <c r="CXL65" s="258"/>
      <c r="CXM65" s="258"/>
      <c r="CXN65" s="258"/>
      <c r="CXO65" s="258"/>
      <c r="CXP65" s="258"/>
      <c r="CXQ65" s="258"/>
      <c r="CXR65" s="258"/>
      <c r="CXS65" s="258"/>
      <c r="CXT65" s="258"/>
      <c r="CXU65" s="258"/>
      <c r="CXV65" s="258"/>
      <c r="CXW65" s="258"/>
      <c r="CXX65" s="258"/>
      <c r="CXY65" s="258"/>
      <c r="CXZ65" s="258"/>
      <c r="CYA65" s="258"/>
      <c r="CYB65" s="258"/>
      <c r="CYC65" s="258"/>
      <c r="CYD65" s="258"/>
      <c r="CYE65" s="258"/>
      <c r="CYF65" s="258"/>
      <c r="CYG65" s="258"/>
      <c r="CYH65" s="258"/>
      <c r="CYI65" s="258"/>
      <c r="CYJ65" s="258"/>
      <c r="CYK65" s="258"/>
      <c r="CYL65" s="258"/>
      <c r="CYM65" s="258"/>
      <c r="CYN65" s="258"/>
      <c r="CYO65" s="258"/>
      <c r="CYP65" s="258"/>
      <c r="CYQ65" s="258"/>
      <c r="CYR65" s="258"/>
      <c r="CYS65" s="258"/>
      <c r="CYT65" s="258"/>
      <c r="CYU65" s="258"/>
      <c r="CYV65" s="258"/>
      <c r="CYW65" s="258"/>
      <c r="CYX65" s="258"/>
      <c r="CYY65" s="258"/>
      <c r="CYZ65" s="258"/>
      <c r="CZA65" s="258"/>
      <c r="CZB65" s="258"/>
      <c r="CZC65" s="258"/>
      <c r="CZD65" s="258"/>
      <c r="CZE65" s="258"/>
      <c r="CZF65" s="258"/>
      <c r="CZG65" s="258"/>
      <c r="CZH65" s="258"/>
      <c r="CZI65" s="258"/>
      <c r="CZJ65" s="258"/>
      <c r="CZK65" s="258"/>
      <c r="CZL65" s="258"/>
      <c r="CZM65" s="258"/>
      <c r="CZN65" s="258"/>
      <c r="CZO65" s="258"/>
      <c r="CZP65" s="258"/>
      <c r="CZQ65" s="258"/>
      <c r="CZR65" s="258"/>
      <c r="CZS65" s="258"/>
      <c r="CZT65" s="258"/>
      <c r="CZU65" s="258"/>
      <c r="CZV65" s="258"/>
      <c r="CZW65" s="258"/>
      <c r="CZX65" s="258"/>
      <c r="CZY65" s="258"/>
      <c r="CZZ65" s="258"/>
      <c r="DAA65" s="258"/>
      <c r="DAB65" s="258"/>
      <c r="DAC65" s="258"/>
      <c r="DAD65" s="258"/>
      <c r="DAE65" s="258"/>
      <c r="DAF65" s="258"/>
      <c r="DAG65" s="258"/>
      <c r="DAH65" s="258"/>
      <c r="DAI65" s="258"/>
      <c r="DAJ65" s="258"/>
      <c r="DAK65" s="258"/>
      <c r="DAL65" s="258"/>
      <c r="DAM65" s="258"/>
      <c r="DAN65" s="258"/>
      <c r="DAO65" s="258"/>
      <c r="DAP65" s="258"/>
      <c r="DAQ65" s="258"/>
      <c r="DAR65" s="258"/>
      <c r="DAS65" s="258"/>
      <c r="DAT65" s="258"/>
      <c r="DAU65" s="258"/>
      <c r="DAV65" s="258"/>
      <c r="DAW65" s="258"/>
      <c r="DAX65" s="258"/>
      <c r="DAY65" s="258"/>
      <c r="DAZ65" s="258"/>
      <c r="DBA65" s="258"/>
      <c r="DBB65" s="258"/>
      <c r="DBC65" s="258"/>
      <c r="DBD65" s="258"/>
      <c r="DBE65" s="258"/>
      <c r="DBF65" s="258"/>
      <c r="DBG65" s="258"/>
      <c r="DBH65" s="258"/>
      <c r="DBI65" s="258"/>
      <c r="DBJ65" s="258"/>
      <c r="DBK65" s="258"/>
      <c r="DBL65" s="258"/>
      <c r="DBM65" s="258"/>
      <c r="DBN65" s="258"/>
      <c r="DBO65" s="258"/>
      <c r="DBP65" s="258"/>
      <c r="DBQ65" s="258"/>
      <c r="DBR65" s="258"/>
      <c r="DBS65" s="258"/>
      <c r="DBT65" s="258"/>
      <c r="DBU65" s="258"/>
      <c r="DBV65" s="258"/>
      <c r="DBW65" s="258"/>
      <c r="DBX65" s="258"/>
      <c r="DBY65" s="258"/>
      <c r="DBZ65" s="258"/>
      <c r="DCA65" s="258"/>
      <c r="DCB65" s="258"/>
      <c r="DCC65" s="258"/>
      <c r="DCD65" s="258"/>
      <c r="DCE65" s="258"/>
      <c r="DCF65" s="258"/>
      <c r="DCG65" s="258"/>
      <c r="DCH65" s="258"/>
      <c r="DCI65" s="258"/>
      <c r="DCJ65" s="258"/>
      <c r="DCK65" s="258"/>
      <c r="DCL65" s="258"/>
      <c r="DCM65" s="258"/>
      <c r="DCN65" s="258"/>
      <c r="DCO65" s="258"/>
      <c r="DCP65" s="258"/>
      <c r="DCQ65" s="258"/>
      <c r="DCR65" s="258"/>
      <c r="DCS65" s="258"/>
      <c r="DCT65" s="258"/>
      <c r="DCU65" s="258"/>
      <c r="DCV65" s="258"/>
      <c r="DCW65" s="258"/>
      <c r="DCX65" s="258"/>
      <c r="DCY65" s="258"/>
      <c r="DCZ65" s="258"/>
      <c r="DDA65" s="258"/>
      <c r="DDB65" s="258"/>
      <c r="DDC65" s="258"/>
      <c r="DDD65" s="258"/>
      <c r="DDE65" s="258"/>
      <c r="DDF65" s="258"/>
      <c r="DDG65" s="258"/>
      <c r="DDH65" s="258"/>
      <c r="DDI65" s="258"/>
      <c r="DDJ65" s="258"/>
      <c r="DDK65" s="258"/>
      <c r="DDL65" s="258"/>
      <c r="DDM65" s="258"/>
      <c r="DDN65" s="258"/>
      <c r="DDO65" s="258"/>
      <c r="DDP65" s="258"/>
      <c r="DDQ65" s="258"/>
      <c r="DDR65" s="258"/>
      <c r="DDS65" s="258"/>
      <c r="DDT65" s="258"/>
      <c r="DDU65" s="258"/>
      <c r="DDV65" s="258"/>
      <c r="DDW65" s="258"/>
      <c r="DDX65" s="258"/>
      <c r="DDY65" s="258"/>
      <c r="DDZ65" s="258"/>
      <c r="DEA65" s="258"/>
      <c r="DEB65" s="258"/>
      <c r="DEC65" s="258"/>
      <c r="DED65" s="258"/>
      <c r="DEE65" s="258"/>
      <c r="DEF65" s="258"/>
      <c r="DEG65" s="258"/>
      <c r="DEH65" s="258"/>
      <c r="DEI65" s="258"/>
      <c r="DEJ65" s="258"/>
      <c r="DEK65" s="258"/>
      <c r="DEL65" s="258"/>
      <c r="DEM65" s="258"/>
      <c r="DEN65" s="258"/>
      <c r="DEO65" s="258"/>
      <c r="DEP65" s="258"/>
      <c r="DEQ65" s="258"/>
      <c r="DER65" s="258"/>
      <c r="DES65" s="258"/>
      <c r="DET65" s="258"/>
      <c r="DEU65" s="258"/>
      <c r="DEV65" s="258"/>
      <c r="DEW65" s="258"/>
      <c r="DEX65" s="258"/>
      <c r="DEY65" s="258"/>
      <c r="DEZ65" s="258"/>
      <c r="DFA65" s="258"/>
      <c r="DFB65" s="258"/>
      <c r="DFC65" s="258"/>
      <c r="DFD65" s="258"/>
      <c r="DFE65" s="258"/>
      <c r="DFF65" s="258"/>
      <c r="DFG65" s="258"/>
      <c r="DFH65" s="258"/>
      <c r="DFI65" s="258"/>
      <c r="DFJ65" s="258"/>
      <c r="DFK65" s="258"/>
      <c r="DFL65" s="258"/>
      <c r="DFM65" s="258"/>
      <c r="DFN65" s="258"/>
      <c r="DFO65" s="258"/>
      <c r="DFP65" s="258"/>
      <c r="DFQ65" s="258"/>
      <c r="DFR65" s="258"/>
      <c r="DFS65" s="258"/>
      <c r="DFT65" s="258"/>
      <c r="DFU65" s="258"/>
      <c r="DFV65" s="258"/>
      <c r="DFW65" s="258"/>
      <c r="DFX65" s="258"/>
      <c r="DFY65" s="258"/>
      <c r="DFZ65" s="258"/>
      <c r="DGA65" s="258"/>
      <c r="DGB65" s="258"/>
      <c r="DGC65" s="258"/>
      <c r="DGD65" s="258"/>
      <c r="DGE65" s="258"/>
      <c r="DGF65" s="258"/>
      <c r="DGG65" s="258"/>
      <c r="DGH65" s="258"/>
      <c r="DGI65" s="258"/>
      <c r="DGJ65" s="258"/>
      <c r="DGK65" s="258"/>
      <c r="DGL65" s="258"/>
      <c r="DGM65" s="258"/>
      <c r="DGN65" s="258"/>
      <c r="DGO65" s="258"/>
      <c r="DGP65" s="258"/>
      <c r="DGQ65" s="258"/>
      <c r="DGR65" s="258"/>
      <c r="DGS65" s="258"/>
      <c r="DGT65" s="258"/>
      <c r="DGU65" s="258"/>
      <c r="DGV65" s="258"/>
      <c r="DGW65" s="258"/>
      <c r="DGX65" s="258"/>
      <c r="DGY65" s="258"/>
      <c r="DGZ65" s="258"/>
      <c r="DHA65" s="258"/>
      <c r="DHB65" s="258"/>
      <c r="DHC65" s="258"/>
      <c r="DHD65" s="258"/>
      <c r="DHE65" s="258"/>
      <c r="DHF65" s="258"/>
      <c r="DHG65" s="258"/>
      <c r="DHH65" s="258"/>
      <c r="DHI65" s="258"/>
      <c r="DHJ65" s="258"/>
      <c r="DHK65" s="258"/>
      <c r="DHL65" s="258"/>
      <c r="DHM65" s="258"/>
      <c r="DHN65" s="258"/>
      <c r="DHO65" s="258"/>
      <c r="DHP65" s="258"/>
      <c r="DHQ65" s="258"/>
      <c r="DHR65" s="258"/>
      <c r="DHS65" s="258"/>
      <c r="DHT65" s="258"/>
      <c r="DHU65" s="258"/>
      <c r="DHV65" s="258"/>
      <c r="DHW65" s="258"/>
      <c r="DHX65" s="258"/>
      <c r="DHY65" s="258"/>
      <c r="DHZ65" s="258"/>
      <c r="DIA65" s="258"/>
      <c r="DIB65" s="258"/>
      <c r="DIC65" s="258"/>
      <c r="DID65" s="258"/>
      <c r="DIE65" s="258"/>
      <c r="DIF65" s="258"/>
      <c r="DIG65" s="258"/>
      <c r="DIH65" s="258"/>
      <c r="DII65" s="258"/>
      <c r="DIJ65" s="258"/>
      <c r="DIK65" s="258"/>
      <c r="DIL65" s="258"/>
      <c r="DIM65" s="258"/>
      <c r="DIN65" s="258"/>
      <c r="DIO65" s="258"/>
      <c r="DIP65" s="258"/>
      <c r="DIQ65" s="258"/>
      <c r="DIR65" s="258"/>
      <c r="DIS65" s="258"/>
      <c r="DIT65" s="258"/>
      <c r="DIU65" s="258"/>
      <c r="DIV65" s="258"/>
      <c r="DIW65" s="258"/>
      <c r="DIX65" s="258"/>
      <c r="DIY65" s="258"/>
      <c r="DIZ65" s="258"/>
      <c r="DJA65" s="258"/>
      <c r="DJB65" s="258"/>
      <c r="DJC65" s="258"/>
      <c r="DJD65" s="258"/>
      <c r="DJE65" s="258"/>
      <c r="DJF65" s="258"/>
      <c r="DJG65" s="258"/>
      <c r="DJH65" s="258"/>
      <c r="DJI65" s="258"/>
      <c r="DJJ65" s="258"/>
      <c r="DJK65" s="258"/>
      <c r="DJL65" s="258"/>
      <c r="DJM65" s="258"/>
      <c r="DJN65" s="258"/>
      <c r="DJO65" s="258"/>
      <c r="DJP65" s="258"/>
      <c r="DJQ65" s="258"/>
      <c r="DJR65" s="258"/>
      <c r="DJS65" s="258"/>
      <c r="DJT65" s="258"/>
      <c r="DJU65" s="258"/>
      <c r="DJV65" s="258"/>
      <c r="DJW65" s="258"/>
      <c r="DJX65" s="258"/>
      <c r="DJY65" s="258"/>
      <c r="DJZ65" s="258"/>
      <c r="DKA65" s="258"/>
      <c r="DKB65" s="258"/>
      <c r="DKC65" s="258"/>
      <c r="DKD65" s="258"/>
      <c r="DKE65" s="258"/>
      <c r="DKF65" s="258"/>
      <c r="DKG65" s="258"/>
      <c r="DKH65" s="258"/>
      <c r="DKI65" s="258"/>
      <c r="DKJ65" s="258"/>
      <c r="DKK65" s="258"/>
      <c r="DKL65" s="258"/>
      <c r="DKM65" s="258"/>
      <c r="DKN65" s="258"/>
      <c r="DKO65" s="258"/>
      <c r="DKP65" s="258"/>
      <c r="DKQ65" s="258"/>
      <c r="DKR65" s="258"/>
      <c r="DKS65" s="258"/>
      <c r="DKT65" s="258"/>
      <c r="DKU65" s="258"/>
      <c r="DKV65" s="258"/>
      <c r="DKW65" s="258"/>
      <c r="DKX65" s="258"/>
      <c r="DKY65" s="258"/>
      <c r="DKZ65" s="258"/>
      <c r="DLA65" s="258"/>
      <c r="DLB65" s="258"/>
      <c r="DLC65" s="258"/>
      <c r="DLD65" s="258"/>
      <c r="DLE65" s="258"/>
      <c r="DLF65" s="258"/>
      <c r="DLG65" s="258"/>
      <c r="DLH65" s="258"/>
      <c r="DLI65" s="258"/>
      <c r="DLJ65" s="258"/>
      <c r="DLK65" s="258"/>
      <c r="DLL65" s="258"/>
      <c r="DLM65" s="258"/>
      <c r="DLN65" s="258"/>
      <c r="DLO65" s="258"/>
      <c r="DLP65" s="258"/>
      <c r="DLQ65" s="258"/>
      <c r="DLR65" s="258"/>
      <c r="DLS65" s="258"/>
      <c r="DLT65" s="258"/>
      <c r="DLU65" s="258"/>
      <c r="DLV65" s="258"/>
      <c r="DLW65" s="258"/>
      <c r="DLX65" s="258"/>
      <c r="DLY65" s="258"/>
      <c r="DLZ65" s="258"/>
      <c r="DMA65" s="258"/>
      <c r="DMB65" s="258"/>
      <c r="DMC65" s="258"/>
      <c r="DMD65" s="258"/>
      <c r="DME65" s="258"/>
      <c r="DMF65" s="258"/>
      <c r="DMG65" s="258"/>
      <c r="DMH65" s="258"/>
      <c r="DMI65" s="258"/>
      <c r="DMJ65" s="258"/>
      <c r="DMK65" s="258"/>
      <c r="DML65" s="258"/>
      <c r="DMM65" s="258"/>
      <c r="DMN65" s="258"/>
      <c r="DMO65" s="258"/>
      <c r="DMP65" s="258"/>
      <c r="DMQ65" s="258"/>
      <c r="DMR65" s="258"/>
      <c r="DMS65" s="258"/>
      <c r="DMT65" s="258"/>
      <c r="DMU65" s="258"/>
      <c r="DMV65" s="258"/>
      <c r="DMW65" s="258"/>
      <c r="DMX65" s="258"/>
      <c r="DMY65" s="258"/>
      <c r="DMZ65" s="258"/>
      <c r="DNA65" s="258"/>
      <c r="DNB65" s="258"/>
      <c r="DNC65" s="258"/>
      <c r="DND65" s="258"/>
      <c r="DNE65" s="258"/>
      <c r="DNF65" s="258"/>
      <c r="DNG65" s="258"/>
      <c r="DNH65" s="258"/>
      <c r="DNI65" s="258"/>
      <c r="DNJ65" s="258"/>
      <c r="DNK65" s="258"/>
      <c r="DNL65" s="258"/>
      <c r="DNM65" s="258"/>
      <c r="DNN65" s="258"/>
      <c r="DNO65" s="258"/>
      <c r="DNP65" s="258"/>
      <c r="DNQ65" s="258"/>
      <c r="DNR65" s="258"/>
      <c r="DNS65" s="258"/>
      <c r="DNT65" s="258"/>
      <c r="DNU65" s="258"/>
      <c r="DNV65" s="258"/>
      <c r="DNW65" s="258"/>
      <c r="DNX65" s="258"/>
      <c r="DNY65" s="258"/>
      <c r="DNZ65" s="258"/>
      <c r="DOA65" s="258"/>
      <c r="DOB65" s="258"/>
      <c r="DOC65" s="258"/>
      <c r="DOD65" s="258"/>
      <c r="DOE65" s="258"/>
      <c r="DOF65" s="258"/>
      <c r="DOG65" s="258"/>
      <c r="DOH65" s="258"/>
      <c r="DOI65" s="258"/>
      <c r="DOJ65" s="258"/>
      <c r="DOK65" s="258"/>
      <c r="DOL65" s="258"/>
      <c r="DOM65" s="258"/>
      <c r="DON65" s="258"/>
      <c r="DOO65" s="258"/>
      <c r="DOP65" s="258"/>
      <c r="DOQ65" s="258"/>
      <c r="DOR65" s="258"/>
      <c r="DOS65" s="258"/>
      <c r="DOT65" s="258"/>
      <c r="DOU65" s="258"/>
      <c r="DOV65" s="258"/>
      <c r="DOW65" s="258"/>
      <c r="DOX65" s="258"/>
      <c r="DOY65" s="258"/>
      <c r="DOZ65" s="258"/>
      <c r="DPA65" s="258"/>
      <c r="DPB65" s="258"/>
      <c r="DPC65" s="258"/>
      <c r="DPD65" s="258"/>
      <c r="DPE65" s="258"/>
      <c r="DPF65" s="258"/>
      <c r="DPG65" s="258"/>
      <c r="DPH65" s="258"/>
      <c r="DPI65" s="258"/>
      <c r="DPJ65" s="258"/>
      <c r="DPK65" s="258"/>
      <c r="DPL65" s="258"/>
      <c r="DPM65" s="258"/>
      <c r="DPN65" s="258"/>
      <c r="DPO65" s="258"/>
      <c r="DPP65" s="258"/>
      <c r="DPQ65" s="258"/>
      <c r="DPR65" s="258"/>
      <c r="DPS65" s="258"/>
      <c r="DPT65" s="258"/>
      <c r="DPU65" s="258"/>
      <c r="DPV65" s="258"/>
      <c r="DPW65" s="258"/>
      <c r="DPX65" s="258"/>
      <c r="DPY65" s="258"/>
      <c r="DPZ65" s="258"/>
      <c r="DQA65" s="258"/>
      <c r="DQB65" s="258"/>
      <c r="DQC65" s="258"/>
      <c r="DQD65" s="258"/>
      <c r="DQE65" s="258"/>
      <c r="DQF65" s="258"/>
      <c r="DQG65" s="258"/>
      <c r="DQH65" s="258"/>
      <c r="DQI65" s="258"/>
      <c r="DQJ65" s="258"/>
      <c r="DQK65" s="258"/>
      <c r="DQL65" s="258"/>
      <c r="DQM65" s="258"/>
      <c r="DQN65" s="258"/>
      <c r="DQO65" s="258"/>
      <c r="DQP65" s="258"/>
      <c r="DQQ65" s="258"/>
      <c r="DQR65" s="258"/>
      <c r="DQS65" s="258"/>
      <c r="DQT65" s="258"/>
      <c r="DQU65" s="258"/>
      <c r="DQV65" s="258"/>
      <c r="DQW65" s="258"/>
      <c r="DQX65" s="258"/>
      <c r="DQY65" s="258"/>
      <c r="DQZ65" s="258"/>
      <c r="DRA65" s="258"/>
      <c r="DRB65" s="258"/>
      <c r="DRC65" s="258"/>
      <c r="DRD65" s="258"/>
      <c r="DRE65" s="258"/>
      <c r="DRF65" s="258"/>
      <c r="DRG65" s="258"/>
      <c r="DRH65" s="258"/>
      <c r="DRI65" s="258"/>
      <c r="DRJ65" s="258"/>
      <c r="DRK65" s="258"/>
      <c r="DRL65" s="258"/>
      <c r="DRM65" s="258"/>
      <c r="DRN65" s="258"/>
      <c r="DRO65" s="258"/>
      <c r="DRP65" s="258"/>
      <c r="DRQ65" s="258"/>
      <c r="DRR65" s="258"/>
      <c r="DRS65" s="258"/>
      <c r="DRT65" s="258"/>
      <c r="DRU65" s="258"/>
      <c r="DRV65" s="258"/>
      <c r="DRW65" s="258"/>
      <c r="DRX65" s="258"/>
      <c r="DRY65" s="258"/>
      <c r="DRZ65" s="258"/>
      <c r="DSA65" s="258"/>
      <c r="DSB65" s="258"/>
      <c r="DSC65" s="258"/>
      <c r="DSD65" s="258"/>
      <c r="DSE65" s="258"/>
      <c r="DSF65" s="258"/>
      <c r="DSG65" s="258"/>
      <c r="DSH65" s="258"/>
      <c r="DSI65" s="258"/>
      <c r="DSJ65" s="258"/>
      <c r="DSK65" s="258"/>
      <c r="DSL65" s="258"/>
      <c r="DSM65" s="258"/>
      <c r="DSN65" s="258"/>
      <c r="DSO65" s="258"/>
      <c r="DSP65" s="258"/>
      <c r="DSQ65" s="258"/>
      <c r="DSR65" s="258"/>
      <c r="DSS65" s="258"/>
      <c r="DST65" s="258"/>
      <c r="DSU65" s="258"/>
      <c r="DSV65" s="258"/>
      <c r="DSW65" s="258"/>
      <c r="DSX65" s="258"/>
      <c r="DSY65" s="258"/>
      <c r="DSZ65" s="258"/>
      <c r="DTA65" s="258"/>
      <c r="DTB65" s="258"/>
      <c r="DTC65" s="258"/>
      <c r="DTD65" s="258"/>
      <c r="DTE65" s="258"/>
      <c r="DTF65" s="258"/>
      <c r="DTG65" s="258"/>
      <c r="DTH65" s="258"/>
      <c r="DTI65" s="258"/>
      <c r="DTJ65" s="258"/>
      <c r="DTK65" s="258"/>
      <c r="DTL65" s="258"/>
      <c r="DTM65" s="258"/>
      <c r="DTN65" s="258"/>
      <c r="DTO65" s="258"/>
      <c r="DTP65" s="258"/>
      <c r="DTQ65" s="258"/>
      <c r="DTR65" s="258"/>
      <c r="DTS65" s="258"/>
      <c r="DTT65" s="258"/>
      <c r="DTU65" s="258"/>
      <c r="DTV65" s="258"/>
      <c r="DTW65" s="258"/>
      <c r="DTX65" s="258"/>
      <c r="DTY65" s="258"/>
      <c r="DTZ65" s="258"/>
      <c r="DUA65" s="258"/>
      <c r="DUB65" s="258"/>
      <c r="DUC65" s="258"/>
      <c r="DUD65" s="258"/>
      <c r="DUE65" s="258"/>
      <c r="DUF65" s="258"/>
      <c r="DUG65" s="258"/>
      <c r="DUH65" s="258"/>
      <c r="DUI65" s="258"/>
      <c r="DUJ65" s="258"/>
      <c r="DUK65" s="258"/>
      <c r="DUL65" s="258"/>
      <c r="DUM65" s="258"/>
      <c r="DUN65" s="258"/>
      <c r="DUO65" s="258"/>
      <c r="DUP65" s="258"/>
      <c r="DUQ65" s="258"/>
      <c r="DUR65" s="258"/>
      <c r="DUS65" s="258"/>
      <c r="DUT65" s="258"/>
      <c r="DUU65" s="258"/>
      <c r="DUV65" s="258"/>
      <c r="DUW65" s="258"/>
      <c r="DUX65" s="258"/>
      <c r="DUY65" s="258"/>
      <c r="DUZ65" s="258"/>
      <c r="DVA65" s="258"/>
      <c r="DVB65" s="258"/>
      <c r="DVC65" s="258"/>
      <c r="DVD65" s="258"/>
      <c r="DVE65" s="258"/>
      <c r="DVF65" s="258"/>
      <c r="DVG65" s="258"/>
      <c r="DVH65" s="258"/>
      <c r="DVI65" s="258"/>
      <c r="DVJ65" s="258"/>
      <c r="DVK65" s="258"/>
      <c r="DVL65" s="258"/>
      <c r="DVM65" s="258"/>
      <c r="DVN65" s="258"/>
      <c r="DVO65" s="258"/>
      <c r="DVP65" s="258"/>
      <c r="DVQ65" s="258"/>
      <c r="DVR65" s="258"/>
      <c r="DVS65" s="258"/>
      <c r="DVT65" s="258"/>
      <c r="DVU65" s="258"/>
      <c r="DVV65" s="258"/>
      <c r="DVW65" s="258"/>
      <c r="DVX65" s="258"/>
      <c r="DVY65" s="258"/>
      <c r="DVZ65" s="258"/>
      <c r="DWA65" s="258"/>
      <c r="DWB65" s="258"/>
      <c r="DWC65" s="258"/>
      <c r="DWD65" s="258"/>
      <c r="DWE65" s="258"/>
      <c r="DWF65" s="258"/>
      <c r="DWG65" s="258"/>
      <c r="DWH65" s="258"/>
      <c r="DWI65" s="258"/>
      <c r="DWJ65" s="258"/>
      <c r="DWK65" s="258"/>
      <c r="DWL65" s="258"/>
      <c r="DWM65" s="258"/>
      <c r="DWN65" s="258"/>
      <c r="DWO65" s="258"/>
      <c r="DWP65" s="258"/>
      <c r="DWQ65" s="258"/>
      <c r="DWR65" s="258"/>
      <c r="DWS65" s="258"/>
      <c r="DWT65" s="258"/>
      <c r="DWU65" s="258"/>
      <c r="DWV65" s="258"/>
      <c r="DWW65" s="258"/>
      <c r="DWX65" s="258"/>
      <c r="DWY65" s="258"/>
      <c r="DWZ65" s="258"/>
      <c r="DXA65" s="258"/>
      <c r="DXB65" s="258"/>
      <c r="DXC65" s="258"/>
      <c r="DXD65" s="258"/>
      <c r="DXE65" s="258"/>
      <c r="DXF65" s="258"/>
      <c r="DXG65" s="258"/>
      <c r="DXH65" s="258"/>
      <c r="DXI65" s="258"/>
      <c r="DXJ65" s="258"/>
      <c r="DXK65" s="258"/>
      <c r="DXL65" s="258"/>
      <c r="DXM65" s="258"/>
      <c r="DXN65" s="258"/>
      <c r="DXO65" s="258"/>
      <c r="DXP65" s="258"/>
      <c r="DXQ65" s="258"/>
      <c r="DXR65" s="258"/>
      <c r="DXS65" s="258"/>
      <c r="DXT65" s="258"/>
      <c r="DXU65" s="258"/>
      <c r="DXV65" s="258"/>
      <c r="DXW65" s="258"/>
      <c r="DXX65" s="258"/>
      <c r="DXY65" s="258"/>
      <c r="DXZ65" s="258"/>
      <c r="DYA65" s="258"/>
      <c r="DYB65" s="258"/>
      <c r="DYC65" s="258"/>
      <c r="DYD65" s="258"/>
      <c r="DYE65" s="258"/>
      <c r="DYF65" s="258"/>
      <c r="DYG65" s="258"/>
      <c r="DYH65" s="258"/>
      <c r="DYI65" s="258"/>
      <c r="DYJ65" s="258"/>
      <c r="DYK65" s="258"/>
      <c r="DYL65" s="258"/>
      <c r="DYM65" s="258"/>
      <c r="DYN65" s="258"/>
      <c r="DYO65" s="258"/>
      <c r="DYP65" s="258"/>
      <c r="DYQ65" s="258"/>
      <c r="DYR65" s="258"/>
      <c r="DYS65" s="258"/>
      <c r="DYT65" s="258"/>
      <c r="DYU65" s="258"/>
      <c r="DYV65" s="258"/>
      <c r="DYW65" s="258"/>
      <c r="DYX65" s="258"/>
      <c r="DYY65" s="258"/>
      <c r="DYZ65" s="258"/>
      <c r="DZA65" s="258"/>
      <c r="DZB65" s="258"/>
      <c r="DZC65" s="258"/>
      <c r="DZD65" s="258"/>
      <c r="DZE65" s="258"/>
      <c r="DZF65" s="258"/>
      <c r="DZG65" s="258"/>
      <c r="DZH65" s="258"/>
      <c r="DZI65" s="258"/>
      <c r="DZJ65" s="258"/>
      <c r="DZK65" s="258"/>
      <c r="DZL65" s="258"/>
      <c r="DZM65" s="258"/>
      <c r="DZN65" s="258"/>
      <c r="DZO65" s="258"/>
      <c r="DZP65" s="258"/>
      <c r="DZQ65" s="258"/>
      <c r="DZR65" s="258"/>
      <c r="DZS65" s="258"/>
      <c r="DZT65" s="258"/>
      <c r="DZU65" s="258"/>
      <c r="DZV65" s="258"/>
      <c r="DZW65" s="258"/>
      <c r="DZX65" s="258"/>
      <c r="DZY65" s="258"/>
      <c r="DZZ65" s="258"/>
      <c r="EAA65" s="258"/>
      <c r="EAB65" s="258"/>
      <c r="EAC65" s="258"/>
      <c r="EAD65" s="258"/>
      <c r="EAE65" s="258"/>
      <c r="EAF65" s="258"/>
      <c r="EAG65" s="258"/>
      <c r="EAH65" s="258"/>
      <c r="EAI65" s="258"/>
      <c r="EAJ65" s="258"/>
      <c r="EAK65" s="258"/>
      <c r="EAL65" s="258"/>
      <c r="EAM65" s="258"/>
      <c r="EAN65" s="258"/>
      <c r="EAO65" s="258"/>
      <c r="EAP65" s="258"/>
      <c r="EAQ65" s="258"/>
      <c r="EAR65" s="258"/>
      <c r="EAS65" s="258"/>
      <c r="EAT65" s="258"/>
      <c r="EAU65" s="258"/>
      <c r="EAV65" s="258"/>
      <c r="EAW65" s="258"/>
      <c r="EAX65" s="258"/>
      <c r="EAY65" s="258"/>
      <c r="EAZ65" s="258"/>
      <c r="EBA65" s="258"/>
      <c r="EBB65" s="258"/>
      <c r="EBC65" s="258"/>
      <c r="EBD65" s="258"/>
      <c r="EBE65" s="258"/>
      <c r="EBF65" s="258"/>
      <c r="EBG65" s="258"/>
      <c r="EBH65" s="258"/>
      <c r="EBI65" s="258"/>
      <c r="EBJ65" s="258"/>
      <c r="EBK65" s="258"/>
      <c r="EBL65" s="258"/>
      <c r="EBM65" s="258"/>
      <c r="EBN65" s="258"/>
      <c r="EBO65" s="258"/>
      <c r="EBP65" s="258"/>
      <c r="EBQ65" s="258"/>
      <c r="EBR65" s="258"/>
      <c r="EBS65" s="258"/>
      <c r="EBT65" s="258"/>
      <c r="EBU65" s="258"/>
      <c r="EBV65" s="258"/>
      <c r="EBW65" s="258"/>
      <c r="EBX65" s="258"/>
      <c r="EBY65" s="258"/>
      <c r="EBZ65" s="258"/>
      <c r="ECA65" s="258"/>
      <c r="ECB65" s="258"/>
      <c r="ECC65" s="258"/>
      <c r="ECD65" s="258"/>
      <c r="ECE65" s="258"/>
      <c r="ECF65" s="258"/>
      <c r="ECG65" s="258"/>
      <c r="ECH65" s="258"/>
      <c r="ECI65" s="258"/>
      <c r="ECJ65" s="258"/>
      <c r="ECK65" s="258"/>
      <c r="ECL65" s="258"/>
      <c r="ECM65" s="258"/>
      <c r="ECN65" s="258"/>
      <c r="ECO65" s="258"/>
      <c r="ECP65" s="258"/>
      <c r="ECQ65" s="258"/>
      <c r="ECR65" s="258"/>
      <c r="ECS65" s="258"/>
      <c r="ECT65" s="258"/>
      <c r="ECU65" s="258"/>
      <c r="ECV65" s="258"/>
      <c r="ECW65" s="258"/>
      <c r="ECX65" s="258"/>
      <c r="ECY65" s="258"/>
      <c r="ECZ65" s="258"/>
      <c r="EDA65" s="258"/>
      <c r="EDB65" s="258"/>
      <c r="EDC65" s="258"/>
      <c r="EDD65" s="258"/>
      <c r="EDE65" s="258"/>
      <c r="EDF65" s="258"/>
      <c r="EDG65" s="258"/>
      <c r="EDH65" s="258"/>
      <c r="EDI65" s="258"/>
      <c r="EDJ65" s="258"/>
      <c r="EDK65" s="258"/>
      <c r="EDL65" s="258"/>
      <c r="EDM65" s="258"/>
      <c r="EDN65" s="258"/>
      <c r="EDO65" s="258"/>
      <c r="EDP65" s="258"/>
      <c r="EDQ65" s="258"/>
      <c r="EDR65" s="258"/>
      <c r="EDS65" s="258"/>
      <c r="EDT65" s="258"/>
      <c r="EDU65" s="258"/>
      <c r="EDV65" s="258"/>
      <c r="EDW65" s="258"/>
      <c r="EDX65" s="258"/>
      <c r="EDY65" s="258"/>
      <c r="EDZ65" s="258"/>
      <c r="EEA65" s="258"/>
      <c r="EEB65" s="258"/>
      <c r="EEC65" s="258"/>
      <c r="EED65" s="258"/>
      <c r="EEE65" s="258"/>
      <c r="EEF65" s="258"/>
      <c r="EEG65" s="258"/>
      <c r="EEH65" s="258"/>
      <c r="EEI65" s="258"/>
      <c r="EEJ65" s="258"/>
      <c r="EEK65" s="258"/>
      <c r="EEL65" s="258"/>
      <c r="EEM65" s="258"/>
      <c r="EEN65" s="258"/>
      <c r="EEO65" s="258"/>
      <c r="EEP65" s="258"/>
      <c r="EEQ65" s="258"/>
      <c r="EER65" s="258"/>
      <c r="EES65" s="258"/>
      <c r="EET65" s="258"/>
      <c r="EEU65" s="258"/>
      <c r="EEV65" s="258"/>
      <c r="EEW65" s="258"/>
      <c r="EEX65" s="258"/>
      <c r="EEY65" s="258"/>
      <c r="EEZ65" s="258"/>
      <c r="EFA65" s="258"/>
      <c r="EFB65" s="258"/>
      <c r="EFC65" s="258"/>
      <c r="EFD65" s="258"/>
      <c r="EFE65" s="258"/>
      <c r="EFF65" s="258"/>
      <c r="EFG65" s="258"/>
      <c r="EFH65" s="258"/>
      <c r="EFI65" s="258"/>
      <c r="EFJ65" s="258"/>
      <c r="EFK65" s="258"/>
      <c r="EFL65" s="258"/>
      <c r="EFM65" s="258"/>
      <c r="EFN65" s="258"/>
      <c r="EFO65" s="258"/>
      <c r="EFP65" s="258"/>
      <c r="EFQ65" s="258"/>
      <c r="EFR65" s="258"/>
      <c r="EFS65" s="258"/>
      <c r="EFT65" s="258"/>
      <c r="EFU65" s="258"/>
      <c r="EFV65" s="258"/>
      <c r="EFW65" s="258"/>
      <c r="EFX65" s="258"/>
      <c r="EFY65" s="258"/>
      <c r="EFZ65" s="258"/>
      <c r="EGA65" s="258"/>
      <c r="EGB65" s="258"/>
      <c r="EGC65" s="258"/>
      <c r="EGD65" s="258"/>
      <c r="EGE65" s="258"/>
      <c r="EGF65" s="258"/>
      <c r="EGG65" s="258"/>
      <c r="EGH65" s="258"/>
      <c r="EGI65" s="258"/>
      <c r="EGJ65" s="258"/>
      <c r="EGK65" s="258"/>
      <c r="EGL65" s="258"/>
      <c r="EGM65" s="258"/>
      <c r="EGN65" s="258"/>
      <c r="EGO65" s="258"/>
      <c r="EGP65" s="258"/>
      <c r="EGQ65" s="258"/>
      <c r="EGR65" s="258"/>
      <c r="EGS65" s="258"/>
      <c r="EGT65" s="258"/>
      <c r="EGU65" s="258"/>
      <c r="EGV65" s="258"/>
      <c r="EGW65" s="258"/>
      <c r="EGX65" s="258"/>
      <c r="EGY65" s="258"/>
      <c r="EGZ65" s="258"/>
      <c r="EHA65" s="258"/>
      <c r="EHB65" s="258"/>
      <c r="EHC65" s="258"/>
      <c r="EHD65" s="258"/>
      <c r="EHE65" s="258"/>
      <c r="EHF65" s="258"/>
      <c r="EHG65" s="258"/>
      <c r="EHH65" s="258"/>
      <c r="EHI65" s="258"/>
      <c r="EHJ65" s="258"/>
      <c r="EHK65" s="258"/>
      <c r="EHL65" s="258"/>
      <c r="EHM65" s="258"/>
      <c r="EHN65" s="258"/>
      <c r="EHO65" s="258"/>
      <c r="EHP65" s="258"/>
      <c r="EHQ65" s="258"/>
      <c r="EHR65" s="258"/>
      <c r="EHS65" s="258"/>
      <c r="EHT65" s="258"/>
      <c r="EHU65" s="258"/>
      <c r="EHV65" s="258"/>
      <c r="EHW65" s="258"/>
      <c r="EHX65" s="258"/>
      <c r="EHY65" s="258"/>
      <c r="EHZ65" s="258"/>
      <c r="EIA65" s="258"/>
      <c r="EIB65" s="258"/>
      <c r="EIC65" s="258"/>
      <c r="EID65" s="258"/>
      <c r="EIE65" s="258"/>
      <c r="EIF65" s="258"/>
      <c r="EIG65" s="258"/>
      <c r="EIH65" s="258"/>
      <c r="EII65" s="258"/>
      <c r="EIJ65" s="258"/>
      <c r="EIK65" s="258"/>
      <c r="EIL65" s="258"/>
      <c r="EIM65" s="258"/>
      <c r="EIN65" s="258"/>
      <c r="EIO65" s="258"/>
      <c r="EIP65" s="258"/>
      <c r="EIQ65" s="258"/>
      <c r="EIR65" s="258"/>
      <c r="EIS65" s="258"/>
      <c r="EIT65" s="258"/>
      <c r="EIU65" s="258"/>
      <c r="EIV65" s="258"/>
      <c r="EIW65" s="258"/>
      <c r="EIX65" s="258"/>
      <c r="EIY65" s="258"/>
      <c r="EIZ65" s="258"/>
      <c r="EJA65" s="258"/>
      <c r="EJB65" s="258"/>
      <c r="EJC65" s="258"/>
      <c r="EJD65" s="258"/>
      <c r="EJE65" s="258"/>
      <c r="EJF65" s="258"/>
      <c r="EJG65" s="258"/>
      <c r="EJH65" s="258"/>
      <c r="EJI65" s="258"/>
      <c r="EJJ65" s="258"/>
      <c r="EJK65" s="258"/>
      <c r="EJL65" s="258"/>
      <c r="EJM65" s="258"/>
      <c r="EJN65" s="258"/>
      <c r="EJO65" s="258"/>
      <c r="EJP65" s="258"/>
      <c r="EJQ65" s="258"/>
      <c r="EJR65" s="258"/>
      <c r="EJS65" s="258"/>
      <c r="EJT65" s="258"/>
      <c r="EJU65" s="258"/>
      <c r="EJV65" s="258"/>
      <c r="EJW65" s="258"/>
      <c r="EJX65" s="258"/>
      <c r="EJY65" s="258"/>
      <c r="EJZ65" s="258"/>
      <c r="EKA65" s="258"/>
      <c r="EKB65" s="258"/>
      <c r="EKC65" s="258"/>
      <c r="EKD65" s="258"/>
      <c r="EKE65" s="258"/>
      <c r="EKF65" s="258"/>
      <c r="EKG65" s="258"/>
      <c r="EKH65" s="258"/>
      <c r="EKI65" s="258"/>
      <c r="EKJ65" s="258"/>
      <c r="EKK65" s="258"/>
      <c r="EKL65" s="258"/>
      <c r="EKM65" s="258"/>
      <c r="EKN65" s="258"/>
      <c r="EKO65" s="258"/>
      <c r="EKP65" s="258"/>
      <c r="EKQ65" s="258"/>
      <c r="EKR65" s="258"/>
      <c r="EKS65" s="258"/>
      <c r="EKT65" s="258"/>
      <c r="EKU65" s="258"/>
      <c r="EKV65" s="258"/>
      <c r="EKW65" s="258"/>
      <c r="EKX65" s="258"/>
      <c r="EKY65" s="258"/>
      <c r="EKZ65" s="258"/>
      <c r="ELA65" s="258"/>
      <c r="ELB65" s="258"/>
      <c r="ELC65" s="258"/>
      <c r="ELD65" s="258"/>
      <c r="ELE65" s="258"/>
      <c r="ELF65" s="258"/>
      <c r="ELG65" s="258"/>
      <c r="ELH65" s="258"/>
      <c r="ELI65" s="258"/>
      <c r="ELJ65" s="258"/>
      <c r="ELK65" s="258"/>
      <c r="ELL65" s="258"/>
      <c r="ELM65" s="258"/>
      <c r="ELN65" s="258"/>
      <c r="ELO65" s="258"/>
      <c r="ELP65" s="258"/>
      <c r="ELQ65" s="258"/>
      <c r="ELR65" s="258"/>
      <c r="ELS65" s="258"/>
      <c r="ELT65" s="258"/>
      <c r="ELU65" s="258"/>
      <c r="ELV65" s="258"/>
      <c r="ELW65" s="258"/>
      <c r="ELX65" s="258"/>
      <c r="ELY65" s="258"/>
      <c r="ELZ65" s="258"/>
      <c r="EMA65" s="258"/>
      <c r="EMB65" s="258"/>
      <c r="EMC65" s="258"/>
      <c r="EMD65" s="258"/>
      <c r="EME65" s="258"/>
      <c r="EMF65" s="258"/>
      <c r="EMG65" s="258"/>
      <c r="EMH65" s="258"/>
      <c r="EMI65" s="258"/>
      <c r="EMJ65" s="258"/>
      <c r="EMK65" s="258"/>
      <c r="EML65" s="258"/>
      <c r="EMM65" s="258"/>
      <c r="EMN65" s="258"/>
      <c r="EMO65" s="258"/>
      <c r="EMP65" s="258"/>
      <c r="EMQ65" s="258"/>
      <c r="EMR65" s="258"/>
      <c r="EMS65" s="258"/>
      <c r="EMT65" s="258"/>
      <c r="EMU65" s="258"/>
      <c r="EMV65" s="258"/>
      <c r="EMW65" s="258"/>
      <c r="EMX65" s="258"/>
      <c r="EMY65" s="258"/>
      <c r="EMZ65" s="258"/>
      <c r="ENA65" s="258"/>
      <c r="ENB65" s="258"/>
      <c r="ENC65" s="258"/>
      <c r="END65" s="258"/>
      <c r="ENE65" s="258"/>
      <c r="ENF65" s="258"/>
      <c r="ENG65" s="258"/>
      <c r="ENH65" s="258"/>
      <c r="ENI65" s="258"/>
      <c r="ENJ65" s="258"/>
      <c r="ENK65" s="258"/>
      <c r="ENL65" s="258"/>
      <c r="ENM65" s="258"/>
      <c r="ENN65" s="258"/>
      <c r="ENO65" s="258"/>
      <c r="ENP65" s="258"/>
      <c r="ENQ65" s="258"/>
      <c r="ENR65" s="258"/>
      <c r="ENS65" s="258"/>
      <c r="ENT65" s="258"/>
      <c r="ENU65" s="258"/>
      <c r="ENV65" s="258"/>
      <c r="ENW65" s="258"/>
      <c r="ENX65" s="258"/>
      <c r="ENY65" s="258"/>
      <c r="ENZ65" s="258"/>
      <c r="EOA65" s="258"/>
      <c r="EOB65" s="258"/>
      <c r="EOC65" s="258"/>
      <c r="EOD65" s="258"/>
      <c r="EOE65" s="258"/>
      <c r="EOF65" s="258"/>
      <c r="EOG65" s="258"/>
      <c r="EOH65" s="258"/>
      <c r="EOI65" s="258"/>
      <c r="EOJ65" s="258"/>
      <c r="EOK65" s="258"/>
      <c r="EOL65" s="258"/>
      <c r="EOM65" s="258"/>
      <c r="EON65" s="258"/>
      <c r="EOO65" s="258"/>
      <c r="EOP65" s="258"/>
      <c r="EOQ65" s="258"/>
      <c r="EOR65" s="258"/>
      <c r="EOS65" s="258"/>
      <c r="EOT65" s="258"/>
      <c r="EOU65" s="258"/>
      <c r="EOV65" s="258"/>
      <c r="EOW65" s="258"/>
      <c r="EOX65" s="258"/>
      <c r="EOY65" s="258"/>
      <c r="EOZ65" s="258"/>
      <c r="EPA65" s="258"/>
      <c r="EPB65" s="258"/>
      <c r="EPC65" s="258"/>
      <c r="EPD65" s="258"/>
      <c r="EPE65" s="258"/>
      <c r="EPF65" s="258"/>
      <c r="EPG65" s="258"/>
      <c r="EPH65" s="258"/>
      <c r="EPI65" s="258"/>
      <c r="EPJ65" s="258"/>
      <c r="EPK65" s="258"/>
      <c r="EPL65" s="258"/>
      <c r="EPM65" s="258"/>
      <c r="EPN65" s="258"/>
      <c r="EPO65" s="258"/>
      <c r="EPP65" s="258"/>
      <c r="EPQ65" s="258"/>
      <c r="EPR65" s="258"/>
      <c r="EPS65" s="258"/>
      <c r="EPT65" s="258"/>
      <c r="EPU65" s="258"/>
      <c r="EPV65" s="258"/>
      <c r="EPW65" s="258"/>
      <c r="EPX65" s="258"/>
      <c r="EPY65" s="258"/>
      <c r="EPZ65" s="258"/>
      <c r="EQA65" s="258"/>
      <c r="EQB65" s="258"/>
      <c r="EQC65" s="258"/>
      <c r="EQD65" s="258"/>
      <c r="EQE65" s="258"/>
      <c r="EQF65" s="258"/>
      <c r="EQG65" s="258"/>
      <c r="EQH65" s="258"/>
      <c r="EQI65" s="258"/>
      <c r="EQJ65" s="258"/>
      <c r="EQK65" s="258"/>
      <c r="EQL65" s="258"/>
      <c r="EQM65" s="258"/>
      <c r="EQN65" s="258"/>
      <c r="EQO65" s="258"/>
      <c r="EQP65" s="258"/>
      <c r="EQQ65" s="258"/>
      <c r="EQR65" s="258"/>
      <c r="EQS65" s="258"/>
      <c r="EQT65" s="258"/>
      <c r="EQU65" s="258"/>
      <c r="EQV65" s="258"/>
      <c r="EQW65" s="258"/>
      <c r="EQX65" s="258"/>
      <c r="EQY65" s="258"/>
      <c r="EQZ65" s="258"/>
      <c r="ERA65" s="258"/>
      <c r="ERB65" s="258"/>
      <c r="ERC65" s="258"/>
      <c r="ERD65" s="258"/>
      <c r="ERE65" s="258"/>
      <c r="ERF65" s="258"/>
      <c r="ERG65" s="258"/>
      <c r="ERH65" s="258"/>
      <c r="ERI65" s="258"/>
      <c r="ERJ65" s="258"/>
      <c r="ERK65" s="258"/>
      <c r="ERL65" s="258"/>
      <c r="ERM65" s="258"/>
      <c r="ERN65" s="258"/>
      <c r="ERO65" s="258"/>
      <c r="ERP65" s="258"/>
      <c r="ERQ65" s="258"/>
      <c r="ERR65" s="258"/>
      <c r="ERS65" s="258"/>
      <c r="ERT65" s="258"/>
      <c r="ERU65" s="258"/>
      <c r="ERV65" s="258"/>
      <c r="ERW65" s="258"/>
      <c r="ERX65" s="258"/>
      <c r="ERY65" s="258"/>
      <c r="ERZ65" s="258"/>
      <c r="ESA65" s="258"/>
      <c r="ESB65" s="258"/>
      <c r="ESC65" s="258"/>
      <c r="ESD65" s="258"/>
      <c r="ESE65" s="258"/>
      <c r="ESF65" s="258"/>
      <c r="ESG65" s="258"/>
      <c r="ESH65" s="258"/>
      <c r="ESI65" s="258"/>
      <c r="ESJ65" s="258"/>
      <c r="ESK65" s="258"/>
      <c r="ESL65" s="258"/>
      <c r="ESM65" s="258"/>
      <c r="ESN65" s="258"/>
      <c r="ESO65" s="258"/>
      <c r="ESP65" s="258"/>
      <c r="ESQ65" s="258"/>
      <c r="ESR65" s="258"/>
      <c r="ESS65" s="258"/>
      <c r="EST65" s="258"/>
      <c r="ESU65" s="258"/>
      <c r="ESV65" s="258"/>
      <c r="ESW65" s="258"/>
      <c r="ESX65" s="258"/>
      <c r="ESY65" s="258"/>
      <c r="ESZ65" s="258"/>
      <c r="ETA65" s="258"/>
      <c r="ETB65" s="258"/>
      <c r="ETC65" s="258"/>
      <c r="ETD65" s="258"/>
      <c r="ETE65" s="258"/>
      <c r="ETF65" s="258"/>
      <c r="ETG65" s="258"/>
      <c r="ETH65" s="258"/>
      <c r="ETI65" s="258"/>
      <c r="ETJ65" s="258"/>
      <c r="ETK65" s="258"/>
      <c r="ETL65" s="258"/>
      <c r="ETM65" s="258"/>
      <c r="ETN65" s="258"/>
      <c r="ETO65" s="258"/>
      <c r="ETP65" s="258"/>
      <c r="ETQ65" s="258"/>
      <c r="ETR65" s="258"/>
      <c r="ETS65" s="258"/>
      <c r="ETT65" s="258"/>
      <c r="ETU65" s="258"/>
      <c r="ETV65" s="258"/>
      <c r="ETW65" s="258"/>
      <c r="ETX65" s="258"/>
      <c r="ETY65" s="258"/>
      <c r="ETZ65" s="258"/>
      <c r="EUA65" s="258"/>
      <c r="EUB65" s="258"/>
      <c r="EUC65" s="258"/>
      <c r="EUD65" s="258"/>
      <c r="EUE65" s="258"/>
      <c r="EUF65" s="258"/>
      <c r="EUG65" s="258"/>
      <c r="EUH65" s="258"/>
      <c r="EUI65" s="258"/>
      <c r="EUJ65" s="258"/>
      <c r="EUK65" s="258"/>
      <c r="EUL65" s="258"/>
      <c r="EUM65" s="258"/>
      <c r="EUN65" s="258"/>
      <c r="EUO65" s="258"/>
      <c r="EUP65" s="258"/>
      <c r="EUQ65" s="258"/>
      <c r="EUR65" s="258"/>
      <c r="EUS65" s="258"/>
      <c r="EUT65" s="258"/>
      <c r="EUU65" s="258"/>
      <c r="EUV65" s="258"/>
      <c r="EUW65" s="258"/>
      <c r="EUX65" s="258"/>
      <c r="EUY65" s="258"/>
      <c r="EUZ65" s="258"/>
      <c r="EVA65" s="258"/>
      <c r="EVB65" s="258"/>
      <c r="EVC65" s="258"/>
      <c r="EVD65" s="258"/>
      <c r="EVE65" s="258"/>
      <c r="EVF65" s="258"/>
      <c r="EVG65" s="258"/>
      <c r="EVH65" s="258"/>
      <c r="EVI65" s="258"/>
      <c r="EVJ65" s="258"/>
      <c r="EVK65" s="258"/>
      <c r="EVL65" s="258"/>
      <c r="EVM65" s="258"/>
      <c r="EVN65" s="258"/>
      <c r="EVO65" s="258"/>
      <c r="EVP65" s="258"/>
      <c r="EVQ65" s="258"/>
      <c r="EVR65" s="258"/>
      <c r="EVS65" s="258"/>
      <c r="EVT65" s="258"/>
      <c r="EVU65" s="258"/>
      <c r="EVV65" s="258"/>
      <c r="EVW65" s="258"/>
      <c r="EVX65" s="258"/>
      <c r="EVY65" s="258"/>
      <c r="EVZ65" s="258"/>
      <c r="EWA65" s="258"/>
      <c r="EWB65" s="258"/>
      <c r="EWC65" s="258"/>
      <c r="EWD65" s="258"/>
      <c r="EWE65" s="258"/>
      <c r="EWF65" s="258"/>
      <c r="EWG65" s="258"/>
      <c r="EWH65" s="258"/>
      <c r="EWI65" s="258"/>
      <c r="EWJ65" s="258"/>
      <c r="EWK65" s="258"/>
      <c r="EWL65" s="258"/>
      <c r="EWM65" s="258"/>
      <c r="EWN65" s="258"/>
      <c r="EWO65" s="258"/>
      <c r="EWP65" s="258"/>
      <c r="EWQ65" s="258"/>
      <c r="EWR65" s="258"/>
      <c r="EWS65" s="258"/>
      <c r="EWT65" s="258"/>
      <c r="EWU65" s="258"/>
      <c r="EWV65" s="258"/>
      <c r="EWW65" s="258"/>
      <c r="EWX65" s="258"/>
      <c r="EWY65" s="258"/>
      <c r="EWZ65" s="258"/>
      <c r="EXA65" s="258"/>
      <c r="EXB65" s="258"/>
      <c r="EXC65" s="258"/>
      <c r="EXD65" s="258"/>
      <c r="EXE65" s="258"/>
      <c r="EXF65" s="258"/>
      <c r="EXG65" s="258"/>
      <c r="EXH65" s="258"/>
      <c r="EXI65" s="258"/>
      <c r="EXJ65" s="258"/>
      <c r="EXK65" s="258"/>
      <c r="EXL65" s="258"/>
      <c r="EXM65" s="258"/>
      <c r="EXN65" s="258"/>
      <c r="EXO65" s="258"/>
      <c r="EXP65" s="258"/>
      <c r="EXQ65" s="258"/>
      <c r="EXR65" s="258"/>
      <c r="EXS65" s="258"/>
      <c r="EXT65" s="258"/>
      <c r="EXU65" s="258"/>
      <c r="EXV65" s="258"/>
      <c r="EXW65" s="258"/>
      <c r="EXX65" s="258"/>
      <c r="EXY65" s="258"/>
      <c r="EXZ65" s="258"/>
      <c r="EYA65" s="258"/>
      <c r="EYB65" s="258"/>
      <c r="EYC65" s="258"/>
      <c r="EYD65" s="258"/>
      <c r="EYE65" s="258"/>
      <c r="EYF65" s="258"/>
      <c r="EYG65" s="258"/>
      <c r="EYH65" s="258"/>
      <c r="EYI65" s="258"/>
      <c r="EYJ65" s="258"/>
      <c r="EYK65" s="258"/>
      <c r="EYL65" s="258"/>
      <c r="EYM65" s="258"/>
      <c r="EYN65" s="258"/>
      <c r="EYO65" s="258"/>
      <c r="EYP65" s="258"/>
      <c r="EYQ65" s="258"/>
      <c r="EYR65" s="258"/>
      <c r="EYS65" s="258"/>
      <c r="EYT65" s="258"/>
      <c r="EYU65" s="258"/>
      <c r="EYV65" s="258"/>
      <c r="EYW65" s="258"/>
      <c r="EYX65" s="258"/>
      <c r="EYY65" s="258"/>
      <c r="EYZ65" s="258"/>
      <c r="EZA65" s="258"/>
      <c r="EZB65" s="258"/>
      <c r="EZC65" s="258"/>
      <c r="EZD65" s="258"/>
      <c r="EZE65" s="258"/>
      <c r="EZF65" s="258"/>
      <c r="EZG65" s="258"/>
      <c r="EZH65" s="258"/>
      <c r="EZI65" s="258"/>
      <c r="EZJ65" s="258"/>
      <c r="EZK65" s="258"/>
      <c r="EZL65" s="258"/>
      <c r="EZM65" s="258"/>
      <c r="EZN65" s="258"/>
      <c r="EZO65" s="258"/>
      <c r="EZP65" s="258"/>
      <c r="EZQ65" s="258"/>
      <c r="EZR65" s="258"/>
      <c r="EZS65" s="258"/>
      <c r="EZT65" s="258"/>
      <c r="EZU65" s="258"/>
      <c r="EZV65" s="258"/>
      <c r="EZW65" s="258"/>
      <c r="EZX65" s="258"/>
      <c r="EZY65" s="258"/>
      <c r="EZZ65" s="258"/>
      <c r="FAA65" s="258"/>
      <c r="FAB65" s="258"/>
      <c r="FAC65" s="258"/>
      <c r="FAD65" s="258"/>
      <c r="FAE65" s="258"/>
      <c r="FAF65" s="258"/>
      <c r="FAG65" s="258"/>
      <c r="FAH65" s="258"/>
      <c r="FAI65" s="258"/>
      <c r="FAJ65" s="258"/>
      <c r="FAK65" s="258"/>
      <c r="FAL65" s="258"/>
      <c r="FAM65" s="258"/>
      <c r="FAN65" s="258"/>
      <c r="FAO65" s="258"/>
      <c r="FAP65" s="258"/>
      <c r="FAQ65" s="258"/>
      <c r="FAR65" s="258"/>
      <c r="FAS65" s="258"/>
      <c r="FAT65" s="258"/>
      <c r="FAU65" s="258"/>
      <c r="FAV65" s="258"/>
      <c r="FAW65" s="258"/>
      <c r="FAX65" s="258"/>
      <c r="FAY65" s="258"/>
      <c r="FAZ65" s="258"/>
      <c r="FBA65" s="258"/>
      <c r="FBB65" s="258"/>
      <c r="FBC65" s="258"/>
      <c r="FBD65" s="258"/>
      <c r="FBE65" s="258"/>
      <c r="FBF65" s="258"/>
      <c r="FBG65" s="258"/>
      <c r="FBH65" s="258"/>
      <c r="FBI65" s="258"/>
      <c r="FBJ65" s="258"/>
      <c r="FBK65" s="258"/>
      <c r="FBL65" s="258"/>
      <c r="FBM65" s="258"/>
      <c r="FBN65" s="258"/>
      <c r="FBO65" s="258"/>
      <c r="FBP65" s="258"/>
      <c r="FBQ65" s="258"/>
      <c r="FBR65" s="258"/>
      <c r="FBS65" s="258"/>
      <c r="FBT65" s="258"/>
      <c r="FBU65" s="258"/>
      <c r="FBV65" s="258"/>
      <c r="FBW65" s="258"/>
      <c r="FBX65" s="258"/>
      <c r="FBY65" s="258"/>
      <c r="FBZ65" s="258"/>
      <c r="FCA65" s="258"/>
      <c r="FCB65" s="258"/>
      <c r="FCC65" s="258"/>
      <c r="FCD65" s="258"/>
      <c r="FCE65" s="258"/>
      <c r="FCF65" s="258"/>
      <c r="FCG65" s="258"/>
      <c r="FCH65" s="258"/>
      <c r="FCI65" s="258"/>
      <c r="FCJ65" s="258"/>
      <c r="FCK65" s="258"/>
      <c r="FCL65" s="258"/>
      <c r="FCM65" s="258"/>
      <c r="FCN65" s="258"/>
      <c r="FCO65" s="258"/>
      <c r="FCP65" s="258"/>
      <c r="FCQ65" s="258"/>
      <c r="FCR65" s="258"/>
      <c r="FCS65" s="258"/>
      <c r="FCT65" s="258"/>
      <c r="FCU65" s="258"/>
      <c r="FCV65" s="258"/>
      <c r="FCW65" s="258"/>
      <c r="FCX65" s="258"/>
      <c r="FCY65" s="258"/>
      <c r="FCZ65" s="258"/>
      <c r="FDA65" s="258"/>
      <c r="FDB65" s="258"/>
      <c r="FDC65" s="258"/>
      <c r="FDD65" s="258"/>
      <c r="FDE65" s="258"/>
      <c r="FDF65" s="258"/>
      <c r="FDG65" s="258"/>
      <c r="FDH65" s="258"/>
      <c r="FDI65" s="258"/>
      <c r="FDJ65" s="258"/>
      <c r="FDK65" s="258"/>
      <c r="FDL65" s="258"/>
      <c r="FDM65" s="258"/>
      <c r="FDN65" s="258"/>
      <c r="FDO65" s="258"/>
      <c r="FDP65" s="258"/>
      <c r="FDQ65" s="258"/>
      <c r="FDR65" s="258"/>
      <c r="FDS65" s="258"/>
      <c r="FDT65" s="258"/>
      <c r="FDU65" s="258"/>
      <c r="FDV65" s="258"/>
      <c r="FDW65" s="258"/>
      <c r="FDX65" s="258"/>
      <c r="FDY65" s="258"/>
      <c r="FDZ65" s="258"/>
      <c r="FEA65" s="258"/>
      <c r="FEB65" s="258"/>
      <c r="FEC65" s="258"/>
      <c r="FED65" s="258"/>
      <c r="FEE65" s="258"/>
      <c r="FEF65" s="258"/>
      <c r="FEG65" s="258"/>
      <c r="FEH65" s="258"/>
      <c r="FEI65" s="258"/>
      <c r="FEJ65" s="258"/>
      <c r="FEK65" s="258"/>
      <c r="FEL65" s="258"/>
      <c r="FEM65" s="258"/>
      <c r="FEN65" s="258"/>
      <c r="FEO65" s="258"/>
      <c r="FEP65" s="258"/>
      <c r="FEQ65" s="258"/>
      <c r="FER65" s="258"/>
      <c r="FES65" s="258"/>
      <c r="FET65" s="258"/>
      <c r="FEU65" s="258"/>
      <c r="FEV65" s="258"/>
      <c r="FEW65" s="258"/>
      <c r="FEX65" s="258"/>
      <c r="FEY65" s="258"/>
      <c r="FEZ65" s="258"/>
      <c r="FFA65" s="258"/>
      <c r="FFB65" s="258"/>
      <c r="FFC65" s="258"/>
      <c r="FFD65" s="258"/>
      <c r="FFE65" s="258"/>
      <c r="FFF65" s="258"/>
      <c r="FFG65" s="258"/>
      <c r="FFH65" s="258"/>
      <c r="FFI65" s="258"/>
      <c r="FFJ65" s="258"/>
      <c r="FFK65" s="258"/>
      <c r="FFL65" s="258"/>
      <c r="FFM65" s="258"/>
      <c r="FFN65" s="258"/>
      <c r="FFO65" s="258"/>
      <c r="FFP65" s="258"/>
      <c r="FFQ65" s="258"/>
      <c r="FFR65" s="258"/>
      <c r="FFS65" s="258"/>
      <c r="FFT65" s="258"/>
      <c r="FFU65" s="258"/>
      <c r="FFV65" s="258"/>
      <c r="FFW65" s="258"/>
      <c r="FFX65" s="258"/>
      <c r="FFY65" s="258"/>
      <c r="FFZ65" s="258"/>
      <c r="FGA65" s="258"/>
      <c r="FGB65" s="258"/>
      <c r="FGC65" s="258"/>
      <c r="FGD65" s="258"/>
      <c r="FGE65" s="258"/>
      <c r="FGF65" s="258"/>
      <c r="FGG65" s="258"/>
      <c r="FGH65" s="258"/>
      <c r="FGI65" s="258"/>
      <c r="FGJ65" s="258"/>
      <c r="FGK65" s="258"/>
      <c r="FGL65" s="258"/>
      <c r="FGM65" s="258"/>
      <c r="FGN65" s="258"/>
      <c r="FGO65" s="258"/>
      <c r="FGP65" s="258"/>
      <c r="FGQ65" s="258"/>
      <c r="FGR65" s="258"/>
      <c r="FGS65" s="258"/>
      <c r="FGT65" s="258"/>
      <c r="FGU65" s="258"/>
      <c r="FGV65" s="258"/>
      <c r="FGW65" s="258"/>
      <c r="FGX65" s="258"/>
      <c r="FGY65" s="258"/>
      <c r="FGZ65" s="258"/>
      <c r="FHA65" s="258"/>
      <c r="FHB65" s="258"/>
      <c r="FHC65" s="258"/>
      <c r="FHD65" s="258"/>
      <c r="FHE65" s="258"/>
      <c r="FHF65" s="258"/>
      <c r="FHG65" s="258"/>
      <c r="FHH65" s="258"/>
      <c r="FHI65" s="258"/>
      <c r="FHJ65" s="258"/>
      <c r="FHK65" s="258"/>
      <c r="FHL65" s="258"/>
      <c r="FHM65" s="258"/>
      <c r="FHN65" s="258"/>
      <c r="FHO65" s="258"/>
      <c r="FHP65" s="258"/>
      <c r="FHQ65" s="258"/>
      <c r="FHR65" s="258"/>
      <c r="FHS65" s="258"/>
      <c r="FHT65" s="258"/>
      <c r="FHU65" s="258"/>
      <c r="FHV65" s="258"/>
      <c r="FHW65" s="258"/>
      <c r="FHX65" s="258"/>
      <c r="FHY65" s="258"/>
      <c r="FHZ65" s="258"/>
      <c r="FIA65" s="258"/>
      <c r="FIB65" s="258"/>
      <c r="FIC65" s="258"/>
      <c r="FID65" s="258"/>
      <c r="FIE65" s="258"/>
      <c r="FIF65" s="258"/>
      <c r="FIG65" s="258"/>
      <c r="FIH65" s="258"/>
      <c r="FII65" s="258"/>
      <c r="FIJ65" s="258"/>
      <c r="FIK65" s="258"/>
      <c r="FIL65" s="258"/>
      <c r="FIM65" s="258"/>
      <c r="FIN65" s="258"/>
      <c r="FIO65" s="258"/>
      <c r="FIP65" s="258"/>
      <c r="FIQ65" s="258"/>
      <c r="FIR65" s="258"/>
      <c r="FIS65" s="258"/>
      <c r="FIT65" s="258"/>
      <c r="FIU65" s="258"/>
      <c r="FIV65" s="258"/>
      <c r="FIW65" s="258"/>
      <c r="FIX65" s="258"/>
      <c r="FIY65" s="258"/>
      <c r="FIZ65" s="258"/>
      <c r="FJA65" s="258"/>
      <c r="FJB65" s="258"/>
      <c r="FJC65" s="258"/>
      <c r="FJD65" s="258"/>
      <c r="FJE65" s="258"/>
      <c r="FJF65" s="258"/>
      <c r="FJG65" s="258"/>
      <c r="FJH65" s="258"/>
      <c r="FJI65" s="258"/>
      <c r="FJJ65" s="258"/>
      <c r="FJK65" s="258"/>
      <c r="FJL65" s="258"/>
      <c r="FJM65" s="258"/>
      <c r="FJN65" s="258"/>
      <c r="FJO65" s="258"/>
      <c r="FJP65" s="258"/>
      <c r="FJQ65" s="258"/>
      <c r="FJR65" s="258"/>
      <c r="FJS65" s="258"/>
      <c r="FJT65" s="258"/>
      <c r="FJU65" s="258"/>
      <c r="FJV65" s="258"/>
      <c r="FJW65" s="258"/>
      <c r="FJX65" s="258"/>
      <c r="FJY65" s="258"/>
      <c r="FJZ65" s="258"/>
      <c r="FKA65" s="258"/>
      <c r="FKB65" s="258"/>
      <c r="FKC65" s="258"/>
      <c r="FKD65" s="258"/>
      <c r="FKE65" s="258"/>
      <c r="FKF65" s="258"/>
      <c r="FKG65" s="258"/>
      <c r="FKH65" s="258"/>
      <c r="FKI65" s="258"/>
      <c r="FKJ65" s="258"/>
      <c r="FKK65" s="258"/>
      <c r="FKL65" s="258"/>
      <c r="FKM65" s="258"/>
      <c r="FKN65" s="258"/>
      <c r="FKO65" s="258"/>
      <c r="FKP65" s="258"/>
      <c r="FKQ65" s="258"/>
      <c r="FKR65" s="258"/>
      <c r="FKS65" s="258"/>
      <c r="FKT65" s="258"/>
      <c r="FKU65" s="258"/>
      <c r="FKV65" s="258"/>
      <c r="FKW65" s="258"/>
      <c r="FKX65" s="258"/>
      <c r="FKY65" s="258"/>
      <c r="FKZ65" s="258"/>
      <c r="FLA65" s="258"/>
      <c r="FLB65" s="258"/>
      <c r="FLC65" s="258"/>
      <c r="FLD65" s="258"/>
      <c r="FLE65" s="258"/>
      <c r="FLF65" s="258"/>
      <c r="FLG65" s="258"/>
      <c r="FLH65" s="258"/>
      <c r="FLI65" s="258"/>
      <c r="FLJ65" s="258"/>
      <c r="FLK65" s="258"/>
      <c r="FLL65" s="258"/>
      <c r="FLM65" s="258"/>
      <c r="FLN65" s="258"/>
      <c r="FLO65" s="258"/>
      <c r="FLP65" s="258"/>
      <c r="FLQ65" s="258"/>
      <c r="FLR65" s="258"/>
      <c r="FLS65" s="258"/>
      <c r="FLT65" s="258"/>
      <c r="FLU65" s="258"/>
      <c r="FLV65" s="258"/>
      <c r="FLW65" s="258"/>
      <c r="FLX65" s="258"/>
      <c r="FLY65" s="258"/>
      <c r="FLZ65" s="258"/>
      <c r="FMA65" s="258"/>
      <c r="FMB65" s="258"/>
      <c r="FMC65" s="258"/>
      <c r="FMD65" s="258"/>
      <c r="FME65" s="258"/>
      <c r="FMF65" s="258"/>
      <c r="FMG65" s="258"/>
      <c r="FMH65" s="258"/>
      <c r="FMI65" s="258"/>
      <c r="FMJ65" s="258"/>
      <c r="FMK65" s="258"/>
      <c r="FML65" s="258"/>
      <c r="FMM65" s="258"/>
      <c r="FMN65" s="258"/>
      <c r="FMO65" s="258"/>
      <c r="FMP65" s="258"/>
      <c r="FMQ65" s="258"/>
      <c r="FMR65" s="258"/>
      <c r="FMS65" s="258"/>
      <c r="FMT65" s="258"/>
      <c r="FMU65" s="258"/>
      <c r="FMV65" s="258"/>
      <c r="FMW65" s="258"/>
      <c r="FMX65" s="258"/>
      <c r="FMY65" s="258"/>
      <c r="FMZ65" s="258"/>
      <c r="FNA65" s="258"/>
      <c r="FNB65" s="258"/>
      <c r="FNC65" s="258"/>
      <c r="FND65" s="258"/>
      <c r="FNE65" s="258"/>
      <c r="FNF65" s="258"/>
      <c r="FNG65" s="258"/>
      <c r="FNH65" s="258"/>
      <c r="FNI65" s="258"/>
      <c r="FNJ65" s="258"/>
      <c r="FNK65" s="258"/>
      <c r="FNL65" s="258"/>
      <c r="FNM65" s="258"/>
      <c r="FNN65" s="258"/>
      <c r="FNO65" s="258"/>
      <c r="FNP65" s="258"/>
      <c r="FNQ65" s="258"/>
      <c r="FNR65" s="258"/>
      <c r="FNS65" s="258"/>
      <c r="FNT65" s="258"/>
      <c r="FNU65" s="258"/>
      <c r="FNV65" s="258"/>
      <c r="FNW65" s="258"/>
      <c r="FNX65" s="258"/>
      <c r="FNY65" s="258"/>
      <c r="FNZ65" s="258"/>
      <c r="FOA65" s="258"/>
      <c r="FOB65" s="258"/>
      <c r="FOC65" s="258"/>
      <c r="FOD65" s="258"/>
      <c r="FOE65" s="258"/>
      <c r="FOF65" s="258"/>
      <c r="FOG65" s="258"/>
      <c r="FOH65" s="258"/>
      <c r="FOI65" s="258"/>
      <c r="FOJ65" s="258"/>
      <c r="FOK65" s="258"/>
      <c r="FOL65" s="258"/>
      <c r="FOM65" s="258"/>
      <c r="FON65" s="258"/>
      <c r="FOO65" s="258"/>
      <c r="FOP65" s="258"/>
      <c r="FOQ65" s="258"/>
      <c r="FOR65" s="258"/>
      <c r="FOS65" s="258"/>
      <c r="FOT65" s="258"/>
      <c r="FOU65" s="258"/>
      <c r="FOV65" s="258"/>
      <c r="FOW65" s="258"/>
      <c r="FOX65" s="258"/>
      <c r="FOY65" s="258"/>
      <c r="FOZ65" s="258"/>
      <c r="FPA65" s="258"/>
      <c r="FPB65" s="258"/>
      <c r="FPC65" s="258"/>
      <c r="FPD65" s="258"/>
      <c r="FPE65" s="258"/>
      <c r="FPF65" s="258"/>
      <c r="FPG65" s="258"/>
      <c r="FPH65" s="258"/>
      <c r="FPI65" s="258"/>
      <c r="FPJ65" s="258"/>
      <c r="FPK65" s="258"/>
      <c r="FPL65" s="258"/>
      <c r="FPM65" s="258"/>
      <c r="FPN65" s="258"/>
      <c r="FPO65" s="258"/>
      <c r="FPP65" s="258"/>
      <c r="FPQ65" s="258"/>
      <c r="FPR65" s="258"/>
      <c r="FPS65" s="258"/>
      <c r="FPT65" s="258"/>
      <c r="FPU65" s="258"/>
      <c r="FPV65" s="258"/>
      <c r="FPW65" s="258"/>
      <c r="FPX65" s="258"/>
      <c r="FPY65" s="258"/>
      <c r="FPZ65" s="258"/>
      <c r="FQA65" s="258"/>
      <c r="FQB65" s="258"/>
      <c r="FQC65" s="258"/>
      <c r="FQD65" s="258"/>
      <c r="FQE65" s="258"/>
      <c r="FQF65" s="258"/>
      <c r="FQG65" s="258"/>
      <c r="FQH65" s="258"/>
      <c r="FQI65" s="258"/>
      <c r="FQJ65" s="258"/>
      <c r="FQK65" s="258"/>
      <c r="FQL65" s="258"/>
      <c r="FQM65" s="258"/>
      <c r="FQN65" s="258"/>
      <c r="FQO65" s="258"/>
      <c r="FQP65" s="258"/>
      <c r="FQQ65" s="258"/>
      <c r="FQR65" s="258"/>
      <c r="FQS65" s="258"/>
      <c r="FQT65" s="258"/>
      <c r="FQU65" s="258"/>
      <c r="FQV65" s="258"/>
      <c r="FQW65" s="258"/>
      <c r="FQX65" s="258"/>
      <c r="FQY65" s="258"/>
      <c r="FQZ65" s="258"/>
      <c r="FRA65" s="258"/>
      <c r="FRB65" s="258"/>
      <c r="FRC65" s="258"/>
      <c r="FRD65" s="258"/>
      <c r="FRE65" s="258"/>
      <c r="FRF65" s="258"/>
      <c r="FRG65" s="258"/>
      <c r="FRH65" s="258"/>
      <c r="FRI65" s="258"/>
      <c r="FRJ65" s="258"/>
      <c r="FRK65" s="258"/>
      <c r="FRL65" s="258"/>
      <c r="FRM65" s="258"/>
      <c r="FRN65" s="258"/>
      <c r="FRO65" s="258"/>
      <c r="FRP65" s="258"/>
      <c r="FRQ65" s="258"/>
      <c r="FRR65" s="258"/>
      <c r="FRS65" s="258"/>
      <c r="FRT65" s="258"/>
      <c r="FRU65" s="258"/>
      <c r="FRV65" s="258"/>
      <c r="FRW65" s="258"/>
      <c r="FRX65" s="258"/>
      <c r="FRY65" s="258"/>
      <c r="FRZ65" s="258"/>
      <c r="FSA65" s="258"/>
      <c r="FSB65" s="258"/>
      <c r="FSC65" s="258"/>
      <c r="FSD65" s="258"/>
      <c r="FSE65" s="258"/>
      <c r="FSF65" s="258"/>
      <c r="FSG65" s="258"/>
      <c r="FSH65" s="258"/>
      <c r="FSI65" s="258"/>
      <c r="FSJ65" s="258"/>
      <c r="FSK65" s="258"/>
      <c r="FSL65" s="258"/>
      <c r="FSM65" s="258"/>
      <c r="FSN65" s="258"/>
      <c r="FSO65" s="258"/>
      <c r="FSP65" s="258"/>
      <c r="FSQ65" s="258"/>
      <c r="FSR65" s="258"/>
      <c r="FSS65" s="258"/>
      <c r="FST65" s="258"/>
      <c r="FSU65" s="258"/>
      <c r="FSV65" s="258"/>
      <c r="FSW65" s="258"/>
      <c r="FSX65" s="258"/>
      <c r="FSY65" s="258"/>
      <c r="FSZ65" s="258"/>
      <c r="FTA65" s="258"/>
      <c r="FTB65" s="258"/>
      <c r="FTC65" s="258"/>
      <c r="FTD65" s="258"/>
      <c r="FTE65" s="258"/>
      <c r="FTF65" s="258"/>
      <c r="FTG65" s="258"/>
      <c r="FTH65" s="258"/>
      <c r="FTI65" s="258"/>
      <c r="FTJ65" s="258"/>
      <c r="FTK65" s="258"/>
      <c r="FTL65" s="258"/>
      <c r="FTM65" s="258"/>
      <c r="FTN65" s="258"/>
      <c r="FTO65" s="258"/>
      <c r="FTP65" s="258"/>
      <c r="FTQ65" s="258"/>
      <c r="FTR65" s="258"/>
      <c r="FTS65" s="258"/>
      <c r="FTT65" s="258"/>
      <c r="FTU65" s="258"/>
      <c r="FTV65" s="258"/>
      <c r="FTW65" s="258"/>
      <c r="FTX65" s="258"/>
      <c r="FTY65" s="258"/>
      <c r="FTZ65" s="258"/>
      <c r="FUA65" s="258"/>
      <c r="FUB65" s="258"/>
      <c r="FUC65" s="258"/>
      <c r="FUD65" s="258"/>
      <c r="FUE65" s="258"/>
      <c r="FUF65" s="258"/>
      <c r="FUG65" s="258"/>
      <c r="FUH65" s="258"/>
      <c r="FUI65" s="258"/>
      <c r="FUJ65" s="258"/>
      <c r="FUK65" s="258"/>
      <c r="FUL65" s="258"/>
      <c r="FUM65" s="258"/>
      <c r="FUN65" s="258"/>
      <c r="FUO65" s="258"/>
      <c r="FUP65" s="258"/>
      <c r="FUQ65" s="258"/>
      <c r="FUR65" s="258"/>
      <c r="FUS65" s="258"/>
      <c r="FUT65" s="258"/>
      <c r="FUU65" s="258"/>
      <c r="FUV65" s="258"/>
      <c r="FUW65" s="258"/>
      <c r="FUX65" s="258"/>
      <c r="FUY65" s="258"/>
      <c r="FUZ65" s="258"/>
      <c r="FVA65" s="258"/>
      <c r="FVB65" s="258"/>
      <c r="FVC65" s="258"/>
      <c r="FVD65" s="258"/>
      <c r="FVE65" s="258"/>
      <c r="FVF65" s="258"/>
      <c r="FVG65" s="258"/>
      <c r="FVH65" s="258"/>
      <c r="FVI65" s="258"/>
      <c r="FVJ65" s="258"/>
      <c r="FVK65" s="258"/>
      <c r="FVL65" s="258"/>
      <c r="FVM65" s="258"/>
      <c r="FVN65" s="258"/>
      <c r="FVO65" s="258"/>
      <c r="FVP65" s="258"/>
      <c r="FVQ65" s="258"/>
      <c r="FVR65" s="258"/>
      <c r="FVS65" s="258"/>
      <c r="FVT65" s="258"/>
      <c r="FVU65" s="258"/>
      <c r="FVV65" s="258"/>
      <c r="FVW65" s="258"/>
      <c r="FVX65" s="258"/>
      <c r="FVY65" s="258"/>
      <c r="FVZ65" s="258"/>
      <c r="FWA65" s="258"/>
      <c r="FWB65" s="258"/>
      <c r="FWC65" s="258"/>
      <c r="FWD65" s="258"/>
      <c r="FWE65" s="258"/>
      <c r="FWF65" s="258"/>
      <c r="FWG65" s="258"/>
      <c r="FWH65" s="258"/>
      <c r="FWI65" s="258"/>
      <c r="FWJ65" s="258"/>
      <c r="FWK65" s="258"/>
      <c r="FWL65" s="258"/>
      <c r="FWM65" s="258"/>
      <c r="FWN65" s="258"/>
      <c r="FWO65" s="258"/>
      <c r="FWP65" s="258"/>
      <c r="FWQ65" s="258"/>
      <c r="FWR65" s="258"/>
      <c r="FWS65" s="258"/>
      <c r="FWT65" s="258"/>
      <c r="FWU65" s="258"/>
      <c r="FWV65" s="258"/>
      <c r="FWW65" s="258"/>
      <c r="FWX65" s="258"/>
      <c r="FWY65" s="258"/>
      <c r="FWZ65" s="258"/>
      <c r="FXA65" s="258"/>
      <c r="FXB65" s="258"/>
      <c r="FXC65" s="258"/>
      <c r="FXD65" s="258"/>
      <c r="FXE65" s="258"/>
      <c r="FXF65" s="258"/>
      <c r="FXG65" s="258"/>
      <c r="FXH65" s="258"/>
      <c r="FXI65" s="258"/>
      <c r="FXJ65" s="258"/>
      <c r="FXK65" s="258"/>
      <c r="FXL65" s="258"/>
      <c r="FXM65" s="258"/>
      <c r="FXN65" s="258"/>
      <c r="FXO65" s="258"/>
      <c r="FXP65" s="258"/>
      <c r="FXQ65" s="258"/>
      <c r="FXR65" s="258"/>
      <c r="FXS65" s="258"/>
      <c r="FXT65" s="258"/>
      <c r="FXU65" s="258"/>
      <c r="FXV65" s="258"/>
      <c r="FXW65" s="258"/>
      <c r="FXX65" s="258"/>
      <c r="FXY65" s="258"/>
      <c r="FXZ65" s="258"/>
      <c r="FYA65" s="258"/>
      <c r="FYB65" s="258"/>
      <c r="FYC65" s="258"/>
      <c r="FYD65" s="258"/>
      <c r="FYE65" s="258"/>
      <c r="FYF65" s="258"/>
      <c r="FYG65" s="258"/>
      <c r="FYH65" s="258"/>
      <c r="FYI65" s="258"/>
      <c r="FYJ65" s="258"/>
      <c r="FYK65" s="258"/>
      <c r="FYL65" s="258"/>
      <c r="FYM65" s="258"/>
      <c r="FYN65" s="258"/>
      <c r="FYO65" s="258"/>
      <c r="FYP65" s="258"/>
      <c r="FYQ65" s="258"/>
      <c r="FYR65" s="258"/>
      <c r="FYS65" s="258"/>
      <c r="FYT65" s="258"/>
      <c r="FYU65" s="258"/>
      <c r="FYV65" s="258"/>
      <c r="FYW65" s="258"/>
      <c r="FYX65" s="258"/>
      <c r="FYY65" s="258"/>
      <c r="FYZ65" s="258"/>
      <c r="FZA65" s="258"/>
      <c r="FZB65" s="258"/>
      <c r="FZC65" s="258"/>
      <c r="FZD65" s="258"/>
      <c r="FZE65" s="258"/>
      <c r="FZF65" s="258"/>
      <c r="FZG65" s="258"/>
      <c r="FZH65" s="258"/>
      <c r="FZI65" s="258"/>
      <c r="FZJ65" s="258"/>
      <c r="FZK65" s="258"/>
      <c r="FZL65" s="258"/>
      <c r="FZM65" s="258"/>
      <c r="FZN65" s="258"/>
      <c r="FZO65" s="258"/>
      <c r="FZP65" s="258"/>
      <c r="FZQ65" s="258"/>
      <c r="FZR65" s="258"/>
      <c r="FZS65" s="258"/>
      <c r="FZT65" s="258"/>
      <c r="FZU65" s="258"/>
      <c r="FZV65" s="258"/>
      <c r="FZW65" s="258"/>
      <c r="FZX65" s="258"/>
      <c r="FZY65" s="258"/>
      <c r="FZZ65" s="258"/>
      <c r="GAA65" s="258"/>
      <c r="GAB65" s="258"/>
      <c r="GAC65" s="258"/>
      <c r="GAD65" s="258"/>
      <c r="GAE65" s="258"/>
      <c r="GAF65" s="258"/>
      <c r="GAG65" s="258"/>
      <c r="GAH65" s="258"/>
      <c r="GAI65" s="258"/>
      <c r="GAJ65" s="258"/>
      <c r="GAK65" s="258"/>
      <c r="GAL65" s="258"/>
      <c r="GAM65" s="258"/>
      <c r="GAN65" s="258"/>
      <c r="GAO65" s="258"/>
      <c r="GAP65" s="258"/>
      <c r="GAQ65" s="258"/>
      <c r="GAR65" s="258"/>
      <c r="GAS65" s="258"/>
      <c r="GAT65" s="258"/>
      <c r="GAU65" s="258"/>
      <c r="GAV65" s="258"/>
      <c r="GAW65" s="258"/>
      <c r="GAX65" s="258"/>
      <c r="GAY65" s="258"/>
      <c r="GAZ65" s="258"/>
      <c r="GBA65" s="258"/>
      <c r="GBB65" s="258"/>
      <c r="GBC65" s="258"/>
      <c r="GBD65" s="258"/>
      <c r="GBE65" s="258"/>
      <c r="GBF65" s="258"/>
      <c r="GBG65" s="258"/>
      <c r="GBH65" s="258"/>
      <c r="GBI65" s="258"/>
      <c r="GBJ65" s="258"/>
      <c r="GBK65" s="258"/>
      <c r="GBL65" s="258"/>
      <c r="GBM65" s="258"/>
      <c r="GBN65" s="258"/>
      <c r="GBO65" s="258"/>
      <c r="GBP65" s="258"/>
      <c r="GBQ65" s="258"/>
      <c r="GBR65" s="258"/>
      <c r="GBS65" s="258"/>
      <c r="GBT65" s="258"/>
      <c r="GBU65" s="258"/>
      <c r="GBV65" s="258"/>
      <c r="GBW65" s="258"/>
      <c r="GBX65" s="258"/>
      <c r="GBY65" s="258"/>
      <c r="GBZ65" s="258"/>
      <c r="GCA65" s="258"/>
      <c r="GCB65" s="258"/>
      <c r="GCC65" s="258"/>
      <c r="GCD65" s="258"/>
      <c r="GCE65" s="258"/>
      <c r="GCF65" s="258"/>
      <c r="GCG65" s="258"/>
      <c r="GCH65" s="258"/>
      <c r="GCI65" s="258"/>
      <c r="GCJ65" s="258"/>
      <c r="GCK65" s="258"/>
      <c r="GCL65" s="258"/>
      <c r="GCM65" s="258"/>
      <c r="GCN65" s="258"/>
      <c r="GCO65" s="258"/>
      <c r="GCP65" s="258"/>
      <c r="GCQ65" s="258"/>
      <c r="GCR65" s="258"/>
      <c r="GCS65" s="258"/>
      <c r="GCT65" s="258"/>
      <c r="GCU65" s="258"/>
      <c r="GCV65" s="258"/>
      <c r="GCW65" s="258"/>
      <c r="GCX65" s="258"/>
      <c r="GCY65" s="258"/>
      <c r="GCZ65" s="258"/>
      <c r="GDA65" s="258"/>
      <c r="GDB65" s="258"/>
      <c r="GDC65" s="258"/>
      <c r="GDD65" s="258"/>
      <c r="GDE65" s="258"/>
      <c r="GDF65" s="258"/>
      <c r="GDG65" s="258"/>
      <c r="GDH65" s="258"/>
      <c r="GDI65" s="258"/>
      <c r="GDJ65" s="258"/>
      <c r="GDK65" s="258"/>
      <c r="GDL65" s="258"/>
      <c r="GDM65" s="258"/>
      <c r="GDN65" s="258"/>
      <c r="GDO65" s="258"/>
      <c r="GDP65" s="258"/>
      <c r="GDQ65" s="258"/>
      <c r="GDR65" s="258"/>
      <c r="GDS65" s="258"/>
      <c r="GDT65" s="258"/>
      <c r="GDU65" s="258"/>
      <c r="GDV65" s="258"/>
      <c r="GDW65" s="258"/>
      <c r="GDX65" s="258"/>
      <c r="GDY65" s="258"/>
      <c r="GDZ65" s="258"/>
      <c r="GEA65" s="258"/>
      <c r="GEB65" s="258"/>
      <c r="GEC65" s="258"/>
      <c r="GED65" s="258"/>
      <c r="GEE65" s="258"/>
      <c r="GEF65" s="258"/>
      <c r="GEG65" s="258"/>
      <c r="GEH65" s="258"/>
      <c r="GEI65" s="258"/>
      <c r="GEJ65" s="258"/>
      <c r="GEK65" s="258"/>
      <c r="GEL65" s="258"/>
      <c r="GEM65" s="258"/>
      <c r="GEN65" s="258"/>
      <c r="GEO65" s="258"/>
      <c r="GEP65" s="258"/>
      <c r="GEQ65" s="258"/>
      <c r="GER65" s="258"/>
      <c r="GES65" s="258"/>
      <c r="GET65" s="258"/>
      <c r="GEU65" s="258"/>
      <c r="GEV65" s="258"/>
      <c r="GEW65" s="258"/>
      <c r="GEX65" s="258"/>
      <c r="GEY65" s="258"/>
      <c r="GEZ65" s="258"/>
      <c r="GFA65" s="258"/>
      <c r="GFB65" s="258"/>
      <c r="GFC65" s="258"/>
      <c r="GFD65" s="258"/>
      <c r="GFE65" s="258"/>
      <c r="GFF65" s="258"/>
      <c r="GFG65" s="258"/>
      <c r="GFH65" s="258"/>
      <c r="GFI65" s="258"/>
      <c r="GFJ65" s="258"/>
      <c r="GFK65" s="258"/>
      <c r="GFL65" s="258"/>
      <c r="GFM65" s="258"/>
      <c r="GFN65" s="258"/>
      <c r="GFO65" s="258"/>
      <c r="GFP65" s="258"/>
      <c r="GFQ65" s="258"/>
      <c r="GFR65" s="258"/>
      <c r="GFS65" s="258"/>
      <c r="GFT65" s="258"/>
      <c r="GFU65" s="258"/>
      <c r="GFV65" s="258"/>
      <c r="GFW65" s="258"/>
      <c r="GFX65" s="258"/>
      <c r="GFY65" s="258"/>
      <c r="GFZ65" s="258"/>
      <c r="GGA65" s="258"/>
      <c r="GGB65" s="258"/>
      <c r="GGC65" s="258"/>
      <c r="GGD65" s="258"/>
      <c r="GGE65" s="258"/>
      <c r="GGF65" s="258"/>
      <c r="GGG65" s="258"/>
      <c r="GGH65" s="258"/>
      <c r="GGI65" s="258"/>
      <c r="GGJ65" s="258"/>
      <c r="GGK65" s="258"/>
      <c r="GGL65" s="258"/>
      <c r="GGM65" s="258"/>
      <c r="GGN65" s="258"/>
      <c r="GGO65" s="258"/>
      <c r="GGP65" s="258"/>
      <c r="GGQ65" s="258"/>
      <c r="GGR65" s="258"/>
      <c r="GGS65" s="258"/>
      <c r="GGT65" s="258"/>
      <c r="GGU65" s="258"/>
      <c r="GGV65" s="258"/>
      <c r="GGW65" s="258"/>
      <c r="GGX65" s="258"/>
      <c r="GGY65" s="258"/>
      <c r="GGZ65" s="258"/>
      <c r="GHA65" s="258"/>
      <c r="GHB65" s="258"/>
      <c r="GHC65" s="258"/>
      <c r="GHD65" s="258"/>
      <c r="GHE65" s="258"/>
      <c r="GHF65" s="258"/>
      <c r="GHG65" s="258"/>
      <c r="GHH65" s="258"/>
      <c r="GHI65" s="258"/>
      <c r="GHJ65" s="258"/>
      <c r="GHK65" s="258"/>
      <c r="GHL65" s="258"/>
      <c r="GHM65" s="258"/>
      <c r="GHN65" s="258"/>
      <c r="GHO65" s="258"/>
      <c r="GHP65" s="258"/>
      <c r="GHQ65" s="258"/>
      <c r="GHR65" s="258"/>
      <c r="GHS65" s="258"/>
      <c r="GHT65" s="258"/>
      <c r="GHU65" s="258"/>
      <c r="GHV65" s="258"/>
      <c r="GHW65" s="258"/>
      <c r="GHX65" s="258"/>
      <c r="GHY65" s="258"/>
      <c r="GHZ65" s="258"/>
      <c r="GIA65" s="258"/>
      <c r="GIB65" s="258"/>
      <c r="GIC65" s="258"/>
      <c r="GID65" s="258"/>
      <c r="GIE65" s="258"/>
      <c r="GIF65" s="258"/>
      <c r="GIG65" s="258"/>
      <c r="GIH65" s="258"/>
      <c r="GII65" s="258"/>
      <c r="GIJ65" s="258"/>
      <c r="GIK65" s="258"/>
      <c r="GIL65" s="258"/>
      <c r="GIM65" s="258"/>
      <c r="GIN65" s="258"/>
      <c r="GIO65" s="258"/>
      <c r="GIP65" s="258"/>
      <c r="GIQ65" s="258"/>
      <c r="GIR65" s="258"/>
      <c r="GIS65" s="258"/>
      <c r="GIT65" s="258"/>
      <c r="GIU65" s="258"/>
      <c r="GIV65" s="258"/>
      <c r="GIW65" s="258"/>
      <c r="GIX65" s="258"/>
      <c r="GIY65" s="258"/>
      <c r="GIZ65" s="258"/>
      <c r="GJA65" s="258"/>
      <c r="GJB65" s="258"/>
      <c r="GJC65" s="258"/>
      <c r="GJD65" s="258"/>
      <c r="GJE65" s="258"/>
      <c r="GJF65" s="258"/>
      <c r="GJG65" s="258"/>
      <c r="GJH65" s="258"/>
      <c r="GJI65" s="258"/>
      <c r="GJJ65" s="258"/>
      <c r="GJK65" s="258"/>
      <c r="GJL65" s="258"/>
      <c r="GJM65" s="258"/>
      <c r="GJN65" s="258"/>
      <c r="GJO65" s="258"/>
      <c r="GJP65" s="258"/>
      <c r="GJQ65" s="258"/>
      <c r="GJR65" s="258"/>
      <c r="GJS65" s="258"/>
      <c r="GJT65" s="258"/>
      <c r="GJU65" s="258"/>
      <c r="GJV65" s="258"/>
      <c r="GJW65" s="258"/>
      <c r="GJX65" s="258"/>
      <c r="GJY65" s="258"/>
      <c r="GJZ65" s="258"/>
      <c r="GKA65" s="258"/>
      <c r="GKB65" s="258"/>
      <c r="GKC65" s="258"/>
      <c r="GKD65" s="258"/>
      <c r="GKE65" s="258"/>
      <c r="GKF65" s="258"/>
      <c r="GKG65" s="258"/>
      <c r="GKH65" s="258"/>
      <c r="GKI65" s="258"/>
      <c r="GKJ65" s="258"/>
      <c r="GKK65" s="258"/>
      <c r="GKL65" s="258"/>
      <c r="GKM65" s="258"/>
      <c r="GKN65" s="258"/>
      <c r="GKO65" s="258"/>
      <c r="GKP65" s="258"/>
      <c r="GKQ65" s="258"/>
      <c r="GKR65" s="258"/>
      <c r="GKS65" s="258"/>
      <c r="GKT65" s="258"/>
      <c r="GKU65" s="258"/>
      <c r="GKV65" s="258"/>
      <c r="GKW65" s="258"/>
      <c r="GKX65" s="258"/>
      <c r="GKY65" s="258"/>
      <c r="GKZ65" s="258"/>
      <c r="GLA65" s="258"/>
      <c r="GLB65" s="258"/>
      <c r="GLC65" s="258"/>
      <c r="GLD65" s="258"/>
      <c r="GLE65" s="258"/>
      <c r="GLF65" s="258"/>
      <c r="GLG65" s="258"/>
      <c r="GLH65" s="258"/>
      <c r="GLI65" s="258"/>
      <c r="GLJ65" s="258"/>
      <c r="GLK65" s="258"/>
      <c r="GLL65" s="258"/>
      <c r="GLM65" s="258"/>
      <c r="GLN65" s="258"/>
      <c r="GLO65" s="258"/>
      <c r="GLP65" s="258"/>
      <c r="GLQ65" s="258"/>
      <c r="GLR65" s="258"/>
      <c r="GLS65" s="258"/>
      <c r="GLT65" s="258"/>
      <c r="GLU65" s="258"/>
      <c r="GLV65" s="258"/>
      <c r="GLW65" s="258"/>
      <c r="GLX65" s="258"/>
      <c r="GLY65" s="258"/>
      <c r="GLZ65" s="258"/>
      <c r="GMA65" s="258"/>
      <c r="GMB65" s="258"/>
      <c r="GMC65" s="258"/>
      <c r="GMD65" s="258"/>
      <c r="GME65" s="258"/>
      <c r="GMF65" s="258"/>
      <c r="GMG65" s="258"/>
      <c r="GMH65" s="258"/>
      <c r="GMI65" s="258"/>
      <c r="GMJ65" s="258"/>
      <c r="GMK65" s="258"/>
      <c r="GML65" s="258"/>
      <c r="GMM65" s="258"/>
      <c r="GMN65" s="258"/>
      <c r="GMO65" s="258"/>
      <c r="GMP65" s="258"/>
      <c r="GMQ65" s="258"/>
      <c r="GMR65" s="258"/>
      <c r="GMS65" s="258"/>
      <c r="GMT65" s="258"/>
      <c r="GMU65" s="258"/>
      <c r="GMV65" s="258"/>
      <c r="GMW65" s="258"/>
      <c r="GMX65" s="258"/>
      <c r="GMY65" s="258"/>
      <c r="GMZ65" s="258"/>
      <c r="GNA65" s="258"/>
      <c r="GNB65" s="258"/>
      <c r="GNC65" s="258"/>
      <c r="GND65" s="258"/>
      <c r="GNE65" s="258"/>
      <c r="GNF65" s="258"/>
      <c r="GNG65" s="258"/>
      <c r="GNH65" s="258"/>
      <c r="GNI65" s="258"/>
      <c r="GNJ65" s="258"/>
      <c r="GNK65" s="258"/>
      <c r="GNL65" s="258"/>
      <c r="GNM65" s="258"/>
      <c r="GNN65" s="258"/>
      <c r="GNO65" s="258"/>
      <c r="GNP65" s="258"/>
      <c r="GNQ65" s="258"/>
      <c r="GNR65" s="258"/>
      <c r="GNS65" s="258"/>
      <c r="GNT65" s="258"/>
      <c r="GNU65" s="258"/>
      <c r="GNV65" s="258"/>
      <c r="GNW65" s="258"/>
      <c r="GNX65" s="258"/>
      <c r="GNY65" s="258"/>
      <c r="GNZ65" s="258"/>
      <c r="GOA65" s="258"/>
      <c r="GOB65" s="258"/>
      <c r="GOC65" s="258"/>
      <c r="GOD65" s="258"/>
      <c r="GOE65" s="258"/>
      <c r="GOF65" s="258"/>
      <c r="GOG65" s="258"/>
      <c r="GOH65" s="258"/>
      <c r="GOI65" s="258"/>
      <c r="GOJ65" s="258"/>
      <c r="GOK65" s="258"/>
      <c r="GOL65" s="258"/>
      <c r="GOM65" s="258"/>
      <c r="GON65" s="258"/>
      <c r="GOO65" s="258"/>
      <c r="GOP65" s="258"/>
      <c r="GOQ65" s="258"/>
      <c r="GOR65" s="258"/>
      <c r="GOS65" s="258"/>
      <c r="GOT65" s="258"/>
      <c r="GOU65" s="258"/>
      <c r="GOV65" s="258"/>
      <c r="GOW65" s="258"/>
      <c r="GOX65" s="258"/>
      <c r="GOY65" s="258"/>
      <c r="GOZ65" s="258"/>
      <c r="GPA65" s="258"/>
      <c r="GPB65" s="258"/>
      <c r="GPC65" s="258"/>
      <c r="GPD65" s="258"/>
      <c r="GPE65" s="258"/>
      <c r="GPF65" s="258"/>
      <c r="GPG65" s="258"/>
      <c r="GPH65" s="258"/>
      <c r="GPI65" s="258"/>
      <c r="GPJ65" s="258"/>
      <c r="GPK65" s="258"/>
      <c r="GPL65" s="258"/>
      <c r="GPM65" s="258"/>
      <c r="GPN65" s="258"/>
      <c r="GPO65" s="258"/>
      <c r="GPP65" s="258"/>
      <c r="GPQ65" s="258"/>
      <c r="GPR65" s="258"/>
      <c r="GPS65" s="258"/>
      <c r="GPT65" s="258"/>
      <c r="GPU65" s="258"/>
      <c r="GPV65" s="258"/>
      <c r="GPW65" s="258"/>
      <c r="GPX65" s="258"/>
      <c r="GPY65" s="258"/>
      <c r="GPZ65" s="258"/>
      <c r="GQA65" s="258"/>
      <c r="GQB65" s="258"/>
      <c r="GQC65" s="258"/>
      <c r="GQD65" s="258"/>
      <c r="GQE65" s="258"/>
      <c r="GQF65" s="258"/>
      <c r="GQG65" s="258"/>
      <c r="GQH65" s="258"/>
      <c r="GQI65" s="258"/>
      <c r="GQJ65" s="258"/>
      <c r="GQK65" s="258"/>
      <c r="GQL65" s="258"/>
      <c r="GQM65" s="258"/>
      <c r="GQN65" s="258"/>
      <c r="GQO65" s="258"/>
      <c r="GQP65" s="258"/>
      <c r="GQQ65" s="258"/>
      <c r="GQR65" s="258"/>
      <c r="GQS65" s="258"/>
      <c r="GQT65" s="258"/>
      <c r="GQU65" s="258"/>
      <c r="GQV65" s="258"/>
      <c r="GQW65" s="258"/>
      <c r="GQX65" s="258"/>
      <c r="GQY65" s="258"/>
      <c r="GQZ65" s="258"/>
      <c r="GRA65" s="258"/>
      <c r="GRB65" s="258"/>
      <c r="GRC65" s="258"/>
      <c r="GRD65" s="258"/>
      <c r="GRE65" s="258"/>
      <c r="GRF65" s="258"/>
      <c r="GRG65" s="258"/>
      <c r="GRH65" s="258"/>
      <c r="GRI65" s="258"/>
      <c r="GRJ65" s="258"/>
      <c r="GRK65" s="258"/>
      <c r="GRL65" s="258"/>
      <c r="GRM65" s="258"/>
      <c r="GRN65" s="258"/>
      <c r="GRO65" s="258"/>
      <c r="GRP65" s="258"/>
      <c r="GRQ65" s="258"/>
      <c r="GRR65" s="258"/>
      <c r="GRS65" s="258"/>
      <c r="GRT65" s="258"/>
      <c r="GRU65" s="258"/>
      <c r="GRV65" s="258"/>
      <c r="GRW65" s="258"/>
      <c r="GRX65" s="258"/>
      <c r="GRY65" s="258"/>
      <c r="GRZ65" s="258"/>
      <c r="GSA65" s="258"/>
      <c r="GSB65" s="258"/>
      <c r="GSC65" s="258"/>
      <c r="GSD65" s="258"/>
      <c r="GSE65" s="258"/>
      <c r="GSF65" s="258"/>
      <c r="GSG65" s="258"/>
      <c r="GSH65" s="258"/>
      <c r="GSI65" s="258"/>
      <c r="GSJ65" s="258"/>
      <c r="GSK65" s="258"/>
      <c r="GSL65" s="258"/>
      <c r="GSM65" s="258"/>
      <c r="GSN65" s="258"/>
      <c r="GSO65" s="258"/>
      <c r="GSP65" s="258"/>
      <c r="GSQ65" s="258"/>
      <c r="GSR65" s="258"/>
      <c r="GSS65" s="258"/>
      <c r="GST65" s="258"/>
      <c r="GSU65" s="258"/>
      <c r="GSV65" s="258"/>
      <c r="GSW65" s="258"/>
      <c r="GSX65" s="258"/>
      <c r="GSY65" s="258"/>
      <c r="GSZ65" s="258"/>
      <c r="GTA65" s="258"/>
      <c r="GTB65" s="258"/>
      <c r="GTC65" s="258"/>
      <c r="GTD65" s="258"/>
      <c r="GTE65" s="258"/>
      <c r="GTF65" s="258"/>
      <c r="GTG65" s="258"/>
      <c r="GTH65" s="258"/>
      <c r="GTI65" s="258"/>
      <c r="GTJ65" s="258"/>
      <c r="GTK65" s="258"/>
      <c r="GTL65" s="258"/>
      <c r="GTM65" s="258"/>
      <c r="GTN65" s="258"/>
      <c r="GTO65" s="258"/>
      <c r="GTP65" s="258"/>
      <c r="GTQ65" s="258"/>
      <c r="GTR65" s="258"/>
      <c r="GTS65" s="258"/>
      <c r="GTT65" s="258"/>
      <c r="GTU65" s="258"/>
      <c r="GTV65" s="258"/>
      <c r="GTW65" s="258"/>
      <c r="GTX65" s="258"/>
      <c r="GTY65" s="258"/>
      <c r="GTZ65" s="258"/>
      <c r="GUA65" s="258"/>
      <c r="GUB65" s="258"/>
      <c r="GUC65" s="258"/>
      <c r="GUD65" s="258"/>
      <c r="GUE65" s="258"/>
      <c r="GUF65" s="258"/>
      <c r="GUG65" s="258"/>
      <c r="GUH65" s="258"/>
      <c r="GUI65" s="258"/>
      <c r="GUJ65" s="258"/>
      <c r="GUK65" s="258"/>
      <c r="GUL65" s="258"/>
      <c r="GUM65" s="258"/>
      <c r="GUN65" s="258"/>
      <c r="GUO65" s="258"/>
      <c r="GUP65" s="258"/>
      <c r="GUQ65" s="258"/>
      <c r="GUR65" s="258"/>
      <c r="GUS65" s="258"/>
      <c r="GUT65" s="258"/>
      <c r="GUU65" s="258"/>
      <c r="GUV65" s="258"/>
      <c r="GUW65" s="258"/>
      <c r="GUX65" s="258"/>
      <c r="GUY65" s="258"/>
      <c r="GUZ65" s="258"/>
      <c r="GVA65" s="258"/>
      <c r="GVB65" s="258"/>
      <c r="GVC65" s="258"/>
      <c r="GVD65" s="258"/>
      <c r="GVE65" s="258"/>
      <c r="GVF65" s="258"/>
      <c r="GVG65" s="258"/>
      <c r="GVH65" s="258"/>
      <c r="GVI65" s="258"/>
      <c r="GVJ65" s="258"/>
      <c r="GVK65" s="258"/>
      <c r="GVL65" s="258"/>
      <c r="GVM65" s="258"/>
      <c r="GVN65" s="258"/>
      <c r="GVO65" s="258"/>
      <c r="GVP65" s="258"/>
      <c r="GVQ65" s="258"/>
      <c r="GVR65" s="258"/>
      <c r="GVS65" s="258"/>
      <c r="GVT65" s="258"/>
      <c r="GVU65" s="258"/>
      <c r="GVV65" s="258"/>
      <c r="GVW65" s="258"/>
      <c r="GVX65" s="258"/>
      <c r="GVY65" s="258"/>
      <c r="GVZ65" s="258"/>
      <c r="GWA65" s="258"/>
      <c r="GWB65" s="258"/>
      <c r="GWC65" s="258"/>
      <c r="GWD65" s="258"/>
      <c r="GWE65" s="258"/>
      <c r="GWF65" s="258"/>
      <c r="GWG65" s="258"/>
      <c r="GWH65" s="258"/>
      <c r="GWI65" s="258"/>
      <c r="GWJ65" s="258"/>
      <c r="GWK65" s="258"/>
      <c r="GWL65" s="258"/>
      <c r="GWM65" s="258"/>
      <c r="GWN65" s="258"/>
      <c r="GWO65" s="258"/>
      <c r="GWP65" s="258"/>
      <c r="GWQ65" s="258"/>
      <c r="GWR65" s="258"/>
      <c r="GWS65" s="258"/>
      <c r="GWT65" s="258"/>
      <c r="GWU65" s="258"/>
      <c r="GWV65" s="258"/>
      <c r="GWW65" s="258"/>
      <c r="GWX65" s="258"/>
      <c r="GWY65" s="258"/>
      <c r="GWZ65" s="258"/>
      <c r="GXA65" s="258"/>
      <c r="GXB65" s="258"/>
      <c r="GXC65" s="258"/>
      <c r="GXD65" s="258"/>
      <c r="GXE65" s="258"/>
      <c r="GXF65" s="258"/>
      <c r="GXG65" s="258"/>
      <c r="GXH65" s="258"/>
      <c r="GXI65" s="258"/>
      <c r="GXJ65" s="258"/>
      <c r="GXK65" s="258"/>
      <c r="GXL65" s="258"/>
      <c r="GXM65" s="258"/>
      <c r="GXN65" s="258"/>
      <c r="GXO65" s="258"/>
      <c r="GXP65" s="258"/>
      <c r="GXQ65" s="258"/>
      <c r="GXR65" s="258"/>
      <c r="GXS65" s="258"/>
      <c r="GXT65" s="258"/>
      <c r="GXU65" s="258"/>
      <c r="GXV65" s="258"/>
      <c r="GXW65" s="258"/>
      <c r="GXX65" s="258"/>
      <c r="GXY65" s="258"/>
      <c r="GXZ65" s="258"/>
      <c r="GYA65" s="258"/>
      <c r="GYB65" s="258"/>
      <c r="GYC65" s="258"/>
      <c r="GYD65" s="258"/>
      <c r="GYE65" s="258"/>
      <c r="GYF65" s="258"/>
      <c r="GYG65" s="258"/>
      <c r="GYH65" s="258"/>
      <c r="GYI65" s="258"/>
      <c r="GYJ65" s="258"/>
      <c r="GYK65" s="258"/>
      <c r="GYL65" s="258"/>
      <c r="GYM65" s="258"/>
      <c r="GYN65" s="258"/>
      <c r="GYO65" s="258"/>
      <c r="GYP65" s="258"/>
      <c r="GYQ65" s="258"/>
      <c r="GYR65" s="258"/>
      <c r="GYS65" s="258"/>
      <c r="GYT65" s="258"/>
      <c r="GYU65" s="258"/>
      <c r="GYV65" s="258"/>
      <c r="GYW65" s="258"/>
      <c r="GYX65" s="258"/>
      <c r="GYY65" s="258"/>
      <c r="GYZ65" s="258"/>
      <c r="GZA65" s="258"/>
      <c r="GZB65" s="258"/>
      <c r="GZC65" s="258"/>
      <c r="GZD65" s="258"/>
      <c r="GZE65" s="258"/>
      <c r="GZF65" s="258"/>
      <c r="GZG65" s="258"/>
      <c r="GZH65" s="258"/>
      <c r="GZI65" s="258"/>
      <c r="GZJ65" s="258"/>
      <c r="GZK65" s="258"/>
      <c r="GZL65" s="258"/>
      <c r="GZM65" s="258"/>
      <c r="GZN65" s="258"/>
      <c r="GZO65" s="258"/>
      <c r="GZP65" s="258"/>
      <c r="GZQ65" s="258"/>
      <c r="GZR65" s="258"/>
      <c r="GZS65" s="258"/>
      <c r="GZT65" s="258"/>
      <c r="GZU65" s="258"/>
      <c r="GZV65" s="258"/>
      <c r="GZW65" s="258"/>
      <c r="GZX65" s="258"/>
      <c r="GZY65" s="258"/>
      <c r="GZZ65" s="258"/>
      <c r="HAA65" s="258"/>
      <c r="HAB65" s="258"/>
      <c r="HAC65" s="258"/>
      <c r="HAD65" s="258"/>
      <c r="HAE65" s="258"/>
      <c r="HAF65" s="258"/>
      <c r="HAG65" s="258"/>
      <c r="HAH65" s="258"/>
      <c r="HAI65" s="258"/>
      <c r="HAJ65" s="258"/>
      <c r="HAK65" s="258"/>
      <c r="HAL65" s="258"/>
      <c r="HAM65" s="258"/>
      <c r="HAN65" s="258"/>
      <c r="HAO65" s="258"/>
      <c r="HAP65" s="258"/>
      <c r="HAQ65" s="258"/>
      <c r="HAR65" s="258"/>
      <c r="HAS65" s="258"/>
      <c r="HAT65" s="258"/>
      <c r="HAU65" s="258"/>
      <c r="HAV65" s="258"/>
      <c r="HAW65" s="258"/>
      <c r="HAX65" s="258"/>
      <c r="HAY65" s="258"/>
      <c r="HAZ65" s="258"/>
      <c r="HBA65" s="258"/>
      <c r="HBB65" s="258"/>
      <c r="HBC65" s="258"/>
      <c r="HBD65" s="258"/>
      <c r="HBE65" s="258"/>
      <c r="HBF65" s="258"/>
      <c r="HBG65" s="258"/>
      <c r="HBH65" s="258"/>
      <c r="HBI65" s="258"/>
      <c r="HBJ65" s="258"/>
      <c r="HBK65" s="258"/>
      <c r="HBL65" s="258"/>
      <c r="HBM65" s="258"/>
      <c r="HBN65" s="258"/>
      <c r="HBO65" s="258"/>
      <c r="HBP65" s="258"/>
      <c r="HBQ65" s="258"/>
      <c r="HBR65" s="258"/>
      <c r="HBS65" s="258"/>
      <c r="HBT65" s="258"/>
      <c r="HBU65" s="258"/>
      <c r="HBV65" s="258"/>
      <c r="HBW65" s="258"/>
      <c r="HBX65" s="258"/>
      <c r="HBY65" s="258"/>
      <c r="HBZ65" s="258"/>
      <c r="HCA65" s="258"/>
      <c r="HCB65" s="258"/>
      <c r="HCC65" s="258"/>
      <c r="HCD65" s="258"/>
      <c r="HCE65" s="258"/>
      <c r="HCF65" s="258"/>
      <c r="HCG65" s="258"/>
      <c r="HCH65" s="258"/>
      <c r="HCI65" s="258"/>
      <c r="HCJ65" s="258"/>
      <c r="HCK65" s="258"/>
      <c r="HCL65" s="258"/>
      <c r="HCM65" s="258"/>
      <c r="HCN65" s="258"/>
      <c r="HCO65" s="258"/>
      <c r="HCP65" s="258"/>
      <c r="HCQ65" s="258"/>
      <c r="HCR65" s="258"/>
      <c r="HCS65" s="258"/>
      <c r="HCT65" s="258"/>
      <c r="HCU65" s="258"/>
      <c r="HCV65" s="258"/>
      <c r="HCW65" s="258"/>
      <c r="HCX65" s="258"/>
      <c r="HCY65" s="258"/>
      <c r="HCZ65" s="258"/>
      <c r="HDA65" s="258"/>
      <c r="HDB65" s="258"/>
      <c r="HDC65" s="258"/>
      <c r="HDD65" s="258"/>
      <c r="HDE65" s="258"/>
      <c r="HDF65" s="258"/>
      <c r="HDG65" s="258"/>
      <c r="HDH65" s="258"/>
      <c r="HDI65" s="258"/>
      <c r="HDJ65" s="258"/>
      <c r="HDK65" s="258"/>
      <c r="HDL65" s="258"/>
      <c r="HDM65" s="258"/>
      <c r="HDN65" s="258"/>
      <c r="HDO65" s="258"/>
      <c r="HDP65" s="258"/>
      <c r="HDQ65" s="258"/>
      <c r="HDR65" s="258"/>
      <c r="HDS65" s="258"/>
      <c r="HDT65" s="258"/>
      <c r="HDU65" s="258"/>
      <c r="HDV65" s="258"/>
      <c r="HDW65" s="258"/>
      <c r="HDX65" s="258"/>
      <c r="HDY65" s="258"/>
      <c r="HDZ65" s="258"/>
      <c r="HEA65" s="258"/>
      <c r="HEB65" s="258"/>
      <c r="HEC65" s="258"/>
      <c r="HED65" s="258"/>
      <c r="HEE65" s="258"/>
      <c r="HEF65" s="258"/>
      <c r="HEG65" s="258"/>
      <c r="HEH65" s="258"/>
      <c r="HEI65" s="258"/>
      <c r="HEJ65" s="258"/>
      <c r="HEK65" s="258"/>
      <c r="HEL65" s="258"/>
      <c r="HEM65" s="258"/>
      <c r="HEN65" s="258"/>
      <c r="HEO65" s="258"/>
      <c r="HEP65" s="258"/>
      <c r="HEQ65" s="258"/>
      <c r="HER65" s="258"/>
      <c r="HES65" s="258"/>
      <c r="HET65" s="258"/>
      <c r="HEU65" s="258"/>
      <c r="HEV65" s="258"/>
      <c r="HEW65" s="258"/>
      <c r="HEX65" s="258"/>
      <c r="HEY65" s="258"/>
      <c r="HEZ65" s="258"/>
      <c r="HFA65" s="258"/>
      <c r="HFB65" s="258"/>
      <c r="HFC65" s="258"/>
      <c r="HFD65" s="258"/>
      <c r="HFE65" s="258"/>
      <c r="HFF65" s="258"/>
      <c r="HFG65" s="258"/>
      <c r="HFH65" s="258"/>
      <c r="HFI65" s="258"/>
      <c r="HFJ65" s="258"/>
      <c r="HFK65" s="258"/>
      <c r="HFL65" s="258"/>
      <c r="HFM65" s="258"/>
      <c r="HFN65" s="258"/>
      <c r="HFO65" s="258"/>
      <c r="HFP65" s="258"/>
      <c r="HFQ65" s="258"/>
      <c r="HFR65" s="258"/>
      <c r="HFS65" s="258"/>
      <c r="HFT65" s="258"/>
      <c r="HFU65" s="258"/>
      <c r="HFV65" s="258"/>
      <c r="HFW65" s="258"/>
      <c r="HFX65" s="258"/>
      <c r="HFY65" s="258"/>
      <c r="HFZ65" s="258"/>
      <c r="HGA65" s="258"/>
      <c r="HGB65" s="258"/>
      <c r="HGC65" s="258"/>
      <c r="HGD65" s="258"/>
      <c r="HGE65" s="258"/>
      <c r="HGF65" s="258"/>
      <c r="HGG65" s="258"/>
      <c r="HGH65" s="258"/>
      <c r="HGI65" s="258"/>
      <c r="HGJ65" s="258"/>
      <c r="HGK65" s="258"/>
      <c r="HGL65" s="258"/>
      <c r="HGM65" s="258"/>
      <c r="HGN65" s="258"/>
      <c r="HGO65" s="258"/>
      <c r="HGP65" s="258"/>
      <c r="HGQ65" s="258"/>
      <c r="HGR65" s="258"/>
      <c r="HGS65" s="258"/>
      <c r="HGT65" s="258"/>
      <c r="HGU65" s="258"/>
      <c r="HGV65" s="258"/>
      <c r="HGW65" s="258"/>
      <c r="HGX65" s="258"/>
      <c r="HGY65" s="258"/>
      <c r="HGZ65" s="258"/>
      <c r="HHA65" s="258"/>
      <c r="HHB65" s="258"/>
      <c r="HHC65" s="258"/>
      <c r="HHD65" s="258"/>
      <c r="HHE65" s="258"/>
      <c r="HHF65" s="258"/>
      <c r="HHG65" s="258"/>
      <c r="HHH65" s="258"/>
      <c r="HHI65" s="258"/>
      <c r="HHJ65" s="258"/>
      <c r="HHK65" s="258"/>
      <c r="HHL65" s="258"/>
      <c r="HHM65" s="258"/>
      <c r="HHN65" s="258"/>
      <c r="HHO65" s="258"/>
      <c r="HHP65" s="258"/>
      <c r="HHQ65" s="258"/>
      <c r="HHR65" s="258"/>
      <c r="HHS65" s="258"/>
      <c r="HHT65" s="258"/>
      <c r="HHU65" s="258"/>
      <c r="HHV65" s="258"/>
      <c r="HHW65" s="258"/>
      <c r="HHX65" s="258"/>
      <c r="HHY65" s="258"/>
      <c r="HHZ65" s="258"/>
      <c r="HIA65" s="258"/>
      <c r="HIB65" s="258"/>
      <c r="HIC65" s="258"/>
      <c r="HID65" s="258"/>
      <c r="HIE65" s="258"/>
      <c r="HIF65" s="258"/>
      <c r="HIG65" s="258"/>
      <c r="HIH65" s="258"/>
      <c r="HII65" s="258"/>
      <c r="HIJ65" s="258"/>
      <c r="HIK65" s="258"/>
      <c r="HIL65" s="258"/>
      <c r="HIM65" s="258"/>
      <c r="HIN65" s="258"/>
      <c r="HIO65" s="258"/>
      <c r="HIP65" s="258"/>
      <c r="HIQ65" s="258"/>
      <c r="HIR65" s="258"/>
      <c r="HIS65" s="258"/>
      <c r="HIT65" s="258"/>
      <c r="HIU65" s="258"/>
      <c r="HIV65" s="258"/>
      <c r="HIW65" s="258"/>
      <c r="HIX65" s="258"/>
      <c r="HIY65" s="258"/>
      <c r="HIZ65" s="258"/>
      <c r="HJA65" s="258"/>
      <c r="HJB65" s="258"/>
      <c r="HJC65" s="258"/>
      <c r="HJD65" s="258"/>
      <c r="HJE65" s="258"/>
      <c r="HJF65" s="258"/>
      <c r="HJG65" s="258"/>
      <c r="HJH65" s="258"/>
      <c r="HJI65" s="258"/>
      <c r="HJJ65" s="258"/>
      <c r="HJK65" s="258"/>
      <c r="HJL65" s="258"/>
      <c r="HJM65" s="258"/>
      <c r="HJN65" s="258"/>
      <c r="HJO65" s="258"/>
      <c r="HJP65" s="258"/>
      <c r="HJQ65" s="258"/>
      <c r="HJR65" s="258"/>
      <c r="HJS65" s="258"/>
      <c r="HJT65" s="258"/>
      <c r="HJU65" s="258"/>
      <c r="HJV65" s="258"/>
      <c r="HJW65" s="258"/>
      <c r="HJX65" s="258"/>
      <c r="HJY65" s="258"/>
      <c r="HJZ65" s="258"/>
      <c r="HKA65" s="258"/>
      <c r="HKB65" s="258"/>
      <c r="HKC65" s="258"/>
      <c r="HKD65" s="258"/>
      <c r="HKE65" s="258"/>
      <c r="HKF65" s="258"/>
      <c r="HKG65" s="258"/>
      <c r="HKH65" s="258"/>
      <c r="HKI65" s="258"/>
      <c r="HKJ65" s="258"/>
      <c r="HKK65" s="258"/>
      <c r="HKL65" s="258"/>
      <c r="HKM65" s="258"/>
      <c r="HKN65" s="258"/>
      <c r="HKO65" s="258"/>
      <c r="HKP65" s="258"/>
      <c r="HKQ65" s="258"/>
      <c r="HKR65" s="258"/>
      <c r="HKS65" s="258"/>
      <c r="HKT65" s="258"/>
      <c r="HKU65" s="258"/>
      <c r="HKV65" s="258"/>
      <c r="HKW65" s="258"/>
      <c r="HKX65" s="258"/>
      <c r="HKY65" s="258"/>
      <c r="HKZ65" s="258"/>
      <c r="HLA65" s="258"/>
      <c r="HLB65" s="258"/>
      <c r="HLC65" s="258"/>
      <c r="HLD65" s="258"/>
      <c r="HLE65" s="258"/>
      <c r="HLF65" s="258"/>
      <c r="HLG65" s="258"/>
      <c r="HLH65" s="258"/>
      <c r="HLI65" s="258"/>
      <c r="HLJ65" s="258"/>
      <c r="HLK65" s="258"/>
      <c r="HLL65" s="258"/>
      <c r="HLM65" s="258"/>
      <c r="HLN65" s="258"/>
      <c r="HLO65" s="258"/>
      <c r="HLP65" s="258"/>
      <c r="HLQ65" s="258"/>
      <c r="HLR65" s="258"/>
      <c r="HLS65" s="258"/>
      <c r="HLT65" s="258"/>
      <c r="HLU65" s="258"/>
      <c r="HLV65" s="258"/>
      <c r="HLW65" s="258"/>
      <c r="HLX65" s="258"/>
      <c r="HLY65" s="258"/>
      <c r="HLZ65" s="258"/>
      <c r="HMA65" s="258"/>
      <c r="HMB65" s="258"/>
      <c r="HMC65" s="258"/>
      <c r="HMD65" s="258"/>
      <c r="HME65" s="258"/>
      <c r="HMF65" s="258"/>
      <c r="HMG65" s="258"/>
      <c r="HMH65" s="258"/>
      <c r="HMI65" s="258"/>
      <c r="HMJ65" s="258"/>
      <c r="HMK65" s="258"/>
      <c r="HML65" s="258"/>
      <c r="HMM65" s="258"/>
      <c r="HMN65" s="258"/>
      <c r="HMO65" s="258"/>
      <c r="HMP65" s="258"/>
      <c r="HMQ65" s="258"/>
      <c r="HMR65" s="258"/>
      <c r="HMS65" s="258"/>
      <c r="HMT65" s="258"/>
      <c r="HMU65" s="258"/>
      <c r="HMV65" s="258"/>
      <c r="HMW65" s="258"/>
      <c r="HMX65" s="258"/>
      <c r="HMY65" s="258"/>
      <c r="HMZ65" s="258"/>
      <c r="HNA65" s="258"/>
      <c r="HNB65" s="258"/>
      <c r="HNC65" s="258"/>
      <c r="HND65" s="258"/>
      <c r="HNE65" s="258"/>
      <c r="HNF65" s="258"/>
      <c r="HNG65" s="258"/>
      <c r="HNH65" s="258"/>
      <c r="HNI65" s="258"/>
      <c r="HNJ65" s="258"/>
      <c r="HNK65" s="258"/>
      <c r="HNL65" s="258"/>
      <c r="HNM65" s="258"/>
      <c r="HNN65" s="258"/>
      <c r="HNO65" s="258"/>
      <c r="HNP65" s="258"/>
      <c r="HNQ65" s="258"/>
      <c r="HNR65" s="258"/>
      <c r="HNS65" s="258"/>
      <c r="HNT65" s="258"/>
      <c r="HNU65" s="258"/>
      <c r="HNV65" s="258"/>
      <c r="HNW65" s="258"/>
      <c r="HNX65" s="258"/>
      <c r="HNY65" s="258"/>
      <c r="HNZ65" s="258"/>
      <c r="HOA65" s="258"/>
      <c r="HOB65" s="258"/>
      <c r="HOC65" s="258"/>
      <c r="HOD65" s="258"/>
      <c r="HOE65" s="258"/>
      <c r="HOF65" s="258"/>
      <c r="HOG65" s="258"/>
      <c r="HOH65" s="258"/>
      <c r="HOI65" s="258"/>
      <c r="HOJ65" s="258"/>
      <c r="HOK65" s="258"/>
      <c r="HOL65" s="258"/>
      <c r="HOM65" s="258"/>
      <c r="HON65" s="258"/>
      <c r="HOO65" s="258"/>
      <c r="HOP65" s="258"/>
      <c r="HOQ65" s="258"/>
      <c r="HOR65" s="258"/>
      <c r="HOS65" s="258"/>
      <c r="HOT65" s="258"/>
      <c r="HOU65" s="258"/>
      <c r="HOV65" s="258"/>
      <c r="HOW65" s="258"/>
      <c r="HOX65" s="258"/>
      <c r="HOY65" s="258"/>
      <c r="HOZ65" s="258"/>
      <c r="HPA65" s="258"/>
      <c r="HPB65" s="258"/>
      <c r="HPC65" s="258"/>
      <c r="HPD65" s="258"/>
      <c r="HPE65" s="258"/>
      <c r="HPF65" s="258"/>
      <c r="HPG65" s="258"/>
      <c r="HPH65" s="258"/>
      <c r="HPI65" s="258"/>
      <c r="HPJ65" s="258"/>
      <c r="HPK65" s="258"/>
      <c r="HPL65" s="258"/>
      <c r="HPM65" s="258"/>
      <c r="HPN65" s="258"/>
      <c r="HPO65" s="258"/>
      <c r="HPP65" s="258"/>
      <c r="HPQ65" s="258"/>
      <c r="HPR65" s="258"/>
      <c r="HPS65" s="258"/>
      <c r="HPT65" s="258"/>
      <c r="HPU65" s="258"/>
      <c r="HPV65" s="258"/>
      <c r="HPW65" s="258"/>
      <c r="HPX65" s="258"/>
      <c r="HPY65" s="258"/>
      <c r="HPZ65" s="258"/>
      <c r="HQA65" s="258"/>
      <c r="HQB65" s="258"/>
      <c r="HQC65" s="258"/>
      <c r="HQD65" s="258"/>
      <c r="HQE65" s="258"/>
      <c r="HQF65" s="258"/>
      <c r="HQG65" s="258"/>
      <c r="HQH65" s="258"/>
      <c r="HQI65" s="258"/>
      <c r="HQJ65" s="258"/>
      <c r="HQK65" s="258"/>
      <c r="HQL65" s="258"/>
      <c r="HQM65" s="258"/>
      <c r="HQN65" s="258"/>
      <c r="HQO65" s="258"/>
      <c r="HQP65" s="258"/>
      <c r="HQQ65" s="258"/>
      <c r="HQR65" s="258"/>
      <c r="HQS65" s="258"/>
      <c r="HQT65" s="258"/>
      <c r="HQU65" s="258"/>
      <c r="HQV65" s="258"/>
      <c r="HQW65" s="258"/>
      <c r="HQX65" s="258"/>
      <c r="HQY65" s="258"/>
      <c r="HQZ65" s="258"/>
      <c r="HRA65" s="258"/>
      <c r="HRB65" s="258"/>
      <c r="HRC65" s="258"/>
      <c r="HRD65" s="258"/>
      <c r="HRE65" s="258"/>
      <c r="HRF65" s="258"/>
      <c r="HRG65" s="258"/>
      <c r="HRH65" s="258"/>
      <c r="HRI65" s="258"/>
      <c r="HRJ65" s="258"/>
      <c r="HRK65" s="258"/>
      <c r="HRL65" s="258"/>
      <c r="HRM65" s="258"/>
      <c r="HRN65" s="258"/>
      <c r="HRO65" s="258"/>
      <c r="HRP65" s="258"/>
      <c r="HRQ65" s="258"/>
      <c r="HRR65" s="258"/>
      <c r="HRS65" s="258"/>
      <c r="HRT65" s="258"/>
      <c r="HRU65" s="258"/>
      <c r="HRV65" s="258"/>
      <c r="HRW65" s="258"/>
      <c r="HRX65" s="258"/>
      <c r="HRY65" s="258"/>
      <c r="HRZ65" s="258"/>
      <c r="HSA65" s="258"/>
      <c r="HSB65" s="258"/>
      <c r="HSC65" s="258"/>
      <c r="HSD65" s="258"/>
      <c r="HSE65" s="258"/>
      <c r="HSF65" s="258"/>
      <c r="HSG65" s="258"/>
      <c r="HSH65" s="258"/>
      <c r="HSI65" s="258"/>
      <c r="HSJ65" s="258"/>
      <c r="HSK65" s="258"/>
      <c r="HSL65" s="258"/>
      <c r="HSM65" s="258"/>
      <c r="HSN65" s="258"/>
      <c r="HSO65" s="258"/>
      <c r="HSP65" s="258"/>
      <c r="HSQ65" s="258"/>
      <c r="HSR65" s="258"/>
      <c r="HSS65" s="258"/>
      <c r="HST65" s="258"/>
      <c r="HSU65" s="258"/>
      <c r="HSV65" s="258"/>
      <c r="HSW65" s="258"/>
      <c r="HSX65" s="258"/>
      <c r="HSY65" s="258"/>
      <c r="HSZ65" s="258"/>
      <c r="HTA65" s="258"/>
      <c r="HTB65" s="258"/>
      <c r="HTC65" s="258"/>
      <c r="HTD65" s="258"/>
      <c r="HTE65" s="258"/>
      <c r="HTF65" s="258"/>
      <c r="HTG65" s="258"/>
      <c r="HTH65" s="258"/>
      <c r="HTI65" s="258"/>
      <c r="HTJ65" s="258"/>
      <c r="HTK65" s="258"/>
      <c r="HTL65" s="258"/>
      <c r="HTM65" s="258"/>
      <c r="HTN65" s="258"/>
      <c r="HTO65" s="258"/>
      <c r="HTP65" s="258"/>
      <c r="HTQ65" s="258"/>
      <c r="HTR65" s="258"/>
      <c r="HTS65" s="258"/>
      <c r="HTT65" s="258"/>
      <c r="HTU65" s="258"/>
      <c r="HTV65" s="258"/>
      <c r="HTW65" s="258"/>
      <c r="HTX65" s="258"/>
      <c r="HTY65" s="258"/>
      <c r="HTZ65" s="258"/>
      <c r="HUA65" s="258"/>
      <c r="HUB65" s="258"/>
      <c r="HUC65" s="258"/>
      <c r="HUD65" s="258"/>
      <c r="HUE65" s="258"/>
      <c r="HUF65" s="258"/>
      <c r="HUG65" s="258"/>
      <c r="HUH65" s="258"/>
      <c r="HUI65" s="258"/>
      <c r="HUJ65" s="258"/>
      <c r="HUK65" s="258"/>
      <c r="HUL65" s="258"/>
      <c r="HUM65" s="258"/>
      <c r="HUN65" s="258"/>
      <c r="HUO65" s="258"/>
      <c r="HUP65" s="258"/>
      <c r="HUQ65" s="258"/>
      <c r="HUR65" s="258"/>
      <c r="HUS65" s="258"/>
      <c r="HUT65" s="258"/>
      <c r="HUU65" s="258"/>
      <c r="HUV65" s="258"/>
      <c r="HUW65" s="258"/>
      <c r="HUX65" s="258"/>
      <c r="HUY65" s="258"/>
      <c r="HUZ65" s="258"/>
      <c r="HVA65" s="258"/>
      <c r="HVB65" s="258"/>
      <c r="HVC65" s="258"/>
      <c r="HVD65" s="258"/>
      <c r="HVE65" s="258"/>
      <c r="HVF65" s="258"/>
      <c r="HVG65" s="258"/>
      <c r="HVH65" s="258"/>
      <c r="HVI65" s="258"/>
      <c r="HVJ65" s="258"/>
      <c r="HVK65" s="258"/>
      <c r="HVL65" s="258"/>
      <c r="HVM65" s="258"/>
      <c r="HVN65" s="258"/>
      <c r="HVO65" s="258"/>
      <c r="HVP65" s="258"/>
      <c r="HVQ65" s="258"/>
      <c r="HVR65" s="258"/>
      <c r="HVS65" s="258"/>
      <c r="HVT65" s="258"/>
      <c r="HVU65" s="258"/>
      <c r="HVV65" s="258"/>
      <c r="HVW65" s="258"/>
      <c r="HVX65" s="258"/>
      <c r="HVY65" s="258"/>
      <c r="HVZ65" s="258"/>
      <c r="HWA65" s="258"/>
      <c r="HWB65" s="258"/>
      <c r="HWC65" s="258"/>
      <c r="HWD65" s="258"/>
      <c r="HWE65" s="258"/>
      <c r="HWF65" s="258"/>
      <c r="HWG65" s="258"/>
      <c r="HWH65" s="258"/>
      <c r="HWI65" s="258"/>
      <c r="HWJ65" s="258"/>
      <c r="HWK65" s="258"/>
      <c r="HWL65" s="258"/>
      <c r="HWM65" s="258"/>
      <c r="HWN65" s="258"/>
      <c r="HWO65" s="258"/>
      <c r="HWP65" s="258"/>
      <c r="HWQ65" s="258"/>
      <c r="HWR65" s="258"/>
      <c r="HWS65" s="258"/>
      <c r="HWT65" s="258"/>
      <c r="HWU65" s="258"/>
      <c r="HWV65" s="258"/>
      <c r="HWW65" s="258"/>
      <c r="HWX65" s="258"/>
      <c r="HWY65" s="258"/>
      <c r="HWZ65" s="258"/>
      <c r="HXA65" s="258"/>
      <c r="HXB65" s="258"/>
      <c r="HXC65" s="258"/>
      <c r="HXD65" s="258"/>
      <c r="HXE65" s="258"/>
      <c r="HXF65" s="258"/>
      <c r="HXG65" s="258"/>
      <c r="HXH65" s="258"/>
      <c r="HXI65" s="258"/>
      <c r="HXJ65" s="258"/>
      <c r="HXK65" s="258"/>
      <c r="HXL65" s="258"/>
      <c r="HXM65" s="258"/>
      <c r="HXN65" s="258"/>
      <c r="HXO65" s="258"/>
      <c r="HXP65" s="258"/>
      <c r="HXQ65" s="258"/>
      <c r="HXR65" s="258"/>
      <c r="HXS65" s="258"/>
      <c r="HXT65" s="258"/>
      <c r="HXU65" s="258"/>
      <c r="HXV65" s="258"/>
      <c r="HXW65" s="258"/>
      <c r="HXX65" s="258"/>
      <c r="HXY65" s="258"/>
      <c r="HXZ65" s="258"/>
      <c r="HYA65" s="258"/>
      <c r="HYB65" s="258"/>
      <c r="HYC65" s="258"/>
      <c r="HYD65" s="258"/>
      <c r="HYE65" s="258"/>
      <c r="HYF65" s="258"/>
      <c r="HYG65" s="258"/>
      <c r="HYH65" s="258"/>
      <c r="HYI65" s="258"/>
      <c r="HYJ65" s="258"/>
      <c r="HYK65" s="258"/>
      <c r="HYL65" s="258"/>
      <c r="HYM65" s="258"/>
      <c r="HYN65" s="258"/>
      <c r="HYO65" s="258"/>
      <c r="HYP65" s="258"/>
      <c r="HYQ65" s="258"/>
      <c r="HYR65" s="258"/>
      <c r="HYS65" s="258"/>
      <c r="HYT65" s="258"/>
      <c r="HYU65" s="258"/>
      <c r="HYV65" s="258"/>
      <c r="HYW65" s="258"/>
      <c r="HYX65" s="258"/>
      <c r="HYY65" s="258"/>
      <c r="HYZ65" s="258"/>
      <c r="HZA65" s="258"/>
      <c r="HZB65" s="258"/>
      <c r="HZC65" s="258"/>
      <c r="HZD65" s="258"/>
      <c r="HZE65" s="258"/>
      <c r="HZF65" s="258"/>
      <c r="HZG65" s="258"/>
      <c r="HZH65" s="258"/>
      <c r="HZI65" s="258"/>
      <c r="HZJ65" s="258"/>
      <c r="HZK65" s="258"/>
      <c r="HZL65" s="258"/>
      <c r="HZM65" s="258"/>
      <c r="HZN65" s="258"/>
      <c r="HZO65" s="258"/>
      <c r="HZP65" s="258"/>
      <c r="HZQ65" s="258"/>
      <c r="HZR65" s="258"/>
      <c r="HZS65" s="258"/>
      <c r="HZT65" s="258"/>
      <c r="HZU65" s="258"/>
      <c r="HZV65" s="258"/>
      <c r="HZW65" s="258"/>
      <c r="HZX65" s="258"/>
      <c r="HZY65" s="258"/>
      <c r="HZZ65" s="258"/>
      <c r="IAA65" s="258"/>
      <c r="IAB65" s="258"/>
      <c r="IAC65" s="258"/>
      <c r="IAD65" s="258"/>
      <c r="IAE65" s="258"/>
      <c r="IAF65" s="258"/>
      <c r="IAG65" s="258"/>
      <c r="IAH65" s="258"/>
      <c r="IAI65" s="258"/>
      <c r="IAJ65" s="258"/>
      <c r="IAK65" s="258"/>
      <c r="IAL65" s="258"/>
      <c r="IAM65" s="258"/>
      <c r="IAN65" s="258"/>
      <c r="IAO65" s="258"/>
      <c r="IAP65" s="258"/>
      <c r="IAQ65" s="258"/>
      <c r="IAR65" s="258"/>
      <c r="IAS65" s="258"/>
      <c r="IAT65" s="258"/>
      <c r="IAU65" s="258"/>
      <c r="IAV65" s="258"/>
      <c r="IAW65" s="258"/>
      <c r="IAX65" s="258"/>
      <c r="IAY65" s="258"/>
      <c r="IAZ65" s="258"/>
      <c r="IBA65" s="258"/>
      <c r="IBB65" s="258"/>
      <c r="IBC65" s="258"/>
      <c r="IBD65" s="258"/>
      <c r="IBE65" s="258"/>
      <c r="IBF65" s="258"/>
      <c r="IBG65" s="258"/>
      <c r="IBH65" s="258"/>
      <c r="IBI65" s="258"/>
      <c r="IBJ65" s="258"/>
      <c r="IBK65" s="258"/>
      <c r="IBL65" s="258"/>
      <c r="IBM65" s="258"/>
      <c r="IBN65" s="258"/>
      <c r="IBO65" s="258"/>
      <c r="IBP65" s="258"/>
      <c r="IBQ65" s="258"/>
      <c r="IBR65" s="258"/>
      <c r="IBS65" s="258"/>
      <c r="IBT65" s="258"/>
      <c r="IBU65" s="258"/>
      <c r="IBV65" s="258"/>
      <c r="IBW65" s="258"/>
      <c r="IBX65" s="258"/>
      <c r="IBY65" s="258"/>
      <c r="IBZ65" s="258"/>
      <c r="ICA65" s="258"/>
      <c r="ICB65" s="258"/>
      <c r="ICC65" s="258"/>
      <c r="ICD65" s="258"/>
      <c r="ICE65" s="258"/>
      <c r="ICF65" s="258"/>
      <c r="ICG65" s="258"/>
      <c r="ICH65" s="258"/>
      <c r="ICI65" s="258"/>
      <c r="ICJ65" s="258"/>
      <c r="ICK65" s="258"/>
      <c r="ICL65" s="258"/>
      <c r="ICM65" s="258"/>
      <c r="ICN65" s="258"/>
      <c r="ICO65" s="258"/>
      <c r="ICP65" s="258"/>
      <c r="ICQ65" s="258"/>
      <c r="ICR65" s="258"/>
      <c r="ICS65" s="258"/>
      <c r="ICT65" s="258"/>
      <c r="ICU65" s="258"/>
      <c r="ICV65" s="258"/>
      <c r="ICW65" s="258"/>
      <c r="ICX65" s="258"/>
      <c r="ICY65" s="258"/>
      <c r="ICZ65" s="258"/>
      <c r="IDA65" s="258"/>
      <c r="IDB65" s="258"/>
      <c r="IDC65" s="258"/>
      <c r="IDD65" s="258"/>
      <c r="IDE65" s="258"/>
      <c r="IDF65" s="258"/>
      <c r="IDG65" s="258"/>
      <c r="IDH65" s="258"/>
      <c r="IDI65" s="258"/>
      <c r="IDJ65" s="258"/>
      <c r="IDK65" s="258"/>
      <c r="IDL65" s="258"/>
      <c r="IDM65" s="258"/>
      <c r="IDN65" s="258"/>
      <c r="IDO65" s="258"/>
      <c r="IDP65" s="258"/>
      <c r="IDQ65" s="258"/>
      <c r="IDR65" s="258"/>
      <c r="IDS65" s="258"/>
      <c r="IDT65" s="258"/>
      <c r="IDU65" s="258"/>
      <c r="IDV65" s="258"/>
      <c r="IDW65" s="258"/>
      <c r="IDX65" s="258"/>
      <c r="IDY65" s="258"/>
      <c r="IDZ65" s="258"/>
      <c r="IEA65" s="258"/>
      <c r="IEB65" s="258"/>
      <c r="IEC65" s="258"/>
      <c r="IED65" s="258"/>
      <c r="IEE65" s="258"/>
      <c r="IEF65" s="258"/>
      <c r="IEG65" s="258"/>
      <c r="IEH65" s="258"/>
      <c r="IEI65" s="258"/>
      <c r="IEJ65" s="258"/>
      <c r="IEK65" s="258"/>
      <c r="IEL65" s="258"/>
      <c r="IEM65" s="258"/>
      <c r="IEN65" s="258"/>
      <c r="IEO65" s="258"/>
      <c r="IEP65" s="258"/>
      <c r="IEQ65" s="258"/>
      <c r="IER65" s="258"/>
      <c r="IES65" s="258"/>
      <c r="IET65" s="258"/>
      <c r="IEU65" s="258"/>
      <c r="IEV65" s="258"/>
      <c r="IEW65" s="258"/>
      <c r="IEX65" s="258"/>
      <c r="IEY65" s="258"/>
      <c r="IEZ65" s="258"/>
      <c r="IFA65" s="258"/>
      <c r="IFB65" s="258"/>
      <c r="IFC65" s="258"/>
      <c r="IFD65" s="258"/>
      <c r="IFE65" s="258"/>
      <c r="IFF65" s="258"/>
      <c r="IFG65" s="258"/>
      <c r="IFH65" s="258"/>
      <c r="IFI65" s="258"/>
      <c r="IFJ65" s="258"/>
      <c r="IFK65" s="258"/>
      <c r="IFL65" s="258"/>
      <c r="IFM65" s="258"/>
      <c r="IFN65" s="258"/>
      <c r="IFO65" s="258"/>
      <c r="IFP65" s="258"/>
      <c r="IFQ65" s="258"/>
      <c r="IFR65" s="258"/>
      <c r="IFS65" s="258"/>
      <c r="IFT65" s="258"/>
      <c r="IFU65" s="258"/>
      <c r="IFV65" s="258"/>
      <c r="IFW65" s="258"/>
      <c r="IFX65" s="258"/>
      <c r="IFY65" s="258"/>
      <c r="IFZ65" s="258"/>
      <c r="IGA65" s="258"/>
      <c r="IGB65" s="258"/>
      <c r="IGC65" s="258"/>
      <c r="IGD65" s="258"/>
      <c r="IGE65" s="258"/>
      <c r="IGF65" s="258"/>
      <c r="IGG65" s="258"/>
      <c r="IGH65" s="258"/>
      <c r="IGI65" s="258"/>
      <c r="IGJ65" s="258"/>
      <c r="IGK65" s="258"/>
      <c r="IGL65" s="258"/>
      <c r="IGM65" s="258"/>
      <c r="IGN65" s="258"/>
      <c r="IGO65" s="258"/>
      <c r="IGP65" s="258"/>
      <c r="IGQ65" s="258"/>
      <c r="IGR65" s="258"/>
      <c r="IGS65" s="258"/>
      <c r="IGT65" s="258"/>
      <c r="IGU65" s="258"/>
      <c r="IGV65" s="258"/>
      <c r="IGW65" s="258"/>
      <c r="IGX65" s="258"/>
      <c r="IGY65" s="258"/>
      <c r="IGZ65" s="258"/>
      <c r="IHA65" s="258"/>
      <c r="IHB65" s="258"/>
      <c r="IHC65" s="258"/>
      <c r="IHD65" s="258"/>
      <c r="IHE65" s="258"/>
      <c r="IHF65" s="258"/>
      <c r="IHG65" s="258"/>
      <c r="IHH65" s="258"/>
      <c r="IHI65" s="258"/>
      <c r="IHJ65" s="258"/>
      <c r="IHK65" s="258"/>
      <c r="IHL65" s="258"/>
      <c r="IHM65" s="258"/>
      <c r="IHN65" s="258"/>
      <c r="IHO65" s="258"/>
      <c r="IHP65" s="258"/>
      <c r="IHQ65" s="258"/>
      <c r="IHR65" s="258"/>
      <c r="IHS65" s="258"/>
      <c r="IHT65" s="258"/>
      <c r="IHU65" s="258"/>
      <c r="IHV65" s="258"/>
      <c r="IHW65" s="258"/>
      <c r="IHX65" s="258"/>
      <c r="IHY65" s="258"/>
      <c r="IHZ65" s="258"/>
      <c r="IIA65" s="258"/>
      <c r="IIB65" s="258"/>
      <c r="IIC65" s="258"/>
      <c r="IID65" s="258"/>
      <c r="IIE65" s="258"/>
      <c r="IIF65" s="258"/>
      <c r="IIG65" s="258"/>
      <c r="IIH65" s="258"/>
      <c r="III65" s="258"/>
      <c r="IIJ65" s="258"/>
      <c r="IIK65" s="258"/>
      <c r="IIL65" s="258"/>
      <c r="IIM65" s="258"/>
      <c r="IIN65" s="258"/>
      <c r="IIO65" s="258"/>
      <c r="IIP65" s="258"/>
      <c r="IIQ65" s="258"/>
      <c r="IIR65" s="258"/>
      <c r="IIS65" s="258"/>
      <c r="IIT65" s="258"/>
      <c r="IIU65" s="258"/>
      <c r="IIV65" s="258"/>
      <c r="IIW65" s="258"/>
      <c r="IIX65" s="258"/>
      <c r="IIY65" s="258"/>
      <c r="IIZ65" s="258"/>
      <c r="IJA65" s="258"/>
      <c r="IJB65" s="258"/>
      <c r="IJC65" s="258"/>
      <c r="IJD65" s="258"/>
      <c r="IJE65" s="258"/>
      <c r="IJF65" s="258"/>
      <c r="IJG65" s="258"/>
      <c r="IJH65" s="258"/>
      <c r="IJI65" s="258"/>
      <c r="IJJ65" s="258"/>
      <c r="IJK65" s="258"/>
      <c r="IJL65" s="258"/>
      <c r="IJM65" s="258"/>
      <c r="IJN65" s="258"/>
      <c r="IJO65" s="258"/>
      <c r="IJP65" s="258"/>
      <c r="IJQ65" s="258"/>
      <c r="IJR65" s="258"/>
      <c r="IJS65" s="258"/>
      <c r="IJT65" s="258"/>
      <c r="IJU65" s="258"/>
      <c r="IJV65" s="258"/>
      <c r="IJW65" s="258"/>
      <c r="IJX65" s="258"/>
      <c r="IJY65" s="258"/>
      <c r="IJZ65" s="258"/>
      <c r="IKA65" s="258"/>
      <c r="IKB65" s="258"/>
      <c r="IKC65" s="258"/>
      <c r="IKD65" s="258"/>
      <c r="IKE65" s="258"/>
      <c r="IKF65" s="258"/>
      <c r="IKG65" s="258"/>
      <c r="IKH65" s="258"/>
      <c r="IKI65" s="258"/>
      <c r="IKJ65" s="258"/>
      <c r="IKK65" s="258"/>
      <c r="IKL65" s="258"/>
      <c r="IKM65" s="258"/>
      <c r="IKN65" s="258"/>
      <c r="IKO65" s="258"/>
      <c r="IKP65" s="258"/>
      <c r="IKQ65" s="258"/>
      <c r="IKR65" s="258"/>
      <c r="IKS65" s="258"/>
      <c r="IKT65" s="258"/>
      <c r="IKU65" s="258"/>
      <c r="IKV65" s="258"/>
      <c r="IKW65" s="258"/>
      <c r="IKX65" s="258"/>
      <c r="IKY65" s="258"/>
      <c r="IKZ65" s="258"/>
      <c r="ILA65" s="258"/>
      <c r="ILB65" s="258"/>
      <c r="ILC65" s="258"/>
      <c r="ILD65" s="258"/>
      <c r="ILE65" s="258"/>
      <c r="ILF65" s="258"/>
      <c r="ILG65" s="258"/>
      <c r="ILH65" s="258"/>
      <c r="ILI65" s="258"/>
      <c r="ILJ65" s="258"/>
      <c r="ILK65" s="258"/>
      <c r="ILL65" s="258"/>
      <c r="ILM65" s="258"/>
      <c r="ILN65" s="258"/>
      <c r="ILO65" s="258"/>
      <c r="ILP65" s="258"/>
      <c r="ILQ65" s="258"/>
      <c r="ILR65" s="258"/>
      <c r="ILS65" s="258"/>
      <c r="ILT65" s="258"/>
      <c r="ILU65" s="258"/>
      <c r="ILV65" s="258"/>
      <c r="ILW65" s="258"/>
      <c r="ILX65" s="258"/>
      <c r="ILY65" s="258"/>
      <c r="ILZ65" s="258"/>
      <c r="IMA65" s="258"/>
      <c r="IMB65" s="258"/>
      <c r="IMC65" s="258"/>
      <c r="IMD65" s="258"/>
      <c r="IME65" s="258"/>
      <c r="IMF65" s="258"/>
      <c r="IMG65" s="258"/>
      <c r="IMH65" s="258"/>
      <c r="IMI65" s="258"/>
      <c r="IMJ65" s="258"/>
      <c r="IMK65" s="258"/>
      <c r="IML65" s="258"/>
      <c r="IMM65" s="258"/>
      <c r="IMN65" s="258"/>
      <c r="IMO65" s="258"/>
      <c r="IMP65" s="258"/>
      <c r="IMQ65" s="258"/>
      <c r="IMR65" s="258"/>
      <c r="IMS65" s="258"/>
      <c r="IMT65" s="258"/>
      <c r="IMU65" s="258"/>
      <c r="IMV65" s="258"/>
      <c r="IMW65" s="258"/>
      <c r="IMX65" s="258"/>
      <c r="IMY65" s="258"/>
      <c r="IMZ65" s="258"/>
      <c r="INA65" s="258"/>
      <c r="INB65" s="258"/>
      <c r="INC65" s="258"/>
      <c r="IND65" s="258"/>
      <c r="INE65" s="258"/>
      <c r="INF65" s="258"/>
      <c r="ING65" s="258"/>
      <c r="INH65" s="258"/>
      <c r="INI65" s="258"/>
      <c r="INJ65" s="258"/>
      <c r="INK65" s="258"/>
      <c r="INL65" s="258"/>
      <c r="INM65" s="258"/>
      <c r="INN65" s="258"/>
      <c r="INO65" s="258"/>
      <c r="INP65" s="258"/>
      <c r="INQ65" s="258"/>
      <c r="INR65" s="258"/>
      <c r="INS65" s="258"/>
      <c r="INT65" s="258"/>
      <c r="INU65" s="258"/>
      <c r="INV65" s="258"/>
      <c r="INW65" s="258"/>
      <c r="INX65" s="258"/>
      <c r="INY65" s="258"/>
      <c r="INZ65" s="258"/>
      <c r="IOA65" s="258"/>
      <c r="IOB65" s="258"/>
      <c r="IOC65" s="258"/>
      <c r="IOD65" s="258"/>
      <c r="IOE65" s="258"/>
      <c r="IOF65" s="258"/>
      <c r="IOG65" s="258"/>
      <c r="IOH65" s="258"/>
      <c r="IOI65" s="258"/>
      <c r="IOJ65" s="258"/>
      <c r="IOK65" s="258"/>
      <c r="IOL65" s="258"/>
      <c r="IOM65" s="258"/>
      <c r="ION65" s="258"/>
      <c r="IOO65" s="258"/>
      <c r="IOP65" s="258"/>
      <c r="IOQ65" s="258"/>
      <c r="IOR65" s="258"/>
      <c r="IOS65" s="258"/>
      <c r="IOT65" s="258"/>
      <c r="IOU65" s="258"/>
      <c r="IOV65" s="258"/>
      <c r="IOW65" s="258"/>
      <c r="IOX65" s="258"/>
      <c r="IOY65" s="258"/>
      <c r="IOZ65" s="258"/>
      <c r="IPA65" s="258"/>
      <c r="IPB65" s="258"/>
      <c r="IPC65" s="258"/>
      <c r="IPD65" s="258"/>
      <c r="IPE65" s="258"/>
      <c r="IPF65" s="258"/>
      <c r="IPG65" s="258"/>
      <c r="IPH65" s="258"/>
      <c r="IPI65" s="258"/>
      <c r="IPJ65" s="258"/>
      <c r="IPK65" s="258"/>
      <c r="IPL65" s="258"/>
      <c r="IPM65" s="258"/>
      <c r="IPN65" s="258"/>
      <c r="IPO65" s="258"/>
      <c r="IPP65" s="258"/>
      <c r="IPQ65" s="258"/>
      <c r="IPR65" s="258"/>
      <c r="IPS65" s="258"/>
      <c r="IPT65" s="258"/>
      <c r="IPU65" s="258"/>
      <c r="IPV65" s="258"/>
      <c r="IPW65" s="258"/>
      <c r="IPX65" s="258"/>
      <c r="IPY65" s="258"/>
      <c r="IPZ65" s="258"/>
      <c r="IQA65" s="258"/>
      <c r="IQB65" s="258"/>
      <c r="IQC65" s="258"/>
      <c r="IQD65" s="258"/>
      <c r="IQE65" s="258"/>
      <c r="IQF65" s="258"/>
      <c r="IQG65" s="258"/>
      <c r="IQH65" s="258"/>
      <c r="IQI65" s="258"/>
      <c r="IQJ65" s="258"/>
      <c r="IQK65" s="258"/>
      <c r="IQL65" s="258"/>
      <c r="IQM65" s="258"/>
      <c r="IQN65" s="258"/>
      <c r="IQO65" s="258"/>
      <c r="IQP65" s="258"/>
      <c r="IQQ65" s="258"/>
      <c r="IQR65" s="258"/>
      <c r="IQS65" s="258"/>
      <c r="IQT65" s="258"/>
      <c r="IQU65" s="258"/>
      <c r="IQV65" s="258"/>
      <c r="IQW65" s="258"/>
      <c r="IQX65" s="258"/>
      <c r="IQY65" s="258"/>
      <c r="IQZ65" s="258"/>
      <c r="IRA65" s="258"/>
      <c r="IRB65" s="258"/>
      <c r="IRC65" s="258"/>
      <c r="IRD65" s="258"/>
      <c r="IRE65" s="258"/>
      <c r="IRF65" s="258"/>
      <c r="IRG65" s="258"/>
      <c r="IRH65" s="258"/>
      <c r="IRI65" s="258"/>
      <c r="IRJ65" s="258"/>
      <c r="IRK65" s="258"/>
      <c r="IRL65" s="258"/>
      <c r="IRM65" s="258"/>
      <c r="IRN65" s="258"/>
      <c r="IRO65" s="258"/>
      <c r="IRP65" s="258"/>
      <c r="IRQ65" s="258"/>
      <c r="IRR65" s="258"/>
      <c r="IRS65" s="258"/>
      <c r="IRT65" s="258"/>
      <c r="IRU65" s="258"/>
      <c r="IRV65" s="258"/>
      <c r="IRW65" s="258"/>
      <c r="IRX65" s="258"/>
      <c r="IRY65" s="258"/>
      <c r="IRZ65" s="258"/>
      <c r="ISA65" s="258"/>
      <c r="ISB65" s="258"/>
      <c r="ISC65" s="258"/>
      <c r="ISD65" s="258"/>
      <c r="ISE65" s="258"/>
      <c r="ISF65" s="258"/>
      <c r="ISG65" s="258"/>
      <c r="ISH65" s="258"/>
      <c r="ISI65" s="258"/>
      <c r="ISJ65" s="258"/>
      <c r="ISK65" s="258"/>
      <c r="ISL65" s="258"/>
      <c r="ISM65" s="258"/>
      <c r="ISN65" s="258"/>
      <c r="ISO65" s="258"/>
      <c r="ISP65" s="258"/>
      <c r="ISQ65" s="258"/>
      <c r="ISR65" s="258"/>
      <c r="ISS65" s="258"/>
      <c r="IST65" s="258"/>
      <c r="ISU65" s="258"/>
      <c r="ISV65" s="258"/>
      <c r="ISW65" s="258"/>
      <c r="ISX65" s="258"/>
      <c r="ISY65" s="258"/>
      <c r="ISZ65" s="258"/>
      <c r="ITA65" s="258"/>
      <c r="ITB65" s="258"/>
      <c r="ITC65" s="258"/>
      <c r="ITD65" s="258"/>
      <c r="ITE65" s="258"/>
      <c r="ITF65" s="258"/>
      <c r="ITG65" s="258"/>
      <c r="ITH65" s="258"/>
      <c r="ITI65" s="258"/>
      <c r="ITJ65" s="258"/>
      <c r="ITK65" s="258"/>
      <c r="ITL65" s="258"/>
      <c r="ITM65" s="258"/>
      <c r="ITN65" s="258"/>
      <c r="ITO65" s="258"/>
      <c r="ITP65" s="258"/>
      <c r="ITQ65" s="258"/>
      <c r="ITR65" s="258"/>
      <c r="ITS65" s="258"/>
      <c r="ITT65" s="258"/>
      <c r="ITU65" s="258"/>
      <c r="ITV65" s="258"/>
      <c r="ITW65" s="258"/>
      <c r="ITX65" s="258"/>
      <c r="ITY65" s="258"/>
      <c r="ITZ65" s="258"/>
      <c r="IUA65" s="258"/>
      <c r="IUB65" s="258"/>
      <c r="IUC65" s="258"/>
      <c r="IUD65" s="258"/>
      <c r="IUE65" s="258"/>
      <c r="IUF65" s="258"/>
      <c r="IUG65" s="258"/>
      <c r="IUH65" s="258"/>
      <c r="IUI65" s="258"/>
      <c r="IUJ65" s="258"/>
      <c r="IUK65" s="258"/>
      <c r="IUL65" s="258"/>
      <c r="IUM65" s="258"/>
      <c r="IUN65" s="258"/>
      <c r="IUO65" s="258"/>
      <c r="IUP65" s="258"/>
      <c r="IUQ65" s="258"/>
      <c r="IUR65" s="258"/>
      <c r="IUS65" s="258"/>
      <c r="IUT65" s="258"/>
      <c r="IUU65" s="258"/>
      <c r="IUV65" s="258"/>
      <c r="IUW65" s="258"/>
      <c r="IUX65" s="258"/>
      <c r="IUY65" s="258"/>
      <c r="IUZ65" s="258"/>
      <c r="IVA65" s="258"/>
      <c r="IVB65" s="258"/>
      <c r="IVC65" s="258"/>
      <c r="IVD65" s="258"/>
      <c r="IVE65" s="258"/>
      <c r="IVF65" s="258"/>
      <c r="IVG65" s="258"/>
      <c r="IVH65" s="258"/>
      <c r="IVI65" s="258"/>
      <c r="IVJ65" s="258"/>
      <c r="IVK65" s="258"/>
      <c r="IVL65" s="258"/>
      <c r="IVM65" s="258"/>
      <c r="IVN65" s="258"/>
      <c r="IVO65" s="258"/>
      <c r="IVP65" s="258"/>
      <c r="IVQ65" s="258"/>
      <c r="IVR65" s="258"/>
      <c r="IVS65" s="258"/>
      <c r="IVT65" s="258"/>
      <c r="IVU65" s="258"/>
      <c r="IVV65" s="258"/>
      <c r="IVW65" s="258"/>
      <c r="IVX65" s="258"/>
      <c r="IVY65" s="258"/>
      <c r="IVZ65" s="258"/>
      <c r="IWA65" s="258"/>
      <c r="IWB65" s="258"/>
      <c r="IWC65" s="258"/>
      <c r="IWD65" s="258"/>
      <c r="IWE65" s="258"/>
      <c r="IWF65" s="258"/>
      <c r="IWG65" s="258"/>
      <c r="IWH65" s="258"/>
      <c r="IWI65" s="258"/>
      <c r="IWJ65" s="258"/>
      <c r="IWK65" s="258"/>
      <c r="IWL65" s="258"/>
      <c r="IWM65" s="258"/>
      <c r="IWN65" s="258"/>
      <c r="IWO65" s="258"/>
      <c r="IWP65" s="258"/>
      <c r="IWQ65" s="258"/>
      <c r="IWR65" s="258"/>
      <c r="IWS65" s="258"/>
      <c r="IWT65" s="258"/>
      <c r="IWU65" s="258"/>
      <c r="IWV65" s="258"/>
      <c r="IWW65" s="258"/>
      <c r="IWX65" s="258"/>
      <c r="IWY65" s="258"/>
      <c r="IWZ65" s="258"/>
      <c r="IXA65" s="258"/>
      <c r="IXB65" s="258"/>
      <c r="IXC65" s="258"/>
      <c r="IXD65" s="258"/>
      <c r="IXE65" s="258"/>
      <c r="IXF65" s="258"/>
      <c r="IXG65" s="258"/>
      <c r="IXH65" s="258"/>
      <c r="IXI65" s="258"/>
      <c r="IXJ65" s="258"/>
      <c r="IXK65" s="258"/>
      <c r="IXL65" s="258"/>
      <c r="IXM65" s="258"/>
      <c r="IXN65" s="258"/>
      <c r="IXO65" s="258"/>
      <c r="IXP65" s="258"/>
      <c r="IXQ65" s="258"/>
      <c r="IXR65" s="258"/>
      <c r="IXS65" s="258"/>
      <c r="IXT65" s="258"/>
      <c r="IXU65" s="258"/>
      <c r="IXV65" s="258"/>
      <c r="IXW65" s="258"/>
      <c r="IXX65" s="258"/>
      <c r="IXY65" s="258"/>
      <c r="IXZ65" s="258"/>
      <c r="IYA65" s="258"/>
      <c r="IYB65" s="258"/>
      <c r="IYC65" s="258"/>
      <c r="IYD65" s="258"/>
      <c r="IYE65" s="258"/>
      <c r="IYF65" s="258"/>
      <c r="IYG65" s="258"/>
      <c r="IYH65" s="258"/>
      <c r="IYI65" s="258"/>
      <c r="IYJ65" s="258"/>
      <c r="IYK65" s="258"/>
      <c r="IYL65" s="258"/>
      <c r="IYM65" s="258"/>
      <c r="IYN65" s="258"/>
      <c r="IYO65" s="258"/>
      <c r="IYP65" s="258"/>
      <c r="IYQ65" s="258"/>
      <c r="IYR65" s="258"/>
      <c r="IYS65" s="258"/>
      <c r="IYT65" s="258"/>
      <c r="IYU65" s="258"/>
      <c r="IYV65" s="258"/>
      <c r="IYW65" s="258"/>
      <c r="IYX65" s="258"/>
      <c r="IYY65" s="258"/>
      <c r="IYZ65" s="258"/>
      <c r="IZA65" s="258"/>
      <c r="IZB65" s="258"/>
      <c r="IZC65" s="258"/>
      <c r="IZD65" s="258"/>
      <c r="IZE65" s="258"/>
      <c r="IZF65" s="258"/>
      <c r="IZG65" s="258"/>
      <c r="IZH65" s="258"/>
      <c r="IZI65" s="258"/>
      <c r="IZJ65" s="258"/>
      <c r="IZK65" s="258"/>
      <c r="IZL65" s="258"/>
      <c r="IZM65" s="258"/>
      <c r="IZN65" s="258"/>
      <c r="IZO65" s="258"/>
      <c r="IZP65" s="258"/>
      <c r="IZQ65" s="258"/>
      <c r="IZR65" s="258"/>
      <c r="IZS65" s="258"/>
      <c r="IZT65" s="258"/>
      <c r="IZU65" s="258"/>
      <c r="IZV65" s="258"/>
      <c r="IZW65" s="258"/>
      <c r="IZX65" s="258"/>
      <c r="IZY65" s="258"/>
      <c r="IZZ65" s="258"/>
      <c r="JAA65" s="258"/>
      <c r="JAB65" s="258"/>
      <c r="JAC65" s="258"/>
      <c r="JAD65" s="258"/>
      <c r="JAE65" s="258"/>
      <c r="JAF65" s="258"/>
      <c r="JAG65" s="258"/>
      <c r="JAH65" s="258"/>
      <c r="JAI65" s="258"/>
      <c r="JAJ65" s="258"/>
      <c r="JAK65" s="258"/>
      <c r="JAL65" s="258"/>
      <c r="JAM65" s="258"/>
      <c r="JAN65" s="258"/>
      <c r="JAO65" s="258"/>
      <c r="JAP65" s="258"/>
      <c r="JAQ65" s="258"/>
      <c r="JAR65" s="258"/>
      <c r="JAS65" s="258"/>
      <c r="JAT65" s="258"/>
      <c r="JAU65" s="258"/>
      <c r="JAV65" s="258"/>
      <c r="JAW65" s="258"/>
      <c r="JAX65" s="258"/>
      <c r="JAY65" s="258"/>
      <c r="JAZ65" s="258"/>
      <c r="JBA65" s="258"/>
      <c r="JBB65" s="258"/>
      <c r="JBC65" s="258"/>
      <c r="JBD65" s="258"/>
      <c r="JBE65" s="258"/>
      <c r="JBF65" s="258"/>
      <c r="JBG65" s="258"/>
      <c r="JBH65" s="258"/>
      <c r="JBI65" s="258"/>
      <c r="JBJ65" s="258"/>
      <c r="JBK65" s="258"/>
      <c r="JBL65" s="258"/>
      <c r="JBM65" s="258"/>
      <c r="JBN65" s="258"/>
      <c r="JBO65" s="258"/>
      <c r="JBP65" s="258"/>
      <c r="JBQ65" s="258"/>
      <c r="JBR65" s="258"/>
      <c r="JBS65" s="258"/>
      <c r="JBT65" s="258"/>
      <c r="JBU65" s="258"/>
      <c r="JBV65" s="258"/>
      <c r="JBW65" s="258"/>
      <c r="JBX65" s="258"/>
      <c r="JBY65" s="258"/>
      <c r="JBZ65" s="258"/>
      <c r="JCA65" s="258"/>
      <c r="JCB65" s="258"/>
      <c r="JCC65" s="258"/>
      <c r="JCD65" s="258"/>
      <c r="JCE65" s="258"/>
      <c r="JCF65" s="258"/>
      <c r="JCG65" s="258"/>
      <c r="JCH65" s="258"/>
      <c r="JCI65" s="258"/>
      <c r="JCJ65" s="258"/>
      <c r="JCK65" s="258"/>
      <c r="JCL65" s="258"/>
      <c r="JCM65" s="258"/>
      <c r="JCN65" s="258"/>
      <c r="JCO65" s="258"/>
      <c r="JCP65" s="258"/>
      <c r="JCQ65" s="258"/>
      <c r="JCR65" s="258"/>
      <c r="JCS65" s="258"/>
      <c r="JCT65" s="258"/>
      <c r="JCU65" s="258"/>
      <c r="JCV65" s="258"/>
      <c r="JCW65" s="258"/>
      <c r="JCX65" s="258"/>
      <c r="JCY65" s="258"/>
      <c r="JCZ65" s="258"/>
      <c r="JDA65" s="258"/>
      <c r="JDB65" s="258"/>
      <c r="JDC65" s="258"/>
      <c r="JDD65" s="258"/>
      <c r="JDE65" s="258"/>
      <c r="JDF65" s="258"/>
      <c r="JDG65" s="258"/>
      <c r="JDH65" s="258"/>
      <c r="JDI65" s="258"/>
      <c r="JDJ65" s="258"/>
      <c r="JDK65" s="258"/>
      <c r="JDL65" s="258"/>
      <c r="JDM65" s="258"/>
      <c r="JDN65" s="258"/>
      <c r="JDO65" s="258"/>
      <c r="JDP65" s="258"/>
      <c r="JDQ65" s="258"/>
      <c r="JDR65" s="258"/>
      <c r="JDS65" s="258"/>
      <c r="JDT65" s="258"/>
      <c r="JDU65" s="258"/>
      <c r="JDV65" s="258"/>
      <c r="JDW65" s="258"/>
      <c r="JDX65" s="258"/>
      <c r="JDY65" s="258"/>
      <c r="JDZ65" s="258"/>
      <c r="JEA65" s="258"/>
      <c r="JEB65" s="258"/>
      <c r="JEC65" s="258"/>
      <c r="JED65" s="258"/>
      <c r="JEE65" s="258"/>
      <c r="JEF65" s="258"/>
      <c r="JEG65" s="258"/>
      <c r="JEH65" s="258"/>
      <c r="JEI65" s="258"/>
      <c r="JEJ65" s="258"/>
      <c r="JEK65" s="258"/>
      <c r="JEL65" s="258"/>
      <c r="JEM65" s="258"/>
      <c r="JEN65" s="258"/>
      <c r="JEO65" s="258"/>
      <c r="JEP65" s="258"/>
      <c r="JEQ65" s="258"/>
      <c r="JER65" s="258"/>
      <c r="JES65" s="258"/>
      <c r="JET65" s="258"/>
      <c r="JEU65" s="258"/>
      <c r="JEV65" s="258"/>
      <c r="JEW65" s="258"/>
      <c r="JEX65" s="258"/>
      <c r="JEY65" s="258"/>
      <c r="JEZ65" s="258"/>
      <c r="JFA65" s="258"/>
      <c r="JFB65" s="258"/>
      <c r="JFC65" s="258"/>
      <c r="JFD65" s="258"/>
      <c r="JFE65" s="258"/>
      <c r="JFF65" s="258"/>
      <c r="JFG65" s="258"/>
      <c r="JFH65" s="258"/>
      <c r="JFI65" s="258"/>
      <c r="JFJ65" s="258"/>
      <c r="JFK65" s="258"/>
      <c r="JFL65" s="258"/>
      <c r="JFM65" s="258"/>
      <c r="JFN65" s="258"/>
      <c r="JFO65" s="258"/>
      <c r="JFP65" s="258"/>
      <c r="JFQ65" s="258"/>
      <c r="JFR65" s="258"/>
      <c r="JFS65" s="258"/>
      <c r="JFT65" s="258"/>
      <c r="JFU65" s="258"/>
      <c r="JFV65" s="258"/>
      <c r="JFW65" s="258"/>
      <c r="JFX65" s="258"/>
      <c r="JFY65" s="258"/>
      <c r="JFZ65" s="258"/>
      <c r="JGA65" s="258"/>
      <c r="JGB65" s="258"/>
      <c r="JGC65" s="258"/>
      <c r="JGD65" s="258"/>
      <c r="JGE65" s="258"/>
      <c r="JGF65" s="258"/>
      <c r="JGG65" s="258"/>
      <c r="JGH65" s="258"/>
      <c r="JGI65" s="258"/>
      <c r="JGJ65" s="258"/>
      <c r="JGK65" s="258"/>
      <c r="JGL65" s="258"/>
      <c r="JGM65" s="258"/>
      <c r="JGN65" s="258"/>
      <c r="JGO65" s="258"/>
      <c r="JGP65" s="258"/>
      <c r="JGQ65" s="258"/>
      <c r="JGR65" s="258"/>
      <c r="JGS65" s="258"/>
      <c r="JGT65" s="258"/>
      <c r="JGU65" s="258"/>
      <c r="JGV65" s="258"/>
      <c r="JGW65" s="258"/>
      <c r="JGX65" s="258"/>
      <c r="JGY65" s="258"/>
      <c r="JGZ65" s="258"/>
      <c r="JHA65" s="258"/>
      <c r="JHB65" s="258"/>
      <c r="JHC65" s="258"/>
      <c r="JHD65" s="258"/>
      <c r="JHE65" s="258"/>
      <c r="JHF65" s="258"/>
      <c r="JHG65" s="258"/>
      <c r="JHH65" s="258"/>
      <c r="JHI65" s="258"/>
      <c r="JHJ65" s="258"/>
      <c r="JHK65" s="258"/>
      <c r="JHL65" s="258"/>
      <c r="JHM65" s="258"/>
      <c r="JHN65" s="258"/>
      <c r="JHO65" s="258"/>
      <c r="JHP65" s="258"/>
      <c r="JHQ65" s="258"/>
      <c r="JHR65" s="258"/>
      <c r="JHS65" s="258"/>
      <c r="JHT65" s="258"/>
      <c r="JHU65" s="258"/>
      <c r="JHV65" s="258"/>
      <c r="JHW65" s="258"/>
      <c r="JHX65" s="258"/>
      <c r="JHY65" s="258"/>
      <c r="JHZ65" s="258"/>
      <c r="JIA65" s="258"/>
      <c r="JIB65" s="258"/>
      <c r="JIC65" s="258"/>
      <c r="JID65" s="258"/>
      <c r="JIE65" s="258"/>
      <c r="JIF65" s="258"/>
      <c r="JIG65" s="258"/>
      <c r="JIH65" s="258"/>
      <c r="JII65" s="258"/>
      <c r="JIJ65" s="258"/>
      <c r="JIK65" s="258"/>
      <c r="JIL65" s="258"/>
      <c r="JIM65" s="258"/>
      <c r="JIN65" s="258"/>
      <c r="JIO65" s="258"/>
      <c r="JIP65" s="258"/>
      <c r="JIQ65" s="258"/>
      <c r="JIR65" s="258"/>
      <c r="JIS65" s="258"/>
      <c r="JIT65" s="258"/>
      <c r="JIU65" s="258"/>
      <c r="JIV65" s="258"/>
      <c r="JIW65" s="258"/>
      <c r="JIX65" s="258"/>
      <c r="JIY65" s="258"/>
      <c r="JIZ65" s="258"/>
      <c r="JJA65" s="258"/>
      <c r="JJB65" s="258"/>
      <c r="JJC65" s="258"/>
      <c r="JJD65" s="258"/>
      <c r="JJE65" s="258"/>
      <c r="JJF65" s="258"/>
      <c r="JJG65" s="258"/>
      <c r="JJH65" s="258"/>
      <c r="JJI65" s="258"/>
      <c r="JJJ65" s="258"/>
      <c r="JJK65" s="258"/>
      <c r="JJL65" s="258"/>
      <c r="JJM65" s="258"/>
      <c r="JJN65" s="258"/>
      <c r="JJO65" s="258"/>
      <c r="JJP65" s="258"/>
      <c r="JJQ65" s="258"/>
      <c r="JJR65" s="258"/>
      <c r="JJS65" s="258"/>
      <c r="JJT65" s="258"/>
      <c r="JJU65" s="258"/>
      <c r="JJV65" s="258"/>
      <c r="JJW65" s="258"/>
      <c r="JJX65" s="258"/>
      <c r="JJY65" s="258"/>
      <c r="JJZ65" s="258"/>
      <c r="JKA65" s="258"/>
      <c r="JKB65" s="258"/>
      <c r="JKC65" s="258"/>
      <c r="JKD65" s="258"/>
      <c r="JKE65" s="258"/>
      <c r="JKF65" s="258"/>
      <c r="JKG65" s="258"/>
      <c r="JKH65" s="258"/>
      <c r="JKI65" s="258"/>
      <c r="JKJ65" s="258"/>
      <c r="JKK65" s="258"/>
      <c r="JKL65" s="258"/>
      <c r="JKM65" s="258"/>
      <c r="JKN65" s="258"/>
      <c r="JKO65" s="258"/>
      <c r="JKP65" s="258"/>
      <c r="JKQ65" s="258"/>
      <c r="JKR65" s="258"/>
      <c r="JKS65" s="258"/>
      <c r="JKT65" s="258"/>
      <c r="JKU65" s="258"/>
      <c r="JKV65" s="258"/>
      <c r="JKW65" s="258"/>
      <c r="JKX65" s="258"/>
      <c r="JKY65" s="258"/>
      <c r="JKZ65" s="258"/>
      <c r="JLA65" s="258"/>
      <c r="JLB65" s="258"/>
      <c r="JLC65" s="258"/>
      <c r="JLD65" s="258"/>
      <c r="JLE65" s="258"/>
      <c r="JLF65" s="258"/>
      <c r="JLG65" s="258"/>
      <c r="JLH65" s="258"/>
      <c r="JLI65" s="258"/>
      <c r="JLJ65" s="258"/>
      <c r="JLK65" s="258"/>
      <c r="JLL65" s="258"/>
      <c r="JLM65" s="258"/>
      <c r="JLN65" s="258"/>
      <c r="JLO65" s="258"/>
      <c r="JLP65" s="258"/>
      <c r="JLQ65" s="258"/>
      <c r="JLR65" s="258"/>
      <c r="JLS65" s="258"/>
      <c r="JLT65" s="258"/>
      <c r="JLU65" s="258"/>
      <c r="JLV65" s="258"/>
      <c r="JLW65" s="258"/>
      <c r="JLX65" s="258"/>
      <c r="JLY65" s="258"/>
      <c r="JLZ65" s="258"/>
      <c r="JMA65" s="258"/>
      <c r="JMB65" s="258"/>
      <c r="JMC65" s="258"/>
      <c r="JMD65" s="258"/>
      <c r="JME65" s="258"/>
      <c r="JMF65" s="258"/>
      <c r="JMG65" s="258"/>
      <c r="JMH65" s="258"/>
      <c r="JMI65" s="258"/>
      <c r="JMJ65" s="258"/>
      <c r="JMK65" s="258"/>
      <c r="JML65" s="258"/>
      <c r="JMM65" s="258"/>
      <c r="JMN65" s="258"/>
      <c r="JMO65" s="258"/>
      <c r="JMP65" s="258"/>
      <c r="JMQ65" s="258"/>
      <c r="JMR65" s="258"/>
      <c r="JMS65" s="258"/>
      <c r="JMT65" s="258"/>
      <c r="JMU65" s="258"/>
      <c r="JMV65" s="258"/>
      <c r="JMW65" s="258"/>
      <c r="JMX65" s="258"/>
      <c r="JMY65" s="258"/>
      <c r="JMZ65" s="258"/>
      <c r="JNA65" s="258"/>
      <c r="JNB65" s="258"/>
      <c r="JNC65" s="258"/>
      <c r="JND65" s="258"/>
      <c r="JNE65" s="258"/>
      <c r="JNF65" s="258"/>
      <c r="JNG65" s="258"/>
      <c r="JNH65" s="258"/>
      <c r="JNI65" s="258"/>
      <c r="JNJ65" s="258"/>
      <c r="JNK65" s="258"/>
      <c r="JNL65" s="258"/>
      <c r="JNM65" s="258"/>
      <c r="JNN65" s="258"/>
      <c r="JNO65" s="258"/>
      <c r="JNP65" s="258"/>
      <c r="JNQ65" s="258"/>
      <c r="JNR65" s="258"/>
      <c r="JNS65" s="258"/>
      <c r="JNT65" s="258"/>
      <c r="JNU65" s="258"/>
      <c r="JNV65" s="258"/>
      <c r="JNW65" s="258"/>
      <c r="JNX65" s="258"/>
      <c r="JNY65" s="258"/>
      <c r="JNZ65" s="258"/>
      <c r="JOA65" s="258"/>
      <c r="JOB65" s="258"/>
      <c r="JOC65" s="258"/>
      <c r="JOD65" s="258"/>
      <c r="JOE65" s="258"/>
      <c r="JOF65" s="258"/>
      <c r="JOG65" s="258"/>
      <c r="JOH65" s="258"/>
      <c r="JOI65" s="258"/>
      <c r="JOJ65" s="258"/>
      <c r="JOK65" s="258"/>
      <c r="JOL65" s="258"/>
      <c r="JOM65" s="258"/>
      <c r="JON65" s="258"/>
      <c r="JOO65" s="258"/>
      <c r="JOP65" s="258"/>
      <c r="JOQ65" s="258"/>
      <c r="JOR65" s="258"/>
      <c r="JOS65" s="258"/>
      <c r="JOT65" s="258"/>
      <c r="JOU65" s="258"/>
      <c r="JOV65" s="258"/>
      <c r="JOW65" s="258"/>
      <c r="JOX65" s="258"/>
      <c r="JOY65" s="258"/>
      <c r="JOZ65" s="258"/>
      <c r="JPA65" s="258"/>
      <c r="JPB65" s="258"/>
      <c r="JPC65" s="258"/>
      <c r="JPD65" s="258"/>
      <c r="JPE65" s="258"/>
      <c r="JPF65" s="258"/>
      <c r="JPG65" s="258"/>
      <c r="JPH65" s="258"/>
      <c r="JPI65" s="258"/>
      <c r="JPJ65" s="258"/>
      <c r="JPK65" s="258"/>
      <c r="JPL65" s="258"/>
      <c r="JPM65" s="258"/>
      <c r="JPN65" s="258"/>
      <c r="JPO65" s="258"/>
      <c r="JPP65" s="258"/>
      <c r="JPQ65" s="258"/>
      <c r="JPR65" s="258"/>
      <c r="JPS65" s="258"/>
      <c r="JPT65" s="258"/>
      <c r="JPU65" s="258"/>
      <c r="JPV65" s="258"/>
      <c r="JPW65" s="258"/>
      <c r="JPX65" s="258"/>
      <c r="JPY65" s="258"/>
      <c r="JPZ65" s="258"/>
      <c r="JQA65" s="258"/>
      <c r="JQB65" s="258"/>
      <c r="JQC65" s="258"/>
      <c r="JQD65" s="258"/>
      <c r="JQE65" s="258"/>
      <c r="JQF65" s="258"/>
      <c r="JQG65" s="258"/>
      <c r="JQH65" s="258"/>
      <c r="JQI65" s="258"/>
      <c r="JQJ65" s="258"/>
      <c r="JQK65" s="258"/>
      <c r="JQL65" s="258"/>
      <c r="JQM65" s="258"/>
      <c r="JQN65" s="258"/>
      <c r="JQO65" s="258"/>
      <c r="JQP65" s="258"/>
      <c r="JQQ65" s="258"/>
      <c r="JQR65" s="258"/>
      <c r="JQS65" s="258"/>
      <c r="JQT65" s="258"/>
      <c r="JQU65" s="258"/>
      <c r="JQV65" s="258"/>
      <c r="JQW65" s="258"/>
      <c r="JQX65" s="258"/>
      <c r="JQY65" s="258"/>
      <c r="JQZ65" s="258"/>
      <c r="JRA65" s="258"/>
      <c r="JRB65" s="258"/>
      <c r="JRC65" s="258"/>
      <c r="JRD65" s="258"/>
      <c r="JRE65" s="258"/>
      <c r="JRF65" s="258"/>
      <c r="JRG65" s="258"/>
      <c r="JRH65" s="258"/>
      <c r="JRI65" s="258"/>
      <c r="JRJ65" s="258"/>
      <c r="JRK65" s="258"/>
      <c r="JRL65" s="258"/>
      <c r="JRM65" s="258"/>
      <c r="JRN65" s="258"/>
      <c r="JRO65" s="258"/>
      <c r="JRP65" s="258"/>
      <c r="JRQ65" s="258"/>
      <c r="JRR65" s="258"/>
      <c r="JRS65" s="258"/>
      <c r="JRT65" s="258"/>
      <c r="JRU65" s="258"/>
      <c r="JRV65" s="258"/>
      <c r="JRW65" s="258"/>
      <c r="JRX65" s="258"/>
      <c r="JRY65" s="258"/>
      <c r="JRZ65" s="258"/>
      <c r="JSA65" s="258"/>
      <c r="JSB65" s="258"/>
      <c r="JSC65" s="258"/>
      <c r="JSD65" s="258"/>
      <c r="JSE65" s="258"/>
      <c r="JSF65" s="258"/>
      <c r="JSG65" s="258"/>
      <c r="JSH65" s="258"/>
      <c r="JSI65" s="258"/>
      <c r="JSJ65" s="258"/>
      <c r="JSK65" s="258"/>
      <c r="JSL65" s="258"/>
      <c r="JSM65" s="258"/>
      <c r="JSN65" s="258"/>
      <c r="JSO65" s="258"/>
      <c r="JSP65" s="258"/>
      <c r="JSQ65" s="258"/>
      <c r="JSR65" s="258"/>
      <c r="JSS65" s="258"/>
      <c r="JST65" s="258"/>
      <c r="JSU65" s="258"/>
      <c r="JSV65" s="258"/>
      <c r="JSW65" s="258"/>
      <c r="JSX65" s="258"/>
      <c r="JSY65" s="258"/>
      <c r="JSZ65" s="258"/>
      <c r="JTA65" s="258"/>
      <c r="JTB65" s="258"/>
      <c r="JTC65" s="258"/>
      <c r="JTD65" s="258"/>
      <c r="JTE65" s="258"/>
      <c r="JTF65" s="258"/>
      <c r="JTG65" s="258"/>
      <c r="JTH65" s="258"/>
      <c r="JTI65" s="258"/>
      <c r="JTJ65" s="258"/>
      <c r="JTK65" s="258"/>
      <c r="JTL65" s="258"/>
      <c r="JTM65" s="258"/>
      <c r="JTN65" s="258"/>
      <c r="JTO65" s="258"/>
      <c r="JTP65" s="258"/>
      <c r="JTQ65" s="258"/>
      <c r="JTR65" s="258"/>
      <c r="JTS65" s="258"/>
      <c r="JTT65" s="258"/>
      <c r="JTU65" s="258"/>
      <c r="JTV65" s="258"/>
      <c r="JTW65" s="258"/>
      <c r="JTX65" s="258"/>
      <c r="JTY65" s="258"/>
      <c r="JTZ65" s="258"/>
      <c r="JUA65" s="258"/>
      <c r="JUB65" s="258"/>
      <c r="JUC65" s="258"/>
      <c r="JUD65" s="258"/>
      <c r="JUE65" s="258"/>
      <c r="JUF65" s="258"/>
      <c r="JUG65" s="258"/>
      <c r="JUH65" s="258"/>
      <c r="JUI65" s="258"/>
      <c r="JUJ65" s="258"/>
      <c r="JUK65" s="258"/>
      <c r="JUL65" s="258"/>
      <c r="JUM65" s="258"/>
      <c r="JUN65" s="258"/>
      <c r="JUO65" s="258"/>
      <c r="JUP65" s="258"/>
      <c r="JUQ65" s="258"/>
      <c r="JUR65" s="258"/>
      <c r="JUS65" s="258"/>
      <c r="JUT65" s="258"/>
      <c r="JUU65" s="258"/>
      <c r="JUV65" s="258"/>
      <c r="JUW65" s="258"/>
      <c r="JUX65" s="258"/>
      <c r="JUY65" s="258"/>
      <c r="JUZ65" s="258"/>
      <c r="JVA65" s="258"/>
      <c r="JVB65" s="258"/>
      <c r="JVC65" s="258"/>
      <c r="JVD65" s="258"/>
      <c r="JVE65" s="258"/>
      <c r="JVF65" s="258"/>
      <c r="JVG65" s="258"/>
      <c r="JVH65" s="258"/>
      <c r="JVI65" s="258"/>
      <c r="JVJ65" s="258"/>
      <c r="JVK65" s="258"/>
      <c r="JVL65" s="258"/>
      <c r="JVM65" s="258"/>
      <c r="JVN65" s="258"/>
      <c r="JVO65" s="258"/>
      <c r="JVP65" s="258"/>
      <c r="JVQ65" s="258"/>
      <c r="JVR65" s="258"/>
      <c r="JVS65" s="258"/>
      <c r="JVT65" s="258"/>
      <c r="JVU65" s="258"/>
      <c r="JVV65" s="258"/>
      <c r="JVW65" s="258"/>
      <c r="JVX65" s="258"/>
      <c r="JVY65" s="258"/>
      <c r="JVZ65" s="258"/>
      <c r="JWA65" s="258"/>
      <c r="JWB65" s="258"/>
      <c r="JWC65" s="258"/>
      <c r="JWD65" s="258"/>
      <c r="JWE65" s="258"/>
      <c r="JWF65" s="258"/>
      <c r="JWG65" s="258"/>
      <c r="JWH65" s="258"/>
      <c r="JWI65" s="258"/>
      <c r="JWJ65" s="258"/>
      <c r="JWK65" s="258"/>
      <c r="JWL65" s="258"/>
      <c r="JWM65" s="258"/>
      <c r="JWN65" s="258"/>
      <c r="JWO65" s="258"/>
      <c r="JWP65" s="258"/>
      <c r="JWQ65" s="258"/>
      <c r="JWR65" s="258"/>
      <c r="JWS65" s="258"/>
      <c r="JWT65" s="258"/>
      <c r="JWU65" s="258"/>
      <c r="JWV65" s="258"/>
      <c r="JWW65" s="258"/>
      <c r="JWX65" s="258"/>
      <c r="JWY65" s="258"/>
      <c r="JWZ65" s="258"/>
      <c r="JXA65" s="258"/>
      <c r="JXB65" s="258"/>
      <c r="JXC65" s="258"/>
      <c r="JXD65" s="258"/>
      <c r="JXE65" s="258"/>
      <c r="JXF65" s="258"/>
      <c r="JXG65" s="258"/>
      <c r="JXH65" s="258"/>
      <c r="JXI65" s="258"/>
      <c r="JXJ65" s="258"/>
      <c r="JXK65" s="258"/>
      <c r="JXL65" s="258"/>
      <c r="JXM65" s="258"/>
      <c r="JXN65" s="258"/>
      <c r="JXO65" s="258"/>
      <c r="JXP65" s="258"/>
      <c r="JXQ65" s="258"/>
      <c r="JXR65" s="258"/>
      <c r="JXS65" s="258"/>
      <c r="JXT65" s="258"/>
      <c r="JXU65" s="258"/>
      <c r="JXV65" s="258"/>
      <c r="JXW65" s="258"/>
      <c r="JXX65" s="258"/>
      <c r="JXY65" s="258"/>
      <c r="JXZ65" s="258"/>
      <c r="JYA65" s="258"/>
      <c r="JYB65" s="258"/>
      <c r="JYC65" s="258"/>
      <c r="JYD65" s="258"/>
      <c r="JYE65" s="258"/>
      <c r="JYF65" s="258"/>
      <c r="JYG65" s="258"/>
      <c r="JYH65" s="258"/>
      <c r="JYI65" s="258"/>
      <c r="JYJ65" s="258"/>
      <c r="JYK65" s="258"/>
      <c r="JYL65" s="258"/>
      <c r="JYM65" s="258"/>
      <c r="JYN65" s="258"/>
      <c r="JYO65" s="258"/>
      <c r="JYP65" s="258"/>
      <c r="JYQ65" s="258"/>
      <c r="JYR65" s="258"/>
      <c r="JYS65" s="258"/>
      <c r="JYT65" s="258"/>
      <c r="JYU65" s="258"/>
      <c r="JYV65" s="258"/>
      <c r="JYW65" s="258"/>
      <c r="JYX65" s="258"/>
      <c r="JYY65" s="258"/>
      <c r="JYZ65" s="258"/>
      <c r="JZA65" s="258"/>
      <c r="JZB65" s="258"/>
      <c r="JZC65" s="258"/>
      <c r="JZD65" s="258"/>
      <c r="JZE65" s="258"/>
      <c r="JZF65" s="258"/>
      <c r="JZG65" s="258"/>
      <c r="JZH65" s="258"/>
      <c r="JZI65" s="258"/>
      <c r="JZJ65" s="258"/>
      <c r="JZK65" s="258"/>
      <c r="JZL65" s="258"/>
      <c r="JZM65" s="258"/>
      <c r="JZN65" s="258"/>
      <c r="JZO65" s="258"/>
      <c r="JZP65" s="258"/>
      <c r="JZQ65" s="258"/>
      <c r="JZR65" s="258"/>
      <c r="JZS65" s="258"/>
      <c r="JZT65" s="258"/>
      <c r="JZU65" s="258"/>
      <c r="JZV65" s="258"/>
      <c r="JZW65" s="258"/>
      <c r="JZX65" s="258"/>
      <c r="JZY65" s="258"/>
      <c r="JZZ65" s="258"/>
      <c r="KAA65" s="258"/>
      <c r="KAB65" s="258"/>
      <c r="KAC65" s="258"/>
      <c r="KAD65" s="258"/>
      <c r="KAE65" s="258"/>
      <c r="KAF65" s="258"/>
      <c r="KAG65" s="258"/>
      <c r="KAH65" s="258"/>
      <c r="KAI65" s="258"/>
      <c r="KAJ65" s="258"/>
      <c r="KAK65" s="258"/>
      <c r="KAL65" s="258"/>
      <c r="KAM65" s="258"/>
      <c r="KAN65" s="258"/>
      <c r="KAO65" s="258"/>
      <c r="KAP65" s="258"/>
      <c r="KAQ65" s="258"/>
      <c r="KAR65" s="258"/>
      <c r="KAS65" s="258"/>
      <c r="KAT65" s="258"/>
      <c r="KAU65" s="258"/>
      <c r="KAV65" s="258"/>
      <c r="KAW65" s="258"/>
      <c r="KAX65" s="258"/>
      <c r="KAY65" s="258"/>
      <c r="KAZ65" s="258"/>
      <c r="KBA65" s="258"/>
      <c r="KBB65" s="258"/>
      <c r="KBC65" s="258"/>
      <c r="KBD65" s="258"/>
      <c r="KBE65" s="258"/>
      <c r="KBF65" s="258"/>
      <c r="KBG65" s="258"/>
      <c r="KBH65" s="258"/>
      <c r="KBI65" s="258"/>
      <c r="KBJ65" s="258"/>
      <c r="KBK65" s="258"/>
      <c r="KBL65" s="258"/>
      <c r="KBM65" s="258"/>
      <c r="KBN65" s="258"/>
      <c r="KBO65" s="258"/>
      <c r="KBP65" s="258"/>
      <c r="KBQ65" s="258"/>
      <c r="KBR65" s="258"/>
      <c r="KBS65" s="258"/>
      <c r="KBT65" s="258"/>
      <c r="KBU65" s="258"/>
      <c r="KBV65" s="258"/>
      <c r="KBW65" s="258"/>
      <c r="KBX65" s="258"/>
      <c r="KBY65" s="258"/>
      <c r="KBZ65" s="258"/>
      <c r="KCA65" s="258"/>
      <c r="KCB65" s="258"/>
      <c r="KCC65" s="258"/>
      <c r="KCD65" s="258"/>
      <c r="KCE65" s="258"/>
      <c r="KCF65" s="258"/>
      <c r="KCG65" s="258"/>
      <c r="KCH65" s="258"/>
      <c r="KCI65" s="258"/>
      <c r="KCJ65" s="258"/>
      <c r="KCK65" s="258"/>
      <c r="KCL65" s="258"/>
      <c r="KCM65" s="258"/>
      <c r="KCN65" s="258"/>
      <c r="KCO65" s="258"/>
      <c r="KCP65" s="258"/>
      <c r="KCQ65" s="258"/>
      <c r="KCR65" s="258"/>
      <c r="KCS65" s="258"/>
      <c r="KCT65" s="258"/>
      <c r="KCU65" s="258"/>
      <c r="KCV65" s="258"/>
      <c r="KCW65" s="258"/>
      <c r="KCX65" s="258"/>
      <c r="KCY65" s="258"/>
      <c r="KCZ65" s="258"/>
      <c r="KDA65" s="258"/>
      <c r="KDB65" s="258"/>
      <c r="KDC65" s="258"/>
      <c r="KDD65" s="258"/>
      <c r="KDE65" s="258"/>
      <c r="KDF65" s="258"/>
      <c r="KDG65" s="258"/>
      <c r="KDH65" s="258"/>
      <c r="KDI65" s="258"/>
      <c r="KDJ65" s="258"/>
      <c r="KDK65" s="258"/>
      <c r="KDL65" s="258"/>
      <c r="KDM65" s="258"/>
      <c r="KDN65" s="258"/>
      <c r="KDO65" s="258"/>
      <c r="KDP65" s="258"/>
      <c r="KDQ65" s="258"/>
      <c r="KDR65" s="258"/>
      <c r="KDS65" s="258"/>
      <c r="KDT65" s="258"/>
      <c r="KDU65" s="258"/>
      <c r="KDV65" s="258"/>
      <c r="KDW65" s="258"/>
      <c r="KDX65" s="258"/>
      <c r="KDY65" s="258"/>
      <c r="KDZ65" s="258"/>
      <c r="KEA65" s="258"/>
      <c r="KEB65" s="258"/>
      <c r="KEC65" s="258"/>
      <c r="KED65" s="258"/>
      <c r="KEE65" s="258"/>
      <c r="KEF65" s="258"/>
      <c r="KEG65" s="258"/>
      <c r="KEH65" s="258"/>
      <c r="KEI65" s="258"/>
      <c r="KEJ65" s="258"/>
      <c r="KEK65" s="258"/>
      <c r="KEL65" s="258"/>
      <c r="KEM65" s="258"/>
      <c r="KEN65" s="258"/>
      <c r="KEO65" s="258"/>
      <c r="KEP65" s="258"/>
      <c r="KEQ65" s="258"/>
      <c r="KER65" s="258"/>
      <c r="KES65" s="258"/>
      <c r="KET65" s="258"/>
      <c r="KEU65" s="258"/>
      <c r="KEV65" s="258"/>
      <c r="KEW65" s="258"/>
      <c r="KEX65" s="258"/>
      <c r="KEY65" s="258"/>
      <c r="KEZ65" s="258"/>
      <c r="KFA65" s="258"/>
      <c r="KFB65" s="258"/>
      <c r="KFC65" s="258"/>
      <c r="KFD65" s="258"/>
      <c r="KFE65" s="258"/>
      <c r="KFF65" s="258"/>
      <c r="KFG65" s="258"/>
      <c r="KFH65" s="258"/>
      <c r="KFI65" s="258"/>
      <c r="KFJ65" s="258"/>
      <c r="KFK65" s="258"/>
      <c r="KFL65" s="258"/>
      <c r="KFM65" s="258"/>
      <c r="KFN65" s="258"/>
      <c r="KFO65" s="258"/>
      <c r="KFP65" s="258"/>
      <c r="KFQ65" s="258"/>
      <c r="KFR65" s="258"/>
      <c r="KFS65" s="258"/>
      <c r="KFT65" s="258"/>
      <c r="KFU65" s="258"/>
      <c r="KFV65" s="258"/>
      <c r="KFW65" s="258"/>
      <c r="KFX65" s="258"/>
      <c r="KFY65" s="258"/>
      <c r="KFZ65" s="258"/>
      <c r="KGA65" s="258"/>
      <c r="KGB65" s="258"/>
      <c r="KGC65" s="258"/>
      <c r="KGD65" s="258"/>
      <c r="KGE65" s="258"/>
      <c r="KGF65" s="258"/>
      <c r="KGG65" s="258"/>
      <c r="KGH65" s="258"/>
      <c r="KGI65" s="258"/>
      <c r="KGJ65" s="258"/>
      <c r="KGK65" s="258"/>
      <c r="KGL65" s="258"/>
      <c r="KGM65" s="258"/>
      <c r="KGN65" s="258"/>
      <c r="KGO65" s="258"/>
      <c r="KGP65" s="258"/>
      <c r="KGQ65" s="258"/>
      <c r="KGR65" s="258"/>
      <c r="KGS65" s="258"/>
      <c r="KGT65" s="258"/>
      <c r="KGU65" s="258"/>
      <c r="KGV65" s="258"/>
      <c r="KGW65" s="258"/>
      <c r="KGX65" s="258"/>
      <c r="KGY65" s="258"/>
      <c r="KGZ65" s="258"/>
      <c r="KHA65" s="258"/>
      <c r="KHB65" s="258"/>
      <c r="KHC65" s="258"/>
      <c r="KHD65" s="258"/>
      <c r="KHE65" s="258"/>
      <c r="KHF65" s="258"/>
      <c r="KHG65" s="258"/>
      <c r="KHH65" s="258"/>
      <c r="KHI65" s="258"/>
      <c r="KHJ65" s="258"/>
      <c r="KHK65" s="258"/>
      <c r="KHL65" s="258"/>
      <c r="KHM65" s="258"/>
      <c r="KHN65" s="258"/>
      <c r="KHO65" s="258"/>
      <c r="KHP65" s="258"/>
      <c r="KHQ65" s="258"/>
      <c r="KHR65" s="258"/>
      <c r="KHS65" s="258"/>
      <c r="KHT65" s="258"/>
      <c r="KHU65" s="258"/>
      <c r="KHV65" s="258"/>
      <c r="KHW65" s="258"/>
      <c r="KHX65" s="258"/>
      <c r="KHY65" s="258"/>
      <c r="KHZ65" s="258"/>
      <c r="KIA65" s="258"/>
      <c r="KIB65" s="258"/>
      <c r="KIC65" s="258"/>
      <c r="KID65" s="258"/>
      <c r="KIE65" s="258"/>
      <c r="KIF65" s="258"/>
      <c r="KIG65" s="258"/>
      <c r="KIH65" s="258"/>
      <c r="KII65" s="258"/>
      <c r="KIJ65" s="258"/>
      <c r="KIK65" s="258"/>
      <c r="KIL65" s="258"/>
      <c r="KIM65" s="258"/>
      <c r="KIN65" s="258"/>
      <c r="KIO65" s="258"/>
      <c r="KIP65" s="258"/>
      <c r="KIQ65" s="258"/>
      <c r="KIR65" s="258"/>
      <c r="KIS65" s="258"/>
      <c r="KIT65" s="258"/>
      <c r="KIU65" s="258"/>
      <c r="KIV65" s="258"/>
      <c r="KIW65" s="258"/>
      <c r="KIX65" s="258"/>
      <c r="KIY65" s="258"/>
      <c r="KIZ65" s="258"/>
      <c r="KJA65" s="258"/>
      <c r="KJB65" s="258"/>
      <c r="KJC65" s="258"/>
      <c r="KJD65" s="258"/>
      <c r="KJE65" s="258"/>
      <c r="KJF65" s="258"/>
      <c r="KJG65" s="258"/>
      <c r="KJH65" s="258"/>
      <c r="KJI65" s="258"/>
      <c r="KJJ65" s="258"/>
      <c r="KJK65" s="258"/>
      <c r="KJL65" s="258"/>
      <c r="KJM65" s="258"/>
      <c r="KJN65" s="258"/>
      <c r="KJO65" s="258"/>
      <c r="KJP65" s="258"/>
      <c r="KJQ65" s="258"/>
      <c r="KJR65" s="258"/>
      <c r="KJS65" s="258"/>
      <c r="KJT65" s="258"/>
      <c r="KJU65" s="258"/>
      <c r="KJV65" s="258"/>
      <c r="KJW65" s="258"/>
      <c r="KJX65" s="258"/>
      <c r="KJY65" s="258"/>
      <c r="KJZ65" s="258"/>
      <c r="KKA65" s="258"/>
      <c r="KKB65" s="258"/>
      <c r="KKC65" s="258"/>
      <c r="KKD65" s="258"/>
      <c r="KKE65" s="258"/>
      <c r="KKF65" s="258"/>
      <c r="KKG65" s="258"/>
      <c r="KKH65" s="258"/>
      <c r="KKI65" s="258"/>
      <c r="KKJ65" s="258"/>
      <c r="KKK65" s="258"/>
      <c r="KKL65" s="258"/>
      <c r="KKM65" s="258"/>
      <c r="KKN65" s="258"/>
      <c r="KKO65" s="258"/>
      <c r="KKP65" s="258"/>
      <c r="KKQ65" s="258"/>
      <c r="KKR65" s="258"/>
      <c r="KKS65" s="258"/>
      <c r="KKT65" s="258"/>
      <c r="KKU65" s="258"/>
      <c r="KKV65" s="258"/>
      <c r="KKW65" s="258"/>
      <c r="KKX65" s="258"/>
      <c r="KKY65" s="258"/>
      <c r="KKZ65" s="258"/>
      <c r="KLA65" s="258"/>
      <c r="KLB65" s="258"/>
      <c r="KLC65" s="258"/>
      <c r="KLD65" s="258"/>
      <c r="KLE65" s="258"/>
      <c r="KLF65" s="258"/>
      <c r="KLG65" s="258"/>
      <c r="KLH65" s="258"/>
      <c r="KLI65" s="258"/>
      <c r="KLJ65" s="258"/>
      <c r="KLK65" s="258"/>
      <c r="KLL65" s="258"/>
      <c r="KLM65" s="258"/>
      <c r="KLN65" s="258"/>
      <c r="KLO65" s="258"/>
      <c r="KLP65" s="258"/>
      <c r="KLQ65" s="258"/>
      <c r="KLR65" s="258"/>
      <c r="KLS65" s="258"/>
      <c r="KLT65" s="258"/>
      <c r="KLU65" s="258"/>
      <c r="KLV65" s="258"/>
      <c r="KLW65" s="258"/>
      <c r="KLX65" s="258"/>
      <c r="KLY65" s="258"/>
      <c r="KLZ65" s="258"/>
      <c r="KMA65" s="258"/>
      <c r="KMB65" s="258"/>
      <c r="KMC65" s="258"/>
      <c r="KMD65" s="258"/>
      <c r="KME65" s="258"/>
      <c r="KMF65" s="258"/>
      <c r="KMG65" s="258"/>
      <c r="KMH65" s="258"/>
      <c r="KMI65" s="258"/>
      <c r="KMJ65" s="258"/>
      <c r="KMK65" s="258"/>
      <c r="KML65" s="258"/>
      <c r="KMM65" s="258"/>
      <c r="KMN65" s="258"/>
      <c r="KMO65" s="258"/>
      <c r="KMP65" s="258"/>
      <c r="KMQ65" s="258"/>
      <c r="KMR65" s="258"/>
      <c r="KMS65" s="258"/>
      <c r="KMT65" s="258"/>
      <c r="KMU65" s="258"/>
      <c r="KMV65" s="258"/>
      <c r="KMW65" s="258"/>
      <c r="KMX65" s="258"/>
      <c r="KMY65" s="258"/>
      <c r="KMZ65" s="258"/>
      <c r="KNA65" s="258"/>
      <c r="KNB65" s="258"/>
      <c r="KNC65" s="258"/>
      <c r="KND65" s="258"/>
      <c r="KNE65" s="258"/>
      <c r="KNF65" s="258"/>
      <c r="KNG65" s="258"/>
      <c r="KNH65" s="258"/>
      <c r="KNI65" s="258"/>
      <c r="KNJ65" s="258"/>
      <c r="KNK65" s="258"/>
      <c r="KNL65" s="258"/>
      <c r="KNM65" s="258"/>
      <c r="KNN65" s="258"/>
      <c r="KNO65" s="258"/>
      <c r="KNP65" s="258"/>
      <c r="KNQ65" s="258"/>
      <c r="KNR65" s="258"/>
      <c r="KNS65" s="258"/>
      <c r="KNT65" s="258"/>
      <c r="KNU65" s="258"/>
      <c r="KNV65" s="258"/>
      <c r="KNW65" s="258"/>
      <c r="KNX65" s="258"/>
      <c r="KNY65" s="258"/>
      <c r="KNZ65" s="258"/>
      <c r="KOA65" s="258"/>
      <c r="KOB65" s="258"/>
      <c r="KOC65" s="258"/>
      <c r="KOD65" s="258"/>
      <c r="KOE65" s="258"/>
      <c r="KOF65" s="258"/>
      <c r="KOG65" s="258"/>
      <c r="KOH65" s="258"/>
      <c r="KOI65" s="258"/>
      <c r="KOJ65" s="258"/>
      <c r="KOK65" s="258"/>
      <c r="KOL65" s="258"/>
      <c r="KOM65" s="258"/>
      <c r="KON65" s="258"/>
      <c r="KOO65" s="258"/>
      <c r="KOP65" s="258"/>
      <c r="KOQ65" s="258"/>
      <c r="KOR65" s="258"/>
      <c r="KOS65" s="258"/>
      <c r="KOT65" s="258"/>
      <c r="KOU65" s="258"/>
      <c r="KOV65" s="258"/>
      <c r="KOW65" s="258"/>
      <c r="KOX65" s="258"/>
      <c r="KOY65" s="258"/>
      <c r="KOZ65" s="258"/>
      <c r="KPA65" s="258"/>
      <c r="KPB65" s="258"/>
      <c r="KPC65" s="258"/>
      <c r="KPD65" s="258"/>
      <c r="KPE65" s="258"/>
      <c r="KPF65" s="258"/>
      <c r="KPG65" s="258"/>
      <c r="KPH65" s="258"/>
      <c r="KPI65" s="258"/>
      <c r="KPJ65" s="258"/>
      <c r="KPK65" s="258"/>
      <c r="KPL65" s="258"/>
      <c r="KPM65" s="258"/>
      <c r="KPN65" s="258"/>
      <c r="KPO65" s="258"/>
      <c r="KPP65" s="258"/>
      <c r="KPQ65" s="258"/>
      <c r="KPR65" s="258"/>
      <c r="KPS65" s="258"/>
      <c r="KPT65" s="258"/>
      <c r="KPU65" s="258"/>
      <c r="KPV65" s="258"/>
      <c r="KPW65" s="258"/>
      <c r="KPX65" s="258"/>
      <c r="KPY65" s="258"/>
      <c r="KPZ65" s="258"/>
      <c r="KQA65" s="258"/>
      <c r="KQB65" s="258"/>
      <c r="KQC65" s="258"/>
      <c r="KQD65" s="258"/>
      <c r="KQE65" s="258"/>
      <c r="KQF65" s="258"/>
      <c r="KQG65" s="258"/>
      <c r="KQH65" s="258"/>
      <c r="KQI65" s="258"/>
      <c r="KQJ65" s="258"/>
      <c r="KQK65" s="258"/>
      <c r="KQL65" s="258"/>
      <c r="KQM65" s="258"/>
      <c r="KQN65" s="258"/>
      <c r="KQO65" s="258"/>
      <c r="KQP65" s="258"/>
      <c r="KQQ65" s="258"/>
      <c r="KQR65" s="258"/>
      <c r="KQS65" s="258"/>
      <c r="KQT65" s="258"/>
      <c r="KQU65" s="258"/>
      <c r="KQV65" s="258"/>
      <c r="KQW65" s="258"/>
      <c r="KQX65" s="258"/>
      <c r="KQY65" s="258"/>
      <c r="KQZ65" s="258"/>
      <c r="KRA65" s="258"/>
      <c r="KRB65" s="258"/>
      <c r="KRC65" s="258"/>
      <c r="KRD65" s="258"/>
      <c r="KRE65" s="258"/>
      <c r="KRF65" s="258"/>
      <c r="KRG65" s="258"/>
      <c r="KRH65" s="258"/>
      <c r="KRI65" s="258"/>
      <c r="KRJ65" s="258"/>
      <c r="KRK65" s="258"/>
      <c r="KRL65" s="258"/>
      <c r="KRM65" s="258"/>
      <c r="KRN65" s="258"/>
      <c r="KRO65" s="258"/>
      <c r="KRP65" s="258"/>
      <c r="KRQ65" s="258"/>
      <c r="KRR65" s="258"/>
      <c r="KRS65" s="258"/>
      <c r="KRT65" s="258"/>
      <c r="KRU65" s="258"/>
      <c r="KRV65" s="258"/>
      <c r="KRW65" s="258"/>
      <c r="KRX65" s="258"/>
      <c r="KRY65" s="258"/>
      <c r="KRZ65" s="258"/>
      <c r="KSA65" s="258"/>
      <c r="KSB65" s="258"/>
      <c r="KSC65" s="258"/>
      <c r="KSD65" s="258"/>
      <c r="KSE65" s="258"/>
      <c r="KSF65" s="258"/>
      <c r="KSG65" s="258"/>
      <c r="KSH65" s="258"/>
      <c r="KSI65" s="258"/>
      <c r="KSJ65" s="258"/>
      <c r="KSK65" s="258"/>
      <c r="KSL65" s="258"/>
      <c r="KSM65" s="258"/>
      <c r="KSN65" s="258"/>
      <c r="KSO65" s="258"/>
      <c r="KSP65" s="258"/>
      <c r="KSQ65" s="258"/>
      <c r="KSR65" s="258"/>
      <c r="KSS65" s="258"/>
      <c r="KST65" s="258"/>
      <c r="KSU65" s="258"/>
      <c r="KSV65" s="258"/>
      <c r="KSW65" s="258"/>
      <c r="KSX65" s="258"/>
      <c r="KSY65" s="258"/>
      <c r="KSZ65" s="258"/>
      <c r="KTA65" s="258"/>
      <c r="KTB65" s="258"/>
      <c r="KTC65" s="258"/>
      <c r="KTD65" s="258"/>
      <c r="KTE65" s="258"/>
      <c r="KTF65" s="258"/>
      <c r="KTG65" s="258"/>
      <c r="KTH65" s="258"/>
      <c r="KTI65" s="258"/>
      <c r="KTJ65" s="258"/>
      <c r="KTK65" s="258"/>
      <c r="KTL65" s="258"/>
      <c r="KTM65" s="258"/>
      <c r="KTN65" s="258"/>
      <c r="KTO65" s="258"/>
      <c r="KTP65" s="258"/>
      <c r="KTQ65" s="258"/>
      <c r="KTR65" s="258"/>
      <c r="KTS65" s="258"/>
      <c r="KTT65" s="258"/>
      <c r="KTU65" s="258"/>
      <c r="KTV65" s="258"/>
      <c r="KTW65" s="258"/>
      <c r="KTX65" s="258"/>
      <c r="KTY65" s="258"/>
      <c r="KTZ65" s="258"/>
      <c r="KUA65" s="258"/>
      <c r="KUB65" s="258"/>
      <c r="KUC65" s="258"/>
      <c r="KUD65" s="258"/>
      <c r="KUE65" s="258"/>
      <c r="KUF65" s="258"/>
      <c r="KUG65" s="258"/>
      <c r="KUH65" s="258"/>
      <c r="KUI65" s="258"/>
      <c r="KUJ65" s="258"/>
      <c r="KUK65" s="258"/>
      <c r="KUL65" s="258"/>
      <c r="KUM65" s="258"/>
      <c r="KUN65" s="258"/>
      <c r="KUO65" s="258"/>
      <c r="KUP65" s="258"/>
      <c r="KUQ65" s="258"/>
      <c r="KUR65" s="258"/>
      <c r="KUS65" s="258"/>
      <c r="KUT65" s="258"/>
      <c r="KUU65" s="258"/>
      <c r="KUV65" s="258"/>
      <c r="KUW65" s="258"/>
      <c r="KUX65" s="258"/>
      <c r="KUY65" s="258"/>
      <c r="KUZ65" s="258"/>
      <c r="KVA65" s="258"/>
      <c r="KVB65" s="258"/>
      <c r="KVC65" s="258"/>
      <c r="KVD65" s="258"/>
      <c r="KVE65" s="258"/>
      <c r="KVF65" s="258"/>
      <c r="KVG65" s="258"/>
      <c r="KVH65" s="258"/>
      <c r="KVI65" s="258"/>
      <c r="KVJ65" s="258"/>
      <c r="KVK65" s="258"/>
      <c r="KVL65" s="258"/>
      <c r="KVM65" s="258"/>
      <c r="KVN65" s="258"/>
      <c r="KVO65" s="258"/>
      <c r="KVP65" s="258"/>
      <c r="KVQ65" s="258"/>
      <c r="KVR65" s="258"/>
      <c r="KVS65" s="258"/>
      <c r="KVT65" s="258"/>
      <c r="KVU65" s="258"/>
      <c r="KVV65" s="258"/>
      <c r="KVW65" s="258"/>
      <c r="KVX65" s="258"/>
      <c r="KVY65" s="258"/>
      <c r="KVZ65" s="258"/>
      <c r="KWA65" s="258"/>
      <c r="KWB65" s="258"/>
      <c r="KWC65" s="258"/>
      <c r="KWD65" s="258"/>
      <c r="KWE65" s="258"/>
      <c r="KWF65" s="258"/>
      <c r="KWG65" s="258"/>
      <c r="KWH65" s="258"/>
      <c r="KWI65" s="258"/>
      <c r="KWJ65" s="258"/>
      <c r="KWK65" s="258"/>
      <c r="KWL65" s="258"/>
      <c r="KWM65" s="258"/>
      <c r="KWN65" s="258"/>
      <c r="KWO65" s="258"/>
      <c r="KWP65" s="258"/>
      <c r="KWQ65" s="258"/>
      <c r="KWR65" s="258"/>
      <c r="KWS65" s="258"/>
      <c r="KWT65" s="258"/>
      <c r="KWU65" s="258"/>
      <c r="KWV65" s="258"/>
      <c r="KWW65" s="258"/>
      <c r="KWX65" s="258"/>
      <c r="KWY65" s="258"/>
      <c r="KWZ65" s="258"/>
      <c r="KXA65" s="258"/>
      <c r="KXB65" s="258"/>
      <c r="KXC65" s="258"/>
      <c r="KXD65" s="258"/>
      <c r="KXE65" s="258"/>
      <c r="KXF65" s="258"/>
      <c r="KXG65" s="258"/>
      <c r="KXH65" s="258"/>
      <c r="KXI65" s="258"/>
      <c r="KXJ65" s="258"/>
      <c r="KXK65" s="258"/>
      <c r="KXL65" s="258"/>
      <c r="KXM65" s="258"/>
      <c r="KXN65" s="258"/>
      <c r="KXO65" s="258"/>
      <c r="KXP65" s="258"/>
      <c r="KXQ65" s="258"/>
      <c r="KXR65" s="258"/>
      <c r="KXS65" s="258"/>
      <c r="KXT65" s="258"/>
      <c r="KXU65" s="258"/>
      <c r="KXV65" s="258"/>
      <c r="KXW65" s="258"/>
      <c r="KXX65" s="258"/>
      <c r="KXY65" s="258"/>
      <c r="KXZ65" s="258"/>
      <c r="KYA65" s="258"/>
      <c r="KYB65" s="258"/>
      <c r="KYC65" s="258"/>
      <c r="KYD65" s="258"/>
      <c r="KYE65" s="258"/>
      <c r="KYF65" s="258"/>
      <c r="KYG65" s="258"/>
      <c r="KYH65" s="258"/>
      <c r="KYI65" s="258"/>
      <c r="KYJ65" s="258"/>
      <c r="KYK65" s="258"/>
      <c r="KYL65" s="258"/>
      <c r="KYM65" s="258"/>
      <c r="KYN65" s="258"/>
      <c r="KYO65" s="258"/>
      <c r="KYP65" s="258"/>
      <c r="KYQ65" s="258"/>
      <c r="KYR65" s="258"/>
      <c r="KYS65" s="258"/>
      <c r="KYT65" s="258"/>
      <c r="KYU65" s="258"/>
      <c r="KYV65" s="258"/>
      <c r="KYW65" s="258"/>
      <c r="KYX65" s="258"/>
      <c r="KYY65" s="258"/>
      <c r="KYZ65" s="258"/>
      <c r="KZA65" s="258"/>
      <c r="KZB65" s="258"/>
      <c r="KZC65" s="258"/>
      <c r="KZD65" s="258"/>
      <c r="KZE65" s="258"/>
      <c r="KZF65" s="258"/>
      <c r="KZG65" s="258"/>
      <c r="KZH65" s="258"/>
      <c r="KZI65" s="258"/>
      <c r="KZJ65" s="258"/>
      <c r="KZK65" s="258"/>
      <c r="KZL65" s="258"/>
      <c r="KZM65" s="258"/>
      <c r="KZN65" s="258"/>
      <c r="KZO65" s="258"/>
      <c r="KZP65" s="258"/>
      <c r="KZQ65" s="258"/>
      <c r="KZR65" s="258"/>
      <c r="KZS65" s="258"/>
      <c r="KZT65" s="258"/>
      <c r="KZU65" s="258"/>
      <c r="KZV65" s="258"/>
      <c r="KZW65" s="258"/>
      <c r="KZX65" s="258"/>
      <c r="KZY65" s="258"/>
      <c r="KZZ65" s="258"/>
      <c r="LAA65" s="258"/>
      <c r="LAB65" s="258"/>
      <c r="LAC65" s="258"/>
      <c r="LAD65" s="258"/>
      <c r="LAE65" s="258"/>
      <c r="LAF65" s="258"/>
      <c r="LAG65" s="258"/>
      <c r="LAH65" s="258"/>
      <c r="LAI65" s="258"/>
      <c r="LAJ65" s="258"/>
      <c r="LAK65" s="258"/>
      <c r="LAL65" s="258"/>
      <c r="LAM65" s="258"/>
      <c r="LAN65" s="258"/>
      <c r="LAO65" s="258"/>
      <c r="LAP65" s="258"/>
      <c r="LAQ65" s="258"/>
      <c r="LAR65" s="258"/>
      <c r="LAS65" s="258"/>
      <c r="LAT65" s="258"/>
      <c r="LAU65" s="258"/>
      <c r="LAV65" s="258"/>
      <c r="LAW65" s="258"/>
      <c r="LAX65" s="258"/>
      <c r="LAY65" s="258"/>
      <c r="LAZ65" s="258"/>
      <c r="LBA65" s="258"/>
      <c r="LBB65" s="258"/>
      <c r="LBC65" s="258"/>
      <c r="LBD65" s="258"/>
      <c r="LBE65" s="258"/>
      <c r="LBF65" s="258"/>
      <c r="LBG65" s="258"/>
      <c r="LBH65" s="258"/>
      <c r="LBI65" s="258"/>
      <c r="LBJ65" s="258"/>
      <c r="LBK65" s="258"/>
      <c r="LBL65" s="258"/>
      <c r="LBM65" s="258"/>
      <c r="LBN65" s="258"/>
      <c r="LBO65" s="258"/>
      <c r="LBP65" s="258"/>
      <c r="LBQ65" s="258"/>
      <c r="LBR65" s="258"/>
      <c r="LBS65" s="258"/>
      <c r="LBT65" s="258"/>
      <c r="LBU65" s="258"/>
      <c r="LBV65" s="258"/>
      <c r="LBW65" s="258"/>
      <c r="LBX65" s="258"/>
      <c r="LBY65" s="258"/>
      <c r="LBZ65" s="258"/>
      <c r="LCA65" s="258"/>
      <c r="LCB65" s="258"/>
      <c r="LCC65" s="258"/>
      <c r="LCD65" s="258"/>
      <c r="LCE65" s="258"/>
      <c r="LCF65" s="258"/>
      <c r="LCG65" s="258"/>
      <c r="LCH65" s="258"/>
      <c r="LCI65" s="258"/>
      <c r="LCJ65" s="258"/>
      <c r="LCK65" s="258"/>
      <c r="LCL65" s="258"/>
      <c r="LCM65" s="258"/>
      <c r="LCN65" s="258"/>
      <c r="LCO65" s="258"/>
      <c r="LCP65" s="258"/>
      <c r="LCQ65" s="258"/>
      <c r="LCR65" s="258"/>
      <c r="LCS65" s="258"/>
      <c r="LCT65" s="258"/>
      <c r="LCU65" s="258"/>
      <c r="LCV65" s="258"/>
      <c r="LCW65" s="258"/>
      <c r="LCX65" s="258"/>
      <c r="LCY65" s="258"/>
      <c r="LCZ65" s="258"/>
      <c r="LDA65" s="258"/>
      <c r="LDB65" s="258"/>
      <c r="LDC65" s="258"/>
      <c r="LDD65" s="258"/>
      <c r="LDE65" s="258"/>
      <c r="LDF65" s="258"/>
      <c r="LDG65" s="258"/>
      <c r="LDH65" s="258"/>
      <c r="LDI65" s="258"/>
      <c r="LDJ65" s="258"/>
      <c r="LDK65" s="258"/>
      <c r="LDL65" s="258"/>
      <c r="LDM65" s="258"/>
      <c r="LDN65" s="258"/>
      <c r="LDO65" s="258"/>
      <c r="LDP65" s="258"/>
      <c r="LDQ65" s="258"/>
      <c r="LDR65" s="258"/>
      <c r="LDS65" s="258"/>
      <c r="LDT65" s="258"/>
      <c r="LDU65" s="258"/>
      <c r="LDV65" s="258"/>
      <c r="LDW65" s="258"/>
      <c r="LDX65" s="258"/>
      <c r="LDY65" s="258"/>
      <c r="LDZ65" s="258"/>
      <c r="LEA65" s="258"/>
      <c r="LEB65" s="258"/>
      <c r="LEC65" s="258"/>
      <c r="LED65" s="258"/>
      <c r="LEE65" s="258"/>
      <c r="LEF65" s="258"/>
      <c r="LEG65" s="258"/>
      <c r="LEH65" s="258"/>
      <c r="LEI65" s="258"/>
      <c r="LEJ65" s="258"/>
      <c r="LEK65" s="258"/>
      <c r="LEL65" s="258"/>
      <c r="LEM65" s="258"/>
      <c r="LEN65" s="258"/>
      <c r="LEO65" s="258"/>
      <c r="LEP65" s="258"/>
      <c r="LEQ65" s="258"/>
      <c r="LER65" s="258"/>
      <c r="LES65" s="258"/>
      <c r="LET65" s="258"/>
      <c r="LEU65" s="258"/>
      <c r="LEV65" s="258"/>
      <c r="LEW65" s="258"/>
      <c r="LEX65" s="258"/>
      <c r="LEY65" s="258"/>
      <c r="LEZ65" s="258"/>
      <c r="LFA65" s="258"/>
      <c r="LFB65" s="258"/>
      <c r="LFC65" s="258"/>
      <c r="LFD65" s="258"/>
      <c r="LFE65" s="258"/>
      <c r="LFF65" s="258"/>
      <c r="LFG65" s="258"/>
      <c r="LFH65" s="258"/>
      <c r="LFI65" s="258"/>
      <c r="LFJ65" s="258"/>
      <c r="LFK65" s="258"/>
      <c r="LFL65" s="258"/>
      <c r="LFM65" s="258"/>
      <c r="LFN65" s="258"/>
      <c r="LFO65" s="258"/>
      <c r="LFP65" s="258"/>
      <c r="LFQ65" s="258"/>
      <c r="LFR65" s="258"/>
      <c r="LFS65" s="258"/>
      <c r="LFT65" s="258"/>
      <c r="LFU65" s="258"/>
      <c r="LFV65" s="258"/>
      <c r="LFW65" s="258"/>
      <c r="LFX65" s="258"/>
      <c r="LFY65" s="258"/>
      <c r="LFZ65" s="258"/>
      <c r="LGA65" s="258"/>
      <c r="LGB65" s="258"/>
      <c r="LGC65" s="258"/>
      <c r="LGD65" s="258"/>
      <c r="LGE65" s="258"/>
      <c r="LGF65" s="258"/>
      <c r="LGG65" s="258"/>
      <c r="LGH65" s="258"/>
      <c r="LGI65" s="258"/>
      <c r="LGJ65" s="258"/>
      <c r="LGK65" s="258"/>
      <c r="LGL65" s="258"/>
      <c r="LGM65" s="258"/>
      <c r="LGN65" s="258"/>
      <c r="LGO65" s="258"/>
      <c r="LGP65" s="258"/>
      <c r="LGQ65" s="258"/>
      <c r="LGR65" s="258"/>
      <c r="LGS65" s="258"/>
      <c r="LGT65" s="258"/>
      <c r="LGU65" s="258"/>
      <c r="LGV65" s="258"/>
      <c r="LGW65" s="258"/>
      <c r="LGX65" s="258"/>
      <c r="LGY65" s="258"/>
      <c r="LGZ65" s="258"/>
      <c r="LHA65" s="258"/>
      <c r="LHB65" s="258"/>
      <c r="LHC65" s="258"/>
      <c r="LHD65" s="258"/>
      <c r="LHE65" s="258"/>
      <c r="LHF65" s="258"/>
      <c r="LHG65" s="258"/>
      <c r="LHH65" s="258"/>
      <c r="LHI65" s="258"/>
      <c r="LHJ65" s="258"/>
      <c r="LHK65" s="258"/>
      <c r="LHL65" s="258"/>
      <c r="LHM65" s="258"/>
      <c r="LHN65" s="258"/>
      <c r="LHO65" s="258"/>
      <c r="LHP65" s="258"/>
      <c r="LHQ65" s="258"/>
      <c r="LHR65" s="258"/>
      <c r="LHS65" s="258"/>
      <c r="LHT65" s="258"/>
      <c r="LHU65" s="258"/>
      <c r="LHV65" s="258"/>
      <c r="LHW65" s="258"/>
      <c r="LHX65" s="258"/>
      <c r="LHY65" s="258"/>
      <c r="LHZ65" s="258"/>
      <c r="LIA65" s="258"/>
      <c r="LIB65" s="258"/>
      <c r="LIC65" s="258"/>
      <c r="LID65" s="258"/>
      <c r="LIE65" s="258"/>
      <c r="LIF65" s="258"/>
      <c r="LIG65" s="258"/>
      <c r="LIH65" s="258"/>
      <c r="LII65" s="258"/>
      <c r="LIJ65" s="258"/>
      <c r="LIK65" s="258"/>
      <c r="LIL65" s="258"/>
      <c r="LIM65" s="258"/>
      <c r="LIN65" s="258"/>
      <c r="LIO65" s="258"/>
      <c r="LIP65" s="258"/>
      <c r="LIQ65" s="258"/>
      <c r="LIR65" s="258"/>
      <c r="LIS65" s="258"/>
      <c r="LIT65" s="258"/>
      <c r="LIU65" s="258"/>
      <c r="LIV65" s="258"/>
      <c r="LIW65" s="258"/>
      <c r="LIX65" s="258"/>
      <c r="LIY65" s="258"/>
      <c r="LIZ65" s="258"/>
      <c r="LJA65" s="258"/>
      <c r="LJB65" s="258"/>
      <c r="LJC65" s="258"/>
      <c r="LJD65" s="258"/>
      <c r="LJE65" s="258"/>
      <c r="LJF65" s="258"/>
      <c r="LJG65" s="258"/>
      <c r="LJH65" s="258"/>
      <c r="LJI65" s="258"/>
      <c r="LJJ65" s="258"/>
      <c r="LJK65" s="258"/>
      <c r="LJL65" s="258"/>
      <c r="LJM65" s="258"/>
      <c r="LJN65" s="258"/>
      <c r="LJO65" s="258"/>
      <c r="LJP65" s="258"/>
      <c r="LJQ65" s="258"/>
      <c r="LJR65" s="258"/>
      <c r="LJS65" s="258"/>
      <c r="LJT65" s="258"/>
      <c r="LJU65" s="258"/>
      <c r="LJV65" s="258"/>
      <c r="LJW65" s="258"/>
      <c r="LJX65" s="258"/>
      <c r="LJY65" s="258"/>
      <c r="LJZ65" s="258"/>
      <c r="LKA65" s="258"/>
      <c r="LKB65" s="258"/>
      <c r="LKC65" s="258"/>
      <c r="LKD65" s="258"/>
      <c r="LKE65" s="258"/>
      <c r="LKF65" s="258"/>
      <c r="LKG65" s="258"/>
      <c r="LKH65" s="258"/>
      <c r="LKI65" s="258"/>
      <c r="LKJ65" s="258"/>
      <c r="LKK65" s="258"/>
      <c r="LKL65" s="258"/>
      <c r="LKM65" s="258"/>
      <c r="LKN65" s="258"/>
      <c r="LKO65" s="258"/>
      <c r="LKP65" s="258"/>
      <c r="LKQ65" s="258"/>
      <c r="LKR65" s="258"/>
      <c r="LKS65" s="258"/>
      <c r="LKT65" s="258"/>
      <c r="LKU65" s="258"/>
      <c r="LKV65" s="258"/>
      <c r="LKW65" s="258"/>
      <c r="LKX65" s="258"/>
      <c r="LKY65" s="258"/>
      <c r="LKZ65" s="258"/>
      <c r="LLA65" s="258"/>
      <c r="LLB65" s="258"/>
      <c r="LLC65" s="258"/>
      <c r="LLD65" s="258"/>
      <c r="LLE65" s="258"/>
      <c r="LLF65" s="258"/>
      <c r="LLG65" s="258"/>
      <c r="LLH65" s="258"/>
      <c r="LLI65" s="258"/>
      <c r="LLJ65" s="258"/>
      <c r="LLK65" s="258"/>
      <c r="LLL65" s="258"/>
      <c r="LLM65" s="258"/>
      <c r="LLN65" s="258"/>
      <c r="LLO65" s="258"/>
      <c r="LLP65" s="258"/>
      <c r="LLQ65" s="258"/>
      <c r="LLR65" s="258"/>
      <c r="LLS65" s="258"/>
      <c r="LLT65" s="258"/>
      <c r="LLU65" s="258"/>
      <c r="LLV65" s="258"/>
      <c r="LLW65" s="258"/>
      <c r="LLX65" s="258"/>
      <c r="LLY65" s="258"/>
      <c r="LLZ65" s="258"/>
      <c r="LMA65" s="258"/>
      <c r="LMB65" s="258"/>
      <c r="LMC65" s="258"/>
      <c r="LMD65" s="258"/>
      <c r="LME65" s="258"/>
      <c r="LMF65" s="258"/>
      <c r="LMG65" s="258"/>
      <c r="LMH65" s="258"/>
      <c r="LMI65" s="258"/>
      <c r="LMJ65" s="258"/>
      <c r="LMK65" s="258"/>
      <c r="LML65" s="258"/>
      <c r="LMM65" s="258"/>
      <c r="LMN65" s="258"/>
      <c r="LMO65" s="258"/>
      <c r="LMP65" s="258"/>
      <c r="LMQ65" s="258"/>
      <c r="LMR65" s="258"/>
      <c r="LMS65" s="258"/>
      <c r="LMT65" s="258"/>
      <c r="LMU65" s="258"/>
      <c r="LMV65" s="258"/>
      <c r="LMW65" s="258"/>
      <c r="LMX65" s="258"/>
      <c r="LMY65" s="258"/>
      <c r="LMZ65" s="258"/>
      <c r="LNA65" s="258"/>
      <c r="LNB65" s="258"/>
      <c r="LNC65" s="258"/>
      <c r="LND65" s="258"/>
      <c r="LNE65" s="258"/>
      <c r="LNF65" s="258"/>
      <c r="LNG65" s="258"/>
      <c r="LNH65" s="258"/>
      <c r="LNI65" s="258"/>
      <c r="LNJ65" s="258"/>
      <c r="LNK65" s="258"/>
      <c r="LNL65" s="258"/>
      <c r="LNM65" s="258"/>
      <c r="LNN65" s="258"/>
      <c r="LNO65" s="258"/>
      <c r="LNP65" s="258"/>
      <c r="LNQ65" s="258"/>
      <c r="LNR65" s="258"/>
      <c r="LNS65" s="258"/>
      <c r="LNT65" s="258"/>
      <c r="LNU65" s="258"/>
      <c r="LNV65" s="258"/>
      <c r="LNW65" s="258"/>
      <c r="LNX65" s="258"/>
      <c r="LNY65" s="258"/>
      <c r="LNZ65" s="258"/>
      <c r="LOA65" s="258"/>
      <c r="LOB65" s="258"/>
      <c r="LOC65" s="258"/>
      <c r="LOD65" s="258"/>
      <c r="LOE65" s="258"/>
      <c r="LOF65" s="258"/>
      <c r="LOG65" s="258"/>
      <c r="LOH65" s="258"/>
      <c r="LOI65" s="258"/>
      <c r="LOJ65" s="258"/>
      <c r="LOK65" s="258"/>
      <c r="LOL65" s="258"/>
      <c r="LOM65" s="258"/>
      <c r="LON65" s="258"/>
      <c r="LOO65" s="258"/>
      <c r="LOP65" s="258"/>
      <c r="LOQ65" s="258"/>
      <c r="LOR65" s="258"/>
      <c r="LOS65" s="258"/>
      <c r="LOT65" s="258"/>
      <c r="LOU65" s="258"/>
      <c r="LOV65" s="258"/>
      <c r="LOW65" s="258"/>
      <c r="LOX65" s="258"/>
      <c r="LOY65" s="258"/>
      <c r="LOZ65" s="258"/>
      <c r="LPA65" s="258"/>
      <c r="LPB65" s="258"/>
      <c r="LPC65" s="258"/>
      <c r="LPD65" s="258"/>
      <c r="LPE65" s="258"/>
      <c r="LPF65" s="258"/>
      <c r="LPG65" s="258"/>
      <c r="LPH65" s="258"/>
      <c r="LPI65" s="258"/>
      <c r="LPJ65" s="258"/>
      <c r="LPK65" s="258"/>
      <c r="LPL65" s="258"/>
      <c r="LPM65" s="258"/>
      <c r="LPN65" s="258"/>
      <c r="LPO65" s="258"/>
      <c r="LPP65" s="258"/>
      <c r="LPQ65" s="258"/>
      <c r="LPR65" s="258"/>
      <c r="LPS65" s="258"/>
      <c r="LPT65" s="258"/>
      <c r="LPU65" s="258"/>
      <c r="LPV65" s="258"/>
      <c r="LPW65" s="258"/>
      <c r="LPX65" s="258"/>
      <c r="LPY65" s="258"/>
      <c r="LPZ65" s="258"/>
      <c r="LQA65" s="258"/>
      <c r="LQB65" s="258"/>
      <c r="LQC65" s="258"/>
      <c r="LQD65" s="258"/>
      <c r="LQE65" s="258"/>
      <c r="LQF65" s="258"/>
      <c r="LQG65" s="258"/>
      <c r="LQH65" s="258"/>
      <c r="LQI65" s="258"/>
      <c r="LQJ65" s="258"/>
      <c r="LQK65" s="258"/>
      <c r="LQL65" s="258"/>
      <c r="LQM65" s="258"/>
      <c r="LQN65" s="258"/>
      <c r="LQO65" s="258"/>
      <c r="LQP65" s="258"/>
      <c r="LQQ65" s="258"/>
      <c r="LQR65" s="258"/>
      <c r="LQS65" s="258"/>
      <c r="LQT65" s="258"/>
      <c r="LQU65" s="258"/>
      <c r="LQV65" s="258"/>
      <c r="LQW65" s="258"/>
      <c r="LQX65" s="258"/>
      <c r="LQY65" s="258"/>
      <c r="LQZ65" s="258"/>
      <c r="LRA65" s="258"/>
      <c r="LRB65" s="258"/>
      <c r="LRC65" s="258"/>
      <c r="LRD65" s="258"/>
      <c r="LRE65" s="258"/>
      <c r="LRF65" s="258"/>
      <c r="LRG65" s="258"/>
      <c r="LRH65" s="258"/>
      <c r="LRI65" s="258"/>
      <c r="LRJ65" s="258"/>
      <c r="LRK65" s="258"/>
      <c r="LRL65" s="258"/>
      <c r="LRM65" s="258"/>
      <c r="LRN65" s="258"/>
      <c r="LRO65" s="258"/>
      <c r="LRP65" s="258"/>
      <c r="LRQ65" s="258"/>
      <c r="LRR65" s="258"/>
      <c r="LRS65" s="258"/>
      <c r="LRT65" s="258"/>
      <c r="LRU65" s="258"/>
      <c r="LRV65" s="258"/>
      <c r="LRW65" s="258"/>
      <c r="LRX65" s="258"/>
      <c r="LRY65" s="258"/>
      <c r="LRZ65" s="258"/>
      <c r="LSA65" s="258"/>
      <c r="LSB65" s="258"/>
      <c r="LSC65" s="258"/>
      <c r="LSD65" s="258"/>
      <c r="LSE65" s="258"/>
      <c r="LSF65" s="258"/>
      <c r="LSG65" s="258"/>
      <c r="LSH65" s="258"/>
      <c r="LSI65" s="258"/>
      <c r="LSJ65" s="258"/>
      <c r="LSK65" s="258"/>
      <c r="LSL65" s="258"/>
      <c r="LSM65" s="258"/>
      <c r="LSN65" s="258"/>
      <c r="LSO65" s="258"/>
      <c r="LSP65" s="258"/>
      <c r="LSQ65" s="258"/>
      <c r="LSR65" s="258"/>
      <c r="LSS65" s="258"/>
      <c r="LST65" s="258"/>
      <c r="LSU65" s="258"/>
      <c r="LSV65" s="258"/>
      <c r="LSW65" s="258"/>
      <c r="LSX65" s="258"/>
      <c r="LSY65" s="258"/>
      <c r="LSZ65" s="258"/>
      <c r="LTA65" s="258"/>
      <c r="LTB65" s="258"/>
      <c r="LTC65" s="258"/>
      <c r="LTD65" s="258"/>
      <c r="LTE65" s="258"/>
      <c r="LTF65" s="258"/>
      <c r="LTG65" s="258"/>
      <c r="LTH65" s="258"/>
      <c r="LTI65" s="258"/>
      <c r="LTJ65" s="258"/>
      <c r="LTK65" s="258"/>
      <c r="LTL65" s="258"/>
      <c r="LTM65" s="258"/>
      <c r="LTN65" s="258"/>
      <c r="LTO65" s="258"/>
      <c r="LTP65" s="258"/>
      <c r="LTQ65" s="258"/>
      <c r="LTR65" s="258"/>
      <c r="LTS65" s="258"/>
      <c r="LTT65" s="258"/>
      <c r="LTU65" s="258"/>
      <c r="LTV65" s="258"/>
      <c r="LTW65" s="258"/>
      <c r="LTX65" s="258"/>
      <c r="LTY65" s="258"/>
      <c r="LTZ65" s="258"/>
      <c r="LUA65" s="258"/>
      <c r="LUB65" s="258"/>
      <c r="LUC65" s="258"/>
      <c r="LUD65" s="258"/>
      <c r="LUE65" s="258"/>
      <c r="LUF65" s="258"/>
      <c r="LUG65" s="258"/>
      <c r="LUH65" s="258"/>
      <c r="LUI65" s="258"/>
      <c r="LUJ65" s="258"/>
      <c r="LUK65" s="258"/>
      <c r="LUL65" s="258"/>
      <c r="LUM65" s="258"/>
      <c r="LUN65" s="258"/>
      <c r="LUO65" s="258"/>
      <c r="LUP65" s="258"/>
      <c r="LUQ65" s="258"/>
      <c r="LUR65" s="258"/>
      <c r="LUS65" s="258"/>
      <c r="LUT65" s="258"/>
      <c r="LUU65" s="258"/>
      <c r="LUV65" s="258"/>
      <c r="LUW65" s="258"/>
      <c r="LUX65" s="258"/>
      <c r="LUY65" s="258"/>
      <c r="LUZ65" s="258"/>
      <c r="LVA65" s="258"/>
      <c r="LVB65" s="258"/>
      <c r="LVC65" s="258"/>
      <c r="LVD65" s="258"/>
      <c r="LVE65" s="258"/>
      <c r="LVF65" s="258"/>
      <c r="LVG65" s="258"/>
      <c r="LVH65" s="258"/>
      <c r="LVI65" s="258"/>
      <c r="LVJ65" s="258"/>
      <c r="LVK65" s="258"/>
      <c r="LVL65" s="258"/>
      <c r="LVM65" s="258"/>
      <c r="LVN65" s="258"/>
      <c r="LVO65" s="258"/>
      <c r="LVP65" s="258"/>
      <c r="LVQ65" s="258"/>
      <c r="LVR65" s="258"/>
      <c r="LVS65" s="258"/>
      <c r="LVT65" s="258"/>
      <c r="LVU65" s="258"/>
      <c r="LVV65" s="258"/>
      <c r="LVW65" s="258"/>
      <c r="LVX65" s="258"/>
      <c r="LVY65" s="258"/>
      <c r="LVZ65" s="258"/>
      <c r="LWA65" s="258"/>
      <c r="LWB65" s="258"/>
      <c r="LWC65" s="258"/>
      <c r="LWD65" s="258"/>
      <c r="LWE65" s="258"/>
      <c r="LWF65" s="258"/>
      <c r="LWG65" s="258"/>
      <c r="LWH65" s="258"/>
      <c r="LWI65" s="258"/>
      <c r="LWJ65" s="258"/>
      <c r="LWK65" s="258"/>
      <c r="LWL65" s="258"/>
      <c r="LWM65" s="258"/>
      <c r="LWN65" s="258"/>
      <c r="LWO65" s="258"/>
      <c r="LWP65" s="258"/>
      <c r="LWQ65" s="258"/>
      <c r="LWR65" s="258"/>
      <c r="LWS65" s="258"/>
      <c r="LWT65" s="258"/>
      <c r="LWU65" s="258"/>
      <c r="LWV65" s="258"/>
      <c r="LWW65" s="258"/>
      <c r="LWX65" s="258"/>
      <c r="LWY65" s="258"/>
      <c r="LWZ65" s="258"/>
      <c r="LXA65" s="258"/>
      <c r="LXB65" s="258"/>
      <c r="LXC65" s="258"/>
      <c r="LXD65" s="258"/>
      <c r="LXE65" s="258"/>
      <c r="LXF65" s="258"/>
      <c r="LXG65" s="258"/>
      <c r="LXH65" s="258"/>
      <c r="LXI65" s="258"/>
      <c r="LXJ65" s="258"/>
      <c r="LXK65" s="258"/>
      <c r="LXL65" s="258"/>
      <c r="LXM65" s="258"/>
      <c r="LXN65" s="258"/>
      <c r="LXO65" s="258"/>
      <c r="LXP65" s="258"/>
      <c r="LXQ65" s="258"/>
      <c r="LXR65" s="258"/>
      <c r="LXS65" s="258"/>
      <c r="LXT65" s="258"/>
      <c r="LXU65" s="258"/>
      <c r="LXV65" s="258"/>
      <c r="LXW65" s="258"/>
      <c r="LXX65" s="258"/>
      <c r="LXY65" s="258"/>
      <c r="LXZ65" s="258"/>
      <c r="LYA65" s="258"/>
      <c r="LYB65" s="258"/>
      <c r="LYC65" s="258"/>
      <c r="LYD65" s="258"/>
      <c r="LYE65" s="258"/>
      <c r="LYF65" s="258"/>
      <c r="LYG65" s="258"/>
      <c r="LYH65" s="258"/>
      <c r="LYI65" s="258"/>
      <c r="LYJ65" s="258"/>
      <c r="LYK65" s="258"/>
      <c r="LYL65" s="258"/>
      <c r="LYM65" s="258"/>
      <c r="LYN65" s="258"/>
      <c r="LYO65" s="258"/>
      <c r="LYP65" s="258"/>
      <c r="LYQ65" s="258"/>
      <c r="LYR65" s="258"/>
      <c r="LYS65" s="258"/>
      <c r="LYT65" s="258"/>
      <c r="LYU65" s="258"/>
      <c r="LYV65" s="258"/>
      <c r="LYW65" s="258"/>
      <c r="LYX65" s="258"/>
      <c r="LYY65" s="258"/>
      <c r="LYZ65" s="258"/>
      <c r="LZA65" s="258"/>
      <c r="LZB65" s="258"/>
      <c r="LZC65" s="258"/>
      <c r="LZD65" s="258"/>
      <c r="LZE65" s="258"/>
      <c r="LZF65" s="258"/>
      <c r="LZG65" s="258"/>
      <c r="LZH65" s="258"/>
      <c r="LZI65" s="258"/>
      <c r="LZJ65" s="258"/>
      <c r="LZK65" s="258"/>
      <c r="LZL65" s="258"/>
      <c r="LZM65" s="258"/>
      <c r="LZN65" s="258"/>
      <c r="LZO65" s="258"/>
      <c r="LZP65" s="258"/>
      <c r="LZQ65" s="258"/>
      <c r="LZR65" s="258"/>
      <c r="LZS65" s="258"/>
      <c r="LZT65" s="258"/>
      <c r="LZU65" s="258"/>
      <c r="LZV65" s="258"/>
      <c r="LZW65" s="258"/>
      <c r="LZX65" s="258"/>
      <c r="LZY65" s="258"/>
      <c r="LZZ65" s="258"/>
      <c r="MAA65" s="258"/>
      <c r="MAB65" s="258"/>
      <c r="MAC65" s="258"/>
      <c r="MAD65" s="258"/>
      <c r="MAE65" s="258"/>
      <c r="MAF65" s="258"/>
      <c r="MAG65" s="258"/>
      <c r="MAH65" s="258"/>
      <c r="MAI65" s="258"/>
      <c r="MAJ65" s="258"/>
      <c r="MAK65" s="258"/>
      <c r="MAL65" s="258"/>
      <c r="MAM65" s="258"/>
      <c r="MAN65" s="258"/>
      <c r="MAO65" s="258"/>
      <c r="MAP65" s="258"/>
      <c r="MAQ65" s="258"/>
      <c r="MAR65" s="258"/>
      <c r="MAS65" s="258"/>
      <c r="MAT65" s="258"/>
      <c r="MAU65" s="258"/>
      <c r="MAV65" s="258"/>
      <c r="MAW65" s="258"/>
      <c r="MAX65" s="258"/>
      <c r="MAY65" s="258"/>
      <c r="MAZ65" s="258"/>
      <c r="MBA65" s="258"/>
      <c r="MBB65" s="258"/>
      <c r="MBC65" s="258"/>
      <c r="MBD65" s="258"/>
      <c r="MBE65" s="258"/>
      <c r="MBF65" s="258"/>
      <c r="MBG65" s="258"/>
      <c r="MBH65" s="258"/>
      <c r="MBI65" s="258"/>
      <c r="MBJ65" s="258"/>
      <c r="MBK65" s="258"/>
      <c r="MBL65" s="258"/>
      <c r="MBM65" s="258"/>
      <c r="MBN65" s="258"/>
      <c r="MBO65" s="258"/>
      <c r="MBP65" s="258"/>
      <c r="MBQ65" s="258"/>
      <c r="MBR65" s="258"/>
      <c r="MBS65" s="258"/>
      <c r="MBT65" s="258"/>
      <c r="MBU65" s="258"/>
      <c r="MBV65" s="258"/>
      <c r="MBW65" s="258"/>
      <c r="MBX65" s="258"/>
      <c r="MBY65" s="258"/>
      <c r="MBZ65" s="258"/>
      <c r="MCA65" s="258"/>
      <c r="MCB65" s="258"/>
      <c r="MCC65" s="258"/>
      <c r="MCD65" s="258"/>
      <c r="MCE65" s="258"/>
      <c r="MCF65" s="258"/>
      <c r="MCG65" s="258"/>
      <c r="MCH65" s="258"/>
      <c r="MCI65" s="258"/>
      <c r="MCJ65" s="258"/>
      <c r="MCK65" s="258"/>
      <c r="MCL65" s="258"/>
      <c r="MCM65" s="258"/>
      <c r="MCN65" s="258"/>
      <c r="MCO65" s="258"/>
      <c r="MCP65" s="258"/>
      <c r="MCQ65" s="258"/>
      <c r="MCR65" s="258"/>
      <c r="MCS65" s="258"/>
      <c r="MCT65" s="258"/>
      <c r="MCU65" s="258"/>
      <c r="MCV65" s="258"/>
      <c r="MCW65" s="258"/>
      <c r="MCX65" s="258"/>
      <c r="MCY65" s="258"/>
      <c r="MCZ65" s="258"/>
      <c r="MDA65" s="258"/>
      <c r="MDB65" s="258"/>
      <c r="MDC65" s="258"/>
      <c r="MDD65" s="258"/>
      <c r="MDE65" s="258"/>
      <c r="MDF65" s="258"/>
      <c r="MDG65" s="258"/>
      <c r="MDH65" s="258"/>
      <c r="MDI65" s="258"/>
      <c r="MDJ65" s="258"/>
      <c r="MDK65" s="258"/>
      <c r="MDL65" s="258"/>
      <c r="MDM65" s="258"/>
      <c r="MDN65" s="258"/>
      <c r="MDO65" s="258"/>
      <c r="MDP65" s="258"/>
      <c r="MDQ65" s="258"/>
      <c r="MDR65" s="258"/>
      <c r="MDS65" s="258"/>
      <c r="MDT65" s="258"/>
      <c r="MDU65" s="258"/>
      <c r="MDV65" s="258"/>
      <c r="MDW65" s="258"/>
      <c r="MDX65" s="258"/>
      <c r="MDY65" s="258"/>
      <c r="MDZ65" s="258"/>
      <c r="MEA65" s="258"/>
      <c r="MEB65" s="258"/>
      <c r="MEC65" s="258"/>
      <c r="MED65" s="258"/>
      <c r="MEE65" s="258"/>
      <c r="MEF65" s="258"/>
      <c r="MEG65" s="258"/>
      <c r="MEH65" s="258"/>
      <c r="MEI65" s="258"/>
      <c r="MEJ65" s="258"/>
      <c r="MEK65" s="258"/>
      <c r="MEL65" s="258"/>
      <c r="MEM65" s="258"/>
      <c r="MEN65" s="258"/>
      <c r="MEO65" s="258"/>
      <c r="MEP65" s="258"/>
      <c r="MEQ65" s="258"/>
      <c r="MER65" s="258"/>
      <c r="MES65" s="258"/>
      <c r="MET65" s="258"/>
      <c r="MEU65" s="258"/>
      <c r="MEV65" s="258"/>
      <c r="MEW65" s="258"/>
      <c r="MEX65" s="258"/>
      <c r="MEY65" s="258"/>
      <c r="MEZ65" s="258"/>
      <c r="MFA65" s="258"/>
      <c r="MFB65" s="258"/>
      <c r="MFC65" s="258"/>
      <c r="MFD65" s="258"/>
      <c r="MFE65" s="258"/>
      <c r="MFF65" s="258"/>
      <c r="MFG65" s="258"/>
      <c r="MFH65" s="258"/>
      <c r="MFI65" s="258"/>
      <c r="MFJ65" s="258"/>
      <c r="MFK65" s="258"/>
      <c r="MFL65" s="258"/>
      <c r="MFM65" s="258"/>
      <c r="MFN65" s="258"/>
      <c r="MFO65" s="258"/>
      <c r="MFP65" s="258"/>
      <c r="MFQ65" s="258"/>
      <c r="MFR65" s="258"/>
      <c r="MFS65" s="258"/>
      <c r="MFT65" s="258"/>
      <c r="MFU65" s="258"/>
      <c r="MFV65" s="258"/>
      <c r="MFW65" s="258"/>
      <c r="MFX65" s="258"/>
      <c r="MFY65" s="258"/>
      <c r="MFZ65" s="258"/>
      <c r="MGA65" s="258"/>
      <c r="MGB65" s="258"/>
      <c r="MGC65" s="258"/>
      <c r="MGD65" s="258"/>
      <c r="MGE65" s="258"/>
      <c r="MGF65" s="258"/>
      <c r="MGG65" s="258"/>
      <c r="MGH65" s="258"/>
      <c r="MGI65" s="258"/>
      <c r="MGJ65" s="258"/>
      <c r="MGK65" s="258"/>
      <c r="MGL65" s="258"/>
      <c r="MGM65" s="258"/>
      <c r="MGN65" s="258"/>
      <c r="MGO65" s="258"/>
      <c r="MGP65" s="258"/>
      <c r="MGQ65" s="258"/>
      <c r="MGR65" s="258"/>
      <c r="MGS65" s="258"/>
      <c r="MGT65" s="258"/>
      <c r="MGU65" s="258"/>
      <c r="MGV65" s="258"/>
      <c r="MGW65" s="258"/>
      <c r="MGX65" s="258"/>
      <c r="MGY65" s="258"/>
      <c r="MGZ65" s="258"/>
      <c r="MHA65" s="258"/>
      <c r="MHB65" s="258"/>
      <c r="MHC65" s="258"/>
      <c r="MHD65" s="258"/>
      <c r="MHE65" s="258"/>
      <c r="MHF65" s="258"/>
      <c r="MHG65" s="258"/>
      <c r="MHH65" s="258"/>
      <c r="MHI65" s="258"/>
      <c r="MHJ65" s="258"/>
      <c r="MHK65" s="258"/>
      <c r="MHL65" s="258"/>
      <c r="MHM65" s="258"/>
      <c r="MHN65" s="258"/>
      <c r="MHO65" s="258"/>
      <c r="MHP65" s="258"/>
      <c r="MHQ65" s="258"/>
      <c r="MHR65" s="258"/>
      <c r="MHS65" s="258"/>
      <c r="MHT65" s="258"/>
      <c r="MHU65" s="258"/>
      <c r="MHV65" s="258"/>
      <c r="MHW65" s="258"/>
      <c r="MHX65" s="258"/>
      <c r="MHY65" s="258"/>
      <c r="MHZ65" s="258"/>
      <c r="MIA65" s="258"/>
      <c r="MIB65" s="258"/>
      <c r="MIC65" s="258"/>
      <c r="MID65" s="258"/>
      <c r="MIE65" s="258"/>
      <c r="MIF65" s="258"/>
      <c r="MIG65" s="258"/>
      <c r="MIH65" s="258"/>
      <c r="MII65" s="258"/>
      <c r="MIJ65" s="258"/>
      <c r="MIK65" s="258"/>
      <c r="MIL65" s="258"/>
      <c r="MIM65" s="258"/>
      <c r="MIN65" s="258"/>
      <c r="MIO65" s="258"/>
      <c r="MIP65" s="258"/>
      <c r="MIQ65" s="258"/>
      <c r="MIR65" s="258"/>
      <c r="MIS65" s="258"/>
      <c r="MIT65" s="258"/>
      <c r="MIU65" s="258"/>
      <c r="MIV65" s="258"/>
      <c r="MIW65" s="258"/>
      <c r="MIX65" s="258"/>
      <c r="MIY65" s="258"/>
      <c r="MIZ65" s="258"/>
      <c r="MJA65" s="258"/>
      <c r="MJB65" s="258"/>
      <c r="MJC65" s="258"/>
      <c r="MJD65" s="258"/>
      <c r="MJE65" s="258"/>
      <c r="MJF65" s="258"/>
      <c r="MJG65" s="258"/>
      <c r="MJH65" s="258"/>
      <c r="MJI65" s="258"/>
      <c r="MJJ65" s="258"/>
      <c r="MJK65" s="258"/>
      <c r="MJL65" s="258"/>
      <c r="MJM65" s="258"/>
      <c r="MJN65" s="258"/>
      <c r="MJO65" s="258"/>
      <c r="MJP65" s="258"/>
      <c r="MJQ65" s="258"/>
      <c r="MJR65" s="258"/>
      <c r="MJS65" s="258"/>
      <c r="MJT65" s="258"/>
      <c r="MJU65" s="258"/>
      <c r="MJV65" s="258"/>
      <c r="MJW65" s="258"/>
      <c r="MJX65" s="258"/>
      <c r="MJY65" s="258"/>
      <c r="MJZ65" s="258"/>
      <c r="MKA65" s="258"/>
      <c r="MKB65" s="258"/>
      <c r="MKC65" s="258"/>
      <c r="MKD65" s="258"/>
      <c r="MKE65" s="258"/>
      <c r="MKF65" s="258"/>
      <c r="MKG65" s="258"/>
      <c r="MKH65" s="258"/>
      <c r="MKI65" s="258"/>
      <c r="MKJ65" s="258"/>
      <c r="MKK65" s="258"/>
      <c r="MKL65" s="258"/>
      <c r="MKM65" s="258"/>
      <c r="MKN65" s="258"/>
      <c r="MKO65" s="258"/>
      <c r="MKP65" s="258"/>
      <c r="MKQ65" s="258"/>
      <c r="MKR65" s="258"/>
      <c r="MKS65" s="258"/>
      <c r="MKT65" s="258"/>
      <c r="MKU65" s="258"/>
      <c r="MKV65" s="258"/>
      <c r="MKW65" s="258"/>
      <c r="MKX65" s="258"/>
      <c r="MKY65" s="258"/>
      <c r="MKZ65" s="258"/>
      <c r="MLA65" s="258"/>
      <c r="MLB65" s="258"/>
      <c r="MLC65" s="258"/>
      <c r="MLD65" s="258"/>
      <c r="MLE65" s="258"/>
      <c r="MLF65" s="258"/>
      <c r="MLG65" s="258"/>
      <c r="MLH65" s="258"/>
      <c r="MLI65" s="258"/>
      <c r="MLJ65" s="258"/>
      <c r="MLK65" s="258"/>
      <c r="MLL65" s="258"/>
      <c r="MLM65" s="258"/>
      <c r="MLN65" s="258"/>
      <c r="MLO65" s="258"/>
      <c r="MLP65" s="258"/>
      <c r="MLQ65" s="258"/>
      <c r="MLR65" s="258"/>
      <c r="MLS65" s="258"/>
      <c r="MLT65" s="258"/>
      <c r="MLU65" s="258"/>
      <c r="MLV65" s="258"/>
      <c r="MLW65" s="258"/>
      <c r="MLX65" s="258"/>
      <c r="MLY65" s="258"/>
      <c r="MLZ65" s="258"/>
      <c r="MMA65" s="258"/>
      <c r="MMB65" s="258"/>
      <c r="MMC65" s="258"/>
      <c r="MMD65" s="258"/>
      <c r="MME65" s="258"/>
      <c r="MMF65" s="258"/>
      <c r="MMG65" s="258"/>
      <c r="MMH65" s="258"/>
      <c r="MMI65" s="258"/>
      <c r="MMJ65" s="258"/>
      <c r="MMK65" s="258"/>
      <c r="MML65" s="258"/>
      <c r="MMM65" s="258"/>
      <c r="MMN65" s="258"/>
      <c r="MMO65" s="258"/>
      <c r="MMP65" s="258"/>
      <c r="MMQ65" s="258"/>
      <c r="MMR65" s="258"/>
      <c r="MMS65" s="258"/>
      <c r="MMT65" s="258"/>
      <c r="MMU65" s="258"/>
      <c r="MMV65" s="258"/>
      <c r="MMW65" s="258"/>
      <c r="MMX65" s="258"/>
      <c r="MMY65" s="258"/>
      <c r="MMZ65" s="258"/>
      <c r="MNA65" s="258"/>
      <c r="MNB65" s="258"/>
      <c r="MNC65" s="258"/>
      <c r="MND65" s="258"/>
      <c r="MNE65" s="258"/>
      <c r="MNF65" s="258"/>
      <c r="MNG65" s="258"/>
      <c r="MNH65" s="258"/>
      <c r="MNI65" s="258"/>
      <c r="MNJ65" s="258"/>
      <c r="MNK65" s="258"/>
      <c r="MNL65" s="258"/>
      <c r="MNM65" s="258"/>
      <c r="MNN65" s="258"/>
      <c r="MNO65" s="258"/>
      <c r="MNP65" s="258"/>
      <c r="MNQ65" s="258"/>
      <c r="MNR65" s="258"/>
      <c r="MNS65" s="258"/>
      <c r="MNT65" s="258"/>
      <c r="MNU65" s="258"/>
      <c r="MNV65" s="258"/>
      <c r="MNW65" s="258"/>
      <c r="MNX65" s="258"/>
      <c r="MNY65" s="258"/>
      <c r="MNZ65" s="258"/>
      <c r="MOA65" s="258"/>
      <c r="MOB65" s="258"/>
      <c r="MOC65" s="258"/>
      <c r="MOD65" s="258"/>
      <c r="MOE65" s="258"/>
      <c r="MOF65" s="258"/>
      <c r="MOG65" s="258"/>
      <c r="MOH65" s="258"/>
      <c r="MOI65" s="258"/>
      <c r="MOJ65" s="258"/>
      <c r="MOK65" s="258"/>
      <c r="MOL65" s="258"/>
      <c r="MOM65" s="258"/>
      <c r="MON65" s="258"/>
      <c r="MOO65" s="258"/>
      <c r="MOP65" s="258"/>
      <c r="MOQ65" s="258"/>
      <c r="MOR65" s="258"/>
      <c r="MOS65" s="258"/>
      <c r="MOT65" s="258"/>
      <c r="MOU65" s="258"/>
      <c r="MOV65" s="258"/>
      <c r="MOW65" s="258"/>
      <c r="MOX65" s="258"/>
      <c r="MOY65" s="258"/>
      <c r="MOZ65" s="258"/>
      <c r="MPA65" s="258"/>
      <c r="MPB65" s="258"/>
      <c r="MPC65" s="258"/>
      <c r="MPD65" s="258"/>
      <c r="MPE65" s="258"/>
      <c r="MPF65" s="258"/>
      <c r="MPG65" s="258"/>
      <c r="MPH65" s="258"/>
      <c r="MPI65" s="258"/>
      <c r="MPJ65" s="258"/>
      <c r="MPK65" s="258"/>
      <c r="MPL65" s="258"/>
      <c r="MPM65" s="258"/>
      <c r="MPN65" s="258"/>
      <c r="MPO65" s="258"/>
      <c r="MPP65" s="258"/>
      <c r="MPQ65" s="258"/>
      <c r="MPR65" s="258"/>
      <c r="MPS65" s="258"/>
      <c r="MPT65" s="258"/>
      <c r="MPU65" s="258"/>
      <c r="MPV65" s="258"/>
      <c r="MPW65" s="258"/>
      <c r="MPX65" s="258"/>
      <c r="MPY65" s="258"/>
      <c r="MPZ65" s="258"/>
      <c r="MQA65" s="258"/>
      <c r="MQB65" s="258"/>
      <c r="MQC65" s="258"/>
      <c r="MQD65" s="258"/>
      <c r="MQE65" s="258"/>
      <c r="MQF65" s="258"/>
      <c r="MQG65" s="258"/>
      <c r="MQH65" s="258"/>
      <c r="MQI65" s="258"/>
      <c r="MQJ65" s="258"/>
      <c r="MQK65" s="258"/>
      <c r="MQL65" s="258"/>
      <c r="MQM65" s="258"/>
      <c r="MQN65" s="258"/>
      <c r="MQO65" s="258"/>
      <c r="MQP65" s="258"/>
      <c r="MQQ65" s="258"/>
      <c r="MQR65" s="258"/>
      <c r="MQS65" s="258"/>
      <c r="MQT65" s="258"/>
      <c r="MQU65" s="258"/>
      <c r="MQV65" s="258"/>
      <c r="MQW65" s="258"/>
      <c r="MQX65" s="258"/>
      <c r="MQY65" s="258"/>
      <c r="MQZ65" s="258"/>
      <c r="MRA65" s="258"/>
      <c r="MRB65" s="258"/>
      <c r="MRC65" s="258"/>
      <c r="MRD65" s="258"/>
      <c r="MRE65" s="258"/>
      <c r="MRF65" s="258"/>
      <c r="MRG65" s="258"/>
      <c r="MRH65" s="258"/>
      <c r="MRI65" s="258"/>
      <c r="MRJ65" s="258"/>
      <c r="MRK65" s="258"/>
      <c r="MRL65" s="258"/>
      <c r="MRM65" s="258"/>
      <c r="MRN65" s="258"/>
      <c r="MRO65" s="258"/>
      <c r="MRP65" s="258"/>
      <c r="MRQ65" s="258"/>
      <c r="MRR65" s="258"/>
      <c r="MRS65" s="258"/>
      <c r="MRT65" s="258"/>
      <c r="MRU65" s="258"/>
      <c r="MRV65" s="258"/>
      <c r="MRW65" s="258"/>
      <c r="MRX65" s="258"/>
      <c r="MRY65" s="258"/>
      <c r="MRZ65" s="258"/>
      <c r="MSA65" s="258"/>
      <c r="MSB65" s="258"/>
      <c r="MSC65" s="258"/>
      <c r="MSD65" s="258"/>
      <c r="MSE65" s="258"/>
      <c r="MSF65" s="258"/>
      <c r="MSG65" s="258"/>
      <c r="MSH65" s="258"/>
      <c r="MSI65" s="258"/>
      <c r="MSJ65" s="258"/>
      <c r="MSK65" s="258"/>
      <c r="MSL65" s="258"/>
      <c r="MSM65" s="258"/>
      <c r="MSN65" s="258"/>
      <c r="MSO65" s="258"/>
      <c r="MSP65" s="258"/>
      <c r="MSQ65" s="258"/>
      <c r="MSR65" s="258"/>
      <c r="MSS65" s="258"/>
      <c r="MST65" s="258"/>
      <c r="MSU65" s="258"/>
      <c r="MSV65" s="258"/>
      <c r="MSW65" s="258"/>
      <c r="MSX65" s="258"/>
      <c r="MSY65" s="258"/>
      <c r="MSZ65" s="258"/>
      <c r="MTA65" s="258"/>
      <c r="MTB65" s="258"/>
      <c r="MTC65" s="258"/>
      <c r="MTD65" s="258"/>
      <c r="MTE65" s="258"/>
      <c r="MTF65" s="258"/>
      <c r="MTG65" s="258"/>
      <c r="MTH65" s="258"/>
      <c r="MTI65" s="258"/>
      <c r="MTJ65" s="258"/>
      <c r="MTK65" s="258"/>
      <c r="MTL65" s="258"/>
      <c r="MTM65" s="258"/>
      <c r="MTN65" s="258"/>
      <c r="MTO65" s="258"/>
      <c r="MTP65" s="258"/>
      <c r="MTQ65" s="258"/>
      <c r="MTR65" s="258"/>
      <c r="MTS65" s="258"/>
      <c r="MTT65" s="258"/>
      <c r="MTU65" s="258"/>
      <c r="MTV65" s="258"/>
      <c r="MTW65" s="258"/>
      <c r="MTX65" s="258"/>
      <c r="MTY65" s="258"/>
      <c r="MTZ65" s="258"/>
      <c r="MUA65" s="258"/>
      <c r="MUB65" s="258"/>
      <c r="MUC65" s="258"/>
      <c r="MUD65" s="258"/>
      <c r="MUE65" s="258"/>
      <c r="MUF65" s="258"/>
      <c r="MUG65" s="258"/>
      <c r="MUH65" s="258"/>
      <c r="MUI65" s="258"/>
      <c r="MUJ65" s="258"/>
      <c r="MUK65" s="258"/>
      <c r="MUL65" s="258"/>
      <c r="MUM65" s="258"/>
      <c r="MUN65" s="258"/>
      <c r="MUO65" s="258"/>
      <c r="MUP65" s="258"/>
      <c r="MUQ65" s="258"/>
      <c r="MUR65" s="258"/>
      <c r="MUS65" s="258"/>
      <c r="MUT65" s="258"/>
      <c r="MUU65" s="258"/>
      <c r="MUV65" s="258"/>
      <c r="MUW65" s="258"/>
      <c r="MUX65" s="258"/>
      <c r="MUY65" s="258"/>
      <c r="MUZ65" s="258"/>
      <c r="MVA65" s="258"/>
      <c r="MVB65" s="258"/>
      <c r="MVC65" s="258"/>
      <c r="MVD65" s="258"/>
      <c r="MVE65" s="258"/>
      <c r="MVF65" s="258"/>
      <c r="MVG65" s="258"/>
      <c r="MVH65" s="258"/>
      <c r="MVI65" s="258"/>
      <c r="MVJ65" s="258"/>
      <c r="MVK65" s="258"/>
      <c r="MVL65" s="258"/>
      <c r="MVM65" s="258"/>
      <c r="MVN65" s="258"/>
      <c r="MVO65" s="258"/>
      <c r="MVP65" s="258"/>
      <c r="MVQ65" s="258"/>
      <c r="MVR65" s="258"/>
      <c r="MVS65" s="258"/>
      <c r="MVT65" s="258"/>
      <c r="MVU65" s="258"/>
      <c r="MVV65" s="258"/>
      <c r="MVW65" s="258"/>
      <c r="MVX65" s="258"/>
      <c r="MVY65" s="258"/>
      <c r="MVZ65" s="258"/>
      <c r="MWA65" s="258"/>
      <c r="MWB65" s="258"/>
      <c r="MWC65" s="258"/>
      <c r="MWD65" s="258"/>
      <c r="MWE65" s="258"/>
      <c r="MWF65" s="258"/>
      <c r="MWG65" s="258"/>
      <c r="MWH65" s="258"/>
      <c r="MWI65" s="258"/>
      <c r="MWJ65" s="258"/>
      <c r="MWK65" s="258"/>
      <c r="MWL65" s="258"/>
      <c r="MWM65" s="258"/>
      <c r="MWN65" s="258"/>
      <c r="MWO65" s="258"/>
      <c r="MWP65" s="258"/>
      <c r="MWQ65" s="258"/>
      <c r="MWR65" s="258"/>
      <c r="MWS65" s="258"/>
      <c r="MWT65" s="258"/>
      <c r="MWU65" s="258"/>
      <c r="MWV65" s="258"/>
      <c r="MWW65" s="258"/>
      <c r="MWX65" s="258"/>
      <c r="MWY65" s="258"/>
      <c r="MWZ65" s="258"/>
      <c r="MXA65" s="258"/>
      <c r="MXB65" s="258"/>
      <c r="MXC65" s="258"/>
      <c r="MXD65" s="258"/>
      <c r="MXE65" s="258"/>
      <c r="MXF65" s="258"/>
      <c r="MXG65" s="258"/>
      <c r="MXH65" s="258"/>
      <c r="MXI65" s="258"/>
      <c r="MXJ65" s="258"/>
      <c r="MXK65" s="258"/>
      <c r="MXL65" s="258"/>
      <c r="MXM65" s="258"/>
      <c r="MXN65" s="258"/>
      <c r="MXO65" s="258"/>
      <c r="MXP65" s="258"/>
      <c r="MXQ65" s="258"/>
      <c r="MXR65" s="258"/>
      <c r="MXS65" s="258"/>
      <c r="MXT65" s="258"/>
      <c r="MXU65" s="258"/>
      <c r="MXV65" s="258"/>
      <c r="MXW65" s="258"/>
      <c r="MXX65" s="258"/>
      <c r="MXY65" s="258"/>
      <c r="MXZ65" s="258"/>
      <c r="MYA65" s="258"/>
      <c r="MYB65" s="258"/>
      <c r="MYC65" s="258"/>
      <c r="MYD65" s="258"/>
      <c r="MYE65" s="258"/>
      <c r="MYF65" s="258"/>
      <c r="MYG65" s="258"/>
      <c r="MYH65" s="258"/>
      <c r="MYI65" s="258"/>
      <c r="MYJ65" s="258"/>
      <c r="MYK65" s="258"/>
      <c r="MYL65" s="258"/>
      <c r="MYM65" s="258"/>
      <c r="MYN65" s="258"/>
      <c r="MYO65" s="258"/>
      <c r="MYP65" s="258"/>
      <c r="MYQ65" s="258"/>
      <c r="MYR65" s="258"/>
      <c r="MYS65" s="258"/>
      <c r="MYT65" s="258"/>
      <c r="MYU65" s="258"/>
      <c r="MYV65" s="258"/>
      <c r="MYW65" s="258"/>
      <c r="MYX65" s="258"/>
      <c r="MYY65" s="258"/>
      <c r="MYZ65" s="258"/>
      <c r="MZA65" s="258"/>
      <c r="MZB65" s="258"/>
      <c r="MZC65" s="258"/>
      <c r="MZD65" s="258"/>
      <c r="MZE65" s="258"/>
      <c r="MZF65" s="258"/>
      <c r="MZG65" s="258"/>
      <c r="MZH65" s="258"/>
      <c r="MZI65" s="258"/>
      <c r="MZJ65" s="258"/>
      <c r="MZK65" s="258"/>
      <c r="MZL65" s="258"/>
      <c r="MZM65" s="258"/>
      <c r="MZN65" s="258"/>
      <c r="MZO65" s="258"/>
      <c r="MZP65" s="258"/>
      <c r="MZQ65" s="258"/>
      <c r="MZR65" s="258"/>
      <c r="MZS65" s="258"/>
      <c r="MZT65" s="258"/>
      <c r="MZU65" s="258"/>
      <c r="MZV65" s="258"/>
      <c r="MZW65" s="258"/>
      <c r="MZX65" s="258"/>
      <c r="MZY65" s="258"/>
      <c r="MZZ65" s="258"/>
      <c r="NAA65" s="258"/>
      <c r="NAB65" s="258"/>
      <c r="NAC65" s="258"/>
      <c r="NAD65" s="258"/>
      <c r="NAE65" s="258"/>
      <c r="NAF65" s="258"/>
      <c r="NAG65" s="258"/>
      <c r="NAH65" s="258"/>
      <c r="NAI65" s="258"/>
      <c r="NAJ65" s="258"/>
      <c r="NAK65" s="258"/>
      <c r="NAL65" s="258"/>
      <c r="NAM65" s="258"/>
      <c r="NAN65" s="258"/>
      <c r="NAO65" s="258"/>
      <c r="NAP65" s="258"/>
      <c r="NAQ65" s="258"/>
      <c r="NAR65" s="258"/>
      <c r="NAS65" s="258"/>
      <c r="NAT65" s="258"/>
      <c r="NAU65" s="258"/>
      <c r="NAV65" s="258"/>
      <c r="NAW65" s="258"/>
      <c r="NAX65" s="258"/>
      <c r="NAY65" s="258"/>
      <c r="NAZ65" s="258"/>
      <c r="NBA65" s="258"/>
      <c r="NBB65" s="258"/>
      <c r="NBC65" s="258"/>
      <c r="NBD65" s="258"/>
      <c r="NBE65" s="258"/>
      <c r="NBF65" s="258"/>
      <c r="NBG65" s="258"/>
      <c r="NBH65" s="258"/>
      <c r="NBI65" s="258"/>
      <c r="NBJ65" s="258"/>
      <c r="NBK65" s="258"/>
      <c r="NBL65" s="258"/>
      <c r="NBM65" s="258"/>
      <c r="NBN65" s="258"/>
      <c r="NBO65" s="258"/>
      <c r="NBP65" s="258"/>
      <c r="NBQ65" s="258"/>
      <c r="NBR65" s="258"/>
      <c r="NBS65" s="258"/>
      <c r="NBT65" s="258"/>
      <c r="NBU65" s="258"/>
      <c r="NBV65" s="258"/>
      <c r="NBW65" s="258"/>
      <c r="NBX65" s="258"/>
      <c r="NBY65" s="258"/>
      <c r="NBZ65" s="258"/>
      <c r="NCA65" s="258"/>
      <c r="NCB65" s="258"/>
      <c r="NCC65" s="258"/>
      <c r="NCD65" s="258"/>
      <c r="NCE65" s="258"/>
      <c r="NCF65" s="258"/>
      <c r="NCG65" s="258"/>
      <c r="NCH65" s="258"/>
      <c r="NCI65" s="258"/>
      <c r="NCJ65" s="258"/>
      <c r="NCK65" s="258"/>
      <c r="NCL65" s="258"/>
      <c r="NCM65" s="258"/>
      <c r="NCN65" s="258"/>
      <c r="NCO65" s="258"/>
      <c r="NCP65" s="258"/>
      <c r="NCQ65" s="258"/>
      <c r="NCR65" s="258"/>
      <c r="NCS65" s="258"/>
      <c r="NCT65" s="258"/>
      <c r="NCU65" s="258"/>
      <c r="NCV65" s="258"/>
      <c r="NCW65" s="258"/>
      <c r="NCX65" s="258"/>
      <c r="NCY65" s="258"/>
      <c r="NCZ65" s="258"/>
      <c r="NDA65" s="258"/>
      <c r="NDB65" s="258"/>
      <c r="NDC65" s="258"/>
      <c r="NDD65" s="258"/>
      <c r="NDE65" s="258"/>
      <c r="NDF65" s="258"/>
      <c r="NDG65" s="258"/>
      <c r="NDH65" s="258"/>
      <c r="NDI65" s="258"/>
      <c r="NDJ65" s="258"/>
      <c r="NDK65" s="258"/>
      <c r="NDL65" s="258"/>
      <c r="NDM65" s="258"/>
      <c r="NDN65" s="258"/>
      <c r="NDO65" s="258"/>
      <c r="NDP65" s="258"/>
      <c r="NDQ65" s="258"/>
      <c r="NDR65" s="258"/>
      <c r="NDS65" s="258"/>
      <c r="NDT65" s="258"/>
      <c r="NDU65" s="258"/>
      <c r="NDV65" s="258"/>
      <c r="NDW65" s="258"/>
      <c r="NDX65" s="258"/>
      <c r="NDY65" s="258"/>
      <c r="NDZ65" s="258"/>
      <c r="NEA65" s="258"/>
      <c r="NEB65" s="258"/>
      <c r="NEC65" s="258"/>
      <c r="NED65" s="258"/>
      <c r="NEE65" s="258"/>
      <c r="NEF65" s="258"/>
      <c r="NEG65" s="258"/>
      <c r="NEH65" s="258"/>
      <c r="NEI65" s="258"/>
      <c r="NEJ65" s="258"/>
      <c r="NEK65" s="258"/>
      <c r="NEL65" s="258"/>
      <c r="NEM65" s="258"/>
      <c r="NEN65" s="258"/>
      <c r="NEO65" s="258"/>
      <c r="NEP65" s="258"/>
      <c r="NEQ65" s="258"/>
      <c r="NER65" s="258"/>
      <c r="NES65" s="258"/>
      <c r="NET65" s="258"/>
      <c r="NEU65" s="258"/>
      <c r="NEV65" s="258"/>
      <c r="NEW65" s="258"/>
      <c r="NEX65" s="258"/>
      <c r="NEY65" s="258"/>
      <c r="NEZ65" s="258"/>
      <c r="NFA65" s="258"/>
      <c r="NFB65" s="258"/>
      <c r="NFC65" s="258"/>
      <c r="NFD65" s="258"/>
      <c r="NFE65" s="258"/>
      <c r="NFF65" s="258"/>
      <c r="NFG65" s="258"/>
      <c r="NFH65" s="258"/>
      <c r="NFI65" s="258"/>
      <c r="NFJ65" s="258"/>
      <c r="NFK65" s="258"/>
      <c r="NFL65" s="258"/>
      <c r="NFM65" s="258"/>
      <c r="NFN65" s="258"/>
      <c r="NFO65" s="258"/>
      <c r="NFP65" s="258"/>
      <c r="NFQ65" s="258"/>
      <c r="NFR65" s="258"/>
      <c r="NFS65" s="258"/>
      <c r="NFT65" s="258"/>
      <c r="NFU65" s="258"/>
      <c r="NFV65" s="258"/>
      <c r="NFW65" s="258"/>
      <c r="NFX65" s="258"/>
      <c r="NFY65" s="258"/>
      <c r="NFZ65" s="258"/>
      <c r="NGA65" s="258"/>
      <c r="NGB65" s="258"/>
      <c r="NGC65" s="258"/>
      <c r="NGD65" s="258"/>
      <c r="NGE65" s="258"/>
      <c r="NGF65" s="258"/>
      <c r="NGG65" s="258"/>
      <c r="NGH65" s="258"/>
      <c r="NGI65" s="258"/>
      <c r="NGJ65" s="258"/>
      <c r="NGK65" s="258"/>
      <c r="NGL65" s="258"/>
      <c r="NGM65" s="258"/>
      <c r="NGN65" s="258"/>
      <c r="NGO65" s="258"/>
      <c r="NGP65" s="258"/>
      <c r="NGQ65" s="258"/>
      <c r="NGR65" s="258"/>
      <c r="NGS65" s="258"/>
      <c r="NGT65" s="258"/>
      <c r="NGU65" s="258"/>
      <c r="NGV65" s="258"/>
      <c r="NGW65" s="258"/>
      <c r="NGX65" s="258"/>
      <c r="NGY65" s="258"/>
      <c r="NGZ65" s="258"/>
      <c r="NHA65" s="258"/>
      <c r="NHB65" s="258"/>
      <c r="NHC65" s="258"/>
      <c r="NHD65" s="258"/>
      <c r="NHE65" s="258"/>
      <c r="NHF65" s="258"/>
      <c r="NHG65" s="258"/>
      <c r="NHH65" s="258"/>
      <c r="NHI65" s="258"/>
      <c r="NHJ65" s="258"/>
      <c r="NHK65" s="258"/>
      <c r="NHL65" s="258"/>
      <c r="NHM65" s="258"/>
      <c r="NHN65" s="258"/>
      <c r="NHO65" s="258"/>
      <c r="NHP65" s="258"/>
      <c r="NHQ65" s="258"/>
      <c r="NHR65" s="258"/>
      <c r="NHS65" s="258"/>
      <c r="NHT65" s="258"/>
      <c r="NHU65" s="258"/>
      <c r="NHV65" s="258"/>
      <c r="NHW65" s="258"/>
      <c r="NHX65" s="258"/>
      <c r="NHY65" s="258"/>
      <c r="NHZ65" s="258"/>
      <c r="NIA65" s="258"/>
      <c r="NIB65" s="258"/>
      <c r="NIC65" s="258"/>
      <c r="NID65" s="258"/>
      <c r="NIE65" s="258"/>
      <c r="NIF65" s="258"/>
      <c r="NIG65" s="258"/>
      <c r="NIH65" s="258"/>
      <c r="NII65" s="258"/>
      <c r="NIJ65" s="258"/>
      <c r="NIK65" s="258"/>
      <c r="NIL65" s="258"/>
      <c r="NIM65" s="258"/>
      <c r="NIN65" s="258"/>
      <c r="NIO65" s="258"/>
      <c r="NIP65" s="258"/>
      <c r="NIQ65" s="258"/>
      <c r="NIR65" s="258"/>
      <c r="NIS65" s="258"/>
      <c r="NIT65" s="258"/>
      <c r="NIU65" s="258"/>
      <c r="NIV65" s="258"/>
      <c r="NIW65" s="258"/>
      <c r="NIX65" s="258"/>
      <c r="NIY65" s="258"/>
      <c r="NIZ65" s="258"/>
      <c r="NJA65" s="258"/>
      <c r="NJB65" s="258"/>
      <c r="NJC65" s="258"/>
      <c r="NJD65" s="258"/>
      <c r="NJE65" s="258"/>
      <c r="NJF65" s="258"/>
      <c r="NJG65" s="258"/>
      <c r="NJH65" s="258"/>
      <c r="NJI65" s="258"/>
      <c r="NJJ65" s="258"/>
      <c r="NJK65" s="258"/>
      <c r="NJL65" s="258"/>
      <c r="NJM65" s="258"/>
      <c r="NJN65" s="258"/>
      <c r="NJO65" s="258"/>
      <c r="NJP65" s="258"/>
      <c r="NJQ65" s="258"/>
      <c r="NJR65" s="258"/>
      <c r="NJS65" s="258"/>
      <c r="NJT65" s="258"/>
      <c r="NJU65" s="258"/>
      <c r="NJV65" s="258"/>
      <c r="NJW65" s="258"/>
      <c r="NJX65" s="258"/>
      <c r="NJY65" s="258"/>
      <c r="NJZ65" s="258"/>
      <c r="NKA65" s="258"/>
      <c r="NKB65" s="258"/>
      <c r="NKC65" s="258"/>
      <c r="NKD65" s="258"/>
      <c r="NKE65" s="258"/>
      <c r="NKF65" s="258"/>
      <c r="NKG65" s="258"/>
      <c r="NKH65" s="258"/>
      <c r="NKI65" s="258"/>
      <c r="NKJ65" s="258"/>
      <c r="NKK65" s="258"/>
      <c r="NKL65" s="258"/>
      <c r="NKM65" s="258"/>
      <c r="NKN65" s="258"/>
      <c r="NKO65" s="258"/>
      <c r="NKP65" s="258"/>
      <c r="NKQ65" s="258"/>
      <c r="NKR65" s="258"/>
      <c r="NKS65" s="258"/>
      <c r="NKT65" s="258"/>
      <c r="NKU65" s="258"/>
      <c r="NKV65" s="258"/>
      <c r="NKW65" s="258"/>
      <c r="NKX65" s="258"/>
      <c r="NKY65" s="258"/>
      <c r="NKZ65" s="258"/>
      <c r="NLA65" s="258"/>
      <c r="NLB65" s="258"/>
      <c r="NLC65" s="258"/>
      <c r="NLD65" s="258"/>
      <c r="NLE65" s="258"/>
      <c r="NLF65" s="258"/>
      <c r="NLG65" s="258"/>
      <c r="NLH65" s="258"/>
      <c r="NLI65" s="258"/>
      <c r="NLJ65" s="258"/>
      <c r="NLK65" s="258"/>
      <c r="NLL65" s="258"/>
      <c r="NLM65" s="258"/>
      <c r="NLN65" s="258"/>
      <c r="NLO65" s="258"/>
      <c r="NLP65" s="258"/>
      <c r="NLQ65" s="258"/>
      <c r="NLR65" s="258"/>
      <c r="NLS65" s="258"/>
      <c r="NLT65" s="258"/>
      <c r="NLU65" s="258"/>
      <c r="NLV65" s="258"/>
      <c r="NLW65" s="258"/>
      <c r="NLX65" s="258"/>
      <c r="NLY65" s="258"/>
      <c r="NLZ65" s="258"/>
      <c r="NMA65" s="258"/>
      <c r="NMB65" s="258"/>
      <c r="NMC65" s="258"/>
      <c r="NMD65" s="258"/>
      <c r="NME65" s="258"/>
      <c r="NMF65" s="258"/>
      <c r="NMG65" s="258"/>
      <c r="NMH65" s="258"/>
      <c r="NMI65" s="258"/>
      <c r="NMJ65" s="258"/>
      <c r="NMK65" s="258"/>
      <c r="NML65" s="258"/>
      <c r="NMM65" s="258"/>
      <c r="NMN65" s="258"/>
      <c r="NMO65" s="258"/>
      <c r="NMP65" s="258"/>
      <c r="NMQ65" s="258"/>
      <c r="NMR65" s="258"/>
      <c r="NMS65" s="258"/>
      <c r="NMT65" s="258"/>
      <c r="NMU65" s="258"/>
      <c r="NMV65" s="258"/>
      <c r="NMW65" s="258"/>
      <c r="NMX65" s="258"/>
      <c r="NMY65" s="258"/>
      <c r="NMZ65" s="258"/>
      <c r="NNA65" s="258"/>
      <c r="NNB65" s="258"/>
      <c r="NNC65" s="258"/>
      <c r="NND65" s="258"/>
      <c r="NNE65" s="258"/>
      <c r="NNF65" s="258"/>
      <c r="NNG65" s="258"/>
      <c r="NNH65" s="258"/>
      <c r="NNI65" s="258"/>
      <c r="NNJ65" s="258"/>
      <c r="NNK65" s="258"/>
      <c r="NNL65" s="258"/>
      <c r="NNM65" s="258"/>
      <c r="NNN65" s="258"/>
      <c r="NNO65" s="258"/>
      <c r="NNP65" s="258"/>
      <c r="NNQ65" s="258"/>
      <c r="NNR65" s="258"/>
      <c r="NNS65" s="258"/>
      <c r="NNT65" s="258"/>
      <c r="NNU65" s="258"/>
      <c r="NNV65" s="258"/>
      <c r="NNW65" s="258"/>
      <c r="NNX65" s="258"/>
      <c r="NNY65" s="258"/>
      <c r="NNZ65" s="258"/>
      <c r="NOA65" s="258"/>
      <c r="NOB65" s="258"/>
      <c r="NOC65" s="258"/>
      <c r="NOD65" s="258"/>
      <c r="NOE65" s="258"/>
      <c r="NOF65" s="258"/>
      <c r="NOG65" s="258"/>
      <c r="NOH65" s="258"/>
      <c r="NOI65" s="258"/>
      <c r="NOJ65" s="258"/>
      <c r="NOK65" s="258"/>
      <c r="NOL65" s="258"/>
      <c r="NOM65" s="258"/>
      <c r="NON65" s="258"/>
      <c r="NOO65" s="258"/>
      <c r="NOP65" s="258"/>
      <c r="NOQ65" s="258"/>
      <c r="NOR65" s="258"/>
      <c r="NOS65" s="258"/>
      <c r="NOT65" s="258"/>
      <c r="NOU65" s="258"/>
      <c r="NOV65" s="258"/>
      <c r="NOW65" s="258"/>
      <c r="NOX65" s="258"/>
      <c r="NOY65" s="258"/>
      <c r="NOZ65" s="258"/>
      <c r="NPA65" s="258"/>
      <c r="NPB65" s="258"/>
      <c r="NPC65" s="258"/>
      <c r="NPD65" s="258"/>
      <c r="NPE65" s="258"/>
      <c r="NPF65" s="258"/>
      <c r="NPG65" s="258"/>
      <c r="NPH65" s="258"/>
      <c r="NPI65" s="258"/>
      <c r="NPJ65" s="258"/>
      <c r="NPK65" s="258"/>
      <c r="NPL65" s="258"/>
      <c r="NPM65" s="258"/>
      <c r="NPN65" s="258"/>
      <c r="NPO65" s="258"/>
      <c r="NPP65" s="258"/>
      <c r="NPQ65" s="258"/>
      <c r="NPR65" s="258"/>
      <c r="NPS65" s="258"/>
      <c r="NPT65" s="258"/>
      <c r="NPU65" s="258"/>
      <c r="NPV65" s="258"/>
      <c r="NPW65" s="258"/>
      <c r="NPX65" s="258"/>
      <c r="NPY65" s="258"/>
      <c r="NPZ65" s="258"/>
      <c r="NQA65" s="258"/>
      <c r="NQB65" s="258"/>
      <c r="NQC65" s="258"/>
      <c r="NQD65" s="258"/>
      <c r="NQE65" s="258"/>
      <c r="NQF65" s="258"/>
      <c r="NQG65" s="258"/>
      <c r="NQH65" s="258"/>
      <c r="NQI65" s="258"/>
      <c r="NQJ65" s="258"/>
      <c r="NQK65" s="258"/>
      <c r="NQL65" s="258"/>
      <c r="NQM65" s="258"/>
      <c r="NQN65" s="258"/>
      <c r="NQO65" s="258"/>
      <c r="NQP65" s="258"/>
      <c r="NQQ65" s="258"/>
      <c r="NQR65" s="258"/>
      <c r="NQS65" s="258"/>
      <c r="NQT65" s="258"/>
      <c r="NQU65" s="258"/>
      <c r="NQV65" s="258"/>
      <c r="NQW65" s="258"/>
      <c r="NQX65" s="258"/>
      <c r="NQY65" s="258"/>
      <c r="NQZ65" s="258"/>
      <c r="NRA65" s="258"/>
      <c r="NRB65" s="258"/>
      <c r="NRC65" s="258"/>
      <c r="NRD65" s="258"/>
      <c r="NRE65" s="258"/>
      <c r="NRF65" s="258"/>
      <c r="NRG65" s="258"/>
      <c r="NRH65" s="258"/>
      <c r="NRI65" s="258"/>
      <c r="NRJ65" s="258"/>
      <c r="NRK65" s="258"/>
      <c r="NRL65" s="258"/>
      <c r="NRM65" s="258"/>
      <c r="NRN65" s="258"/>
      <c r="NRO65" s="258"/>
      <c r="NRP65" s="258"/>
      <c r="NRQ65" s="258"/>
      <c r="NRR65" s="258"/>
      <c r="NRS65" s="258"/>
      <c r="NRT65" s="258"/>
      <c r="NRU65" s="258"/>
      <c r="NRV65" s="258"/>
      <c r="NRW65" s="258"/>
      <c r="NRX65" s="258"/>
      <c r="NRY65" s="258"/>
      <c r="NRZ65" s="258"/>
      <c r="NSA65" s="258"/>
      <c r="NSB65" s="258"/>
      <c r="NSC65" s="258"/>
      <c r="NSD65" s="258"/>
      <c r="NSE65" s="258"/>
      <c r="NSF65" s="258"/>
      <c r="NSG65" s="258"/>
      <c r="NSH65" s="258"/>
      <c r="NSI65" s="258"/>
      <c r="NSJ65" s="258"/>
      <c r="NSK65" s="258"/>
      <c r="NSL65" s="258"/>
      <c r="NSM65" s="258"/>
      <c r="NSN65" s="258"/>
      <c r="NSO65" s="258"/>
      <c r="NSP65" s="258"/>
      <c r="NSQ65" s="258"/>
      <c r="NSR65" s="258"/>
      <c r="NSS65" s="258"/>
      <c r="NST65" s="258"/>
      <c r="NSU65" s="258"/>
      <c r="NSV65" s="258"/>
      <c r="NSW65" s="258"/>
      <c r="NSX65" s="258"/>
      <c r="NSY65" s="258"/>
      <c r="NSZ65" s="258"/>
      <c r="NTA65" s="258"/>
      <c r="NTB65" s="258"/>
      <c r="NTC65" s="258"/>
      <c r="NTD65" s="258"/>
      <c r="NTE65" s="258"/>
      <c r="NTF65" s="258"/>
      <c r="NTG65" s="258"/>
      <c r="NTH65" s="258"/>
      <c r="NTI65" s="258"/>
      <c r="NTJ65" s="258"/>
      <c r="NTK65" s="258"/>
      <c r="NTL65" s="258"/>
      <c r="NTM65" s="258"/>
      <c r="NTN65" s="258"/>
      <c r="NTO65" s="258"/>
      <c r="NTP65" s="258"/>
      <c r="NTQ65" s="258"/>
      <c r="NTR65" s="258"/>
      <c r="NTS65" s="258"/>
      <c r="NTT65" s="258"/>
      <c r="NTU65" s="258"/>
      <c r="NTV65" s="258"/>
      <c r="NTW65" s="258"/>
      <c r="NTX65" s="258"/>
      <c r="NTY65" s="258"/>
      <c r="NTZ65" s="258"/>
      <c r="NUA65" s="258"/>
      <c r="NUB65" s="258"/>
      <c r="NUC65" s="258"/>
      <c r="NUD65" s="258"/>
      <c r="NUE65" s="258"/>
      <c r="NUF65" s="258"/>
      <c r="NUG65" s="258"/>
      <c r="NUH65" s="258"/>
      <c r="NUI65" s="258"/>
      <c r="NUJ65" s="258"/>
      <c r="NUK65" s="258"/>
      <c r="NUL65" s="258"/>
      <c r="NUM65" s="258"/>
      <c r="NUN65" s="258"/>
      <c r="NUO65" s="258"/>
      <c r="NUP65" s="258"/>
      <c r="NUQ65" s="258"/>
      <c r="NUR65" s="258"/>
      <c r="NUS65" s="258"/>
      <c r="NUT65" s="258"/>
      <c r="NUU65" s="258"/>
      <c r="NUV65" s="258"/>
      <c r="NUW65" s="258"/>
      <c r="NUX65" s="258"/>
      <c r="NUY65" s="258"/>
      <c r="NUZ65" s="258"/>
      <c r="NVA65" s="258"/>
      <c r="NVB65" s="258"/>
      <c r="NVC65" s="258"/>
      <c r="NVD65" s="258"/>
      <c r="NVE65" s="258"/>
      <c r="NVF65" s="258"/>
      <c r="NVG65" s="258"/>
      <c r="NVH65" s="258"/>
      <c r="NVI65" s="258"/>
      <c r="NVJ65" s="258"/>
      <c r="NVK65" s="258"/>
      <c r="NVL65" s="258"/>
      <c r="NVM65" s="258"/>
      <c r="NVN65" s="258"/>
      <c r="NVO65" s="258"/>
      <c r="NVP65" s="258"/>
      <c r="NVQ65" s="258"/>
      <c r="NVR65" s="258"/>
      <c r="NVS65" s="258"/>
      <c r="NVT65" s="258"/>
      <c r="NVU65" s="258"/>
      <c r="NVV65" s="258"/>
      <c r="NVW65" s="258"/>
      <c r="NVX65" s="258"/>
      <c r="NVY65" s="258"/>
      <c r="NVZ65" s="258"/>
      <c r="NWA65" s="258"/>
      <c r="NWB65" s="258"/>
      <c r="NWC65" s="258"/>
      <c r="NWD65" s="258"/>
      <c r="NWE65" s="258"/>
      <c r="NWF65" s="258"/>
      <c r="NWG65" s="258"/>
      <c r="NWH65" s="258"/>
      <c r="NWI65" s="258"/>
      <c r="NWJ65" s="258"/>
      <c r="NWK65" s="258"/>
      <c r="NWL65" s="258"/>
      <c r="NWM65" s="258"/>
      <c r="NWN65" s="258"/>
      <c r="NWO65" s="258"/>
      <c r="NWP65" s="258"/>
      <c r="NWQ65" s="258"/>
      <c r="NWR65" s="258"/>
      <c r="NWS65" s="258"/>
      <c r="NWT65" s="258"/>
      <c r="NWU65" s="258"/>
      <c r="NWV65" s="258"/>
      <c r="NWW65" s="258"/>
      <c r="NWX65" s="258"/>
      <c r="NWY65" s="258"/>
      <c r="NWZ65" s="258"/>
      <c r="NXA65" s="258"/>
      <c r="NXB65" s="258"/>
      <c r="NXC65" s="258"/>
      <c r="NXD65" s="258"/>
      <c r="NXE65" s="258"/>
      <c r="NXF65" s="258"/>
      <c r="NXG65" s="258"/>
      <c r="NXH65" s="258"/>
      <c r="NXI65" s="258"/>
      <c r="NXJ65" s="258"/>
      <c r="NXK65" s="258"/>
      <c r="NXL65" s="258"/>
      <c r="NXM65" s="258"/>
      <c r="NXN65" s="258"/>
      <c r="NXO65" s="258"/>
      <c r="NXP65" s="258"/>
      <c r="NXQ65" s="258"/>
      <c r="NXR65" s="258"/>
      <c r="NXS65" s="258"/>
      <c r="NXT65" s="258"/>
      <c r="NXU65" s="258"/>
      <c r="NXV65" s="258"/>
      <c r="NXW65" s="258"/>
      <c r="NXX65" s="258"/>
      <c r="NXY65" s="258"/>
      <c r="NXZ65" s="258"/>
      <c r="NYA65" s="258"/>
      <c r="NYB65" s="258"/>
      <c r="NYC65" s="258"/>
      <c r="NYD65" s="258"/>
      <c r="NYE65" s="258"/>
      <c r="NYF65" s="258"/>
      <c r="NYG65" s="258"/>
      <c r="NYH65" s="258"/>
      <c r="NYI65" s="258"/>
      <c r="NYJ65" s="258"/>
      <c r="NYK65" s="258"/>
      <c r="NYL65" s="258"/>
      <c r="NYM65" s="258"/>
      <c r="NYN65" s="258"/>
      <c r="NYO65" s="258"/>
      <c r="NYP65" s="258"/>
      <c r="NYQ65" s="258"/>
      <c r="NYR65" s="258"/>
      <c r="NYS65" s="258"/>
      <c r="NYT65" s="258"/>
      <c r="NYU65" s="258"/>
      <c r="NYV65" s="258"/>
      <c r="NYW65" s="258"/>
      <c r="NYX65" s="258"/>
      <c r="NYY65" s="258"/>
      <c r="NYZ65" s="258"/>
      <c r="NZA65" s="258"/>
      <c r="NZB65" s="258"/>
      <c r="NZC65" s="258"/>
      <c r="NZD65" s="258"/>
      <c r="NZE65" s="258"/>
      <c r="NZF65" s="258"/>
      <c r="NZG65" s="258"/>
      <c r="NZH65" s="258"/>
      <c r="NZI65" s="258"/>
      <c r="NZJ65" s="258"/>
      <c r="NZK65" s="258"/>
      <c r="NZL65" s="258"/>
      <c r="NZM65" s="258"/>
      <c r="NZN65" s="258"/>
      <c r="NZO65" s="258"/>
      <c r="NZP65" s="258"/>
      <c r="NZQ65" s="258"/>
      <c r="NZR65" s="258"/>
      <c r="NZS65" s="258"/>
      <c r="NZT65" s="258"/>
      <c r="NZU65" s="258"/>
      <c r="NZV65" s="258"/>
      <c r="NZW65" s="258"/>
      <c r="NZX65" s="258"/>
      <c r="NZY65" s="258"/>
      <c r="NZZ65" s="258"/>
      <c r="OAA65" s="258"/>
      <c r="OAB65" s="258"/>
      <c r="OAC65" s="258"/>
      <c r="OAD65" s="258"/>
      <c r="OAE65" s="258"/>
      <c r="OAF65" s="258"/>
      <c r="OAG65" s="258"/>
      <c r="OAH65" s="258"/>
      <c r="OAI65" s="258"/>
      <c r="OAJ65" s="258"/>
      <c r="OAK65" s="258"/>
      <c r="OAL65" s="258"/>
      <c r="OAM65" s="258"/>
      <c r="OAN65" s="258"/>
      <c r="OAO65" s="258"/>
      <c r="OAP65" s="258"/>
      <c r="OAQ65" s="258"/>
      <c r="OAR65" s="258"/>
      <c r="OAS65" s="258"/>
      <c r="OAT65" s="258"/>
      <c r="OAU65" s="258"/>
      <c r="OAV65" s="258"/>
      <c r="OAW65" s="258"/>
      <c r="OAX65" s="258"/>
      <c r="OAY65" s="258"/>
      <c r="OAZ65" s="258"/>
      <c r="OBA65" s="258"/>
      <c r="OBB65" s="258"/>
      <c r="OBC65" s="258"/>
      <c r="OBD65" s="258"/>
      <c r="OBE65" s="258"/>
      <c r="OBF65" s="258"/>
      <c r="OBG65" s="258"/>
      <c r="OBH65" s="258"/>
      <c r="OBI65" s="258"/>
      <c r="OBJ65" s="258"/>
      <c r="OBK65" s="258"/>
      <c r="OBL65" s="258"/>
      <c r="OBM65" s="258"/>
      <c r="OBN65" s="258"/>
      <c r="OBO65" s="258"/>
      <c r="OBP65" s="258"/>
      <c r="OBQ65" s="258"/>
      <c r="OBR65" s="258"/>
      <c r="OBS65" s="258"/>
      <c r="OBT65" s="258"/>
      <c r="OBU65" s="258"/>
      <c r="OBV65" s="258"/>
      <c r="OBW65" s="258"/>
      <c r="OBX65" s="258"/>
      <c r="OBY65" s="258"/>
      <c r="OBZ65" s="258"/>
      <c r="OCA65" s="258"/>
      <c r="OCB65" s="258"/>
      <c r="OCC65" s="258"/>
      <c r="OCD65" s="258"/>
      <c r="OCE65" s="258"/>
      <c r="OCF65" s="258"/>
      <c r="OCG65" s="258"/>
      <c r="OCH65" s="258"/>
      <c r="OCI65" s="258"/>
      <c r="OCJ65" s="258"/>
      <c r="OCK65" s="258"/>
      <c r="OCL65" s="258"/>
      <c r="OCM65" s="258"/>
      <c r="OCN65" s="258"/>
      <c r="OCO65" s="258"/>
      <c r="OCP65" s="258"/>
      <c r="OCQ65" s="258"/>
      <c r="OCR65" s="258"/>
      <c r="OCS65" s="258"/>
      <c r="OCT65" s="258"/>
      <c r="OCU65" s="258"/>
      <c r="OCV65" s="258"/>
      <c r="OCW65" s="258"/>
      <c r="OCX65" s="258"/>
      <c r="OCY65" s="258"/>
      <c r="OCZ65" s="258"/>
      <c r="ODA65" s="258"/>
      <c r="ODB65" s="258"/>
      <c r="ODC65" s="258"/>
      <c r="ODD65" s="258"/>
      <c r="ODE65" s="258"/>
      <c r="ODF65" s="258"/>
      <c r="ODG65" s="258"/>
      <c r="ODH65" s="258"/>
      <c r="ODI65" s="258"/>
      <c r="ODJ65" s="258"/>
      <c r="ODK65" s="258"/>
      <c r="ODL65" s="258"/>
      <c r="ODM65" s="258"/>
      <c r="ODN65" s="258"/>
      <c r="ODO65" s="258"/>
      <c r="ODP65" s="258"/>
      <c r="ODQ65" s="258"/>
      <c r="ODR65" s="258"/>
      <c r="ODS65" s="258"/>
      <c r="ODT65" s="258"/>
      <c r="ODU65" s="258"/>
      <c r="ODV65" s="258"/>
      <c r="ODW65" s="258"/>
      <c r="ODX65" s="258"/>
      <c r="ODY65" s="258"/>
      <c r="ODZ65" s="258"/>
      <c r="OEA65" s="258"/>
      <c r="OEB65" s="258"/>
      <c r="OEC65" s="258"/>
      <c r="OED65" s="258"/>
      <c r="OEE65" s="258"/>
      <c r="OEF65" s="258"/>
      <c r="OEG65" s="258"/>
      <c r="OEH65" s="258"/>
      <c r="OEI65" s="258"/>
      <c r="OEJ65" s="258"/>
      <c r="OEK65" s="258"/>
      <c r="OEL65" s="258"/>
      <c r="OEM65" s="258"/>
      <c r="OEN65" s="258"/>
      <c r="OEO65" s="258"/>
      <c r="OEP65" s="258"/>
      <c r="OEQ65" s="258"/>
      <c r="OER65" s="258"/>
      <c r="OES65" s="258"/>
      <c r="OET65" s="258"/>
      <c r="OEU65" s="258"/>
      <c r="OEV65" s="258"/>
      <c r="OEW65" s="258"/>
      <c r="OEX65" s="258"/>
      <c r="OEY65" s="258"/>
      <c r="OEZ65" s="258"/>
      <c r="OFA65" s="258"/>
      <c r="OFB65" s="258"/>
      <c r="OFC65" s="258"/>
      <c r="OFD65" s="258"/>
      <c r="OFE65" s="258"/>
      <c r="OFF65" s="258"/>
      <c r="OFG65" s="258"/>
      <c r="OFH65" s="258"/>
      <c r="OFI65" s="258"/>
      <c r="OFJ65" s="258"/>
      <c r="OFK65" s="258"/>
      <c r="OFL65" s="258"/>
      <c r="OFM65" s="258"/>
      <c r="OFN65" s="258"/>
      <c r="OFO65" s="258"/>
      <c r="OFP65" s="258"/>
      <c r="OFQ65" s="258"/>
      <c r="OFR65" s="258"/>
      <c r="OFS65" s="258"/>
      <c r="OFT65" s="258"/>
      <c r="OFU65" s="258"/>
      <c r="OFV65" s="258"/>
      <c r="OFW65" s="258"/>
      <c r="OFX65" s="258"/>
      <c r="OFY65" s="258"/>
      <c r="OFZ65" s="258"/>
      <c r="OGA65" s="258"/>
      <c r="OGB65" s="258"/>
      <c r="OGC65" s="258"/>
      <c r="OGD65" s="258"/>
      <c r="OGE65" s="258"/>
      <c r="OGF65" s="258"/>
      <c r="OGG65" s="258"/>
      <c r="OGH65" s="258"/>
      <c r="OGI65" s="258"/>
      <c r="OGJ65" s="258"/>
      <c r="OGK65" s="258"/>
      <c r="OGL65" s="258"/>
      <c r="OGM65" s="258"/>
      <c r="OGN65" s="258"/>
      <c r="OGO65" s="258"/>
      <c r="OGP65" s="258"/>
      <c r="OGQ65" s="258"/>
      <c r="OGR65" s="258"/>
      <c r="OGS65" s="258"/>
      <c r="OGT65" s="258"/>
      <c r="OGU65" s="258"/>
      <c r="OGV65" s="258"/>
      <c r="OGW65" s="258"/>
      <c r="OGX65" s="258"/>
      <c r="OGY65" s="258"/>
      <c r="OGZ65" s="258"/>
      <c r="OHA65" s="258"/>
      <c r="OHB65" s="258"/>
      <c r="OHC65" s="258"/>
      <c r="OHD65" s="258"/>
      <c r="OHE65" s="258"/>
      <c r="OHF65" s="258"/>
      <c r="OHG65" s="258"/>
      <c r="OHH65" s="258"/>
      <c r="OHI65" s="258"/>
      <c r="OHJ65" s="258"/>
      <c r="OHK65" s="258"/>
      <c r="OHL65" s="258"/>
      <c r="OHM65" s="258"/>
      <c r="OHN65" s="258"/>
      <c r="OHO65" s="258"/>
      <c r="OHP65" s="258"/>
      <c r="OHQ65" s="258"/>
      <c r="OHR65" s="258"/>
      <c r="OHS65" s="258"/>
      <c r="OHT65" s="258"/>
      <c r="OHU65" s="258"/>
      <c r="OHV65" s="258"/>
      <c r="OHW65" s="258"/>
      <c r="OHX65" s="258"/>
      <c r="OHY65" s="258"/>
      <c r="OHZ65" s="258"/>
      <c r="OIA65" s="258"/>
      <c r="OIB65" s="258"/>
      <c r="OIC65" s="258"/>
      <c r="OID65" s="258"/>
      <c r="OIE65" s="258"/>
      <c r="OIF65" s="258"/>
      <c r="OIG65" s="258"/>
      <c r="OIH65" s="258"/>
      <c r="OII65" s="258"/>
      <c r="OIJ65" s="258"/>
      <c r="OIK65" s="258"/>
      <c r="OIL65" s="258"/>
      <c r="OIM65" s="258"/>
      <c r="OIN65" s="258"/>
      <c r="OIO65" s="258"/>
      <c r="OIP65" s="258"/>
      <c r="OIQ65" s="258"/>
      <c r="OIR65" s="258"/>
      <c r="OIS65" s="258"/>
      <c r="OIT65" s="258"/>
      <c r="OIU65" s="258"/>
      <c r="OIV65" s="258"/>
      <c r="OIW65" s="258"/>
      <c r="OIX65" s="258"/>
      <c r="OIY65" s="258"/>
      <c r="OIZ65" s="258"/>
      <c r="OJA65" s="258"/>
      <c r="OJB65" s="258"/>
      <c r="OJC65" s="258"/>
      <c r="OJD65" s="258"/>
      <c r="OJE65" s="258"/>
      <c r="OJF65" s="258"/>
      <c r="OJG65" s="258"/>
      <c r="OJH65" s="258"/>
      <c r="OJI65" s="258"/>
      <c r="OJJ65" s="258"/>
      <c r="OJK65" s="258"/>
      <c r="OJL65" s="258"/>
      <c r="OJM65" s="258"/>
      <c r="OJN65" s="258"/>
      <c r="OJO65" s="258"/>
      <c r="OJP65" s="258"/>
      <c r="OJQ65" s="258"/>
      <c r="OJR65" s="258"/>
      <c r="OJS65" s="258"/>
      <c r="OJT65" s="258"/>
      <c r="OJU65" s="258"/>
      <c r="OJV65" s="258"/>
      <c r="OJW65" s="258"/>
      <c r="OJX65" s="258"/>
      <c r="OJY65" s="258"/>
      <c r="OJZ65" s="258"/>
      <c r="OKA65" s="258"/>
      <c r="OKB65" s="258"/>
      <c r="OKC65" s="258"/>
      <c r="OKD65" s="258"/>
      <c r="OKE65" s="258"/>
      <c r="OKF65" s="258"/>
      <c r="OKG65" s="258"/>
      <c r="OKH65" s="258"/>
      <c r="OKI65" s="258"/>
      <c r="OKJ65" s="258"/>
      <c r="OKK65" s="258"/>
      <c r="OKL65" s="258"/>
      <c r="OKM65" s="258"/>
      <c r="OKN65" s="258"/>
      <c r="OKO65" s="258"/>
      <c r="OKP65" s="258"/>
      <c r="OKQ65" s="258"/>
      <c r="OKR65" s="258"/>
      <c r="OKS65" s="258"/>
      <c r="OKT65" s="258"/>
      <c r="OKU65" s="258"/>
      <c r="OKV65" s="258"/>
      <c r="OKW65" s="258"/>
      <c r="OKX65" s="258"/>
      <c r="OKY65" s="258"/>
      <c r="OKZ65" s="258"/>
      <c r="OLA65" s="258"/>
      <c r="OLB65" s="258"/>
      <c r="OLC65" s="258"/>
      <c r="OLD65" s="258"/>
      <c r="OLE65" s="258"/>
      <c r="OLF65" s="258"/>
      <c r="OLG65" s="258"/>
      <c r="OLH65" s="258"/>
      <c r="OLI65" s="258"/>
      <c r="OLJ65" s="258"/>
      <c r="OLK65" s="258"/>
      <c r="OLL65" s="258"/>
      <c r="OLM65" s="258"/>
      <c r="OLN65" s="258"/>
      <c r="OLO65" s="258"/>
      <c r="OLP65" s="258"/>
      <c r="OLQ65" s="258"/>
      <c r="OLR65" s="258"/>
      <c r="OLS65" s="258"/>
      <c r="OLT65" s="258"/>
      <c r="OLU65" s="258"/>
      <c r="OLV65" s="258"/>
      <c r="OLW65" s="258"/>
      <c r="OLX65" s="258"/>
      <c r="OLY65" s="258"/>
      <c r="OLZ65" s="258"/>
      <c r="OMA65" s="258"/>
      <c r="OMB65" s="258"/>
      <c r="OMC65" s="258"/>
      <c r="OMD65" s="258"/>
      <c r="OME65" s="258"/>
      <c r="OMF65" s="258"/>
      <c r="OMG65" s="258"/>
      <c r="OMH65" s="258"/>
      <c r="OMI65" s="258"/>
      <c r="OMJ65" s="258"/>
      <c r="OMK65" s="258"/>
      <c r="OML65" s="258"/>
      <c r="OMM65" s="258"/>
      <c r="OMN65" s="258"/>
      <c r="OMO65" s="258"/>
      <c r="OMP65" s="258"/>
      <c r="OMQ65" s="258"/>
      <c r="OMR65" s="258"/>
      <c r="OMS65" s="258"/>
      <c r="OMT65" s="258"/>
      <c r="OMU65" s="258"/>
      <c r="OMV65" s="258"/>
      <c r="OMW65" s="258"/>
      <c r="OMX65" s="258"/>
      <c r="OMY65" s="258"/>
      <c r="OMZ65" s="258"/>
      <c r="ONA65" s="258"/>
      <c r="ONB65" s="258"/>
      <c r="ONC65" s="258"/>
      <c r="OND65" s="258"/>
      <c r="ONE65" s="258"/>
      <c r="ONF65" s="258"/>
      <c r="ONG65" s="258"/>
      <c r="ONH65" s="258"/>
      <c r="ONI65" s="258"/>
      <c r="ONJ65" s="258"/>
      <c r="ONK65" s="258"/>
      <c r="ONL65" s="258"/>
      <c r="ONM65" s="258"/>
      <c r="ONN65" s="258"/>
      <c r="ONO65" s="258"/>
      <c r="ONP65" s="258"/>
      <c r="ONQ65" s="258"/>
      <c r="ONR65" s="258"/>
      <c r="ONS65" s="258"/>
      <c r="ONT65" s="258"/>
      <c r="ONU65" s="258"/>
      <c r="ONV65" s="258"/>
      <c r="ONW65" s="258"/>
      <c r="ONX65" s="258"/>
      <c r="ONY65" s="258"/>
      <c r="ONZ65" s="258"/>
      <c r="OOA65" s="258"/>
      <c r="OOB65" s="258"/>
      <c r="OOC65" s="258"/>
      <c r="OOD65" s="258"/>
      <c r="OOE65" s="258"/>
      <c r="OOF65" s="258"/>
      <c r="OOG65" s="258"/>
      <c r="OOH65" s="258"/>
      <c r="OOI65" s="258"/>
      <c r="OOJ65" s="258"/>
      <c r="OOK65" s="258"/>
      <c r="OOL65" s="258"/>
      <c r="OOM65" s="258"/>
      <c r="OON65" s="258"/>
      <c r="OOO65" s="258"/>
      <c r="OOP65" s="258"/>
      <c r="OOQ65" s="258"/>
      <c r="OOR65" s="258"/>
      <c r="OOS65" s="258"/>
      <c r="OOT65" s="258"/>
      <c r="OOU65" s="258"/>
      <c r="OOV65" s="258"/>
      <c r="OOW65" s="258"/>
      <c r="OOX65" s="258"/>
      <c r="OOY65" s="258"/>
      <c r="OOZ65" s="258"/>
      <c r="OPA65" s="258"/>
      <c r="OPB65" s="258"/>
      <c r="OPC65" s="258"/>
      <c r="OPD65" s="258"/>
      <c r="OPE65" s="258"/>
      <c r="OPF65" s="258"/>
      <c r="OPG65" s="258"/>
      <c r="OPH65" s="258"/>
      <c r="OPI65" s="258"/>
      <c r="OPJ65" s="258"/>
      <c r="OPK65" s="258"/>
      <c r="OPL65" s="258"/>
      <c r="OPM65" s="258"/>
      <c r="OPN65" s="258"/>
      <c r="OPO65" s="258"/>
      <c r="OPP65" s="258"/>
      <c r="OPQ65" s="258"/>
      <c r="OPR65" s="258"/>
      <c r="OPS65" s="258"/>
      <c r="OPT65" s="258"/>
      <c r="OPU65" s="258"/>
      <c r="OPV65" s="258"/>
      <c r="OPW65" s="258"/>
      <c r="OPX65" s="258"/>
      <c r="OPY65" s="258"/>
      <c r="OPZ65" s="258"/>
      <c r="OQA65" s="258"/>
      <c r="OQB65" s="258"/>
      <c r="OQC65" s="258"/>
      <c r="OQD65" s="258"/>
      <c r="OQE65" s="258"/>
      <c r="OQF65" s="258"/>
      <c r="OQG65" s="258"/>
      <c r="OQH65" s="258"/>
      <c r="OQI65" s="258"/>
      <c r="OQJ65" s="258"/>
      <c r="OQK65" s="258"/>
      <c r="OQL65" s="258"/>
      <c r="OQM65" s="258"/>
      <c r="OQN65" s="258"/>
      <c r="OQO65" s="258"/>
      <c r="OQP65" s="258"/>
      <c r="OQQ65" s="258"/>
      <c r="OQR65" s="258"/>
      <c r="OQS65" s="258"/>
      <c r="OQT65" s="258"/>
      <c r="OQU65" s="258"/>
      <c r="OQV65" s="258"/>
      <c r="OQW65" s="258"/>
      <c r="OQX65" s="258"/>
      <c r="OQY65" s="258"/>
      <c r="OQZ65" s="258"/>
      <c r="ORA65" s="258"/>
      <c r="ORB65" s="258"/>
      <c r="ORC65" s="258"/>
      <c r="ORD65" s="258"/>
      <c r="ORE65" s="258"/>
      <c r="ORF65" s="258"/>
      <c r="ORG65" s="258"/>
      <c r="ORH65" s="258"/>
      <c r="ORI65" s="258"/>
      <c r="ORJ65" s="258"/>
      <c r="ORK65" s="258"/>
      <c r="ORL65" s="258"/>
      <c r="ORM65" s="258"/>
      <c r="ORN65" s="258"/>
      <c r="ORO65" s="258"/>
      <c r="ORP65" s="258"/>
      <c r="ORQ65" s="258"/>
      <c r="ORR65" s="258"/>
      <c r="ORS65" s="258"/>
      <c r="ORT65" s="258"/>
      <c r="ORU65" s="258"/>
      <c r="ORV65" s="258"/>
      <c r="ORW65" s="258"/>
      <c r="ORX65" s="258"/>
      <c r="ORY65" s="258"/>
      <c r="ORZ65" s="258"/>
      <c r="OSA65" s="258"/>
      <c r="OSB65" s="258"/>
      <c r="OSC65" s="258"/>
      <c r="OSD65" s="258"/>
      <c r="OSE65" s="258"/>
      <c r="OSF65" s="258"/>
      <c r="OSG65" s="258"/>
      <c r="OSH65" s="258"/>
      <c r="OSI65" s="258"/>
      <c r="OSJ65" s="258"/>
      <c r="OSK65" s="258"/>
      <c r="OSL65" s="258"/>
      <c r="OSM65" s="258"/>
      <c r="OSN65" s="258"/>
      <c r="OSO65" s="258"/>
      <c r="OSP65" s="258"/>
      <c r="OSQ65" s="258"/>
      <c r="OSR65" s="258"/>
      <c r="OSS65" s="258"/>
      <c r="OST65" s="258"/>
      <c r="OSU65" s="258"/>
      <c r="OSV65" s="258"/>
      <c r="OSW65" s="258"/>
      <c r="OSX65" s="258"/>
      <c r="OSY65" s="258"/>
      <c r="OSZ65" s="258"/>
      <c r="OTA65" s="258"/>
      <c r="OTB65" s="258"/>
      <c r="OTC65" s="258"/>
      <c r="OTD65" s="258"/>
      <c r="OTE65" s="258"/>
      <c r="OTF65" s="258"/>
      <c r="OTG65" s="258"/>
      <c r="OTH65" s="258"/>
      <c r="OTI65" s="258"/>
      <c r="OTJ65" s="258"/>
      <c r="OTK65" s="258"/>
      <c r="OTL65" s="258"/>
      <c r="OTM65" s="258"/>
      <c r="OTN65" s="258"/>
      <c r="OTO65" s="258"/>
      <c r="OTP65" s="258"/>
      <c r="OTQ65" s="258"/>
      <c r="OTR65" s="258"/>
      <c r="OTS65" s="258"/>
      <c r="OTT65" s="258"/>
      <c r="OTU65" s="258"/>
      <c r="OTV65" s="258"/>
      <c r="OTW65" s="258"/>
      <c r="OTX65" s="258"/>
      <c r="OTY65" s="258"/>
      <c r="OTZ65" s="258"/>
      <c r="OUA65" s="258"/>
      <c r="OUB65" s="258"/>
      <c r="OUC65" s="258"/>
      <c r="OUD65" s="258"/>
      <c r="OUE65" s="258"/>
      <c r="OUF65" s="258"/>
      <c r="OUG65" s="258"/>
      <c r="OUH65" s="258"/>
      <c r="OUI65" s="258"/>
      <c r="OUJ65" s="258"/>
      <c r="OUK65" s="258"/>
      <c r="OUL65" s="258"/>
      <c r="OUM65" s="258"/>
      <c r="OUN65" s="258"/>
      <c r="OUO65" s="258"/>
      <c r="OUP65" s="258"/>
      <c r="OUQ65" s="258"/>
      <c r="OUR65" s="258"/>
      <c r="OUS65" s="258"/>
      <c r="OUT65" s="258"/>
      <c r="OUU65" s="258"/>
      <c r="OUV65" s="258"/>
      <c r="OUW65" s="258"/>
      <c r="OUX65" s="258"/>
      <c r="OUY65" s="258"/>
      <c r="OUZ65" s="258"/>
      <c r="OVA65" s="258"/>
      <c r="OVB65" s="258"/>
      <c r="OVC65" s="258"/>
      <c r="OVD65" s="258"/>
      <c r="OVE65" s="258"/>
      <c r="OVF65" s="258"/>
      <c r="OVG65" s="258"/>
      <c r="OVH65" s="258"/>
      <c r="OVI65" s="258"/>
      <c r="OVJ65" s="258"/>
      <c r="OVK65" s="258"/>
      <c r="OVL65" s="258"/>
      <c r="OVM65" s="258"/>
      <c r="OVN65" s="258"/>
      <c r="OVO65" s="258"/>
      <c r="OVP65" s="258"/>
      <c r="OVQ65" s="258"/>
      <c r="OVR65" s="258"/>
      <c r="OVS65" s="258"/>
      <c r="OVT65" s="258"/>
      <c r="OVU65" s="258"/>
      <c r="OVV65" s="258"/>
      <c r="OVW65" s="258"/>
      <c r="OVX65" s="258"/>
      <c r="OVY65" s="258"/>
      <c r="OVZ65" s="258"/>
      <c r="OWA65" s="258"/>
      <c r="OWB65" s="258"/>
      <c r="OWC65" s="258"/>
      <c r="OWD65" s="258"/>
      <c r="OWE65" s="258"/>
      <c r="OWF65" s="258"/>
      <c r="OWG65" s="258"/>
      <c r="OWH65" s="258"/>
      <c r="OWI65" s="258"/>
      <c r="OWJ65" s="258"/>
      <c r="OWK65" s="258"/>
      <c r="OWL65" s="258"/>
      <c r="OWM65" s="258"/>
      <c r="OWN65" s="258"/>
      <c r="OWO65" s="258"/>
      <c r="OWP65" s="258"/>
      <c r="OWQ65" s="258"/>
      <c r="OWR65" s="258"/>
      <c r="OWS65" s="258"/>
      <c r="OWT65" s="258"/>
      <c r="OWU65" s="258"/>
      <c r="OWV65" s="258"/>
      <c r="OWW65" s="258"/>
      <c r="OWX65" s="258"/>
      <c r="OWY65" s="258"/>
      <c r="OWZ65" s="258"/>
      <c r="OXA65" s="258"/>
      <c r="OXB65" s="258"/>
      <c r="OXC65" s="258"/>
      <c r="OXD65" s="258"/>
      <c r="OXE65" s="258"/>
      <c r="OXF65" s="258"/>
      <c r="OXG65" s="258"/>
      <c r="OXH65" s="258"/>
      <c r="OXI65" s="258"/>
      <c r="OXJ65" s="258"/>
      <c r="OXK65" s="258"/>
      <c r="OXL65" s="258"/>
      <c r="OXM65" s="258"/>
      <c r="OXN65" s="258"/>
      <c r="OXO65" s="258"/>
      <c r="OXP65" s="258"/>
      <c r="OXQ65" s="258"/>
      <c r="OXR65" s="258"/>
      <c r="OXS65" s="258"/>
      <c r="OXT65" s="258"/>
      <c r="OXU65" s="258"/>
      <c r="OXV65" s="258"/>
      <c r="OXW65" s="258"/>
      <c r="OXX65" s="258"/>
      <c r="OXY65" s="258"/>
      <c r="OXZ65" s="258"/>
      <c r="OYA65" s="258"/>
      <c r="OYB65" s="258"/>
      <c r="OYC65" s="258"/>
      <c r="OYD65" s="258"/>
      <c r="OYE65" s="258"/>
      <c r="OYF65" s="258"/>
      <c r="OYG65" s="258"/>
      <c r="OYH65" s="258"/>
      <c r="OYI65" s="258"/>
      <c r="OYJ65" s="258"/>
      <c r="OYK65" s="258"/>
      <c r="OYL65" s="258"/>
      <c r="OYM65" s="258"/>
      <c r="OYN65" s="258"/>
      <c r="OYO65" s="258"/>
      <c r="OYP65" s="258"/>
      <c r="OYQ65" s="258"/>
      <c r="OYR65" s="258"/>
      <c r="OYS65" s="258"/>
      <c r="OYT65" s="258"/>
      <c r="OYU65" s="258"/>
      <c r="OYV65" s="258"/>
      <c r="OYW65" s="258"/>
      <c r="OYX65" s="258"/>
      <c r="OYY65" s="258"/>
      <c r="OYZ65" s="258"/>
      <c r="OZA65" s="258"/>
      <c r="OZB65" s="258"/>
      <c r="OZC65" s="258"/>
      <c r="OZD65" s="258"/>
      <c r="OZE65" s="258"/>
      <c r="OZF65" s="258"/>
      <c r="OZG65" s="258"/>
      <c r="OZH65" s="258"/>
      <c r="OZI65" s="258"/>
      <c r="OZJ65" s="258"/>
      <c r="OZK65" s="258"/>
      <c r="OZL65" s="258"/>
      <c r="OZM65" s="258"/>
      <c r="OZN65" s="258"/>
      <c r="OZO65" s="258"/>
      <c r="OZP65" s="258"/>
      <c r="OZQ65" s="258"/>
      <c r="OZR65" s="258"/>
      <c r="OZS65" s="258"/>
      <c r="OZT65" s="258"/>
      <c r="OZU65" s="258"/>
      <c r="OZV65" s="258"/>
      <c r="OZW65" s="258"/>
      <c r="OZX65" s="258"/>
      <c r="OZY65" s="258"/>
      <c r="OZZ65" s="258"/>
      <c r="PAA65" s="258"/>
      <c r="PAB65" s="258"/>
      <c r="PAC65" s="258"/>
      <c r="PAD65" s="258"/>
      <c r="PAE65" s="258"/>
      <c r="PAF65" s="258"/>
      <c r="PAG65" s="258"/>
      <c r="PAH65" s="258"/>
      <c r="PAI65" s="258"/>
      <c r="PAJ65" s="258"/>
      <c r="PAK65" s="258"/>
      <c r="PAL65" s="258"/>
      <c r="PAM65" s="258"/>
      <c r="PAN65" s="258"/>
      <c r="PAO65" s="258"/>
      <c r="PAP65" s="258"/>
      <c r="PAQ65" s="258"/>
      <c r="PAR65" s="258"/>
      <c r="PAS65" s="258"/>
      <c r="PAT65" s="258"/>
      <c r="PAU65" s="258"/>
      <c r="PAV65" s="258"/>
      <c r="PAW65" s="258"/>
      <c r="PAX65" s="258"/>
      <c r="PAY65" s="258"/>
      <c r="PAZ65" s="258"/>
      <c r="PBA65" s="258"/>
      <c r="PBB65" s="258"/>
      <c r="PBC65" s="258"/>
      <c r="PBD65" s="258"/>
      <c r="PBE65" s="258"/>
      <c r="PBF65" s="258"/>
      <c r="PBG65" s="258"/>
      <c r="PBH65" s="258"/>
      <c r="PBI65" s="258"/>
      <c r="PBJ65" s="258"/>
      <c r="PBK65" s="258"/>
      <c r="PBL65" s="258"/>
      <c r="PBM65" s="258"/>
      <c r="PBN65" s="258"/>
      <c r="PBO65" s="258"/>
      <c r="PBP65" s="258"/>
      <c r="PBQ65" s="258"/>
      <c r="PBR65" s="258"/>
      <c r="PBS65" s="258"/>
      <c r="PBT65" s="258"/>
      <c r="PBU65" s="258"/>
      <c r="PBV65" s="258"/>
      <c r="PBW65" s="258"/>
      <c r="PBX65" s="258"/>
      <c r="PBY65" s="258"/>
      <c r="PBZ65" s="258"/>
      <c r="PCA65" s="258"/>
      <c r="PCB65" s="258"/>
      <c r="PCC65" s="258"/>
      <c r="PCD65" s="258"/>
      <c r="PCE65" s="258"/>
      <c r="PCF65" s="258"/>
      <c r="PCG65" s="258"/>
      <c r="PCH65" s="258"/>
      <c r="PCI65" s="258"/>
      <c r="PCJ65" s="258"/>
      <c r="PCK65" s="258"/>
      <c r="PCL65" s="258"/>
      <c r="PCM65" s="258"/>
      <c r="PCN65" s="258"/>
      <c r="PCO65" s="258"/>
      <c r="PCP65" s="258"/>
      <c r="PCQ65" s="258"/>
      <c r="PCR65" s="258"/>
      <c r="PCS65" s="258"/>
      <c r="PCT65" s="258"/>
      <c r="PCU65" s="258"/>
      <c r="PCV65" s="258"/>
      <c r="PCW65" s="258"/>
      <c r="PCX65" s="258"/>
      <c r="PCY65" s="258"/>
      <c r="PCZ65" s="258"/>
      <c r="PDA65" s="258"/>
      <c r="PDB65" s="258"/>
      <c r="PDC65" s="258"/>
      <c r="PDD65" s="258"/>
      <c r="PDE65" s="258"/>
      <c r="PDF65" s="258"/>
      <c r="PDG65" s="258"/>
      <c r="PDH65" s="258"/>
      <c r="PDI65" s="258"/>
      <c r="PDJ65" s="258"/>
      <c r="PDK65" s="258"/>
      <c r="PDL65" s="258"/>
      <c r="PDM65" s="258"/>
      <c r="PDN65" s="258"/>
      <c r="PDO65" s="258"/>
      <c r="PDP65" s="258"/>
      <c r="PDQ65" s="258"/>
      <c r="PDR65" s="258"/>
      <c r="PDS65" s="258"/>
      <c r="PDT65" s="258"/>
      <c r="PDU65" s="258"/>
      <c r="PDV65" s="258"/>
      <c r="PDW65" s="258"/>
      <c r="PDX65" s="258"/>
      <c r="PDY65" s="258"/>
      <c r="PDZ65" s="258"/>
      <c r="PEA65" s="258"/>
      <c r="PEB65" s="258"/>
      <c r="PEC65" s="258"/>
      <c r="PED65" s="258"/>
      <c r="PEE65" s="258"/>
      <c r="PEF65" s="258"/>
      <c r="PEG65" s="258"/>
      <c r="PEH65" s="258"/>
      <c r="PEI65" s="258"/>
      <c r="PEJ65" s="258"/>
      <c r="PEK65" s="258"/>
      <c r="PEL65" s="258"/>
      <c r="PEM65" s="258"/>
      <c r="PEN65" s="258"/>
      <c r="PEO65" s="258"/>
      <c r="PEP65" s="258"/>
      <c r="PEQ65" s="258"/>
      <c r="PER65" s="258"/>
      <c r="PES65" s="258"/>
      <c r="PET65" s="258"/>
      <c r="PEU65" s="258"/>
      <c r="PEV65" s="258"/>
      <c r="PEW65" s="258"/>
      <c r="PEX65" s="258"/>
      <c r="PEY65" s="258"/>
      <c r="PEZ65" s="258"/>
      <c r="PFA65" s="258"/>
      <c r="PFB65" s="258"/>
      <c r="PFC65" s="258"/>
      <c r="PFD65" s="258"/>
      <c r="PFE65" s="258"/>
      <c r="PFF65" s="258"/>
      <c r="PFG65" s="258"/>
      <c r="PFH65" s="258"/>
      <c r="PFI65" s="258"/>
      <c r="PFJ65" s="258"/>
      <c r="PFK65" s="258"/>
      <c r="PFL65" s="258"/>
      <c r="PFM65" s="258"/>
      <c r="PFN65" s="258"/>
      <c r="PFO65" s="258"/>
      <c r="PFP65" s="258"/>
      <c r="PFQ65" s="258"/>
      <c r="PFR65" s="258"/>
      <c r="PFS65" s="258"/>
      <c r="PFT65" s="258"/>
      <c r="PFU65" s="258"/>
      <c r="PFV65" s="258"/>
      <c r="PFW65" s="258"/>
      <c r="PFX65" s="258"/>
      <c r="PFY65" s="258"/>
      <c r="PFZ65" s="258"/>
      <c r="PGA65" s="258"/>
      <c r="PGB65" s="258"/>
      <c r="PGC65" s="258"/>
      <c r="PGD65" s="258"/>
      <c r="PGE65" s="258"/>
      <c r="PGF65" s="258"/>
      <c r="PGG65" s="258"/>
      <c r="PGH65" s="258"/>
      <c r="PGI65" s="258"/>
      <c r="PGJ65" s="258"/>
      <c r="PGK65" s="258"/>
      <c r="PGL65" s="258"/>
      <c r="PGM65" s="258"/>
      <c r="PGN65" s="258"/>
      <c r="PGO65" s="258"/>
      <c r="PGP65" s="258"/>
      <c r="PGQ65" s="258"/>
      <c r="PGR65" s="258"/>
      <c r="PGS65" s="258"/>
      <c r="PGT65" s="258"/>
      <c r="PGU65" s="258"/>
      <c r="PGV65" s="258"/>
      <c r="PGW65" s="258"/>
      <c r="PGX65" s="258"/>
      <c r="PGY65" s="258"/>
      <c r="PGZ65" s="258"/>
      <c r="PHA65" s="258"/>
      <c r="PHB65" s="258"/>
      <c r="PHC65" s="258"/>
      <c r="PHD65" s="258"/>
      <c r="PHE65" s="258"/>
      <c r="PHF65" s="258"/>
      <c r="PHG65" s="258"/>
      <c r="PHH65" s="258"/>
      <c r="PHI65" s="258"/>
      <c r="PHJ65" s="258"/>
      <c r="PHK65" s="258"/>
      <c r="PHL65" s="258"/>
      <c r="PHM65" s="258"/>
      <c r="PHN65" s="258"/>
      <c r="PHO65" s="258"/>
      <c r="PHP65" s="258"/>
      <c r="PHQ65" s="258"/>
      <c r="PHR65" s="258"/>
      <c r="PHS65" s="258"/>
      <c r="PHT65" s="258"/>
      <c r="PHU65" s="258"/>
      <c r="PHV65" s="258"/>
      <c r="PHW65" s="258"/>
      <c r="PHX65" s="258"/>
      <c r="PHY65" s="258"/>
      <c r="PHZ65" s="258"/>
      <c r="PIA65" s="258"/>
      <c r="PIB65" s="258"/>
      <c r="PIC65" s="258"/>
      <c r="PID65" s="258"/>
      <c r="PIE65" s="258"/>
      <c r="PIF65" s="258"/>
      <c r="PIG65" s="258"/>
      <c r="PIH65" s="258"/>
      <c r="PII65" s="258"/>
      <c r="PIJ65" s="258"/>
      <c r="PIK65" s="258"/>
      <c r="PIL65" s="258"/>
      <c r="PIM65" s="258"/>
      <c r="PIN65" s="258"/>
      <c r="PIO65" s="258"/>
      <c r="PIP65" s="258"/>
      <c r="PIQ65" s="258"/>
      <c r="PIR65" s="258"/>
      <c r="PIS65" s="258"/>
      <c r="PIT65" s="258"/>
      <c r="PIU65" s="258"/>
      <c r="PIV65" s="258"/>
      <c r="PIW65" s="258"/>
      <c r="PIX65" s="258"/>
      <c r="PIY65" s="258"/>
      <c r="PIZ65" s="258"/>
      <c r="PJA65" s="258"/>
      <c r="PJB65" s="258"/>
      <c r="PJC65" s="258"/>
      <c r="PJD65" s="258"/>
      <c r="PJE65" s="258"/>
      <c r="PJF65" s="258"/>
      <c r="PJG65" s="258"/>
      <c r="PJH65" s="258"/>
      <c r="PJI65" s="258"/>
      <c r="PJJ65" s="258"/>
      <c r="PJK65" s="258"/>
      <c r="PJL65" s="258"/>
      <c r="PJM65" s="258"/>
      <c r="PJN65" s="258"/>
      <c r="PJO65" s="258"/>
      <c r="PJP65" s="258"/>
      <c r="PJQ65" s="258"/>
      <c r="PJR65" s="258"/>
      <c r="PJS65" s="258"/>
      <c r="PJT65" s="258"/>
      <c r="PJU65" s="258"/>
      <c r="PJV65" s="258"/>
      <c r="PJW65" s="258"/>
      <c r="PJX65" s="258"/>
      <c r="PJY65" s="258"/>
      <c r="PJZ65" s="258"/>
      <c r="PKA65" s="258"/>
      <c r="PKB65" s="258"/>
      <c r="PKC65" s="258"/>
      <c r="PKD65" s="258"/>
      <c r="PKE65" s="258"/>
      <c r="PKF65" s="258"/>
      <c r="PKG65" s="258"/>
      <c r="PKH65" s="258"/>
      <c r="PKI65" s="258"/>
      <c r="PKJ65" s="258"/>
      <c r="PKK65" s="258"/>
      <c r="PKL65" s="258"/>
      <c r="PKM65" s="258"/>
      <c r="PKN65" s="258"/>
      <c r="PKO65" s="258"/>
      <c r="PKP65" s="258"/>
      <c r="PKQ65" s="258"/>
      <c r="PKR65" s="258"/>
      <c r="PKS65" s="258"/>
      <c r="PKT65" s="258"/>
      <c r="PKU65" s="258"/>
      <c r="PKV65" s="258"/>
      <c r="PKW65" s="258"/>
      <c r="PKX65" s="258"/>
      <c r="PKY65" s="258"/>
      <c r="PKZ65" s="258"/>
      <c r="PLA65" s="258"/>
      <c r="PLB65" s="258"/>
      <c r="PLC65" s="258"/>
      <c r="PLD65" s="258"/>
      <c r="PLE65" s="258"/>
      <c r="PLF65" s="258"/>
      <c r="PLG65" s="258"/>
      <c r="PLH65" s="258"/>
      <c r="PLI65" s="258"/>
      <c r="PLJ65" s="258"/>
      <c r="PLK65" s="258"/>
      <c r="PLL65" s="258"/>
      <c r="PLM65" s="258"/>
      <c r="PLN65" s="258"/>
      <c r="PLO65" s="258"/>
      <c r="PLP65" s="258"/>
      <c r="PLQ65" s="258"/>
      <c r="PLR65" s="258"/>
      <c r="PLS65" s="258"/>
      <c r="PLT65" s="258"/>
      <c r="PLU65" s="258"/>
      <c r="PLV65" s="258"/>
      <c r="PLW65" s="258"/>
      <c r="PLX65" s="258"/>
      <c r="PLY65" s="258"/>
      <c r="PLZ65" s="258"/>
      <c r="PMA65" s="258"/>
      <c r="PMB65" s="258"/>
      <c r="PMC65" s="258"/>
      <c r="PMD65" s="258"/>
      <c r="PME65" s="258"/>
      <c r="PMF65" s="258"/>
      <c r="PMG65" s="258"/>
      <c r="PMH65" s="258"/>
      <c r="PMI65" s="258"/>
      <c r="PMJ65" s="258"/>
      <c r="PMK65" s="258"/>
      <c r="PML65" s="258"/>
      <c r="PMM65" s="258"/>
      <c r="PMN65" s="258"/>
      <c r="PMO65" s="258"/>
      <c r="PMP65" s="258"/>
      <c r="PMQ65" s="258"/>
      <c r="PMR65" s="258"/>
      <c r="PMS65" s="258"/>
      <c r="PMT65" s="258"/>
      <c r="PMU65" s="258"/>
      <c r="PMV65" s="258"/>
      <c r="PMW65" s="258"/>
      <c r="PMX65" s="258"/>
      <c r="PMY65" s="258"/>
      <c r="PMZ65" s="258"/>
      <c r="PNA65" s="258"/>
      <c r="PNB65" s="258"/>
      <c r="PNC65" s="258"/>
      <c r="PND65" s="258"/>
      <c r="PNE65" s="258"/>
      <c r="PNF65" s="258"/>
      <c r="PNG65" s="258"/>
      <c r="PNH65" s="258"/>
      <c r="PNI65" s="258"/>
      <c r="PNJ65" s="258"/>
      <c r="PNK65" s="258"/>
      <c r="PNL65" s="258"/>
      <c r="PNM65" s="258"/>
      <c r="PNN65" s="258"/>
      <c r="PNO65" s="258"/>
      <c r="PNP65" s="258"/>
      <c r="PNQ65" s="258"/>
      <c r="PNR65" s="258"/>
      <c r="PNS65" s="258"/>
      <c r="PNT65" s="258"/>
      <c r="PNU65" s="258"/>
      <c r="PNV65" s="258"/>
      <c r="PNW65" s="258"/>
      <c r="PNX65" s="258"/>
      <c r="PNY65" s="258"/>
      <c r="PNZ65" s="258"/>
      <c r="POA65" s="258"/>
      <c r="POB65" s="258"/>
      <c r="POC65" s="258"/>
      <c r="POD65" s="258"/>
      <c r="POE65" s="258"/>
      <c r="POF65" s="258"/>
      <c r="POG65" s="258"/>
      <c r="POH65" s="258"/>
      <c r="POI65" s="258"/>
      <c r="POJ65" s="258"/>
      <c r="POK65" s="258"/>
      <c r="POL65" s="258"/>
      <c r="POM65" s="258"/>
      <c r="PON65" s="258"/>
      <c r="POO65" s="258"/>
      <c r="POP65" s="258"/>
      <c r="POQ65" s="258"/>
      <c r="POR65" s="258"/>
      <c r="POS65" s="258"/>
      <c r="POT65" s="258"/>
      <c r="POU65" s="258"/>
      <c r="POV65" s="258"/>
      <c r="POW65" s="258"/>
      <c r="POX65" s="258"/>
      <c r="POY65" s="258"/>
      <c r="POZ65" s="258"/>
      <c r="PPA65" s="258"/>
      <c r="PPB65" s="258"/>
      <c r="PPC65" s="258"/>
      <c r="PPD65" s="258"/>
      <c r="PPE65" s="258"/>
      <c r="PPF65" s="258"/>
      <c r="PPG65" s="258"/>
      <c r="PPH65" s="258"/>
      <c r="PPI65" s="258"/>
      <c r="PPJ65" s="258"/>
      <c r="PPK65" s="258"/>
      <c r="PPL65" s="258"/>
      <c r="PPM65" s="258"/>
      <c r="PPN65" s="258"/>
      <c r="PPO65" s="258"/>
      <c r="PPP65" s="258"/>
      <c r="PPQ65" s="258"/>
      <c r="PPR65" s="258"/>
      <c r="PPS65" s="258"/>
      <c r="PPT65" s="258"/>
      <c r="PPU65" s="258"/>
      <c r="PPV65" s="258"/>
      <c r="PPW65" s="258"/>
      <c r="PPX65" s="258"/>
      <c r="PPY65" s="258"/>
      <c r="PPZ65" s="258"/>
      <c r="PQA65" s="258"/>
      <c r="PQB65" s="258"/>
      <c r="PQC65" s="258"/>
      <c r="PQD65" s="258"/>
      <c r="PQE65" s="258"/>
      <c r="PQF65" s="258"/>
      <c r="PQG65" s="258"/>
      <c r="PQH65" s="258"/>
      <c r="PQI65" s="258"/>
      <c r="PQJ65" s="258"/>
      <c r="PQK65" s="258"/>
      <c r="PQL65" s="258"/>
      <c r="PQM65" s="258"/>
      <c r="PQN65" s="258"/>
      <c r="PQO65" s="258"/>
      <c r="PQP65" s="258"/>
      <c r="PQQ65" s="258"/>
      <c r="PQR65" s="258"/>
      <c r="PQS65" s="258"/>
      <c r="PQT65" s="258"/>
      <c r="PQU65" s="258"/>
      <c r="PQV65" s="258"/>
      <c r="PQW65" s="258"/>
      <c r="PQX65" s="258"/>
      <c r="PQY65" s="258"/>
      <c r="PQZ65" s="258"/>
      <c r="PRA65" s="258"/>
      <c r="PRB65" s="258"/>
      <c r="PRC65" s="258"/>
      <c r="PRD65" s="258"/>
      <c r="PRE65" s="258"/>
      <c r="PRF65" s="258"/>
      <c r="PRG65" s="258"/>
      <c r="PRH65" s="258"/>
      <c r="PRI65" s="258"/>
      <c r="PRJ65" s="258"/>
      <c r="PRK65" s="258"/>
      <c r="PRL65" s="258"/>
      <c r="PRM65" s="258"/>
      <c r="PRN65" s="258"/>
      <c r="PRO65" s="258"/>
      <c r="PRP65" s="258"/>
      <c r="PRQ65" s="258"/>
      <c r="PRR65" s="258"/>
      <c r="PRS65" s="258"/>
      <c r="PRT65" s="258"/>
      <c r="PRU65" s="258"/>
      <c r="PRV65" s="258"/>
      <c r="PRW65" s="258"/>
      <c r="PRX65" s="258"/>
      <c r="PRY65" s="258"/>
      <c r="PRZ65" s="258"/>
      <c r="PSA65" s="258"/>
      <c r="PSB65" s="258"/>
      <c r="PSC65" s="258"/>
      <c r="PSD65" s="258"/>
      <c r="PSE65" s="258"/>
      <c r="PSF65" s="258"/>
      <c r="PSG65" s="258"/>
      <c r="PSH65" s="258"/>
      <c r="PSI65" s="258"/>
      <c r="PSJ65" s="258"/>
      <c r="PSK65" s="258"/>
      <c r="PSL65" s="258"/>
      <c r="PSM65" s="258"/>
      <c r="PSN65" s="258"/>
      <c r="PSO65" s="258"/>
      <c r="PSP65" s="258"/>
      <c r="PSQ65" s="258"/>
      <c r="PSR65" s="258"/>
      <c r="PSS65" s="258"/>
      <c r="PST65" s="258"/>
      <c r="PSU65" s="258"/>
      <c r="PSV65" s="258"/>
      <c r="PSW65" s="258"/>
      <c r="PSX65" s="258"/>
      <c r="PSY65" s="258"/>
      <c r="PSZ65" s="258"/>
      <c r="PTA65" s="258"/>
      <c r="PTB65" s="258"/>
      <c r="PTC65" s="258"/>
      <c r="PTD65" s="258"/>
      <c r="PTE65" s="258"/>
      <c r="PTF65" s="258"/>
      <c r="PTG65" s="258"/>
      <c r="PTH65" s="258"/>
      <c r="PTI65" s="258"/>
      <c r="PTJ65" s="258"/>
      <c r="PTK65" s="258"/>
      <c r="PTL65" s="258"/>
      <c r="PTM65" s="258"/>
      <c r="PTN65" s="258"/>
      <c r="PTO65" s="258"/>
      <c r="PTP65" s="258"/>
      <c r="PTQ65" s="258"/>
      <c r="PTR65" s="258"/>
      <c r="PTS65" s="258"/>
      <c r="PTT65" s="258"/>
      <c r="PTU65" s="258"/>
      <c r="PTV65" s="258"/>
      <c r="PTW65" s="258"/>
      <c r="PTX65" s="258"/>
      <c r="PTY65" s="258"/>
      <c r="PTZ65" s="258"/>
      <c r="PUA65" s="258"/>
      <c r="PUB65" s="258"/>
      <c r="PUC65" s="258"/>
      <c r="PUD65" s="258"/>
      <c r="PUE65" s="258"/>
      <c r="PUF65" s="258"/>
      <c r="PUG65" s="258"/>
      <c r="PUH65" s="258"/>
      <c r="PUI65" s="258"/>
      <c r="PUJ65" s="258"/>
      <c r="PUK65" s="258"/>
      <c r="PUL65" s="258"/>
      <c r="PUM65" s="258"/>
      <c r="PUN65" s="258"/>
      <c r="PUO65" s="258"/>
      <c r="PUP65" s="258"/>
      <c r="PUQ65" s="258"/>
      <c r="PUR65" s="258"/>
      <c r="PUS65" s="258"/>
      <c r="PUT65" s="258"/>
      <c r="PUU65" s="258"/>
      <c r="PUV65" s="258"/>
      <c r="PUW65" s="258"/>
      <c r="PUX65" s="258"/>
      <c r="PUY65" s="258"/>
      <c r="PUZ65" s="258"/>
      <c r="PVA65" s="258"/>
      <c r="PVB65" s="258"/>
      <c r="PVC65" s="258"/>
      <c r="PVD65" s="258"/>
      <c r="PVE65" s="258"/>
      <c r="PVF65" s="258"/>
      <c r="PVG65" s="258"/>
      <c r="PVH65" s="258"/>
      <c r="PVI65" s="258"/>
      <c r="PVJ65" s="258"/>
      <c r="PVK65" s="258"/>
      <c r="PVL65" s="258"/>
      <c r="PVM65" s="258"/>
      <c r="PVN65" s="258"/>
      <c r="PVO65" s="258"/>
      <c r="PVP65" s="258"/>
      <c r="PVQ65" s="258"/>
      <c r="PVR65" s="258"/>
      <c r="PVS65" s="258"/>
      <c r="PVT65" s="258"/>
      <c r="PVU65" s="258"/>
      <c r="PVV65" s="258"/>
      <c r="PVW65" s="258"/>
      <c r="PVX65" s="258"/>
      <c r="PVY65" s="258"/>
      <c r="PVZ65" s="258"/>
      <c r="PWA65" s="258"/>
      <c r="PWB65" s="258"/>
      <c r="PWC65" s="258"/>
      <c r="PWD65" s="258"/>
      <c r="PWE65" s="258"/>
      <c r="PWF65" s="258"/>
      <c r="PWG65" s="258"/>
      <c r="PWH65" s="258"/>
      <c r="PWI65" s="258"/>
      <c r="PWJ65" s="258"/>
      <c r="PWK65" s="258"/>
      <c r="PWL65" s="258"/>
      <c r="PWM65" s="258"/>
      <c r="PWN65" s="258"/>
      <c r="PWO65" s="258"/>
      <c r="PWP65" s="258"/>
      <c r="PWQ65" s="258"/>
      <c r="PWR65" s="258"/>
      <c r="PWS65" s="258"/>
      <c r="PWT65" s="258"/>
      <c r="PWU65" s="258"/>
      <c r="PWV65" s="258"/>
      <c r="PWW65" s="258"/>
      <c r="PWX65" s="258"/>
      <c r="PWY65" s="258"/>
      <c r="PWZ65" s="258"/>
      <c r="PXA65" s="258"/>
      <c r="PXB65" s="258"/>
      <c r="PXC65" s="258"/>
      <c r="PXD65" s="258"/>
      <c r="PXE65" s="258"/>
      <c r="PXF65" s="258"/>
      <c r="PXG65" s="258"/>
      <c r="PXH65" s="258"/>
      <c r="PXI65" s="258"/>
      <c r="PXJ65" s="258"/>
      <c r="PXK65" s="258"/>
      <c r="PXL65" s="258"/>
      <c r="PXM65" s="258"/>
      <c r="PXN65" s="258"/>
      <c r="PXO65" s="258"/>
      <c r="PXP65" s="258"/>
      <c r="PXQ65" s="258"/>
      <c r="PXR65" s="258"/>
      <c r="PXS65" s="258"/>
      <c r="PXT65" s="258"/>
      <c r="PXU65" s="258"/>
      <c r="PXV65" s="258"/>
      <c r="PXW65" s="258"/>
      <c r="PXX65" s="258"/>
      <c r="PXY65" s="258"/>
      <c r="PXZ65" s="258"/>
      <c r="PYA65" s="258"/>
      <c r="PYB65" s="258"/>
      <c r="PYC65" s="258"/>
      <c r="PYD65" s="258"/>
      <c r="PYE65" s="258"/>
      <c r="PYF65" s="258"/>
      <c r="PYG65" s="258"/>
      <c r="PYH65" s="258"/>
      <c r="PYI65" s="258"/>
      <c r="PYJ65" s="258"/>
      <c r="PYK65" s="258"/>
      <c r="PYL65" s="258"/>
      <c r="PYM65" s="258"/>
      <c r="PYN65" s="258"/>
      <c r="PYO65" s="258"/>
      <c r="PYP65" s="258"/>
      <c r="PYQ65" s="258"/>
      <c r="PYR65" s="258"/>
      <c r="PYS65" s="258"/>
      <c r="PYT65" s="258"/>
      <c r="PYU65" s="258"/>
      <c r="PYV65" s="258"/>
      <c r="PYW65" s="258"/>
      <c r="PYX65" s="258"/>
      <c r="PYY65" s="258"/>
      <c r="PYZ65" s="258"/>
      <c r="PZA65" s="258"/>
      <c r="PZB65" s="258"/>
      <c r="PZC65" s="258"/>
      <c r="PZD65" s="258"/>
      <c r="PZE65" s="258"/>
      <c r="PZF65" s="258"/>
      <c r="PZG65" s="258"/>
      <c r="PZH65" s="258"/>
      <c r="PZI65" s="258"/>
      <c r="PZJ65" s="258"/>
      <c r="PZK65" s="258"/>
      <c r="PZL65" s="258"/>
      <c r="PZM65" s="258"/>
      <c r="PZN65" s="258"/>
      <c r="PZO65" s="258"/>
      <c r="PZP65" s="258"/>
      <c r="PZQ65" s="258"/>
      <c r="PZR65" s="258"/>
      <c r="PZS65" s="258"/>
      <c r="PZT65" s="258"/>
      <c r="PZU65" s="258"/>
      <c r="PZV65" s="258"/>
      <c r="PZW65" s="258"/>
      <c r="PZX65" s="258"/>
      <c r="PZY65" s="258"/>
      <c r="PZZ65" s="258"/>
      <c r="QAA65" s="258"/>
      <c r="QAB65" s="258"/>
      <c r="QAC65" s="258"/>
      <c r="QAD65" s="258"/>
      <c r="QAE65" s="258"/>
      <c r="QAF65" s="258"/>
      <c r="QAG65" s="258"/>
      <c r="QAH65" s="258"/>
      <c r="QAI65" s="258"/>
      <c r="QAJ65" s="258"/>
      <c r="QAK65" s="258"/>
      <c r="QAL65" s="258"/>
      <c r="QAM65" s="258"/>
      <c r="QAN65" s="258"/>
      <c r="QAO65" s="258"/>
      <c r="QAP65" s="258"/>
      <c r="QAQ65" s="258"/>
      <c r="QAR65" s="258"/>
      <c r="QAS65" s="258"/>
      <c r="QAT65" s="258"/>
      <c r="QAU65" s="258"/>
      <c r="QAV65" s="258"/>
      <c r="QAW65" s="258"/>
      <c r="QAX65" s="258"/>
      <c r="QAY65" s="258"/>
      <c r="QAZ65" s="258"/>
      <c r="QBA65" s="258"/>
      <c r="QBB65" s="258"/>
      <c r="QBC65" s="258"/>
      <c r="QBD65" s="258"/>
      <c r="QBE65" s="258"/>
      <c r="QBF65" s="258"/>
      <c r="QBG65" s="258"/>
      <c r="QBH65" s="258"/>
      <c r="QBI65" s="258"/>
      <c r="QBJ65" s="258"/>
      <c r="QBK65" s="258"/>
      <c r="QBL65" s="258"/>
      <c r="QBM65" s="258"/>
      <c r="QBN65" s="258"/>
      <c r="QBO65" s="258"/>
      <c r="QBP65" s="258"/>
      <c r="QBQ65" s="258"/>
      <c r="QBR65" s="258"/>
      <c r="QBS65" s="258"/>
      <c r="QBT65" s="258"/>
      <c r="QBU65" s="258"/>
      <c r="QBV65" s="258"/>
      <c r="QBW65" s="258"/>
      <c r="QBX65" s="258"/>
      <c r="QBY65" s="258"/>
      <c r="QBZ65" s="258"/>
      <c r="QCA65" s="258"/>
      <c r="QCB65" s="258"/>
      <c r="QCC65" s="258"/>
      <c r="QCD65" s="258"/>
      <c r="QCE65" s="258"/>
      <c r="QCF65" s="258"/>
      <c r="QCG65" s="258"/>
      <c r="QCH65" s="258"/>
      <c r="QCI65" s="258"/>
      <c r="QCJ65" s="258"/>
      <c r="QCK65" s="258"/>
      <c r="QCL65" s="258"/>
      <c r="QCM65" s="258"/>
      <c r="QCN65" s="258"/>
      <c r="QCO65" s="258"/>
      <c r="QCP65" s="258"/>
      <c r="QCQ65" s="258"/>
      <c r="QCR65" s="258"/>
      <c r="QCS65" s="258"/>
      <c r="QCT65" s="258"/>
      <c r="QCU65" s="258"/>
      <c r="QCV65" s="258"/>
      <c r="QCW65" s="258"/>
      <c r="QCX65" s="258"/>
      <c r="QCY65" s="258"/>
      <c r="QCZ65" s="258"/>
      <c r="QDA65" s="258"/>
      <c r="QDB65" s="258"/>
      <c r="QDC65" s="258"/>
      <c r="QDD65" s="258"/>
      <c r="QDE65" s="258"/>
      <c r="QDF65" s="258"/>
      <c r="QDG65" s="258"/>
      <c r="QDH65" s="258"/>
      <c r="QDI65" s="258"/>
      <c r="QDJ65" s="258"/>
      <c r="QDK65" s="258"/>
      <c r="QDL65" s="258"/>
      <c r="QDM65" s="258"/>
      <c r="QDN65" s="258"/>
      <c r="QDO65" s="258"/>
      <c r="QDP65" s="258"/>
      <c r="QDQ65" s="258"/>
      <c r="QDR65" s="258"/>
      <c r="QDS65" s="258"/>
      <c r="QDT65" s="258"/>
      <c r="QDU65" s="258"/>
      <c r="QDV65" s="258"/>
      <c r="QDW65" s="258"/>
      <c r="QDX65" s="258"/>
      <c r="QDY65" s="258"/>
      <c r="QDZ65" s="258"/>
      <c r="QEA65" s="258"/>
      <c r="QEB65" s="258"/>
      <c r="QEC65" s="258"/>
      <c r="QED65" s="258"/>
      <c r="QEE65" s="258"/>
      <c r="QEF65" s="258"/>
      <c r="QEG65" s="258"/>
      <c r="QEH65" s="258"/>
      <c r="QEI65" s="258"/>
      <c r="QEJ65" s="258"/>
      <c r="QEK65" s="258"/>
      <c r="QEL65" s="258"/>
      <c r="QEM65" s="258"/>
      <c r="QEN65" s="258"/>
      <c r="QEO65" s="258"/>
      <c r="QEP65" s="258"/>
      <c r="QEQ65" s="258"/>
      <c r="QER65" s="258"/>
      <c r="QES65" s="258"/>
      <c r="QET65" s="258"/>
      <c r="QEU65" s="258"/>
      <c r="QEV65" s="258"/>
      <c r="QEW65" s="258"/>
      <c r="QEX65" s="258"/>
      <c r="QEY65" s="258"/>
      <c r="QEZ65" s="258"/>
      <c r="QFA65" s="258"/>
      <c r="QFB65" s="258"/>
      <c r="QFC65" s="258"/>
      <c r="QFD65" s="258"/>
      <c r="QFE65" s="258"/>
      <c r="QFF65" s="258"/>
      <c r="QFG65" s="258"/>
      <c r="QFH65" s="258"/>
      <c r="QFI65" s="258"/>
      <c r="QFJ65" s="258"/>
      <c r="QFK65" s="258"/>
      <c r="QFL65" s="258"/>
      <c r="QFM65" s="258"/>
      <c r="QFN65" s="258"/>
      <c r="QFO65" s="258"/>
      <c r="QFP65" s="258"/>
      <c r="QFQ65" s="258"/>
      <c r="QFR65" s="258"/>
      <c r="QFS65" s="258"/>
      <c r="QFT65" s="258"/>
      <c r="QFU65" s="258"/>
      <c r="QFV65" s="258"/>
      <c r="QFW65" s="258"/>
      <c r="QFX65" s="258"/>
      <c r="QFY65" s="258"/>
      <c r="QFZ65" s="258"/>
      <c r="QGA65" s="258"/>
      <c r="QGB65" s="258"/>
      <c r="QGC65" s="258"/>
      <c r="QGD65" s="258"/>
      <c r="QGE65" s="258"/>
      <c r="QGF65" s="258"/>
      <c r="QGG65" s="258"/>
      <c r="QGH65" s="258"/>
      <c r="QGI65" s="258"/>
      <c r="QGJ65" s="258"/>
      <c r="QGK65" s="258"/>
      <c r="QGL65" s="258"/>
      <c r="QGM65" s="258"/>
      <c r="QGN65" s="258"/>
      <c r="QGO65" s="258"/>
      <c r="QGP65" s="258"/>
      <c r="QGQ65" s="258"/>
      <c r="QGR65" s="258"/>
      <c r="QGS65" s="258"/>
      <c r="QGT65" s="258"/>
      <c r="QGU65" s="258"/>
      <c r="QGV65" s="258"/>
      <c r="QGW65" s="258"/>
      <c r="QGX65" s="258"/>
      <c r="QGY65" s="258"/>
      <c r="QGZ65" s="258"/>
      <c r="QHA65" s="258"/>
      <c r="QHB65" s="258"/>
      <c r="QHC65" s="258"/>
      <c r="QHD65" s="258"/>
      <c r="QHE65" s="258"/>
      <c r="QHF65" s="258"/>
      <c r="QHG65" s="258"/>
      <c r="QHH65" s="258"/>
      <c r="QHI65" s="258"/>
      <c r="QHJ65" s="258"/>
      <c r="QHK65" s="258"/>
      <c r="QHL65" s="258"/>
      <c r="QHM65" s="258"/>
      <c r="QHN65" s="258"/>
      <c r="QHO65" s="258"/>
      <c r="QHP65" s="258"/>
      <c r="QHQ65" s="258"/>
      <c r="QHR65" s="258"/>
      <c r="QHS65" s="258"/>
      <c r="QHT65" s="258"/>
      <c r="QHU65" s="258"/>
      <c r="QHV65" s="258"/>
      <c r="QHW65" s="258"/>
      <c r="QHX65" s="258"/>
      <c r="QHY65" s="258"/>
      <c r="QHZ65" s="258"/>
      <c r="QIA65" s="258"/>
      <c r="QIB65" s="258"/>
      <c r="QIC65" s="258"/>
      <c r="QID65" s="258"/>
      <c r="QIE65" s="258"/>
      <c r="QIF65" s="258"/>
      <c r="QIG65" s="258"/>
      <c r="QIH65" s="258"/>
      <c r="QII65" s="258"/>
      <c r="QIJ65" s="258"/>
      <c r="QIK65" s="258"/>
      <c r="QIL65" s="258"/>
      <c r="QIM65" s="258"/>
      <c r="QIN65" s="258"/>
      <c r="QIO65" s="258"/>
      <c r="QIP65" s="258"/>
      <c r="QIQ65" s="258"/>
      <c r="QIR65" s="258"/>
      <c r="QIS65" s="258"/>
      <c r="QIT65" s="258"/>
      <c r="QIU65" s="258"/>
      <c r="QIV65" s="258"/>
      <c r="QIW65" s="258"/>
      <c r="QIX65" s="258"/>
      <c r="QIY65" s="258"/>
      <c r="QIZ65" s="258"/>
      <c r="QJA65" s="258"/>
      <c r="QJB65" s="258"/>
      <c r="QJC65" s="258"/>
      <c r="QJD65" s="258"/>
      <c r="QJE65" s="258"/>
      <c r="QJF65" s="258"/>
      <c r="QJG65" s="258"/>
      <c r="QJH65" s="258"/>
      <c r="QJI65" s="258"/>
      <c r="QJJ65" s="258"/>
      <c r="QJK65" s="258"/>
      <c r="QJL65" s="258"/>
      <c r="QJM65" s="258"/>
      <c r="QJN65" s="258"/>
      <c r="QJO65" s="258"/>
      <c r="QJP65" s="258"/>
      <c r="QJQ65" s="258"/>
      <c r="QJR65" s="258"/>
      <c r="QJS65" s="258"/>
      <c r="QJT65" s="258"/>
      <c r="QJU65" s="258"/>
      <c r="QJV65" s="258"/>
      <c r="QJW65" s="258"/>
      <c r="QJX65" s="258"/>
      <c r="QJY65" s="258"/>
      <c r="QJZ65" s="258"/>
      <c r="QKA65" s="258"/>
      <c r="QKB65" s="258"/>
      <c r="QKC65" s="258"/>
      <c r="QKD65" s="258"/>
      <c r="QKE65" s="258"/>
      <c r="QKF65" s="258"/>
      <c r="QKG65" s="258"/>
      <c r="QKH65" s="258"/>
      <c r="QKI65" s="258"/>
      <c r="QKJ65" s="258"/>
      <c r="QKK65" s="258"/>
      <c r="QKL65" s="258"/>
      <c r="QKM65" s="258"/>
      <c r="QKN65" s="258"/>
      <c r="QKO65" s="258"/>
      <c r="QKP65" s="258"/>
      <c r="QKQ65" s="258"/>
      <c r="QKR65" s="258"/>
      <c r="QKS65" s="258"/>
      <c r="QKT65" s="258"/>
      <c r="QKU65" s="258"/>
      <c r="QKV65" s="258"/>
      <c r="QKW65" s="258"/>
      <c r="QKX65" s="258"/>
      <c r="QKY65" s="258"/>
      <c r="QKZ65" s="258"/>
      <c r="QLA65" s="258"/>
      <c r="QLB65" s="258"/>
      <c r="QLC65" s="258"/>
      <c r="QLD65" s="258"/>
      <c r="QLE65" s="258"/>
      <c r="QLF65" s="258"/>
      <c r="QLG65" s="258"/>
      <c r="QLH65" s="258"/>
      <c r="QLI65" s="258"/>
      <c r="QLJ65" s="258"/>
      <c r="QLK65" s="258"/>
      <c r="QLL65" s="258"/>
      <c r="QLM65" s="258"/>
      <c r="QLN65" s="258"/>
      <c r="QLO65" s="258"/>
      <c r="QLP65" s="258"/>
      <c r="QLQ65" s="258"/>
      <c r="QLR65" s="258"/>
      <c r="QLS65" s="258"/>
      <c r="QLT65" s="258"/>
      <c r="QLU65" s="258"/>
      <c r="QLV65" s="258"/>
      <c r="QLW65" s="258"/>
      <c r="QLX65" s="258"/>
      <c r="QLY65" s="258"/>
      <c r="QLZ65" s="258"/>
      <c r="QMA65" s="258"/>
      <c r="QMB65" s="258"/>
      <c r="QMC65" s="258"/>
      <c r="QMD65" s="258"/>
      <c r="QME65" s="258"/>
      <c r="QMF65" s="258"/>
      <c r="QMG65" s="258"/>
      <c r="QMH65" s="258"/>
      <c r="QMI65" s="258"/>
      <c r="QMJ65" s="258"/>
      <c r="QMK65" s="258"/>
      <c r="QML65" s="258"/>
      <c r="QMM65" s="258"/>
      <c r="QMN65" s="258"/>
      <c r="QMO65" s="258"/>
      <c r="QMP65" s="258"/>
      <c r="QMQ65" s="258"/>
      <c r="QMR65" s="258"/>
      <c r="QMS65" s="258"/>
      <c r="QMT65" s="258"/>
      <c r="QMU65" s="258"/>
      <c r="QMV65" s="258"/>
      <c r="QMW65" s="258"/>
      <c r="QMX65" s="258"/>
      <c r="QMY65" s="258"/>
      <c r="QMZ65" s="258"/>
      <c r="QNA65" s="258"/>
      <c r="QNB65" s="258"/>
      <c r="QNC65" s="258"/>
      <c r="QND65" s="258"/>
      <c r="QNE65" s="258"/>
      <c r="QNF65" s="258"/>
      <c r="QNG65" s="258"/>
      <c r="QNH65" s="258"/>
      <c r="QNI65" s="258"/>
      <c r="QNJ65" s="258"/>
      <c r="QNK65" s="258"/>
      <c r="QNL65" s="258"/>
      <c r="QNM65" s="258"/>
      <c r="QNN65" s="258"/>
      <c r="QNO65" s="258"/>
      <c r="QNP65" s="258"/>
      <c r="QNQ65" s="258"/>
      <c r="QNR65" s="258"/>
      <c r="QNS65" s="258"/>
      <c r="QNT65" s="258"/>
      <c r="QNU65" s="258"/>
      <c r="QNV65" s="258"/>
      <c r="QNW65" s="258"/>
      <c r="QNX65" s="258"/>
      <c r="QNY65" s="258"/>
      <c r="QNZ65" s="258"/>
      <c r="QOA65" s="258"/>
      <c r="QOB65" s="258"/>
      <c r="QOC65" s="258"/>
      <c r="QOD65" s="258"/>
      <c r="QOE65" s="258"/>
      <c r="QOF65" s="258"/>
      <c r="QOG65" s="258"/>
      <c r="QOH65" s="258"/>
      <c r="QOI65" s="258"/>
      <c r="QOJ65" s="258"/>
      <c r="QOK65" s="258"/>
      <c r="QOL65" s="258"/>
      <c r="QOM65" s="258"/>
      <c r="QON65" s="258"/>
      <c r="QOO65" s="258"/>
      <c r="QOP65" s="258"/>
      <c r="QOQ65" s="258"/>
      <c r="QOR65" s="258"/>
      <c r="QOS65" s="258"/>
      <c r="QOT65" s="258"/>
      <c r="QOU65" s="258"/>
      <c r="QOV65" s="258"/>
      <c r="QOW65" s="258"/>
      <c r="QOX65" s="258"/>
      <c r="QOY65" s="258"/>
      <c r="QOZ65" s="258"/>
      <c r="QPA65" s="258"/>
      <c r="QPB65" s="258"/>
      <c r="QPC65" s="258"/>
      <c r="QPD65" s="258"/>
      <c r="QPE65" s="258"/>
      <c r="QPF65" s="258"/>
      <c r="QPG65" s="258"/>
      <c r="QPH65" s="258"/>
      <c r="QPI65" s="258"/>
      <c r="QPJ65" s="258"/>
      <c r="QPK65" s="258"/>
      <c r="QPL65" s="258"/>
      <c r="QPM65" s="258"/>
      <c r="QPN65" s="258"/>
      <c r="QPO65" s="258"/>
      <c r="QPP65" s="258"/>
      <c r="QPQ65" s="258"/>
      <c r="QPR65" s="258"/>
      <c r="QPS65" s="258"/>
      <c r="QPT65" s="258"/>
      <c r="QPU65" s="258"/>
      <c r="QPV65" s="258"/>
      <c r="QPW65" s="258"/>
      <c r="QPX65" s="258"/>
      <c r="QPY65" s="258"/>
      <c r="QPZ65" s="258"/>
      <c r="QQA65" s="258"/>
      <c r="QQB65" s="258"/>
      <c r="QQC65" s="258"/>
      <c r="QQD65" s="258"/>
      <c r="QQE65" s="258"/>
      <c r="QQF65" s="258"/>
      <c r="QQG65" s="258"/>
      <c r="QQH65" s="258"/>
      <c r="QQI65" s="258"/>
      <c r="QQJ65" s="258"/>
      <c r="QQK65" s="258"/>
      <c r="QQL65" s="258"/>
      <c r="QQM65" s="258"/>
      <c r="QQN65" s="258"/>
      <c r="QQO65" s="258"/>
      <c r="QQP65" s="258"/>
      <c r="QQQ65" s="258"/>
      <c r="QQR65" s="258"/>
      <c r="QQS65" s="258"/>
      <c r="QQT65" s="258"/>
      <c r="QQU65" s="258"/>
      <c r="QQV65" s="258"/>
      <c r="QQW65" s="258"/>
      <c r="QQX65" s="258"/>
      <c r="QQY65" s="258"/>
      <c r="QQZ65" s="258"/>
      <c r="QRA65" s="258"/>
      <c r="QRB65" s="258"/>
      <c r="QRC65" s="258"/>
      <c r="QRD65" s="258"/>
      <c r="QRE65" s="258"/>
      <c r="QRF65" s="258"/>
      <c r="QRG65" s="258"/>
      <c r="QRH65" s="258"/>
      <c r="QRI65" s="258"/>
      <c r="QRJ65" s="258"/>
      <c r="QRK65" s="258"/>
      <c r="QRL65" s="258"/>
      <c r="QRM65" s="258"/>
      <c r="QRN65" s="258"/>
      <c r="QRO65" s="258"/>
      <c r="QRP65" s="258"/>
      <c r="QRQ65" s="258"/>
      <c r="QRR65" s="258"/>
      <c r="QRS65" s="258"/>
      <c r="QRT65" s="258"/>
      <c r="QRU65" s="258"/>
      <c r="QRV65" s="258"/>
      <c r="QRW65" s="258"/>
      <c r="QRX65" s="258"/>
      <c r="QRY65" s="258"/>
      <c r="QRZ65" s="258"/>
      <c r="QSA65" s="258"/>
      <c r="QSB65" s="258"/>
      <c r="QSC65" s="258"/>
      <c r="QSD65" s="258"/>
      <c r="QSE65" s="258"/>
      <c r="QSF65" s="258"/>
      <c r="QSG65" s="258"/>
      <c r="QSH65" s="258"/>
      <c r="QSI65" s="258"/>
      <c r="QSJ65" s="258"/>
      <c r="QSK65" s="258"/>
      <c r="QSL65" s="258"/>
      <c r="QSM65" s="258"/>
      <c r="QSN65" s="258"/>
      <c r="QSO65" s="258"/>
      <c r="QSP65" s="258"/>
      <c r="QSQ65" s="258"/>
      <c r="QSR65" s="258"/>
      <c r="QSS65" s="258"/>
      <c r="QST65" s="258"/>
      <c r="QSU65" s="258"/>
      <c r="QSV65" s="258"/>
      <c r="QSW65" s="258"/>
      <c r="QSX65" s="258"/>
      <c r="QSY65" s="258"/>
      <c r="QSZ65" s="258"/>
      <c r="QTA65" s="258"/>
      <c r="QTB65" s="258"/>
      <c r="QTC65" s="258"/>
      <c r="QTD65" s="258"/>
      <c r="QTE65" s="258"/>
      <c r="QTF65" s="258"/>
      <c r="QTG65" s="258"/>
      <c r="QTH65" s="258"/>
      <c r="QTI65" s="258"/>
      <c r="QTJ65" s="258"/>
      <c r="QTK65" s="258"/>
      <c r="QTL65" s="258"/>
      <c r="QTM65" s="258"/>
      <c r="QTN65" s="258"/>
      <c r="QTO65" s="258"/>
      <c r="QTP65" s="258"/>
      <c r="QTQ65" s="258"/>
      <c r="QTR65" s="258"/>
      <c r="QTS65" s="258"/>
      <c r="QTT65" s="258"/>
      <c r="QTU65" s="258"/>
      <c r="QTV65" s="258"/>
      <c r="QTW65" s="258"/>
      <c r="QTX65" s="258"/>
      <c r="QTY65" s="258"/>
      <c r="QTZ65" s="258"/>
      <c r="QUA65" s="258"/>
      <c r="QUB65" s="258"/>
      <c r="QUC65" s="258"/>
      <c r="QUD65" s="258"/>
      <c r="QUE65" s="258"/>
      <c r="QUF65" s="258"/>
      <c r="QUG65" s="258"/>
      <c r="QUH65" s="258"/>
      <c r="QUI65" s="258"/>
      <c r="QUJ65" s="258"/>
      <c r="QUK65" s="258"/>
      <c r="QUL65" s="258"/>
      <c r="QUM65" s="258"/>
      <c r="QUN65" s="258"/>
      <c r="QUO65" s="258"/>
      <c r="QUP65" s="258"/>
      <c r="QUQ65" s="258"/>
      <c r="QUR65" s="258"/>
      <c r="QUS65" s="258"/>
      <c r="QUT65" s="258"/>
      <c r="QUU65" s="258"/>
      <c r="QUV65" s="258"/>
      <c r="QUW65" s="258"/>
      <c r="QUX65" s="258"/>
      <c r="QUY65" s="258"/>
      <c r="QUZ65" s="258"/>
      <c r="QVA65" s="258"/>
      <c r="QVB65" s="258"/>
      <c r="QVC65" s="258"/>
      <c r="QVD65" s="258"/>
      <c r="QVE65" s="258"/>
      <c r="QVF65" s="258"/>
      <c r="QVG65" s="258"/>
      <c r="QVH65" s="258"/>
      <c r="QVI65" s="258"/>
      <c r="QVJ65" s="258"/>
      <c r="QVK65" s="258"/>
      <c r="QVL65" s="258"/>
      <c r="QVM65" s="258"/>
      <c r="QVN65" s="258"/>
      <c r="QVO65" s="258"/>
      <c r="QVP65" s="258"/>
      <c r="QVQ65" s="258"/>
      <c r="QVR65" s="258"/>
      <c r="QVS65" s="258"/>
      <c r="QVT65" s="258"/>
      <c r="QVU65" s="258"/>
      <c r="QVV65" s="258"/>
      <c r="QVW65" s="258"/>
      <c r="QVX65" s="258"/>
      <c r="QVY65" s="258"/>
      <c r="QVZ65" s="258"/>
      <c r="QWA65" s="258"/>
      <c r="QWB65" s="258"/>
      <c r="QWC65" s="258"/>
      <c r="QWD65" s="258"/>
      <c r="QWE65" s="258"/>
      <c r="QWF65" s="258"/>
      <c r="QWG65" s="258"/>
      <c r="QWH65" s="258"/>
      <c r="QWI65" s="258"/>
      <c r="QWJ65" s="258"/>
      <c r="QWK65" s="258"/>
      <c r="QWL65" s="258"/>
      <c r="QWM65" s="258"/>
      <c r="QWN65" s="258"/>
      <c r="QWO65" s="258"/>
      <c r="QWP65" s="258"/>
      <c r="QWQ65" s="258"/>
      <c r="QWR65" s="258"/>
      <c r="QWS65" s="258"/>
      <c r="QWT65" s="258"/>
      <c r="QWU65" s="258"/>
      <c r="QWV65" s="258"/>
      <c r="QWW65" s="258"/>
      <c r="QWX65" s="258"/>
      <c r="QWY65" s="258"/>
      <c r="QWZ65" s="258"/>
      <c r="QXA65" s="258"/>
      <c r="QXB65" s="258"/>
      <c r="QXC65" s="258"/>
      <c r="QXD65" s="258"/>
      <c r="QXE65" s="258"/>
      <c r="QXF65" s="258"/>
      <c r="QXG65" s="258"/>
      <c r="QXH65" s="258"/>
      <c r="QXI65" s="258"/>
      <c r="QXJ65" s="258"/>
      <c r="QXK65" s="258"/>
      <c r="QXL65" s="258"/>
      <c r="QXM65" s="258"/>
      <c r="QXN65" s="258"/>
      <c r="QXO65" s="258"/>
      <c r="QXP65" s="258"/>
      <c r="QXQ65" s="258"/>
      <c r="QXR65" s="258"/>
      <c r="QXS65" s="258"/>
      <c r="QXT65" s="258"/>
      <c r="QXU65" s="258"/>
      <c r="QXV65" s="258"/>
      <c r="QXW65" s="258"/>
      <c r="QXX65" s="258"/>
      <c r="QXY65" s="258"/>
      <c r="QXZ65" s="258"/>
      <c r="QYA65" s="258"/>
      <c r="QYB65" s="258"/>
      <c r="QYC65" s="258"/>
      <c r="QYD65" s="258"/>
      <c r="QYE65" s="258"/>
      <c r="QYF65" s="258"/>
      <c r="QYG65" s="258"/>
      <c r="QYH65" s="258"/>
      <c r="QYI65" s="258"/>
      <c r="QYJ65" s="258"/>
      <c r="QYK65" s="258"/>
      <c r="QYL65" s="258"/>
      <c r="QYM65" s="258"/>
      <c r="QYN65" s="258"/>
      <c r="QYO65" s="258"/>
      <c r="QYP65" s="258"/>
      <c r="QYQ65" s="258"/>
      <c r="QYR65" s="258"/>
      <c r="QYS65" s="258"/>
      <c r="QYT65" s="258"/>
      <c r="QYU65" s="258"/>
      <c r="QYV65" s="258"/>
      <c r="QYW65" s="258"/>
      <c r="QYX65" s="258"/>
      <c r="QYY65" s="258"/>
      <c r="QYZ65" s="258"/>
      <c r="QZA65" s="258"/>
      <c r="QZB65" s="258"/>
      <c r="QZC65" s="258"/>
      <c r="QZD65" s="258"/>
      <c r="QZE65" s="258"/>
      <c r="QZF65" s="258"/>
      <c r="QZG65" s="258"/>
      <c r="QZH65" s="258"/>
      <c r="QZI65" s="258"/>
      <c r="QZJ65" s="258"/>
      <c r="QZK65" s="258"/>
      <c r="QZL65" s="258"/>
      <c r="QZM65" s="258"/>
      <c r="QZN65" s="258"/>
      <c r="QZO65" s="258"/>
      <c r="QZP65" s="258"/>
      <c r="QZQ65" s="258"/>
      <c r="QZR65" s="258"/>
      <c r="QZS65" s="258"/>
      <c r="QZT65" s="258"/>
      <c r="QZU65" s="258"/>
      <c r="QZV65" s="258"/>
      <c r="QZW65" s="258"/>
      <c r="QZX65" s="258"/>
      <c r="QZY65" s="258"/>
      <c r="QZZ65" s="258"/>
      <c r="RAA65" s="258"/>
      <c r="RAB65" s="258"/>
      <c r="RAC65" s="258"/>
      <c r="RAD65" s="258"/>
      <c r="RAE65" s="258"/>
      <c r="RAF65" s="258"/>
      <c r="RAG65" s="258"/>
      <c r="RAH65" s="258"/>
      <c r="RAI65" s="258"/>
      <c r="RAJ65" s="258"/>
      <c r="RAK65" s="258"/>
      <c r="RAL65" s="258"/>
      <c r="RAM65" s="258"/>
      <c r="RAN65" s="258"/>
      <c r="RAO65" s="258"/>
      <c r="RAP65" s="258"/>
      <c r="RAQ65" s="258"/>
      <c r="RAR65" s="258"/>
      <c r="RAS65" s="258"/>
      <c r="RAT65" s="258"/>
      <c r="RAU65" s="258"/>
      <c r="RAV65" s="258"/>
      <c r="RAW65" s="258"/>
      <c r="RAX65" s="258"/>
      <c r="RAY65" s="258"/>
      <c r="RAZ65" s="258"/>
      <c r="RBA65" s="258"/>
      <c r="RBB65" s="258"/>
      <c r="RBC65" s="258"/>
      <c r="RBD65" s="258"/>
      <c r="RBE65" s="258"/>
      <c r="RBF65" s="258"/>
      <c r="RBG65" s="258"/>
      <c r="RBH65" s="258"/>
      <c r="RBI65" s="258"/>
      <c r="RBJ65" s="258"/>
      <c r="RBK65" s="258"/>
      <c r="RBL65" s="258"/>
      <c r="RBM65" s="258"/>
      <c r="RBN65" s="258"/>
      <c r="RBO65" s="258"/>
      <c r="RBP65" s="258"/>
      <c r="RBQ65" s="258"/>
      <c r="RBR65" s="258"/>
      <c r="RBS65" s="258"/>
      <c r="RBT65" s="258"/>
      <c r="RBU65" s="258"/>
      <c r="RBV65" s="258"/>
      <c r="RBW65" s="258"/>
      <c r="RBX65" s="258"/>
      <c r="RBY65" s="258"/>
      <c r="RBZ65" s="258"/>
      <c r="RCA65" s="258"/>
      <c r="RCB65" s="258"/>
      <c r="RCC65" s="258"/>
      <c r="RCD65" s="258"/>
      <c r="RCE65" s="258"/>
      <c r="RCF65" s="258"/>
      <c r="RCG65" s="258"/>
      <c r="RCH65" s="258"/>
      <c r="RCI65" s="258"/>
      <c r="RCJ65" s="258"/>
      <c r="RCK65" s="258"/>
      <c r="RCL65" s="258"/>
      <c r="RCM65" s="258"/>
      <c r="RCN65" s="258"/>
      <c r="RCO65" s="258"/>
      <c r="RCP65" s="258"/>
      <c r="RCQ65" s="258"/>
      <c r="RCR65" s="258"/>
      <c r="RCS65" s="258"/>
      <c r="RCT65" s="258"/>
      <c r="RCU65" s="258"/>
      <c r="RCV65" s="258"/>
      <c r="RCW65" s="258"/>
      <c r="RCX65" s="258"/>
      <c r="RCY65" s="258"/>
      <c r="RCZ65" s="258"/>
      <c r="RDA65" s="258"/>
      <c r="RDB65" s="258"/>
      <c r="RDC65" s="258"/>
      <c r="RDD65" s="258"/>
      <c r="RDE65" s="258"/>
      <c r="RDF65" s="258"/>
      <c r="RDG65" s="258"/>
      <c r="RDH65" s="258"/>
      <c r="RDI65" s="258"/>
      <c r="RDJ65" s="258"/>
      <c r="RDK65" s="258"/>
      <c r="RDL65" s="258"/>
      <c r="RDM65" s="258"/>
      <c r="RDN65" s="258"/>
      <c r="RDO65" s="258"/>
      <c r="RDP65" s="258"/>
      <c r="RDQ65" s="258"/>
      <c r="RDR65" s="258"/>
      <c r="RDS65" s="258"/>
      <c r="RDT65" s="258"/>
      <c r="RDU65" s="258"/>
      <c r="RDV65" s="258"/>
      <c r="RDW65" s="258"/>
      <c r="RDX65" s="258"/>
      <c r="RDY65" s="258"/>
      <c r="RDZ65" s="258"/>
      <c r="REA65" s="258"/>
      <c r="REB65" s="258"/>
      <c r="REC65" s="258"/>
      <c r="RED65" s="258"/>
      <c r="REE65" s="258"/>
      <c r="REF65" s="258"/>
      <c r="REG65" s="258"/>
      <c r="REH65" s="258"/>
      <c r="REI65" s="258"/>
      <c r="REJ65" s="258"/>
      <c r="REK65" s="258"/>
      <c r="REL65" s="258"/>
      <c r="REM65" s="258"/>
      <c r="REN65" s="258"/>
      <c r="REO65" s="258"/>
      <c r="REP65" s="258"/>
      <c r="REQ65" s="258"/>
      <c r="RER65" s="258"/>
      <c r="RES65" s="258"/>
      <c r="RET65" s="258"/>
      <c r="REU65" s="258"/>
      <c r="REV65" s="258"/>
      <c r="REW65" s="258"/>
      <c r="REX65" s="258"/>
      <c r="REY65" s="258"/>
      <c r="REZ65" s="258"/>
      <c r="RFA65" s="258"/>
      <c r="RFB65" s="258"/>
      <c r="RFC65" s="258"/>
      <c r="RFD65" s="258"/>
      <c r="RFE65" s="258"/>
      <c r="RFF65" s="258"/>
      <c r="RFG65" s="258"/>
      <c r="RFH65" s="258"/>
      <c r="RFI65" s="258"/>
      <c r="RFJ65" s="258"/>
      <c r="RFK65" s="258"/>
      <c r="RFL65" s="258"/>
      <c r="RFM65" s="258"/>
      <c r="RFN65" s="258"/>
      <c r="RFO65" s="258"/>
      <c r="RFP65" s="258"/>
      <c r="RFQ65" s="258"/>
      <c r="RFR65" s="258"/>
      <c r="RFS65" s="258"/>
      <c r="RFT65" s="258"/>
      <c r="RFU65" s="258"/>
      <c r="RFV65" s="258"/>
      <c r="RFW65" s="258"/>
      <c r="RFX65" s="258"/>
      <c r="RFY65" s="258"/>
      <c r="RFZ65" s="258"/>
      <c r="RGA65" s="258"/>
      <c r="RGB65" s="258"/>
      <c r="RGC65" s="258"/>
      <c r="RGD65" s="258"/>
      <c r="RGE65" s="258"/>
      <c r="RGF65" s="258"/>
      <c r="RGG65" s="258"/>
      <c r="RGH65" s="258"/>
      <c r="RGI65" s="258"/>
      <c r="RGJ65" s="258"/>
      <c r="RGK65" s="258"/>
      <c r="RGL65" s="258"/>
      <c r="RGM65" s="258"/>
      <c r="RGN65" s="258"/>
      <c r="RGO65" s="258"/>
      <c r="RGP65" s="258"/>
      <c r="RGQ65" s="258"/>
      <c r="RGR65" s="258"/>
      <c r="RGS65" s="258"/>
      <c r="RGT65" s="258"/>
      <c r="RGU65" s="258"/>
      <c r="RGV65" s="258"/>
      <c r="RGW65" s="258"/>
      <c r="RGX65" s="258"/>
      <c r="RGY65" s="258"/>
      <c r="RGZ65" s="258"/>
      <c r="RHA65" s="258"/>
      <c r="RHB65" s="258"/>
      <c r="RHC65" s="258"/>
      <c r="RHD65" s="258"/>
      <c r="RHE65" s="258"/>
      <c r="RHF65" s="258"/>
      <c r="RHG65" s="258"/>
      <c r="RHH65" s="258"/>
      <c r="RHI65" s="258"/>
      <c r="RHJ65" s="258"/>
      <c r="RHK65" s="258"/>
      <c r="RHL65" s="258"/>
      <c r="RHM65" s="258"/>
      <c r="RHN65" s="258"/>
      <c r="RHO65" s="258"/>
      <c r="RHP65" s="258"/>
      <c r="RHQ65" s="258"/>
      <c r="RHR65" s="258"/>
      <c r="RHS65" s="258"/>
      <c r="RHT65" s="258"/>
      <c r="RHU65" s="258"/>
      <c r="RHV65" s="258"/>
      <c r="RHW65" s="258"/>
      <c r="RHX65" s="258"/>
      <c r="RHY65" s="258"/>
      <c r="RHZ65" s="258"/>
      <c r="RIA65" s="258"/>
      <c r="RIB65" s="258"/>
      <c r="RIC65" s="258"/>
      <c r="RID65" s="258"/>
      <c r="RIE65" s="258"/>
      <c r="RIF65" s="258"/>
      <c r="RIG65" s="258"/>
      <c r="RIH65" s="258"/>
      <c r="RII65" s="258"/>
      <c r="RIJ65" s="258"/>
      <c r="RIK65" s="258"/>
      <c r="RIL65" s="258"/>
      <c r="RIM65" s="258"/>
      <c r="RIN65" s="258"/>
      <c r="RIO65" s="258"/>
      <c r="RIP65" s="258"/>
      <c r="RIQ65" s="258"/>
      <c r="RIR65" s="258"/>
      <c r="RIS65" s="258"/>
      <c r="RIT65" s="258"/>
      <c r="RIU65" s="258"/>
      <c r="RIV65" s="258"/>
      <c r="RIW65" s="258"/>
      <c r="RIX65" s="258"/>
      <c r="RIY65" s="258"/>
      <c r="RIZ65" s="258"/>
      <c r="RJA65" s="258"/>
      <c r="RJB65" s="258"/>
      <c r="RJC65" s="258"/>
      <c r="RJD65" s="258"/>
      <c r="RJE65" s="258"/>
      <c r="RJF65" s="258"/>
      <c r="RJG65" s="258"/>
      <c r="RJH65" s="258"/>
      <c r="RJI65" s="258"/>
      <c r="RJJ65" s="258"/>
      <c r="RJK65" s="258"/>
      <c r="RJL65" s="258"/>
      <c r="RJM65" s="258"/>
      <c r="RJN65" s="258"/>
      <c r="RJO65" s="258"/>
      <c r="RJP65" s="258"/>
      <c r="RJQ65" s="258"/>
      <c r="RJR65" s="258"/>
      <c r="RJS65" s="258"/>
      <c r="RJT65" s="258"/>
      <c r="RJU65" s="258"/>
      <c r="RJV65" s="258"/>
      <c r="RJW65" s="258"/>
      <c r="RJX65" s="258"/>
      <c r="RJY65" s="258"/>
      <c r="RJZ65" s="258"/>
      <c r="RKA65" s="258"/>
      <c r="RKB65" s="258"/>
      <c r="RKC65" s="258"/>
      <c r="RKD65" s="258"/>
      <c r="RKE65" s="258"/>
      <c r="RKF65" s="258"/>
      <c r="RKG65" s="258"/>
      <c r="RKH65" s="258"/>
      <c r="RKI65" s="258"/>
      <c r="RKJ65" s="258"/>
      <c r="RKK65" s="258"/>
      <c r="RKL65" s="258"/>
      <c r="RKM65" s="258"/>
      <c r="RKN65" s="258"/>
      <c r="RKO65" s="258"/>
      <c r="RKP65" s="258"/>
      <c r="RKQ65" s="258"/>
      <c r="RKR65" s="258"/>
      <c r="RKS65" s="258"/>
      <c r="RKT65" s="258"/>
      <c r="RKU65" s="258"/>
      <c r="RKV65" s="258"/>
      <c r="RKW65" s="258"/>
      <c r="RKX65" s="258"/>
      <c r="RKY65" s="258"/>
      <c r="RKZ65" s="258"/>
      <c r="RLA65" s="258"/>
      <c r="RLB65" s="258"/>
      <c r="RLC65" s="258"/>
      <c r="RLD65" s="258"/>
      <c r="RLE65" s="258"/>
      <c r="RLF65" s="258"/>
      <c r="RLG65" s="258"/>
      <c r="RLH65" s="258"/>
      <c r="RLI65" s="258"/>
      <c r="RLJ65" s="258"/>
      <c r="RLK65" s="258"/>
      <c r="RLL65" s="258"/>
      <c r="RLM65" s="258"/>
      <c r="RLN65" s="258"/>
      <c r="RLO65" s="258"/>
      <c r="RLP65" s="258"/>
      <c r="RLQ65" s="258"/>
      <c r="RLR65" s="258"/>
      <c r="RLS65" s="258"/>
      <c r="RLT65" s="258"/>
      <c r="RLU65" s="258"/>
      <c r="RLV65" s="258"/>
      <c r="RLW65" s="258"/>
      <c r="RLX65" s="258"/>
      <c r="RLY65" s="258"/>
      <c r="RLZ65" s="258"/>
      <c r="RMA65" s="258"/>
      <c r="RMB65" s="258"/>
      <c r="RMC65" s="258"/>
      <c r="RMD65" s="258"/>
      <c r="RME65" s="258"/>
      <c r="RMF65" s="258"/>
      <c r="RMG65" s="258"/>
      <c r="RMH65" s="258"/>
      <c r="RMI65" s="258"/>
      <c r="RMJ65" s="258"/>
      <c r="RMK65" s="258"/>
      <c r="RML65" s="258"/>
      <c r="RMM65" s="258"/>
      <c r="RMN65" s="258"/>
      <c r="RMO65" s="258"/>
      <c r="RMP65" s="258"/>
      <c r="RMQ65" s="258"/>
      <c r="RMR65" s="258"/>
      <c r="RMS65" s="258"/>
      <c r="RMT65" s="258"/>
      <c r="RMU65" s="258"/>
      <c r="RMV65" s="258"/>
      <c r="RMW65" s="258"/>
      <c r="RMX65" s="258"/>
      <c r="RMY65" s="258"/>
      <c r="RMZ65" s="258"/>
      <c r="RNA65" s="258"/>
      <c r="RNB65" s="258"/>
      <c r="RNC65" s="258"/>
      <c r="RND65" s="258"/>
      <c r="RNE65" s="258"/>
      <c r="RNF65" s="258"/>
      <c r="RNG65" s="258"/>
      <c r="RNH65" s="258"/>
      <c r="RNI65" s="258"/>
      <c r="RNJ65" s="258"/>
      <c r="RNK65" s="258"/>
      <c r="RNL65" s="258"/>
      <c r="RNM65" s="258"/>
      <c r="RNN65" s="258"/>
      <c r="RNO65" s="258"/>
      <c r="RNP65" s="258"/>
      <c r="RNQ65" s="258"/>
      <c r="RNR65" s="258"/>
      <c r="RNS65" s="258"/>
      <c r="RNT65" s="258"/>
      <c r="RNU65" s="258"/>
      <c r="RNV65" s="258"/>
      <c r="RNW65" s="258"/>
      <c r="RNX65" s="258"/>
      <c r="RNY65" s="258"/>
      <c r="RNZ65" s="258"/>
      <c r="ROA65" s="258"/>
      <c r="ROB65" s="258"/>
      <c r="ROC65" s="258"/>
      <c r="ROD65" s="258"/>
      <c r="ROE65" s="258"/>
      <c r="ROF65" s="258"/>
      <c r="ROG65" s="258"/>
      <c r="ROH65" s="258"/>
      <c r="ROI65" s="258"/>
      <c r="ROJ65" s="258"/>
      <c r="ROK65" s="258"/>
      <c r="ROL65" s="258"/>
      <c r="ROM65" s="258"/>
      <c r="RON65" s="258"/>
      <c r="ROO65" s="258"/>
      <c r="ROP65" s="258"/>
      <c r="ROQ65" s="258"/>
      <c r="ROR65" s="258"/>
      <c r="ROS65" s="258"/>
      <c r="ROT65" s="258"/>
      <c r="ROU65" s="258"/>
      <c r="ROV65" s="258"/>
      <c r="ROW65" s="258"/>
      <c r="ROX65" s="258"/>
      <c r="ROY65" s="258"/>
      <c r="ROZ65" s="258"/>
      <c r="RPA65" s="258"/>
      <c r="RPB65" s="258"/>
      <c r="RPC65" s="258"/>
      <c r="RPD65" s="258"/>
      <c r="RPE65" s="258"/>
      <c r="RPF65" s="258"/>
      <c r="RPG65" s="258"/>
      <c r="RPH65" s="258"/>
      <c r="RPI65" s="258"/>
      <c r="RPJ65" s="258"/>
      <c r="RPK65" s="258"/>
      <c r="RPL65" s="258"/>
      <c r="RPM65" s="258"/>
      <c r="RPN65" s="258"/>
      <c r="RPO65" s="258"/>
      <c r="RPP65" s="258"/>
      <c r="RPQ65" s="258"/>
      <c r="RPR65" s="258"/>
      <c r="RPS65" s="258"/>
      <c r="RPT65" s="258"/>
      <c r="RPU65" s="258"/>
      <c r="RPV65" s="258"/>
      <c r="RPW65" s="258"/>
      <c r="RPX65" s="258"/>
      <c r="RPY65" s="258"/>
      <c r="RPZ65" s="258"/>
      <c r="RQA65" s="258"/>
      <c r="RQB65" s="258"/>
      <c r="RQC65" s="258"/>
      <c r="RQD65" s="258"/>
      <c r="RQE65" s="258"/>
      <c r="RQF65" s="258"/>
      <c r="RQG65" s="258"/>
      <c r="RQH65" s="258"/>
      <c r="RQI65" s="258"/>
      <c r="RQJ65" s="258"/>
      <c r="RQK65" s="258"/>
      <c r="RQL65" s="258"/>
      <c r="RQM65" s="258"/>
      <c r="RQN65" s="258"/>
      <c r="RQO65" s="258"/>
      <c r="RQP65" s="258"/>
      <c r="RQQ65" s="258"/>
      <c r="RQR65" s="258"/>
      <c r="RQS65" s="258"/>
      <c r="RQT65" s="258"/>
      <c r="RQU65" s="258"/>
      <c r="RQV65" s="258"/>
      <c r="RQW65" s="258"/>
      <c r="RQX65" s="258"/>
      <c r="RQY65" s="258"/>
      <c r="RQZ65" s="258"/>
      <c r="RRA65" s="258"/>
      <c r="RRB65" s="258"/>
      <c r="RRC65" s="258"/>
      <c r="RRD65" s="258"/>
      <c r="RRE65" s="258"/>
      <c r="RRF65" s="258"/>
      <c r="RRG65" s="258"/>
      <c r="RRH65" s="258"/>
      <c r="RRI65" s="258"/>
      <c r="RRJ65" s="258"/>
      <c r="RRK65" s="258"/>
      <c r="RRL65" s="258"/>
      <c r="RRM65" s="258"/>
      <c r="RRN65" s="258"/>
      <c r="RRO65" s="258"/>
      <c r="RRP65" s="258"/>
      <c r="RRQ65" s="258"/>
      <c r="RRR65" s="258"/>
      <c r="RRS65" s="258"/>
      <c r="RRT65" s="258"/>
      <c r="RRU65" s="258"/>
      <c r="RRV65" s="258"/>
      <c r="RRW65" s="258"/>
      <c r="RRX65" s="258"/>
      <c r="RRY65" s="258"/>
      <c r="RRZ65" s="258"/>
      <c r="RSA65" s="258"/>
      <c r="RSB65" s="258"/>
      <c r="RSC65" s="258"/>
      <c r="RSD65" s="258"/>
      <c r="RSE65" s="258"/>
      <c r="RSF65" s="258"/>
      <c r="RSG65" s="258"/>
      <c r="RSH65" s="258"/>
      <c r="RSI65" s="258"/>
      <c r="RSJ65" s="258"/>
      <c r="RSK65" s="258"/>
      <c r="RSL65" s="258"/>
      <c r="RSM65" s="258"/>
      <c r="RSN65" s="258"/>
      <c r="RSO65" s="258"/>
      <c r="RSP65" s="258"/>
      <c r="RSQ65" s="258"/>
      <c r="RSR65" s="258"/>
      <c r="RSS65" s="258"/>
      <c r="RST65" s="258"/>
      <c r="RSU65" s="258"/>
      <c r="RSV65" s="258"/>
      <c r="RSW65" s="258"/>
      <c r="RSX65" s="258"/>
      <c r="RSY65" s="258"/>
      <c r="RSZ65" s="258"/>
      <c r="RTA65" s="258"/>
      <c r="RTB65" s="258"/>
      <c r="RTC65" s="258"/>
      <c r="RTD65" s="258"/>
      <c r="RTE65" s="258"/>
      <c r="RTF65" s="258"/>
      <c r="RTG65" s="258"/>
      <c r="RTH65" s="258"/>
      <c r="RTI65" s="258"/>
      <c r="RTJ65" s="258"/>
      <c r="RTK65" s="258"/>
      <c r="RTL65" s="258"/>
      <c r="RTM65" s="258"/>
      <c r="RTN65" s="258"/>
      <c r="RTO65" s="258"/>
      <c r="RTP65" s="258"/>
      <c r="RTQ65" s="258"/>
      <c r="RTR65" s="258"/>
      <c r="RTS65" s="258"/>
      <c r="RTT65" s="258"/>
      <c r="RTU65" s="258"/>
      <c r="RTV65" s="258"/>
      <c r="RTW65" s="258"/>
      <c r="RTX65" s="258"/>
      <c r="RTY65" s="258"/>
      <c r="RTZ65" s="258"/>
      <c r="RUA65" s="258"/>
      <c r="RUB65" s="258"/>
      <c r="RUC65" s="258"/>
      <c r="RUD65" s="258"/>
      <c r="RUE65" s="258"/>
      <c r="RUF65" s="258"/>
      <c r="RUG65" s="258"/>
      <c r="RUH65" s="258"/>
      <c r="RUI65" s="258"/>
      <c r="RUJ65" s="258"/>
      <c r="RUK65" s="258"/>
      <c r="RUL65" s="258"/>
      <c r="RUM65" s="258"/>
      <c r="RUN65" s="258"/>
      <c r="RUO65" s="258"/>
      <c r="RUP65" s="258"/>
      <c r="RUQ65" s="258"/>
      <c r="RUR65" s="258"/>
      <c r="RUS65" s="258"/>
      <c r="RUT65" s="258"/>
      <c r="RUU65" s="258"/>
      <c r="RUV65" s="258"/>
      <c r="RUW65" s="258"/>
      <c r="RUX65" s="258"/>
      <c r="RUY65" s="258"/>
      <c r="RUZ65" s="258"/>
      <c r="RVA65" s="258"/>
      <c r="RVB65" s="258"/>
      <c r="RVC65" s="258"/>
      <c r="RVD65" s="258"/>
      <c r="RVE65" s="258"/>
      <c r="RVF65" s="258"/>
      <c r="RVG65" s="258"/>
      <c r="RVH65" s="258"/>
      <c r="RVI65" s="258"/>
      <c r="RVJ65" s="258"/>
      <c r="RVK65" s="258"/>
      <c r="RVL65" s="258"/>
      <c r="RVM65" s="258"/>
      <c r="RVN65" s="258"/>
      <c r="RVO65" s="258"/>
      <c r="RVP65" s="258"/>
      <c r="RVQ65" s="258"/>
      <c r="RVR65" s="258"/>
      <c r="RVS65" s="258"/>
      <c r="RVT65" s="258"/>
      <c r="RVU65" s="258"/>
      <c r="RVV65" s="258"/>
      <c r="RVW65" s="258"/>
      <c r="RVX65" s="258"/>
      <c r="RVY65" s="258"/>
      <c r="RVZ65" s="258"/>
      <c r="RWA65" s="258"/>
      <c r="RWB65" s="258"/>
      <c r="RWC65" s="258"/>
      <c r="RWD65" s="258"/>
      <c r="RWE65" s="258"/>
      <c r="RWF65" s="258"/>
      <c r="RWG65" s="258"/>
      <c r="RWH65" s="258"/>
      <c r="RWI65" s="258"/>
      <c r="RWJ65" s="258"/>
      <c r="RWK65" s="258"/>
      <c r="RWL65" s="258"/>
      <c r="RWM65" s="258"/>
      <c r="RWN65" s="258"/>
      <c r="RWO65" s="258"/>
      <c r="RWP65" s="258"/>
      <c r="RWQ65" s="258"/>
      <c r="RWR65" s="258"/>
      <c r="RWS65" s="258"/>
      <c r="RWT65" s="258"/>
      <c r="RWU65" s="258"/>
      <c r="RWV65" s="258"/>
      <c r="RWW65" s="258"/>
      <c r="RWX65" s="258"/>
      <c r="RWY65" s="258"/>
      <c r="RWZ65" s="258"/>
      <c r="RXA65" s="258"/>
      <c r="RXB65" s="258"/>
      <c r="RXC65" s="258"/>
      <c r="RXD65" s="258"/>
      <c r="RXE65" s="258"/>
      <c r="RXF65" s="258"/>
      <c r="RXG65" s="258"/>
      <c r="RXH65" s="258"/>
      <c r="RXI65" s="258"/>
      <c r="RXJ65" s="258"/>
      <c r="RXK65" s="258"/>
      <c r="RXL65" s="258"/>
      <c r="RXM65" s="258"/>
      <c r="RXN65" s="258"/>
      <c r="RXO65" s="258"/>
      <c r="RXP65" s="258"/>
      <c r="RXQ65" s="258"/>
      <c r="RXR65" s="258"/>
      <c r="RXS65" s="258"/>
      <c r="RXT65" s="258"/>
      <c r="RXU65" s="258"/>
      <c r="RXV65" s="258"/>
      <c r="RXW65" s="258"/>
      <c r="RXX65" s="258"/>
      <c r="RXY65" s="258"/>
      <c r="RXZ65" s="258"/>
      <c r="RYA65" s="258"/>
      <c r="RYB65" s="258"/>
      <c r="RYC65" s="258"/>
      <c r="RYD65" s="258"/>
      <c r="RYE65" s="258"/>
      <c r="RYF65" s="258"/>
      <c r="RYG65" s="258"/>
      <c r="RYH65" s="258"/>
      <c r="RYI65" s="258"/>
      <c r="RYJ65" s="258"/>
      <c r="RYK65" s="258"/>
      <c r="RYL65" s="258"/>
      <c r="RYM65" s="258"/>
      <c r="RYN65" s="258"/>
      <c r="RYO65" s="258"/>
      <c r="RYP65" s="258"/>
      <c r="RYQ65" s="258"/>
      <c r="RYR65" s="258"/>
      <c r="RYS65" s="258"/>
      <c r="RYT65" s="258"/>
      <c r="RYU65" s="258"/>
      <c r="RYV65" s="258"/>
      <c r="RYW65" s="258"/>
      <c r="RYX65" s="258"/>
      <c r="RYY65" s="258"/>
      <c r="RYZ65" s="258"/>
      <c r="RZA65" s="258"/>
      <c r="RZB65" s="258"/>
      <c r="RZC65" s="258"/>
      <c r="RZD65" s="258"/>
      <c r="RZE65" s="258"/>
      <c r="RZF65" s="258"/>
      <c r="RZG65" s="258"/>
      <c r="RZH65" s="258"/>
      <c r="RZI65" s="258"/>
      <c r="RZJ65" s="258"/>
      <c r="RZK65" s="258"/>
      <c r="RZL65" s="258"/>
      <c r="RZM65" s="258"/>
      <c r="RZN65" s="258"/>
      <c r="RZO65" s="258"/>
      <c r="RZP65" s="258"/>
      <c r="RZQ65" s="258"/>
      <c r="RZR65" s="258"/>
      <c r="RZS65" s="258"/>
      <c r="RZT65" s="258"/>
      <c r="RZU65" s="258"/>
      <c r="RZV65" s="258"/>
      <c r="RZW65" s="258"/>
      <c r="RZX65" s="258"/>
      <c r="RZY65" s="258"/>
      <c r="RZZ65" s="258"/>
      <c r="SAA65" s="258"/>
      <c r="SAB65" s="258"/>
      <c r="SAC65" s="258"/>
      <c r="SAD65" s="258"/>
      <c r="SAE65" s="258"/>
      <c r="SAF65" s="258"/>
      <c r="SAG65" s="258"/>
      <c r="SAH65" s="258"/>
      <c r="SAI65" s="258"/>
      <c r="SAJ65" s="258"/>
      <c r="SAK65" s="258"/>
      <c r="SAL65" s="258"/>
      <c r="SAM65" s="258"/>
      <c r="SAN65" s="258"/>
      <c r="SAO65" s="258"/>
      <c r="SAP65" s="258"/>
      <c r="SAQ65" s="258"/>
      <c r="SAR65" s="258"/>
      <c r="SAS65" s="258"/>
      <c r="SAT65" s="258"/>
      <c r="SAU65" s="258"/>
      <c r="SAV65" s="258"/>
      <c r="SAW65" s="258"/>
      <c r="SAX65" s="258"/>
      <c r="SAY65" s="258"/>
      <c r="SAZ65" s="258"/>
      <c r="SBA65" s="258"/>
      <c r="SBB65" s="258"/>
      <c r="SBC65" s="258"/>
      <c r="SBD65" s="258"/>
      <c r="SBE65" s="258"/>
      <c r="SBF65" s="258"/>
      <c r="SBG65" s="258"/>
      <c r="SBH65" s="258"/>
      <c r="SBI65" s="258"/>
      <c r="SBJ65" s="258"/>
      <c r="SBK65" s="258"/>
      <c r="SBL65" s="258"/>
      <c r="SBM65" s="258"/>
      <c r="SBN65" s="258"/>
      <c r="SBO65" s="258"/>
      <c r="SBP65" s="258"/>
      <c r="SBQ65" s="258"/>
      <c r="SBR65" s="258"/>
      <c r="SBS65" s="258"/>
      <c r="SBT65" s="258"/>
      <c r="SBU65" s="258"/>
      <c r="SBV65" s="258"/>
      <c r="SBW65" s="258"/>
      <c r="SBX65" s="258"/>
      <c r="SBY65" s="258"/>
      <c r="SBZ65" s="258"/>
      <c r="SCA65" s="258"/>
      <c r="SCB65" s="258"/>
      <c r="SCC65" s="258"/>
      <c r="SCD65" s="258"/>
      <c r="SCE65" s="258"/>
      <c r="SCF65" s="258"/>
      <c r="SCG65" s="258"/>
      <c r="SCH65" s="258"/>
      <c r="SCI65" s="258"/>
      <c r="SCJ65" s="258"/>
      <c r="SCK65" s="258"/>
      <c r="SCL65" s="258"/>
      <c r="SCM65" s="258"/>
      <c r="SCN65" s="258"/>
      <c r="SCO65" s="258"/>
      <c r="SCP65" s="258"/>
      <c r="SCQ65" s="258"/>
      <c r="SCR65" s="258"/>
      <c r="SCS65" s="258"/>
      <c r="SCT65" s="258"/>
      <c r="SCU65" s="258"/>
      <c r="SCV65" s="258"/>
      <c r="SCW65" s="258"/>
      <c r="SCX65" s="258"/>
      <c r="SCY65" s="258"/>
      <c r="SCZ65" s="258"/>
      <c r="SDA65" s="258"/>
      <c r="SDB65" s="258"/>
      <c r="SDC65" s="258"/>
      <c r="SDD65" s="258"/>
      <c r="SDE65" s="258"/>
      <c r="SDF65" s="258"/>
      <c r="SDG65" s="258"/>
      <c r="SDH65" s="258"/>
      <c r="SDI65" s="258"/>
      <c r="SDJ65" s="258"/>
      <c r="SDK65" s="258"/>
      <c r="SDL65" s="258"/>
      <c r="SDM65" s="258"/>
      <c r="SDN65" s="258"/>
      <c r="SDO65" s="258"/>
      <c r="SDP65" s="258"/>
      <c r="SDQ65" s="258"/>
      <c r="SDR65" s="258"/>
      <c r="SDS65" s="258"/>
      <c r="SDT65" s="258"/>
      <c r="SDU65" s="258"/>
      <c r="SDV65" s="258"/>
      <c r="SDW65" s="258"/>
      <c r="SDX65" s="258"/>
      <c r="SDY65" s="258"/>
      <c r="SDZ65" s="258"/>
      <c r="SEA65" s="258"/>
      <c r="SEB65" s="258"/>
      <c r="SEC65" s="258"/>
      <c r="SED65" s="258"/>
      <c r="SEE65" s="258"/>
      <c r="SEF65" s="258"/>
      <c r="SEG65" s="258"/>
      <c r="SEH65" s="258"/>
      <c r="SEI65" s="258"/>
      <c r="SEJ65" s="258"/>
      <c r="SEK65" s="258"/>
      <c r="SEL65" s="258"/>
      <c r="SEM65" s="258"/>
      <c r="SEN65" s="258"/>
      <c r="SEO65" s="258"/>
      <c r="SEP65" s="258"/>
      <c r="SEQ65" s="258"/>
      <c r="SER65" s="258"/>
      <c r="SES65" s="258"/>
      <c r="SET65" s="258"/>
      <c r="SEU65" s="258"/>
      <c r="SEV65" s="258"/>
      <c r="SEW65" s="258"/>
      <c r="SEX65" s="258"/>
      <c r="SEY65" s="258"/>
      <c r="SEZ65" s="258"/>
      <c r="SFA65" s="258"/>
      <c r="SFB65" s="258"/>
      <c r="SFC65" s="258"/>
      <c r="SFD65" s="258"/>
      <c r="SFE65" s="258"/>
      <c r="SFF65" s="258"/>
      <c r="SFG65" s="258"/>
      <c r="SFH65" s="258"/>
      <c r="SFI65" s="258"/>
      <c r="SFJ65" s="258"/>
      <c r="SFK65" s="258"/>
      <c r="SFL65" s="258"/>
      <c r="SFM65" s="258"/>
      <c r="SFN65" s="258"/>
      <c r="SFO65" s="258"/>
      <c r="SFP65" s="258"/>
      <c r="SFQ65" s="258"/>
      <c r="SFR65" s="258"/>
      <c r="SFS65" s="258"/>
      <c r="SFT65" s="258"/>
      <c r="SFU65" s="258"/>
      <c r="SFV65" s="258"/>
      <c r="SFW65" s="258"/>
      <c r="SFX65" s="258"/>
      <c r="SFY65" s="258"/>
      <c r="SFZ65" s="258"/>
      <c r="SGA65" s="258"/>
      <c r="SGB65" s="258"/>
      <c r="SGC65" s="258"/>
      <c r="SGD65" s="258"/>
      <c r="SGE65" s="258"/>
      <c r="SGF65" s="258"/>
      <c r="SGG65" s="258"/>
      <c r="SGH65" s="258"/>
      <c r="SGI65" s="258"/>
      <c r="SGJ65" s="258"/>
      <c r="SGK65" s="258"/>
      <c r="SGL65" s="258"/>
      <c r="SGM65" s="258"/>
      <c r="SGN65" s="258"/>
      <c r="SGO65" s="258"/>
      <c r="SGP65" s="258"/>
      <c r="SGQ65" s="258"/>
      <c r="SGR65" s="258"/>
      <c r="SGS65" s="258"/>
      <c r="SGT65" s="258"/>
      <c r="SGU65" s="258"/>
      <c r="SGV65" s="258"/>
      <c r="SGW65" s="258"/>
      <c r="SGX65" s="258"/>
      <c r="SGY65" s="258"/>
      <c r="SGZ65" s="258"/>
      <c r="SHA65" s="258"/>
      <c r="SHB65" s="258"/>
      <c r="SHC65" s="258"/>
      <c r="SHD65" s="258"/>
      <c r="SHE65" s="258"/>
      <c r="SHF65" s="258"/>
      <c r="SHG65" s="258"/>
      <c r="SHH65" s="258"/>
      <c r="SHI65" s="258"/>
      <c r="SHJ65" s="258"/>
      <c r="SHK65" s="258"/>
      <c r="SHL65" s="258"/>
      <c r="SHM65" s="258"/>
      <c r="SHN65" s="258"/>
      <c r="SHO65" s="258"/>
      <c r="SHP65" s="258"/>
      <c r="SHQ65" s="258"/>
      <c r="SHR65" s="258"/>
      <c r="SHS65" s="258"/>
      <c r="SHT65" s="258"/>
      <c r="SHU65" s="258"/>
      <c r="SHV65" s="258"/>
      <c r="SHW65" s="258"/>
      <c r="SHX65" s="258"/>
      <c r="SHY65" s="258"/>
      <c r="SHZ65" s="258"/>
      <c r="SIA65" s="258"/>
      <c r="SIB65" s="258"/>
      <c r="SIC65" s="258"/>
      <c r="SID65" s="258"/>
      <c r="SIE65" s="258"/>
      <c r="SIF65" s="258"/>
      <c r="SIG65" s="258"/>
      <c r="SIH65" s="258"/>
      <c r="SII65" s="258"/>
      <c r="SIJ65" s="258"/>
      <c r="SIK65" s="258"/>
      <c r="SIL65" s="258"/>
      <c r="SIM65" s="258"/>
      <c r="SIN65" s="258"/>
      <c r="SIO65" s="258"/>
      <c r="SIP65" s="258"/>
      <c r="SIQ65" s="258"/>
      <c r="SIR65" s="258"/>
      <c r="SIS65" s="258"/>
      <c r="SIT65" s="258"/>
      <c r="SIU65" s="258"/>
      <c r="SIV65" s="258"/>
      <c r="SIW65" s="258"/>
      <c r="SIX65" s="258"/>
      <c r="SIY65" s="258"/>
      <c r="SIZ65" s="258"/>
      <c r="SJA65" s="258"/>
      <c r="SJB65" s="258"/>
      <c r="SJC65" s="258"/>
      <c r="SJD65" s="258"/>
      <c r="SJE65" s="258"/>
      <c r="SJF65" s="258"/>
      <c r="SJG65" s="258"/>
      <c r="SJH65" s="258"/>
      <c r="SJI65" s="258"/>
      <c r="SJJ65" s="258"/>
      <c r="SJK65" s="258"/>
      <c r="SJL65" s="258"/>
      <c r="SJM65" s="258"/>
      <c r="SJN65" s="258"/>
      <c r="SJO65" s="258"/>
      <c r="SJP65" s="258"/>
      <c r="SJQ65" s="258"/>
      <c r="SJR65" s="258"/>
      <c r="SJS65" s="258"/>
      <c r="SJT65" s="258"/>
      <c r="SJU65" s="258"/>
      <c r="SJV65" s="258"/>
      <c r="SJW65" s="258"/>
      <c r="SJX65" s="258"/>
      <c r="SJY65" s="258"/>
      <c r="SJZ65" s="258"/>
      <c r="SKA65" s="258"/>
      <c r="SKB65" s="258"/>
      <c r="SKC65" s="258"/>
      <c r="SKD65" s="258"/>
      <c r="SKE65" s="258"/>
      <c r="SKF65" s="258"/>
      <c r="SKG65" s="258"/>
      <c r="SKH65" s="258"/>
      <c r="SKI65" s="258"/>
      <c r="SKJ65" s="258"/>
      <c r="SKK65" s="258"/>
      <c r="SKL65" s="258"/>
      <c r="SKM65" s="258"/>
      <c r="SKN65" s="258"/>
      <c r="SKO65" s="258"/>
      <c r="SKP65" s="258"/>
      <c r="SKQ65" s="258"/>
      <c r="SKR65" s="258"/>
      <c r="SKS65" s="258"/>
      <c r="SKT65" s="258"/>
      <c r="SKU65" s="258"/>
      <c r="SKV65" s="258"/>
      <c r="SKW65" s="258"/>
      <c r="SKX65" s="258"/>
      <c r="SKY65" s="258"/>
      <c r="SKZ65" s="258"/>
      <c r="SLA65" s="258"/>
      <c r="SLB65" s="258"/>
      <c r="SLC65" s="258"/>
      <c r="SLD65" s="258"/>
      <c r="SLE65" s="258"/>
      <c r="SLF65" s="258"/>
      <c r="SLG65" s="258"/>
      <c r="SLH65" s="258"/>
      <c r="SLI65" s="258"/>
      <c r="SLJ65" s="258"/>
      <c r="SLK65" s="258"/>
      <c r="SLL65" s="258"/>
      <c r="SLM65" s="258"/>
      <c r="SLN65" s="258"/>
      <c r="SLO65" s="258"/>
      <c r="SLP65" s="258"/>
      <c r="SLQ65" s="258"/>
      <c r="SLR65" s="258"/>
      <c r="SLS65" s="258"/>
      <c r="SLT65" s="258"/>
      <c r="SLU65" s="258"/>
      <c r="SLV65" s="258"/>
      <c r="SLW65" s="258"/>
      <c r="SLX65" s="258"/>
      <c r="SLY65" s="258"/>
      <c r="SLZ65" s="258"/>
      <c r="SMA65" s="258"/>
      <c r="SMB65" s="258"/>
      <c r="SMC65" s="258"/>
      <c r="SMD65" s="258"/>
      <c r="SME65" s="258"/>
      <c r="SMF65" s="258"/>
      <c r="SMG65" s="258"/>
      <c r="SMH65" s="258"/>
      <c r="SMI65" s="258"/>
      <c r="SMJ65" s="258"/>
      <c r="SMK65" s="258"/>
      <c r="SML65" s="258"/>
      <c r="SMM65" s="258"/>
      <c r="SMN65" s="258"/>
      <c r="SMO65" s="258"/>
      <c r="SMP65" s="258"/>
      <c r="SMQ65" s="258"/>
      <c r="SMR65" s="258"/>
      <c r="SMS65" s="258"/>
      <c r="SMT65" s="258"/>
      <c r="SMU65" s="258"/>
      <c r="SMV65" s="258"/>
      <c r="SMW65" s="258"/>
      <c r="SMX65" s="258"/>
      <c r="SMY65" s="258"/>
      <c r="SMZ65" s="258"/>
      <c r="SNA65" s="258"/>
      <c r="SNB65" s="258"/>
      <c r="SNC65" s="258"/>
      <c r="SND65" s="258"/>
      <c r="SNE65" s="258"/>
      <c r="SNF65" s="258"/>
      <c r="SNG65" s="258"/>
      <c r="SNH65" s="258"/>
      <c r="SNI65" s="258"/>
      <c r="SNJ65" s="258"/>
      <c r="SNK65" s="258"/>
      <c r="SNL65" s="258"/>
      <c r="SNM65" s="258"/>
      <c r="SNN65" s="258"/>
      <c r="SNO65" s="258"/>
      <c r="SNP65" s="258"/>
      <c r="SNQ65" s="258"/>
      <c r="SNR65" s="258"/>
      <c r="SNS65" s="258"/>
      <c r="SNT65" s="258"/>
      <c r="SNU65" s="258"/>
      <c r="SNV65" s="258"/>
      <c r="SNW65" s="258"/>
      <c r="SNX65" s="258"/>
      <c r="SNY65" s="258"/>
      <c r="SNZ65" s="258"/>
      <c r="SOA65" s="258"/>
      <c r="SOB65" s="258"/>
      <c r="SOC65" s="258"/>
      <c r="SOD65" s="258"/>
      <c r="SOE65" s="258"/>
      <c r="SOF65" s="258"/>
      <c r="SOG65" s="258"/>
      <c r="SOH65" s="258"/>
      <c r="SOI65" s="258"/>
      <c r="SOJ65" s="258"/>
      <c r="SOK65" s="258"/>
      <c r="SOL65" s="258"/>
      <c r="SOM65" s="258"/>
      <c r="SON65" s="258"/>
      <c r="SOO65" s="258"/>
      <c r="SOP65" s="258"/>
      <c r="SOQ65" s="258"/>
      <c r="SOR65" s="258"/>
      <c r="SOS65" s="258"/>
      <c r="SOT65" s="258"/>
      <c r="SOU65" s="258"/>
      <c r="SOV65" s="258"/>
      <c r="SOW65" s="258"/>
      <c r="SOX65" s="258"/>
      <c r="SOY65" s="258"/>
      <c r="SOZ65" s="258"/>
      <c r="SPA65" s="258"/>
      <c r="SPB65" s="258"/>
      <c r="SPC65" s="258"/>
      <c r="SPD65" s="258"/>
      <c r="SPE65" s="258"/>
      <c r="SPF65" s="258"/>
      <c r="SPG65" s="258"/>
      <c r="SPH65" s="258"/>
      <c r="SPI65" s="258"/>
      <c r="SPJ65" s="258"/>
      <c r="SPK65" s="258"/>
      <c r="SPL65" s="258"/>
      <c r="SPM65" s="258"/>
      <c r="SPN65" s="258"/>
      <c r="SPO65" s="258"/>
      <c r="SPP65" s="258"/>
      <c r="SPQ65" s="258"/>
      <c r="SPR65" s="258"/>
      <c r="SPS65" s="258"/>
      <c r="SPT65" s="258"/>
      <c r="SPU65" s="258"/>
      <c r="SPV65" s="258"/>
      <c r="SPW65" s="258"/>
      <c r="SPX65" s="258"/>
      <c r="SPY65" s="258"/>
      <c r="SPZ65" s="258"/>
      <c r="SQA65" s="258"/>
      <c r="SQB65" s="258"/>
      <c r="SQC65" s="258"/>
      <c r="SQD65" s="258"/>
      <c r="SQE65" s="258"/>
      <c r="SQF65" s="258"/>
      <c r="SQG65" s="258"/>
      <c r="SQH65" s="258"/>
      <c r="SQI65" s="258"/>
      <c r="SQJ65" s="258"/>
      <c r="SQK65" s="258"/>
      <c r="SQL65" s="258"/>
      <c r="SQM65" s="258"/>
      <c r="SQN65" s="258"/>
      <c r="SQO65" s="258"/>
      <c r="SQP65" s="258"/>
      <c r="SQQ65" s="258"/>
      <c r="SQR65" s="258"/>
      <c r="SQS65" s="258"/>
      <c r="SQT65" s="258"/>
      <c r="SQU65" s="258"/>
      <c r="SQV65" s="258"/>
      <c r="SQW65" s="258"/>
      <c r="SQX65" s="258"/>
      <c r="SQY65" s="258"/>
      <c r="SQZ65" s="258"/>
      <c r="SRA65" s="258"/>
      <c r="SRB65" s="258"/>
      <c r="SRC65" s="258"/>
      <c r="SRD65" s="258"/>
      <c r="SRE65" s="258"/>
      <c r="SRF65" s="258"/>
      <c r="SRG65" s="258"/>
      <c r="SRH65" s="258"/>
      <c r="SRI65" s="258"/>
      <c r="SRJ65" s="258"/>
      <c r="SRK65" s="258"/>
      <c r="SRL65" s="258"/>
      <c r="SRM65" s="258"/>
      <c r="SRN65" s="258"/>
      <c r="SRO65" s="258"/>
      <c r="SRP65" s="258"/>
      <c r="SRQ65" s="258"/>
      <c r="SRR65" s="258"/>
      <c r="SRS65" s="258"/>
      <c r="SRT65" s="258"/>
      <c r="SRU65" s="258"/>
      <c r="SRV65" s="258"/>
      <c r="SRW65" s="258"/>
      <c r="SRX65" s="258"/>
      <c r="SRY65" s="258"/>
      <c r="SRZ65" s="258"/>
      <c r="SSA65" s="258"/>
      <c r="SSB65" s="258"/>
      <c r="SSC65" s="258"/>
      <c r="SSD65" s="258"/>
      <c r="SSE65" s="258"/>
      <c r="SSF65" s="258"/>
      <c r="SSG65" s="258"/>
      <c r="SSH65" s="258"/>
      <c r="SSI65" s="258"/>
      <c r="SSJ65" s="258"/>
      <c r="SSK65" s="258"/>
      <c r="SSL65" s="258"/>
      <c r="SSM65" s="258"/>
      <c r="SSN65" s="258"/>
      <c r="SSO65" s="258"/>
      <c r="SSP65" s="258"/>
      <c r="SSQ65" s="258"/>
      <c r="SSR65" s="258"/>
      <c r="SSS65" s="258"/>
      <c r="SST65" s="258"/>
      <c r="SSU65" s="258"/>
      <c r="SSV65" s="258"/>
      <c r="SSW65" s="258"/>
      <c r="SSX65" s="258"/>
      <c r="SSY65" s="258"/>
      <c r="SSZ65" s="258"/>
      <c r="STA65" s="258"/>
      <c r="STB65" s="258"/>
      <c r="STC65" s="258"/>
      <c r="STD65" s="258"/>
      <c r="STE65" s="258"/>
      <c r="STF65" s="258"/>
      <c r="STG65" s="258"/>
      <c r="STH65" s="258"/>
      <c r="STI65" s="258"/>
      <c r="STJ65" s="258"/>
      <c r="STK65" s="258"/>
      <c r="STL65" s="258"/>
      <c r="STM65" s="258"/>
      <c r="STN65" s="258"/>
      <c r="STO65" s="258"/>
      <c r="STP65" s="258"/>
      <c r="STQ65" s="258"/>
      <c r="STR65" s="258"/>
      <c r="STS65" s="258"/>
      <c r="STT65" s="258"/>
      <c r="STU65" s="258"/>
      <c r="STV65" s="258"/>
      <c r="STW65" s="258"/>
      <c r="STX65" s="258"/>
      <c r="STY65" s="258"/>
      <c r="STZ65" s="258"/>
      <c r="SUA65" s="258"/>
      <c r="SUB65" s="258"/>
      <c r="SUC65" s="258"/>
      <c r="SUD65" s="258"/>
      <c r="SUE65" s="258"/>
      <c r="SUF65" s="258"/>
      <c r="SUG65" s="258"/>
      <c r="SUH65" s="258"/>
      <c r="SUI65" s="258"/>
      <c r="SUJ65" s="258"/>
      <c r="SUK65" s="258"/>
      <c r="SUL65" s="258"/>
      <c r="SUM65" s="258"/>
      <c r="SUN65" s="258"/>
      <c r="SUO65" s="258"/>
      <c r="SUP65" s="258"/>
      <c r="SUQ65" s="258"/>
      <c r="SUR65" s="258"/>
      <c r="SUS65" s="258"/>
      <c r="SUT65" s="258"/>
      <c r="SUU65" s="258"/>
      <c r="SUV65" s="258"/>
      <c r="SUW65" s="258"/>
      <c r="SUX65" s="258"/>
      <c r="SUY65" s="258"/>
      <c r="SUZ65" s="258"/>
      <c r="SVA65" s="258"/>
      <c r="SVB65" s="258"/>
      <c r="SVC65" s="258"/>
      <c r="SVD65" s="258"/>
      <c r="SVE65" s="258"/>
      <c r="SVF65" s="258"/>
      <c r="SVG65" s="258"/>
      <c r="SVH65" s="258"/>
      <c r="SVI65" s="258"/>
      <c r="SVJ65" s="258"/>
      <c r="SVK65" s="258"/>
      <c r="SVL65" s="258"/>
      <c r="SVM65" s="258"/>
      <c r="SVN65" s="258"/>
      <c r="SVO65" s="258"/>
      <c r="SVP65" s="258"/>
      <c r="SVQ65" s="258"/>
      <c r="SVR65" s="258"/>
      <c r="SVS65" s="258"/>
      <c r="SVT65" s="258"/>
      <c r="SVU65" s="258"/>
      <c r="SVV65" s="258"/>
      <c r="SVW65" s="258"/>
      <c r="SVX65" s="258"/>
      <c r="SVY65" s="258"/>
      <c r="SVZ65" s="258"/>
      <c r="SWA65" s="258"/>
      <c r="SWB65" s="258"/>
      <c r="SWC65" s="258"/>
      <c r="SWD65" s="258"/>
      <c r="SWE65" s="258"/>
      <c r="SWF65" s="258"/>
      <c r="SWG65" s="258"/>
      <c r="SWH65" s="258"/>
      <c r="SWI65" s="258"/>
      <c r="SWJ65" s="258"/>
      <c r="SWK65" s="258"/>
      <c r="SWL65" s="258"/>
      <c r="SWM65" s="258"/>
      <c r="SWN65" s="258"/>
      <c r="SWO65" s="258"/>
      <c r="SWP65" s="258"/>
      <c r="SWQ65" s="258"/>
      <c r="SWR65" s="258"/>
      <c r="SWS65" s="258"/>
      <c r="SWT65" s="258"/>
      <c r="SWU65" s="258"/>
      <c r="SWV65" s="258"/>
      <c r="SWW65" s="258"/>
      <c r="SWX65" s="258"/>
      <c r="SWY65" s="258"/>
      <c r="SWZ65" s="258"/>
      <c r="SXA65" s="258"/>
      <c r="SXB65" s="258"/>
      <c r="SXC65" s="258"/>
      <c r="SXD65" s="258"/>
      <c r="SXE65" s="258"/>
      <c r="SXF65" s="258"/>
      <c r="SXG65" s="258"/>
      <c r="SXH65" s="258"/>
      <c r="SXI65" s="258"/>
      <c r="SXJ65" s="258"/>
      <c r="SXK65" s="258"/>
      <c r="SXL65" s="258"/>
      <c r="SXM65" s="258"/>
      <c r="SXN65" s="258"/>
      <c r="SXO65" s="258"/>
      <c r="SXP65" s="258"/>
      <c r="SXQ65" s="258"/>
      <c r="SXR65" s="258"/>
      <c r="SXS65" s="258"/>
      <c r="SXT65" s="258"/>
      <c r="SXU65" s="258"/>
      <c r="SXV65" s="258"/>
      <c r="SXW65" s="258"/>
      <c r="SXX65" s="258"/>
      <c r="SXY65" s="258"/>
      <c r="SXZ65" s="258"/>
      <c r="SYA65" s="258"/>
      <c r="SYB65" s="258"/>
      <c r="SYC65" s="258"/>
      <c r="SYD65" s="258"/>
      <c r="SYE65" s="258"/>
      <c r="SYF65" s="258"/>
      <c r="SYG65" s="258"/>
      <c r="SYH65" s="258"/>
      <c r="SYI65" s="258"/>
      <c r="SYJ65" s="258"/>
      <c r="SYK65" s="258"/>
      <c r="SYL65" s="258"/>
      <c r="SYM65" s="258"/>
      <c r="SYN65" s="258"/>
      <c r="SYO65" s="258"/>
      <c r="SYP65" s="258"/>
      <c r="SYQ65" s="258"/>
      <c r="SYR65" s="258"/>
      <c r="SYS65" s="258"/>
      <c r="SYT65" s="258"/>
      <c r="SYU65" s="258"/>
      <c r="SYV65" s="258"/>
      <c r="SYW65" s="258"/>
      <c r="SYX65" s="258"/>
      <c r="SYY65" s="258"/>
      <c r="SYZ65" s="258"/>
      <c r="SZA65" s="258"/>
      <c r="SZB65" s="258"/>
      <c r="SZC65" s="258"/>
      <c r="SZD65" s="258"/>
      <c r="SZE65" s="258"/>
      <c r="SZF65" s="258"/>
      <c r="SZG65" s="258"/>
      <c r="SZH65" s="258"/>
      <c r="SZI65" s="258"/>
      <c r="SZJ65" s="258"/>
      <c r="SZK65" s="258"/>
      <c r="SZL65" s="258"/>
      <c r="SZM65" s="258"/>
      <c r="SZN65" s="258"/>
      <c r="SZO65" s="258"/>
      <c r="SZP65" s="258"/>
      <c r="SZQ65" s="258"/>
      <c r="SZR65" s="258"/>
      <c r="SZS65" s="258"/>
      <c r="SZT65" s="258"/>
      <c r="SZU65" s="258"/>
      <c r="SZV65" s="258"/>
      <c r="SZW65" s="258"/>
      <c r="SZX65" s="258"/>
      <c r="SZY65" s="258"/>
      <c r="SZZ65" s="258"/>
      <c r="TAA65" s="258"/>
      <c r="TAB65" s="258"/>
      <c r="TAC65" s="258"/>
      <c r="TAD65" s="258"/>
      <c r="TAE65" s="258"/>
      <c r="TAF65" s="258"/>
      <c r="TAG65" s="258"/>
      <c r="TAH65" s="258"/>
      <c r="TAI65" s="258"/>
      <c r="TAJ65" s="258"/>
      <c r="TAK65" s="258"/>
      <c r="TAL65" s="258"/>
      <c r="TAM65" s="258"/>
      <c r="TAN65" s="258"/>
      <c r="TAO65" s="258"/>
      <c r="TAP65" s="258"/>
      <c r="TAQ65" s="258"/>
      <c r="TAR65" s="258"/>
      <c r="TAS65" s="258"/>
      <c r="TAT65" s="258"/>
      <c r="TAU65" s="258"/>
      <c r="TAV65" s="258"/>
      <c r="TAW65" s="258"/>
      <c r="TAX65" s="258"/>
      <c r="TAY65" s="258"/>
      <c r="TAZ65" s="258"/>
      <c r="TBA65" s="258"/>
      <c r="TBB65" s="258"/>
      <c r="TBC65" s="258"/>
      <c r="TBD65" s="258"/>
      <c r="TBE65" s="258"/>
      <c r="TBF65" s="258"/>
      <c r="TBG65" s="258"/>
      <c r="TBH65" s="258"/>
      <c r="TBI65" s="258"/>
      <c r="TBJ65" s="258"/>
      <c r="TBK65" s="258"/>
      <c r="TBL65" s="258"/>
      <c r="TBM65" s="258"/>
      <c r="TBN65" s="258"/>
      <c r="TBO65" s="258"/>
      <c r="TBP65" s="258"/>
      <c r="TBQ65" s="258"/>
      <c r="TBR65" s="258"/>
      <c r="TBS65" s="258"/>
      <c r="TBT65" s="258"/>
      <c r="TBU65" s="258"/>
      <c r="TBV65" s="258"/>
      <c r="TBW65" s="258"/>
      <c r="TBX65" s="258"/>
      <c r="TBY65" s="258"/>
      <c r="TBZ65" s="258"/>
      <c r="TCA65" s="258"/>
      <c r="TCB65" s="258"/>
      <c r="TCC65" s="258"/>
      <c r="TCD65" s="258"/>
      <c r="TCE65" s="258"/>
      <c r="TCF65" s="258"/>
      <c r="TCG65" s="258"/>
      <c r="TCH65" s="258"/>
      <c r="TCI65" s="258"/>
      <c r="TCJ65" s="258"/>
      <c r="TCK65" s="258"/>
      <c r="TCL65" s="258"/>
      <c r="TCM65" s="258"/>
      <c r="TCN65" s="258"/>
      <c r="TCO65" s="258"/>
      <c r="TCP65" s="258"/>
      <c r="TCQ65" s="258"/>
      <c r="TCR65" s="258"/>
      <c r="TCS65" s="258"/>
      <c r="TCT65" s="258"/>
      <c r="TCU65" s="258"/>
      <c r="TCV65" s="258"/>
      <c r="TCW65" s="258"/>
      <c r="TCX65" s="258"/>
      <c r="TCY65" s="258"/>
      <c r="TCZ65" s="258"/>
      <c r="TDA65" s="258"/>
      <c r="TDB65" s="258"/>
      <c r="TDC65" s="258"/>
      <c r="TDD65" s="258"/>
      <c r="TDE65" s="258"/>
      <c r="TDF65" s="258"/>
      <c r="TDG65" s="258"/>
      <c r="TDH65" s="258"/>
      <c r="TDI65" s="258"/>
      <c r="TDJ65" s="258"/>
      <c r="TDK65" s="258"/>
      <c r="TDL65" s="258"/>
      <c r="TDM65" s="258"/>
      <c r="TDN65" s="258"/>
      <c r="TDO65" s="258"/>
      <c r="TDP65" s="258"/>
      <c r="TDQ65" s="258"/>
      <c r="TDR65" s="258"/>
      <c r="TDS65" s="258"/>
      <c r="TDT65" s="258"/>
      <c r="TDU65" s="258"/>
      <c r="TDV65" s="258"/>
      <c r="TDW65" s="258"/>
      <c r="TDX65" s="258"/>
      <c r="TDY65" s="258"/>
      <c r="TDZ65" s="258"/>
      <c r="TEA65" s="258"/>
      <c r="TEB65" s="258"/>
      <c r="TEC65" s="258"/>
      <c r="TED65" s="258"/>
      <c r="TEE65" s="258"/>
      <c r="TEF65" s="258"/>
      <c r="TEG65" s="258"/>
      <c r="TEH65" s="258"/>
      <c r="TEI65" s="258"/>
      <c r="TEJ65" s="258"/>
      <c r="TEK65" s="258"/>
      <c r="TEL65" s="258"/>
      <c r="TEM65" s="258"/>
      <c r="TEN65" s="258"/>
      <c r="TEO65" s="258"/>
      <c r="TEP65" s="258"/>
      <c r="TEQ65" s="258"/>
      <c r="TER65" s="258"/>
      <c r="TES65" s="258"/>
      <c r="TET65" s="258"/>
      <c r="TEU65" s="258"/>
      <c r="TEV65" s="258"/>
      <c r="TEW65" s="258"/>
      <c r="TEX65" s="258"/>
      <c r="TEY65" s="258"/>
      <c r="TEZ65" s="258"/>
      <c r="TFA65" s="258"/>
      <c r="TFB65" s="258"/>
      <c r="TFC65" s="258"/>
      <c r="TFD65" s="258"/>
      <c r="TFE65" s="258"/>
      <c r="TFF65" s="258"/>
      <c r="TFG65" s="258"/>
      <c r="TFH65" s="258"/>
      <c r="TFI65" s="258"/>
      <c r="TFJ65" s="258"/>
      <c r="TFK65" s="258"/>
      <c r="TFL65" s="258"/>
      <c r="TFM65" s="258"/>
      <c r="TFN65" s="258"/>
      <c r="TFO65" s="258"/>
      <c r="TFP65" s="258"/>
      <c r="TFQ65" s="258"/>
      <c r="TFR65" s="258"/>
      <c r="TFS65" s="258"/>
      <c r="TFT65" s="258"/>
      <c r="TFU65" s="258"/>
      <c r="TFV65" s="258"/>
      <c r="TFW65" s="258"/>
      <c r="TFX65" s="258"/>
      <c r="TFY65" s="258"/>
      <c r="TFZ65" s="258"/>
      <c r="TGA65" s="258"/>
      <c r="TGB65" s="258"/>
      <c r="TGC65" s="258"/>
      <c r="TGD65" s="258"/>
      <c r="TGE65" s="258"/>
      <c r="TGF65" s="258"/>
      <c r="TGG65" s="258"/>
      <c r="TGH65" s="258"/>
      <c r="TGI65" s="258"/>
      <c r="TGJ65" s="258"/>
      <c r="TGK65" s="258"/>
      <c r="TGL65" s="258"/>
      <c r="TGM65" s="258"/>
      <c r="TGN65" s="258"/>
      <c r="TGO65" s="258"/>
      <c r="TGP65" s="258"/>
      <c r="TGQ65" s="258"/>
      <c r="TGR65" s="258"/>
      <c r="TGS65" s="258"/>
      <c r="TGT65" s="258"/>
      <c r="TGU65" s="258"/>
      <c r="TGV65" s="258"/>
      <c r="TGW65" s="258"/>
      <c r="TGX65" s="258"/>
      <c r="TGY65" s="258"/>
      <c r="TGZ65" s="258"/>
      <c r="THA65" s="258"/>
      <c r="THB65" s="258"/>
      <c r="THC65" s="258"/>
      <c r="THD65" s="258"/>
      <c r="THE65" s="258"/>
      <c r="THF65" s="258"/>
      <c r="THG65" s="258"/>
      <c r="THH65" s="258"/>
      <c r="THI65" s="258"/>
      <c r="THJ65" s="258"/>
      <c r="THK65" s="258"/>
      <c r="THL65" s="258"/>
      <c r="THM65" s="258"/>
      <c r="THN65" s="258"/>
      <c r="THO65" s="258"/>
      <c r="THP65" s="258"/>
      <c r="THQ65" s="258"/>
      <c r="THR65" s="258"/>
      <c r="THS65" s="258"/>
      <c r="THT65" s="258"/>
      <c r="THU65" s="258"/>
      <c r="THV65" s="258"/>
      <c r="THW65" s="258"/>
      <c r="THX65" s="258"/>
      <c r="THY65" s="258"/>
      <c r="THZ65" s="258"/>
      <c r="TIA65" s="258"/>
      <c r="TIB65" s="258"/>
      <c r="TIC65" s="258"/>
      <c r="TID65" s="258"/>
      <c r="TIE65" s="258"/>
      <c r="TIF65" s="258"/>
      <c r="TIG65" s="258"/>
      <c r="TIH65" s="258"/>
      <c r="TII65" s="258"/>
      <c r="TIJ65" s="258"/>
      <c r="TIK65" s="258"/>
      <c r="TIL65" s="258"/>
      <c r="TIM65" s="258"/>
      <c r="TIN65" s="258"/>
      <c r="TIO65" s="258"/>
      <c r="TIP65" s="258"/>
      <c r="TIQ65" s="258"/>
      <c r="TIR65" s="258"/>
      <c r="TIS65" s="258"/>
      <c r="TIT65" s="258"/>
      <c r="TIU65" s="258"/>
      <c r="TIV65" s="258"/>
      <c r="TIW65" s="258"/>
      <c r="TIX65" s="258"/>
      <c r="TIY65" s="258"/>
      <c r="TIZ65" s="258"/>
      <c r="TJA65" s="258"/>
      <c r="TJB65" s="258"/>
      <c r="TJC65" s="258"/>
      <c r="TJD65" s="258"/>
      <c r="TJE65" s="258"/>
      <c r="TJF65" s="258"/>
      <c r="TJG65" s="258"/>
      <c r="TJH65" s="258"/>
      <c r="TJI65" s="258"/>
      <c r="TJJ65" s="258"/>
      <c r="TJK65" s="258"/>
      <c r="TJL65" s="258"/>
      <c r="TJM65" s="258"/>
      <c r="TJN65" s="258"/>
      <c r="TJO65" s="258"/>
      <c r="TJP65" s="258"/>
      <c r="TJQ65" s="258"/>
      <c r="TJR65" s="258"/>
      <c r="TJS65" s="258"/>
      <c r="TJT65" s="258"/>
      <c r="TJU65" s="258"/>
      <c r="TJV65" s="258"/>
      <c r="TJW65" s="258"/>
      <c r="TJX65" s="258"/>
      <c r="TJY65" s="258"/>
      <c r="TJZ65" s="258"/>
      <c r="TKA65" s="258"/>
      <c r="TKB65" s="258"/>
      <c r="TKC65" s="258"/>
      <c r="TKD65" s="258"/>
      <c r="TKE65" s="258"/>
      <c r="TKF65" s="258"/>
      <c r="TKG65" s="258"/>
      <c r="TKH65" s="258"/>
      <c r="TKI65" s="258"/>
      <c r="TKJ65" s="258"/>
      <c r="TKK65" s="258"/>
      <c r="TKL65" s="258"/>
      <c r="TKM65" s="258"/>
      <c r="TKN65" s="258"/>
      <c r="TKO65" s="258"/>
      <c r="TKP65" s="258"/>
      <c r="TKQ65" s="258"/>
      <c r="TKR65" s="258"/>
      <c r="TKS65" s="258"/>
      <c r="TKT65" s="258"/>
      <c r="TKU65" s="258"/>
      <c r="TKV65" s="258"/>
      <c r="TKW65" s="258"/>
      <c r="TKX65" s="258"/>
      <c r="TKY65" s="258"/>
      <c r="TKZ65" s="258"/>
      <c r="TLA65" s="258"/>
      <c r="TLB65" s="258"/>
      <c r="TLC65" s="258"/>
      <c r="TLD65" s="258"/>
      <c r="TLE65" s="258"/>
      <c r="TLF65" s="258"/>
      <c r="TLG65" s="258"/>
      <c r="TLH65" s="258"/>
      <c r="TLI65" s="258"/>
      <c r="TLJ65" s="258"/>
      <c r="TLK65" s="258"/>
      <c r="TLL65" s="258"/>
      <c r="TLM65" s="258"/>
      <c r="TLN65" s="258"/>
      <c r="TLO65" s="258"/>
      <c r="TLP65" s="258"/>
      <c r="TLQ65" s="258"/>
      <c r="TLR65" s="258"/>
      <c r="TLS65" s="258"/>
      <c r="TLT65" s="258"/>
      <c r="TLU65" s="258"/>
      <c r="TLV65" s="258"/>
      <c r="TLW65" s="258"/>
      <c r="TLX65" s="258"/>
      <c r="TLY65" s="258"/>
      <c r="TLZ65" s="258"/>
      <c r="TMA65" s="258"/>
      <c r="TMB65" s="258"/>
      <c r="TMC65" s="258"/>
      <c r="TMD65" s="258"/>
      <c r="TME65" s="258"/>
      <c r="TMF65" s="258"/>
      <c r="TMG65" s="258"/>
      <c r="TMH65" s="258"/>
      <c r="TMI65" s="258"/>
      <c r="TMJ65" s="258"/>
      <c r="TMK65" s="258"/>
      <c r="TML65" s="258"/>
      <c r="TMM65" s="258"/>
      <c r="TMN65" s="258"/>
      <c r="TMO65" s="258"/>
      <c r="TMP65" s="258"/>
      <c r="TMQ65" s="258"/>
      <c r="TMR65" s="258"/>
      <c r="TMS65" s="258"/>
      <c r="TMT65" s="258"/>
      <c r="TMU65" s="258"/>
      <c r="TMV65" s="258"/>
      <c r="TMW65" s="258"/>
      <c r="TMX65" s="258"/>
      <c r="TMY65" s="258"/>
      <c r="TMZ65" s="258"/>
      <c r="TNA65" s="258"/>
      <c r="TNB65" s="258"/>
      <c r="TNC65" s="258"/>
      <c r="TND65" s="258"/>
      <c r="TNE65" s="258"/>
      <c r="TNF65" s="258"/>
      <c r="TNG65" s="258"/>
      <c r="TNH65" s="258"/>
      <c r="TNI65" s="258"/>
      <c r="TNJ65" s="258"/>
      <c r="TNK65" s="258"/>
      <c r="TNL65" s="258"/>
      <c r="TNM65" s="258"/>
      <c r="TNN65" s="258"/>
      <c r="TNO65" s="258"/>
      <c r="TNP65" s="258"/>
      <c r="TNQ65" s="258"/>
      <c r="TNR65" s="258"/>
      <c r="TNS65" s="258"/>
      <c r="TNT65" s="258"/>
      <c r="TNU65" s="258"/>
      <c r="TNV65" s="258"/>
      <c r="TNW65" s="258"/>
      <c r="TNX65" s="258"/>
      <c r="TNY65" s="258"/>
      <c r="TNZ65" s="258"/>
      <c r="TOA65" s="258"/>
      <c r="TOB65" s="258"/>
      <c r="TOC65" s="258"/>
      <c r="TOD65" s="258"/>
      <c r="TOE65" s="258"/>
      <c r="TOF65" s="258"/>
      <c r="TOG65" s="258"/>
      <c r="TOH65" s="258"/>
      <c r="TOI65" s="258"/>
      <c r="TOJ65" s="258"/>
      <c r="TOK65" s="258"/>
      <c r="TOL65" s="258"/>
      <c r="TOM65" s="258"/>
      <c r="TON65" s="258"/>
      <c r="TOO65" s="258"/>
      <c r="TOP65" s="258"/>
      <c r="TOQ65" s="258"/>
      <c r="TOR65" s="258"/>
      <c r="TOS65" s="258"/>
      <c r="TOT65" s="258"/>
      <c r="TOU65" s="258"/>
      <c r="TOV65" s="258"/>
      <c r="TOW65" s="258"/>
      <c r="TOX65" s="258"/>
      <c r="TOY65" s="258"/>
      <c r="TOZ65" s="258"/>
      <c r="TPA65" s="258"/>
      <c r="TPB65" s="258"/>
      <c r="TPC65" s="258"/>
      <c r="TPD65" s="258"/>
      <c r="TPE65" s="258"/>
      <c r="TPF65" s="258"/>
      <c r="TPG65" s="258"/>
      <c r="TPH65" s="258"/>
      <c r="TPI65" s="258"/>
      <c r="TPJ65" s="258"/>
      <c r="TPK65" s="258"/>
      <c r="TPL65" s="258"/>
      <c r="TPM65" s="258"/>
      <c r="TPN65" s="258"/>
      <c r="TPO65" s="258"/>
      <c r="TPP65" s="258"/>
      <c r="TPQ65" s="258"/>
      <c r="TPR65" s="258"/>
      <c r="TPS65" s="258"/>
      <c r="TPT65" s="258"/>
      <c r="TPU65" s="258"/>
      <c r="TPV65" s="258"/>
      <c r="TPW65" s="258"/>
      <c r="TPX65" s="258"/>
      <c r="TPY65" s="258"/>
      <c r="TPZ65" s="258"/>
      <c r="TQA65" s="258"/>
      <c r="TQB65" s="258"/>
      <c r="TQC65" s="258"/>
      <c r="TQD65" s="258"/>
      <c r="TQE65" s="258"/>
      <c r="TQF65" s="258"/>
      <c r="TQG65" s="258"/>
      <c r="TQH65" s="258"/>
      <c r="TQI65" s="258"/>
      <c r="TQJ65" s="258"/>
      <c r="TQK65" s="258"/>
      <c r="TQL65" s="258"/>
      <c r="TQM65" s="258"/>
      <c r="TQN65" s="258"/>
      <c r="TQO65" s="258"/>
      <c r="TQP65" s="258"/>
      <c r="TQQ65" s="258"/>
      <c r="TQR65" s="258"/>
      <c r="TQS65" s="258"/>
      <c r="TQT65" s="258"/>
      <c r="TQU65" s="258"/>
      <c r="TQV65" s="258"/>
      <c r="TQW65" s="258"/>
      <c r="TQX65" s="258"/>
      <c r="TQY65" s="258"/>
      <c r="TQZ65" s="258"/>
      <c r="TRA65" s="258"/>
      <c r="TRB65" s="258"/>
      <c r="TRC65" s="258"/>
      <c r="TRD65" s="258"/>
      <c r="TRE65" s="258"/>
      <c r="TRF65" s="258"/>
      <c r="TRG65" s="258"/>
      <c r="TRH65" s="258"/>
      <c r="TRI65" s="258"/>
      <c r="TRJ65" s="258"/>
      <c r="TRK65" s="258"/>
      <c r="TRL65" s="258"/>
      <c r="TRM65" s="258"/>
      <c r="TRN65" s="258"/>
      <c r="TRO65" s="258"/>
      <c r="TRP65" s="258"/>
      <c r="TRQ65" s="258"/>
      <c r="TRR65" s="258"/>
      <c r="TRS65" s="258"/>
      <c r="TRT65" s="258"/>
      <c r="TRU65" s="258"/>
      <c r="TRV65" s="258"/>
      <c r="TRW65" s="258"/>
      <c r="TRX65" s="258"/>
      <c r="TRY65" s="258"/>
      <c r="TRZ65" s="258"/>
      <c r="TSA65" s="258"/>
      <c r="TSB65" s="258"/>
      <c r="TSC65" s="258"/>
      <c r="TSD65" s="258"/>
      <c r="TSE65" s="258"/>
      <c r="TSF65" s="258"/>
      <c r="TSG65" s="258"/>
      <c r="TSH65" s="258"/>
      <c r="TSI65" s="258"/>
      <c r="TSJ65" s="258"/>
      <c r="TSK65" s="258"/>
      <c r="TSL65" s="258"/>
      <c r="TSM65" s="258"/>
      <c r="TSN65" s="258"/>
      <c r="TSO65" s="258"/>
      <c r="TSP65" s="258"/>
      <c r="TSQ65" s="258"/>
      <c r="TSR65" s="258"/>
      <c r="TSS65" s="258"/>
      <c r="TST65" s="258"/>
      <c r="TSU65" s="258"/>
      <c r="TSV65" s="258"/>
      <c r="TSW65" s="258"/>
      <c r="TSX65" s="258"/>
      <c r="TSY65" s="258"/>
      <c r="TSZ65" s="258"/>
      <c r="TTA65" s="258"/>
      <c r="TTB65" s="258"/>
      <c r="TTC65" s="258"/>
      <c r="TTD65" s="258"/>
      <c r="TTE65" s="258"/>
      <c r="TTF65" s="258"/>
      <c r="TTG65" s="258"/>
      <c r="TTH65" s="258"/>
      <c r="TTI65" s="258"/>
      <c r="TTJ65" s="258"/>
      <c r="TTK65" s="258"/>
      <c r="TTL65" s="258"/>
      <c r="TTM65" s="258"/>
      <c r="TTN65" s="258"/>
      <c r="TTO65" s="258"/>
      <c r="TTP65" s="258"/>
      <c r="TTQ65" s="258"/>
      <c r="TTR65" s="258"/>
      <c r="TTS65" s="258"/>
      <c r="TTT65" s="258"/>
      <c r="TTU65" s="258"/>
      <c r="TTV65" s="258"/>
      <c r="TTW65" s="258"/>
      <c r="TTX65" s="258"/>
      <c r="TTY65" s="258"/>
      <c r="TTZ65" s="258"/>
      <c r="TUA65" s="258"/>
      <c r="TUB65" s="258"/>
      <c r="TUC65" s="258"/>
      <c r="TUD65" s="258"/>
      <c r="TUE65" s="258"/>
      <c r="TUF65" s="258"/>
      <c r="TUG65" s="258"/>
      <c r="TUH65" s="258"/>
      <c r="TUI65" s="258"/>
      <c r="TUJ65" s="258"/>
      <c r="TUK65" s="258"/>
      <c r="TUL65" s="258"/>
      <c r="TUM65" s="258"/>
      <c r="TUN65" s="258"/>
      <c r="TUO65" s="258"/>
      <c r="TUP65" s="258"/>
      <c r="TUQ65" s="258"/>
      <c r="TUR65" s="258"/>
      <c r="TUS65" s="258"/>
      <c r="TUT65" s="258"/>
      <c r="TUU65" s="258"/>
      <c r="TUV65" s="258"/>
      <c r="TUW65" s="258"/>
      <c r="TUX65" s="258"/>
      <c r="TUY65" s="258"/>
      <c r="TUZ65" s="258"/>
      <c r="TVA65" s="258"/>
      <c r="TVB65" s="258"/>
      <c r="TVC65" s="258"/>
      <c r="TVD65" s="258"/>
      <c r="TVE65" s="258"/>
      <c r="TVF65" s="258"/>
      <c r="TVG65" s="258"/>
      <c r="TVH65" s="258"/>
      <c r="TVI65" s="258"/>
      <c r="TVJ65" s="258"/>
      <c r="TVK65" s="258"/>
      <c r="TVL65" s="258"/>
      <c r="TVM65" s="258"/>
      <c r="TVN65" s="258"/>
      <c r="TVO65" s="258"/>
      <c r="TVP65" s="258"/>
      <c r="TVQ65" s="258"/>
      <c r="TVR65" s="258"/>
      <c r="TVS65" s="258"/>
      <c r="TVT65" s="258"/>
      <c r="TVU65" s="258"/>
      <c r="TVV65" s="258"/>
      <c r="TVW65" s="258"/>
      <c r="TVX65" s="258"/>
      <c r="TVY65" s="258"/>
      <c r="TVZ65" s="258"/>
      <c r="TWA65" s="258"/>
      <c r="TWB65" s="258"/>
      <c r="TWC65" s="258"/>
      <c r="TWD65" s="258"/>
      <c r="TWE65" s="258"/>
      <c r="TWF65" s="258"/>
      <c r="TWG65" s="258"/>
      <c r="TWH65" s="258"/>
      <c r="TWI65" s="258"/>
      <c r="TWJ65" s="258"/>
      <c r="TWK65" s="258"/>
      <c r="TWL65" s="258"/>
      <c r="TWM65" s="258"/>
      <c r="TWN65" s="258"/>
      <c r="TWO65" s="258"/>
      <c r="TWP65" s="258"/>
      <c r="TWQ65" s="258"/>
      <c r="TWR65" s="258"/>
      <c r="TWS65" s="258"/>
      <c r="TWT65" s="258"/>
      <c r="TWU65" s="258"/>
      <c r="TWV65" s="258"/>
      <c r="TWW65" s="258"/>
      <c r="TWX65" s="258"/>
      <c r="TWY65" s="258"/>
      <c r="TWZ65" s="258"/>
      <c r="TXA65" s="258"/>
      <c r="TXB65" s="258"/>
      <c r="TXC65" s="258"/>
      <c r="TXD65" s="258"/>
      <c r="TXE65" s="258"/>
      <c r="TXF65" s="258"/>
      <c r="TXG65" s="258"/>
      <c r="TXH65" s="258"/>
      <c r="TXI65" s="258"/>
      <c r="TXJ65" s="258"/>
      <c r="TXK65" s="258"/>
      <c r="TXL65" s="258"/>
      <c r="TXM65" s="258"/>
      <c r="TXN65" s="258"/>
      <c r="TXO65" s="258"/>
      <c r="TXP65" s="258"/>
      <c r="TXQ65" s="258"/>
      <c r="TXR65" s="258"/>
      <c r="TXS65" s="258"/>
      <c r="TXT65" s="258"/>
      <c r="TXU65" s="258"/>
      <c r="TXV65" s="258"/>
      <c r="TXW65" s="258"/>
      <c r="TXX65" s="258"/>
      <c r="TXY65" s="258"/>
      <c r="TXZ65" s="258"/>
      <c r="TYA65" s="258"/>
      <c r="TYB65" s="258"/>
      <c r="TYC65" s="258"/>
      <c r="TYD65" s="258"/>
      <c r="TYE65" s="258"/>
      <c r="TYF65" s="258"/>
      <c r="TYG65" s="258"/>
      <c r="TYH65" s="258"/>
      <c r="TYI65" s="258"/>
      <c r="TYJ65" s="258"/>
      <c r="TYK65" s="258"/>
      <c r="TYL65" s="258"/>
      <c r="TYM65" s="258"/>
      <c r="TYN65" s="258"/>
      <c r="TYO65" s="258"/>
      <c r="TYP65" s="258"/>
      <c r="TYQ65" s="258"/>
      <c r="TYR65" s="258"/>
      <c r="TYS65" s="258"/>
      <c r="TYT65" s="258"/>
      <c r="TYU65" s="258"/>
      <c r="TYV65" s="258"/>
      <c r="TYW65" s="258"/>
      <c r="TYX65" s="258"/>
      <c r="TYY65" s="258"/>
      <c r="TYZ65" s="258"/>
      <c r="TZA65" s="258"/>
      <c r="TZB65" s="258"/>
      <c r="TZC65" s="258"/>
      <c r="TZD65" s="258"/>
      <c r="TZE65" s="258"/>
      <c r="TZF65" s="258"/>
      <c r="TZG65" s="258"/>
      <c r="TZH65" s="258"/>
      <c r="TZI65" s="258"/>
      <c r="TZJ65" s="258"/>
      <c r="TZK65" s="258"/>
      <c r="TZL65" s="258"/>
      <c r="TZM65" s="258"/>
      <c r="TZN65" s="258"/>
      <c r="TZO65" s="258"/>
      <c r="TZP65" s="258"/>
      <c r="TZQ65" s="258"/>
      <c r="TZR65" s="258"/>
      <c r="TZS65" s="258"/>
      <c r="TZT65" s="258"/>
      <c r="TZU65" s="258"/>
      <c r="TZV65" s="258"/>
      <c r="TZW65" s="258"/>
      <c r="TZX65" s="258"/>
      <c r="TZY65" s="258"/>
      <c r="TZZ65" s="258"/>
      <c r="UAA65" s="258"/>
      <c r="UAB65" s="258"/>
      <c r="UAC65" s="258"/>
      <c r="UAD65" s="258"/>
      <c r="UAE65" s="258"/>
      <c r="UAF65" s="258"/>
      <c r="UAG65" s="258"/>
      <c r="UAH65" s="258"/>
      <c r="UAI65" s="258"/>
      <c r="UAJ65" s="258"/>
      <c r="UAK65" s="258"/>
      <c r="UAL65" s="258"/>
      <c r="UAM65" s="258"/>
      <c r="UAN65" s="258"/>
      <c r="UAO65" s="258"/>
      <c r="UAP65" s="258"/>
      <c r="UAQ65" s="258"/>
      <c r="UAR65" s="258"/>
      <c r="UAS65" s="258"/>
      <c r="UAT65" s="258"/>
      <c r="UAU65" s="258"/>
      <c r="UAV65" s="258"/>
      <c r="UAW65" s="258"/>
      <c r="UAX65" s="258"/>
      <c r="UAY65" s="258"/>
      <c r="UAZ65" s="258"/>
      <c r="UBA65" s="258"/>
      <c r="UBB65" s="258"/>
      <c r="UBC65" s="258"/>
      <c r="UBD65" s="258"/>
      <c r="UBE65" s="258"/>
      <c r="UBF65" s="258"/>
      <c r="UBG65" s="258"/>
      <c r="UBH65" s="258"/>
      <c r="UBI65" s="258"/>
      <c r="UBJ65" s="258"/>
      <c r="UBK65" s="258"/>
      <c r="UBL65" s="258"/>
      <c r="UBM65" s="258"/>
      <c r="UBN65" s="258"/>
      <c r="UBO65" s="258"/>
      <c r="UBP65" s="258"/>
      <c r="UBQ65" s="258"/>
      <c r="UBR65" s="258"/>
      <c r="UBS65" s="258"/>
      <c r="UBT65" s="258"/>
      <c r="UBU65" s="258"/>
      <c r="UBV65" s="258"/>
      <c r="UBW65" s="258"/>
      <c r="UBX65" s="258"/>
      <c r="UBY65" s="258"/>
      <c r="UBZ65" s="258"/>
      <c r="UCA65" s="258"/>
      <c r="UCB65" s="258"/>
      <c r="UCC65" s="258"/>
      <c r="UCD65" s="258"/>
      <c r="UCE65" s="258"/>
      <c r="UCF65" s="258"/>
      <c r="UCG65" s="258"/>
      <c r="UCH65" s="258"/>
      <c r="UCI65" s="258"/>
      <c r="UCJ65" s="258"/>
      <c r="UCK65" s="258"/>
      <c r="UCL65" s="258"/>
      <c r="UCM65" s="258"/>
      <c r="UCN65" s="258"/>
      <c r="UCO65" s="258"/>
      <c r="UCP65" s="258"/>
      <c r="UCQ65" s="258"/>
      <c r="UCR65" s="258"/>
      <c r="UCS65" s="258"/>
      <c r="UCT65" s="258"/>
      <c r="UCU65" s="258"/>
      <c r="UCV65" s="258"/>
      <c r="UCW65" s="258"/>
      <c r="UCX65" s="258"/>
      <c r="UCY65" s="258"/>
      <c r="UCZ65" s="258"/>
      <c r="UDA65" s="258"/>
      <c r="UDB65" s="258"/>
      <c r="UDC65" s="258"/>
      <c r="UDD65" s="258"/>
      <c r="UDE65" s="258"/>
      <c r="UDF65" s="258"/>
      <c r="UDG65" s="258"/>
      <c r="UDH65" s="258"/>
      <c r="UDI65" s="258"/>
      <c r="UDJ65" s="258"/>
      <c r="UDK65" s="258"/>
      <c r="UDL65" s="258"/>
      <c r="UDM65" s="258"/>
      <c r="UDN65" s="258"/>
      <c r="UDO65" s="258"/>
      <c r="UDP65" s="258"/>
      <c r="UDQ65" s="258"/>
      <c r="UDR65" s="258"/>
      <c r="UDS65" s="258"/>
      <c r="UDT65" s="258"/>
      <c r="UDU65" s="258"/>
      <c r="UDV65" s="258"/>
      <c r="UDW65" s="258"/>
      <c r="UDX65" s="258"/>
      <c r="UDY65" s="258"/>
      <c r="UDZ65" s="258"/>
      <c r="UEA65" s="258"/>
      <c r="UEB65" s="258"/>
      <c r="UEC65" s="258"/>
      <c r="UED65" s="258"/>
      <c r="UEE65" s="258"/>
      <c r="UEF65" s="258"/>
      <c r="UEG65" s="258"/>
      <c r="UEH65" s="258"/>
      <c r="UEI65" s="258"/>
      <c r="UEJ65" s="258"/>
      <c r="UEK65" s="258"/>
      <c r="UEL65" s="258"/>
      <c r="UEM65" s="258"/>
      <c r="UEN65" s="258"/>
      <c r="UEO65" s="258"/>
      <c r="UEP65" s="258"/>
      <c r="UEQ65" s="258"/>
      <c r="UER65" s="258"/>
      <c r="UES65" s="258"/>
      <c r="UET65" s="258"/>
      <c r="UEU65" s="258"/>
      <c r="UEV65" s="258"/>
      <c r="UEW65" s="258"/>
      <c r="UEX65" s="258"/>
      <c r="UEY65" s="258"/>
      <c r="UEZ65" s="258"/>
      <c r="UFA65" s="258"/>
      <c r="UFB65" s="258"/>
      <c r="UFC65" s="258"/>
      <c r="UFD65" s="258"/>
      <c r="UFE65" s="258"/>
      <c r="UFF65" s="258"/>
      <c r="UFG65" s="258"/>
      <c r="UFH65" s="258"/>
      <c r="UFI65" s="258"/>
      <c r="UFJ65" s="258"/>
      <c r="UFK65" s="258"/>
      <c r="UFL65" s="258"/>
      <c r="UFM65" s="258"/>
      <c r="UFN65" s="258"/>
      <c r="UFO65" s="258"/>
      <c r="UFP65" s="258"/>
      <c r="UFQ65" s="258"/>
      <c r="UFR65" s="258"/>
      <c r="UFS65" s="258"/>
      <c r="UFT65" s="258"/>
      <c r="UFU65" s="258"/>
      <c r="UFV65" s="258"/>
      <c r="UFW65" s="258"/>
      <c r="UFX65" s="258"/>
      <c r="UFY65" s="258"/>
      <c r="UFZ65" s="258"/>
      <c r="UGA65" s="258"/>
      <c r="UGB65" s="258"/>
      <c r="UGC65" s="258"/>
      <c r="UGD65" s="258"/>
      <c r="UGE65" s="258"/>
      <c r="UGF65" s="258"/>
      <c r="UGG65" s="258"/>
      <c r="UGH65" s="258"/>
      <c r="UGI65" s="258"/>
      <c r="UGJ65" s="258"/>
      <c r="UGK65" s="258"/>
      <c r="UGL65" s="258"/>
      <c r="UGM65" s="258"/>
      <c r="UGN65" s="258"/>
      <c r="UGO65" s="258"/>
      <c r="UGP65" s="258"/>
      <c r="UGQ65" s="258"/>
      <c r="UGR65" s="258"/>
      <c r="UGS65" s="258"/>
      <c r="UGT65" s="258"/>
      <c r="UGU65" s="258"/>
      <c r="UGV65" s="258"/>
      <c r="UGW65" s="258"/>
      <c r="UGX65" s="258"/>
      <c r="UGY65" s="258"/>
      <c r="UGZ65" s="258"/>
      <c r="UHA65" s="258"/>
      <c r="UHB65" s="258"/>
      <c r="UHC65" s="258"/>
      <c r="UHD65" s="258"/>
      <c r="UHE65" s="258"/>
      <c r="UHF65" s="258"/>
      <c r="UHG65" s="258"/>
      <c r="UHH65" s="258"/>
      <c r="UHI65" s="258"/>
      <c r="UHJ65" s="258"/>
      <c r="UHK65" s="258"/>
      <c r="UHL65" s="258"/>
      <c r="UHM65" s="258"/>
      <c r="UHN65" s="258"/>
      <c r="UHO65" s="258"/>
      <c r="UHP65" s="258"/>
      <c r="UHQ65" s="258"/>
      <c r="UHR65" s="258"/>
      <c r="UHS65" s="258"/>
      <c r="UHT65" s="258"/>
      <c r="UHU65" s="258"/>
      <c r="UHV65" s="258"/>
      <c r="UHW65" s="258"/>
      <c r="UHX65" s="258"/>
      <c r="UHY65" s="258"/>
      <c r="UHZ65" s="258"/>
      <c r="UIA65" s="258"/>
      <c r="UIB65" s="258"/>
      <c r="UIC65" s="258"/>
      <c r="UID65" s="258"/>
      <c r="UIE65" s="258"/>
      <c r="UIF65" s="258"/>
      <c r="UIG65" s="258"/>
      <c r="UIH65" s="258"/>
      <c r="UII65" s="258"/>
      <c r="UIJ65" s="258"/>
      <c r="UIK65" s="258"/>
      <c r="UIL65" s="258"/>
      <c r="UIM65" s="258"/>
      <c r="UIN65" s="258"/>
      <c r="UIO65" s="258"/>
      <c r="UIP65" s="258"/>
      <c r="UIQ65" s="258"/>
      <c r="UIR65" s="258"/>
      <c r="UIS65" s="258"/>
      <c r="UIT65" s="258"/>
      <c r="UIU65" s="258"/>
      <c r="UIV65" s="258"/>
      <c r="UIW65" s="258"/>
      <c r="UIX65" s="258"/>
      <c r="UIY65" s="258"/>
      <c r="UIZ65" s="258"/>
      <c r="UJA65" s="258"/>
      <c r="UJB65" s="258"/>
      <c r="UJC65" s="258"/>
      <c r="UJD65" s="258"/>
      <c r="UJE65" s="258"/>
      <c r="UJF65" s="258"/>
      <c r="UJG65" s="258"/>
      <c r="UJH65" s="258"/>
      <c r="UJI65" s="258"/>
      <c r="UJJ65" s="258"/>
      <c r="UJK65" s="258"/>
      <c r="UJL65" s="258"/>
      <c r="UJM65" s="258"/>
      <c r="UJN65" s="258"/>
      <c r="UJO65" s="258"/>
      <c r="UJP65" s="258"/>
      <c r="UJQ65" s="258"/>
      <c r="UJR65" s="258"/>
      <c r="UJS65" s="258"/>
      <c r="UJT65" s="258"/>
      <c r="UJU65" s="258"/>
      <c r="UJV65" s="258"/>
      <c r="UJW65" s="258"/>
      <c r="UJX65" s="258"/>
      <c r="UJY65" s="258"/>
      <c r="UJZ65" s="258"/>
      <c r="UKA65" s="258"/>
      <c r="UKB65" s="258"/>
      <c r="UKC65" s="258"/>
      <c r="UKD65" s="258"/>
      <c r="UKE65" s="258"/>
      <c r="UKF65" s="258"/>
      <c r="UKG65" s="258"/>
      <c r="UKH65" s="258"/>
      <c r="UKI65" s="258"/>
      <c r="UKJ65" s="258"/>
      <c r="UKK65" s="258"/>
      <c r="UKL65" s="258"/>
      <c r="UKM65" s="258"/>
      <c r="UKN65" s="258"/>
      <c r="UKO65" s="258"/>
      <c r="UKP65" s="258"/>
      <c r="UKQ65" s="258"/>
      <c r="UKR65" s="258"/>
      <c r="UKS65" s="258"/>
      <c r="UKT65" s="258"/>
      <c r="UKU65" s="258"/>
      <c r="UKV65" s="258"/>
      <c r="UKW65" s="258"/>
      <c r="UKX65" s="258"/>
      <c r="UKY65" s="258"/>
      <c r="UKZ65" s="258"/>
      <c r="ULA65" s="258"/>
      <c r="ULB65" s="258"/>
      <c r="ULC65" s="258"/>
      <c r="ULD65" s="258"/>
      <c r="ULE65" s="258"/>
      <c r="ULF65" s="258"/>
      <c r="ULG65" s="258"/>
      <c r="ULH65" s="258"/>
      <c r="ULI65" s="258"/>
      <c r="ULJ65" s="258"/>
      <c r="ULK65" s="258"/>
      <c r="ULL65" s="258"/>
      <c r="ULM65" s="258"/>
      <c r="ULN65" s="258"/>
      <c r="ULO65" s="258"/>
      <c r="ULP65" s="258"/>
      <c r="ULQ65" s="258"/>
      <c r="ULR65" s="258"/>
      <c r="ULS65" s="258"/>
      <c r="ULT65" s="258"/>
      <c r="ULU65" s="258"/>
      <c r="ULV65" s="258"/>
      <c r="ULW65" s="258"/>
      <c r="ULX65" s="258"/>
      <c r="ULY65" s="258"/>
      <c r="ULZ65" s="258"/>
      <c r="UMA65" s="258"/>
      <c r="UMB65" s="258"/>
      <c r="UMC65" s="258"/>
      <c r="UMD65" s="258"/>
      <c r="UME65" s="258"/>
      <c r="UMF65" s="258"/>
      <c r="UMG65" s="258"/>
      <c r="UMH65" s="258"/>
      <c r="UMI65" s="258"/>
      <c r="UMJ65" s="258"/>
      <c r="UMK65" s="258"/>
      <c r="UML65" s="258"/>
      <c r="UMM65" s="258"/>
      <c r="UMN65" s="258"/>
      <c r="UMO65" s="258"/>
      <c r="UMP65" s="258"/>
      <c r="UMQ65" s="258"/>
      <c r="UMR65" s="258"/>
      <c r="UMS65" s="258"/>
      <c r="UMT65" s="258"/>
      <c r="UMU65" s="258"/>
      <c r="UMV65" s="258"/>
      <c r="UMW65" s="258"/>
      <c r="UMX65" s="258"/>
      <c r="UMY65" s="258"/>
      <c r="UMZ65" s="258"/>
      <c r="UNA65" s="258"/>
      <c r="UNB65" s="258"/>
      <c r="UNC65" s="258"/>
      <c r="UND65" s="258"/>
      <c r="UNE65" s="258"/>
      <c r="UNF65" s="258"/>
      <c r="UNG65" s="258"/>
      <c r="UNH65" s="258"/>
      <c r="UNI65" s="258"/>
      <c r="UNJ65" s="258"/>
      <c r="UNK65" s="258"/>
      <c r="UNL65" s="258"/>
      <c r="UNM65" s="258"/>
      <c r="UNN65" s="258"/>
      <c r="UNO65" s="258"/>
      <c r="UNP65" s="258"/>
      <c r="UNQ65" s="258"/>
      <c r="UNR65" s="258"/>
      <c r="UNS65" s="258"/>
      <c r="UNT65" s="258"/>
      <c r="UNU65" s="258"/>
      <c r="UNV65" s="258"/>
      <c r="UNW65" s="258"/>
      <c r="UNX65" s="258"/>
      <c r="UNY65" s="258"/>
      <c r="UNZ65" s="258"/>
      <c r="UOA65" s="258"/>
      <c r="UOB65" s="258"/>
      <c r="UOC65" s="258"/>
      <c r="UOD65" s="258"/>
      <c r="UOE65" s="258"/>
      <c r="UOF65" s="258"/>
      <c r="UOG65" s="258"/>
      <c r="UOH65" s="258"/>
      <c r="UOI65" s="258"/>
      <c r="UOJ65" s="258"/>
      <c r="UOK65" s="258"/>
      <c r="UOL65" s="258"/>
      <c r="UOM65" s="258"/>
      <c r="UON65" s="258"/>
      <c r="UOO65" s="258"/>
      <c r="UOP65" s="258"/>
      <c r="UOQ65" s="258"/>
      <c r="UOR65" s="258"/>
      <c r="UOS65" s="258"/>
      <c r="UOT65" s="258"/>
      <c r="UOU65" s="258"/>
      <c r="UOV65" s="258"/>
      <c r="UOW65" s="258"/>
      <c r="UOX65" s="258"/>
      <c r="UOY65" s="258"/>
      <c r="UOZ65" s="258"/>
      <c r="UPA65" s="258"/>
      <c r="UPB65" s="258"/>
      <c r="UPC65" s="258"/>
      <c r="UPD65" s="258"/>
      <c r="UPE65" s="258"/>
      <c r="UPF65" s="258"/>
      <c r="UPG65" s="258"/>
      <c r="UPH65" s="258"/>
      <c r="UPI65" s="258"/>
      <c r="UPJ65" s="258"/>
      <c r="UPK65" s="258"/>
      <c r="UPL65" s="258"/>
      <c r="UPM65" s="258"/>
      <c r="UPN65" s="258"/>
      <c r="UPO65" s="258"/>
      <c r="UPP65" s="258"/>
      <c r="UPQ65" s="258"/>
      <c r="UPR65" s="258"/>
      <c r="UPS65" s="258"/>
      <c r="UPT65" s="258"/>
      <c r="UPU65" s="258"/>
      <c r="UPV65" s="258"/>
      <c r="UPW65" s="258"/>
      <c r="UPX65" s="258"/>
      <c r="UPY65" s="258"/>
      <c r="UPZ65" s="258"/>
      <c r="UQA65" s="258"/>
      <c r="UQB65" s="258"/>
      <c r="UQC65" s="258"/>
      <c r="UQD65" s="258"/>
      <c r="UQE65" s="258"/>
      <c r="UQF65" s="258"/>
      <c r="UQG65" s="258"/>
      <c r="UQH65" s="258"/>
      <c r="UQI65" s="258"/>
      <c r="UQJ65" s="258"/>
      <c r="UQK65" s="258"/>
      <c r="UQL65" s="258"/>
      <c r="UQM65" s="258"/>
      <c r="UQN65" s="258"/>
      <c r="UQO65" s="258"/>
      <c r="UQP65" s="258"/>
      <c r="UQQ65" s="258"/>
      <c r="UQR65" s="258"/>
      <c r="UQS65" s="258"/>
      <c r="UQT65" s="258"/>
      <c r="UQU65" s="258"/>
      <c r="UQV65" s="258"/>
      <c r="UQW65" s="258"/>
      <c r="UQX65" s="258"/>
      <c r="UQY65" s="258"/>
      <c r="UQZ65" s="258"/>
      <c r="URA65" s="258"/>
      <c r="URB65" s="258"/>
      <c r="URC65" s="258"/>
      <c r="URD65" s="258"/>
      <c r="URE65" s="258"/>
      <c r="URF65" s="258"/>
      <c r="URG65" s="258"/>
      <c r="URH65" s="258"/>
      <c r="URI65" s="258"/>
      <c r="URJ65" s="258"/>
      <c r="URK65" s="258"/>
      <c r="URL65" s="258"/>
      <c r="URM65" s="258"/>
      <c r="URN65" s="258"/>
      <c r="URO65" s="258"/>
      <c r="URP65" s="258"/>
      <c r="URQ65" s="258"/>
      <c r="URR65" s="258"/>
      <c r="URS65" s="258"/>
      <c r="URT65" s="258"/>
      <c r="URU65" s="258"/>
      <c r="URV65" s="258"/>
      <c r="URW65" s="258"/>
      <c r="URX65" s="258"/>
      <c r="URY65" s="258"/>
      <c r="URZ65" s="258"/>
      <c r="USA65" s="258"/>
      <c r="USB65" s="258"/>
      <c r="USC65" s="258"/>
      <c r="USD65" s="258"/>
      <c r="USE65" s="258"/>
      <c r="USF65" s="258"/>
      <c r="USG65" s="258"/>
      <c r="USH65" s="258"/>
      <c r="USI65" s="258"/>
      <c r="USJ65" s="258"/>
      <c r="USK65" s="258"/>
      <c r="USL65" s="258"/>
      <c r="USM65" s="258"/>
      <c r="USN65" s="258"/>
      <c r="USO65" s="258"/>
      <c r="USP65" s="258"/>
      <c r="USQ65" s="258"/>
      <c r="USR65" s="258"/>
      <c r="USS65" s="258"/>
      <c r="UST65" s="258"/>
      <c r="USU65" s="258"/>
      <c r="USV65" s="258"/>
      <c r="USW65" s="258"/>
      <c r="USX65" s="258"/>
      <c r="USY65" s="258"/>
      <c r="USZ65" s="258"/>
      <c r="UTA65" s="258"/>
      <c r="UTB65" s="258"/>
      <c r="UTC65" s="258"/>
      <c r="UTD65" s="258"/>
      <c r="UTE65" s="258"/>
      <c r="UTF65" s="258"/>
      <c r="UTG65" s="258"/>
      <c r="UTH65" s="258"/>
      <c r="UTI65" s="258"/>
      <c r="UTJ65" s="258"/>
      <c r="UTK65" s="258"/>
      <c r="UTL65" s="258"/>
      <c r="UTM65" s="258"/>
      <c r="UTN65" s="258"/>
      <c r="UTO65" s="258"/>
      <c r="UTP65" s="258"/>
      <c r="UTQ65" s="258"/>
      <c r="UTR65" s="258"/>
      <c r="UTS65" s="258"/>
      <c r="UTT65" s="258"/>
      <c r="UTU65" s="258"/>
      <c r="UTV65" s="258"/>
      <c r="UTW65" s="258"/>
      <c r="UTX65" s="258"/>
      <c r="UTY65" s="258"/>
      <c r="UTZ65" s="258"/>
      <c r="UUA65" s="258"/>
      <c r="UUB65" s="258"/>
      <c r="UUC65" s="258"/>
      <c r="UUD65" s="258"/>
      <c r="UUE65" s="258"/>
      <c r="UUF65" s="258"/>
      <c r="UUG65" s="258"/>
      <c r="UUH65" s="258"/>
      <c r="UUI65" s="258"/>
      <c r="UUJ65" s="258"/>
      <c r="UUK65" s="258"/>
      <c r="UUL65" s="258"/>
      <c r="UUM65" s="258"/>
      <c r="UUN65" s="258"/>
      <c r="UUO65" s="258"/>
      <c r="UUP65" s="258"/>
      <c r="UUQ65" s="258"/>
      <c r="UUR65" s="258"/>
      <c r="UUS65" s="258"/>
      <c r="UUT65" s="258"/>
      <c r="UUU65" s="258"/>
      <c r="UUV65" s="258"/>
      <c r="UUW65" s="258"/>
      <c r="UUX65" s="258"/>
      <c r="UUY65" s="258"/>
      <c r="UUZ65" s="258"/>
      <c r="UVA65" s="258"/>
      <c r="UVB65" s="258"/>
      <c r="UVC65" s="258"/>
      <c r="UVD65" s="258"/>
      <c r="UVE65" s="258"/>
      <c r="UVF65" s="258"/>
      <c r="UVG65" s="258"/>
      <c r="UVH65" s="258"/>
      <c r="UVI65" s="258"/>
      <c r="UVJ65" s="258"/>
      <c r="UVK65" s="258"/>
      <c r="UVL65" s="258"/>
      <c r="UVM65" s="258"/>
      <c r="UVN65" s="258"/>
      <c r="UVO65" s="258"/>
      <c r="UVP65" s="258"/>
      <c r="UVQ65" s="258"/>
      <c r="UVR65" s="258"/>
      <c r="UVS65" s="258"/>
      <c r="UVT65" s="258"/>
      <c r="UVU65" s="258"/>
      <c r="UVV65" s="258"/>
      <c r="UVW65" s="258"/>
      <c r="UVX65" s="258"/>
      <c r="UVY65" s="258"/>
      <c r="UVZ65" s="258"/>
      <c r="UWA65" s="258"/>
      <c r="UWB65" s="258"/>
      <c r="UWC65" s="258"/>
      <c r="UWD65" s="258"/>
      <c r="UWE65" s="258"/>
      <c r="UWF65" s="258"/>
      <c r="UWG65" s="258"/>
      <c r="UWH65" s="258"/>
      <c r="UWI65" s="258"/>
      <c r="UWJ65" s="258"/>
      <c r="UWK65" s="258"/>
      <c r="UWL65" s="258"/>
      <c r="UWM65" s="258"/>
      <c r="UWN65" s="258"/>
      <c r="UWO65" s="258"/>
      <c r="UWP65" s="258"/>
      <c r="UWQ65" s="258"/>
      <c r="UWR65" s="258"/>
      <c r="UWS65" s="258"/>
      <c r="UWT65" s="258"/>
      <c r="UWU65" s="258"/>
      <c r="UWV65" s="258"/>
      <c r="UWW65" s="258"/>
      <c r="UWX65" s="258"/>
      <c r="UWY65" s="258"/>
      <c r="UWZ65" s="258"/>
      <c r="UXA65" s="258"/>
      <c r="UXB65" s="258"/>
      <c r="UXC65" s="258"/>
      <c r="UXD65" s="258"/>
      <c r="UXE65" s="258"/>
      <c r="UXF65" s="258"/>
      <c r="UXG65" s="258"/>
      <c r="UXH65" s="258"/>
      <c r="UXI65" s="258"/>
      <c r="UXJ65" s="258"/>
      <c r="UXK65" s="258"/>
      <c r="UXL65" s="258"/>
      <c r="UXM65" s="258"/>
      <c r="UXN65" s="258"/>
      <c r="UXO65" s="258"/>
      <c r="UXP65" s="258"/>
      <c r="UXQ65" s="258"/>
      <c r="UXR65" s="258"/>
      <c r="UXS65" s="258"/>
      <c r="UXT65" s="258"/>
      <c r="UXU65" s="258"/>
      <c r="UXV65" s="258"/>
      <c r="UXW65" s="258"/>
      <c r="UXX65" s="258"/>
      <c r="UXY65" s="258"/>
      <c r="UXZ65" s="258"/>
      <c r="UYA65" s="258"/>
      <c r="UYB65" s="258"/>
      <c r="UYC65" s="258"/>
      <c r="UYD65" s="258"/>
      <c r="UYE65" s="258"/>
      <c r="UYF65" s="258"/>
      <c r="UYG65" s="258"/>
      <c r="UYH65" s="258"/>
      <c r="UYI65" s="258"/>
      <c r="UYJ65" s="258"/>
      <c r="UYK65" s="258"/>
      <c r="UYL65" s="258"/>
      <c r="UYM65" s="258"/>
      <c r="UYN65" s="258"/>
      <c r="UYO65" s="258"/>
      <c r="UYP65" s="258"/>
      <c r="UYQ65" s="258"/>
      <c r="UYR65" s="258"/>
      <c r="UYS65" s="258"/>
      <c r="UYT65" s="258"/>
      <c r="UYU65" s="258"/>
      <c r="UYV65" s="258"/>
      <c r="UYW65" s="258"/>
      <c r="UYX65" s="258"/>
      <c r="UYY65" s="258"/>
      <c r="UYZ65" s="258"/>
      <c r="UZA65" s="258"/>
      <c r="UZB65" s="258"/>
      <c r="UZC65" s="258"/>
      <c r="UZD65" s="258"/>
      <c r="UZE65" s="258"/>
      <c r="UZF65" s="258"/>
      <c r="UZG65" s="258"/>
      <c r="UZH65" s="258"/>
      <c r="UZI65" s="258"/>
      <c r="UZJ65" s="258"/>
      <c r="UZK65" s="258"/>
      <c r="UZL65" s="258"/>
      <c r="UZM65" s="258"/>
      <c r="UZN65" s="258"/>
      <c r="UZO65" s="258"/>
      <c r="UZP65" s="258"/>
      <c r="UZQ65" s="258"/>
      <c r="UZR65" s="258"/>
      <c r="UZS65" s="258"/>
      <c r="UZT65" s="258"/>
      <c r="UZU65" s="258"/>
      <c r="UZV65" s="258"/>
      <c r="UZW65" s="258"/>
      <c r="UZX65" s="258"/>
      <c r="UZY65" s="258"/>
      <c r="UZZ65" s="258"/>
      <c r="VAA65" s="258"/>
      <c r="VAB65" s="258"/>
      <c r="VAC65" s="258"/>
      <c r="VAD65" s="258"/>
      <c r="VAE65" s="258"/>
      <c r="VAF65" s="258"/>
      <c r="VAG65" s="258"/>
      <c r="VAH65" s="258"/>
      <c r="VAI65" s="258"/>
      <c r="VAJ65" s="258"/>
      <c r="VAK65" s="258"/>
      <c r="VAL65" s="258"/>
      <c r="VAM65" s="258"/>
      <c r="VAN65" s="258"/>
      <c r="VAO65" s="258"/>
      <c r="VAP65" s="258"/>
      <c r="VAQ65" s="258"/>
      <c r="VAR65" s="258"/>
      <c r="VAS65" s="258"/>
      <c r="VAT65" s="258"/>
      <c r="VAU65" s="258"/>
      <c r="VAV65" s="258"/>
      <c r="VAW65" s="258"/>
      <c r="VAX65" s="258"/>
      <c r="VAY65" s="258"/>
      <c r="VAZ65" s="258"/>
      <c r="VBA65" s="258"/>
      <c r="VBB65" s="258"/>
      <c r="VBC65" s="258"/>
      <c r="VBD65" s="258"/>
      <c r="VBE65" s="258"/>
      <c r="VBF65" s="258"/>
      <c r="VBG65" s="258"/>
      <c r="VBH65" s="258"/>
      <c r="VBI65" s="258"/>
      <c r="VBJ65" s="258"/>
      <c r="VBK65" s="258"/>
      <c r="VBL65" s="258"/>
      <c r="VBM65" s="258"/>
      <c r="VBN65" s="258"/>
      <c r="VBO65" s="258"/>
      <c r="VBP65" s="258"/>
      <c r="VBQ65" s="258"/>
      <c r="VBR65" s="258"/>
      <c r="VBS65" s="258"/>
      <c r="VBT65" s="258"/>
      <c r="VBU65" s="258"/>
      <c r="VBV65" s="258"/>
      <c r="VBW65" s="258"/>
      <c r="VBX65" s="258"/>
      <c r="VBY65" s="258"/>
      <c r="VBZ65" s="258"/>
      <c r="VCA65" s="258"/>
      <c r="VCB65" s="258"/>
      <c r="VCC65" s="258"/>
      <c r="VCD65" s="258"/>
      <c r="VCE65" s="258"/>
      <c r="VCF65" s="258"/>
      <c r="VCG65" s="258"/>
      <c r="VCH65" s="258"/>
      <c r="VCI65" s="258"/>
      <c r="VCJ65" s="258"/>
      <c r="VCK65" s="258"/>
      <c r="VCL65" s="258"/>
      <c r="VCM65" s="258"/>
      <c r="VCN65" s="258"/>
      <c r="VCO65" s="258"/>
      <c r="VCP65" s="258"/>
      <c r="VCQ65" s="258"/>
      <c r="VCR65" s="258"/>
      <c r="VCS65" s="258"/>
      <c r="VCT65" s="258"/>
      <c r="VCU65" s="258"/>
      <c r="VCV65" s="258"/>
      <c r="VCW65" s="258"/>
      <c r="VCX65" s="258"/>
      <c r="VCY65" s="258"/>
      <c r="VCZ65" s="258"/>
      <c r="VDA65" s="258"/>
      <c r="VDB65" s="258"/>
      <c r="VDC65" s="258"/>
      <c r="VDD65" s="258"/>
      <c r="VDE65" s="258"/>
      <c r="VDF65" s="258"/>
      <c r="VDG65" s="258"/>
      <c r="VDH65" s="258"/>
      <c r="VDI65" s="258"/>
      <c r="VDJ65" s="258"/>
      <c r="VDK65" s="258"/>
      <c r="VDL65" s="258"/>
      <c r="VDM65" s="258"/>
      <c r="VDN65" s="258"/>
      <c r="VDO65" s="258"/>
      <c r="VDP65" s="258"/>
      <c r="VDQ65" s="258"/>
      <c r="VDR65" s="258"/>
      <c r="VDS65" s="258"/>
      <c r="VDT65" s="258"/>
      <c r="VDU65" s="258"/>
      <c r="VDV65" s="258"/>
      <c r="VDW65" s="258"/>
      <c r="VDX65" s="258"/>
      <c r="VDY65" s="258"/>
      <c r="VDZ65" s="258"/>
      <c r="VEA65" s="258"/>
      <c r="VEB65" s="258"/>
      <c r="VEC65" s="258"/>
      <c r="VED65" s="258"/>
      <c r="VEE65" s="258"/>
      <c r="VEF65" s="258"/>
      <c r="VEG65" s="258"/>
      <c r="VEH65" s="258"/>
      <c r="VEI65" s="258"/>
      <c r="VEJ65" s="258"/>
      <c r="VEK65" s="258"/>
      <c r="VEL65" s="258"/>
      <c r="VEM65" s="258"/>
      <c r="VEN65" s="258"/>
      <c r="VEO65" s="258"/>
      <c r="VEP65" s="258"/>
      <c r="VEQ65" s="258"/>
      <c r="VER65" s="258"/>
      <c r="VES65" s="258"/>
      <c r="VET65" s="258"/>
      <c r="VEU65" s="258"/>
      <c r="VEV65" s="258"/>
      <c r="VEW65" s="258"/>
      <c r="VEX65" s="258"/>
      <c r="VEY65" s="258"/>
      <c r="VEZ65" s="258"/>
      <c r="VFA65" s="258"/>
      <c r="VFB65" s="258"/>
      <c r="VFC65" s="258"/>
      <c r="VFD65" s="258"/>
      <c r="VFE65" s="258"/>
      <c r="VFF65" s="258"/>
      <c r="VFG65" s="258"/>
      <c r="VFH65" s="258"/>
      <c r="VFI65" s="258"/>
      <c r="VFJ65" s="258"/>
      <c r="VFK65" s="258"/>
      <c r="VFL65" s="258"/>
      <c r="VFM65" s="258"/>
      <c r="VFN65" s="258"/>
      <c r="VFO65" s="258"/>
      <c r="VFP65" s="258"/>
      <c r="VFQ65" s="258"/>
      <c r="VFR65" s="258"/>
      <c r="VFS65" s="258"/>
      <c r="VFT65" s="258"/>
      <c r="VFU65" s="258"/>
      <c r="VFV65" s="258"/>
      <c r="VFW65" s="258"/>
      <c r="VFX65" s="258"/>
      <c r="VFY65" s="258"/>
      <c r="VFZ65" s="258"/>
      <c r="VGA65" s="258"/>
      <c r="VGB65" s="258"/>
      <c r="VGC65" s="258"/>
      <c r="VGD65" s="258"/>
      <c r="VGE65" s="258"/>
      <c r="VGF65" s="258"/>
      <c r="VGG65" s="258"/>
      <c r="VGH65" s="258"/>
      <c r="VGI65" s="258"/>
      <c r="VGJ65" s="258"/>
      <c r="VGK65" s="258"/>
      <c r="VGL65" s="258"/>
      <c r="VGM65" s="258"/>
      <c r="VGN65" s="258"/>
      <c r="VGO65" s="258"/>
      <c r="VGP65" s="258"/>
      <c r="VGQ65" s="258"/>
      <c r="VGR65" s="258"/>
      <c r="VGS65" s="258"/>
      <c r="VGT65" s="258"/>
      <c r="VGU65" s="258"/>
      <c r="VGV65" s="258"/>
      <c r="VGW65" s="258"/>
      <c r="VGX65" s="258"/>
      <c r="VGY65" s="258"/>
      <c r="VGZ65" s="258"/>
      <c r="VHA65" s="258"/>
      <c r="VHB65" s="258"/>
      <c r="VHC65" s="258"/>
      <c r="VHD65" s="258"/>
      <c r="VHE65" s="258"/>
      <c r="VHF65" s="258"/>
      <c r="VHG65" s="258"/>
      <c r="VHH65" s="258"/>
      <c r="VHI65" s="258"/>
      <c r="VHJ65" s="258"/>
      <c r="VHK65" s="258"/>
      <c r="VHL65" s="258"/>
      <c r="VHM65" s="258"/>
      <c r="VHN65" s="258"/>
      <c r="VHO65" s="258"/>
      <c r="VHP65" s="258"/>
      <c r="VHQ65" s="258"/>
      <c r="VHR65" s="258"/>
      <c r="VHS65" s="258"/>
      <c r="VHT65" s="258"/>
      <c r="VHU65" s="258"/>
      <c r="VHV65" s="258"/>
      <c r="VHW65" s="258"/>
      <c r="VHX65" s="258"/>
      <c r="VHY65" s="258"/>
      <c r="VHZ65" s="258"/>
      <c r="VIA65" s="258"/>
      <c r="VIB65" s="258"/>
      <c r="VIC65" s="258"/>
      <c r="VID65" s="258"/>
      <c r="VIE65" s="258"/>
      <c r="VIF65" s="258"/>
      <c r="VIG65" s="258"/>
      <c r="VIH65" s="258"/>
      <c r="VII65" s="258"/>
      <c r="VIJ65" s="258"/>
      <c r="VIK65" s="258"/>
      <c r="VIL65" s="258"/>
      <c r="VIM65" s="258"/>
      <c r="VIN65" s="258"/>
      <c r="VIO65" s="258"/>
      <c r="VIP65" s="258"/>
      <c r="VIQ65" s="258"/>
      <c r="VIR65" s="258"/>
      <c r="VIS65" s="258"/>
      <c r="VIT65" s="258"/>
      <c r="VIU65" s="258"/>
      <c r="VIV65" s="258"/>
      <c r="VIW65" s="258"/>
      <c r="VIX65" s="258"/>
      <c r="VIY65" s="258"/>
      <c r="VIZ65" s="258"/>
      <c r="VJA65" s="258"/>
      <c r="VJB65" s="258"/>
      <c r="VJC65" s="258"/>
      <c r="VJD65" s="258"/>
      <c r="VJE65" s="258"/>
      <c r="VJF65" s="258"/>
      <c r="VJG65" s="258"/>
      <c r="VJH65" s="258"/>
      <c r="VJI65" s="258"/>
      <c r="VJJ65" s="258"/>
      <c r="VJK65" s="258"/>
      <c r="VJL65" s="258"/>
      <c r="VJM65" s="258"/>
      <c r="VJN65" s="258"/>
      <c r="VJO65" s="258"/>
      <c r="VJP65" s="258"/>
      <c r="VJQ65" s="258"/>
      <c r="VJR65" s="258"/>
      <c r="VJS65" s="258"/>
      <c r="VJT65" s="258"/>
      <c r="VJU65" s="258"/>
      <c r="VJV65" s="258"/>
      <c r="VJW65" s="258"/>
      <c r="VJX65" s="258"/>
      <c r="VJY65" s="258"/>
      <c r="VJZ65" s="258"/>
      <c r="VKA65" s="258"/>
      <c r="VKB65" s="258"/>
      <c r="VKC65" s="258"/>
      <c r="VKD65" s="258"/>
      <c r="VKE65" s="258"/>
      <c r="VKF65" s="258"/>
      <c r="VKG65" s="258"/>
      <c r="VKH65" s="258"/>
      <c r="VKI65" s="258"/>
      <c r="VKJ65" s="258"/>
      <c r="VKK65" s="258"/>
      <c r="VKL65" s="258"/>
      <c r="VKM65" s="258"/>
      <c r="VKN65" s="258"/>
      <c r="VKO65" s="258"/>
      <c r="VKP65" s="258"/>
      <c r="VKQ65" s="258"/>
      <c r="VKR65" s="258"/>
      <c r="VKS65" s="258"/>
      <c r="VKT65" s="258"/>
      <c r="VKU65" s="258"/>
      <c r="VKV65" s="258"/>
      <c r="VKW65" s="258"/>
      <c r="VKX65" s="258"/>
      <c r="VKY65" s="258"/>
      <c r="VKZ65" s="258"/>
      <c r="VLA65" s="258"/>
      <c r="VLB65" s="258"/>
      <c r="VLC65" s="258"/>
      <c r="VLD65" s="258"/>
      <c r="VLE65" s="258"/>
      <c r="VLF65" s="258"/>
      <c r="VLG65" s="258"/>
      <c r="VLH65" s="258"/>
      <c r="VLI65" s="258"/>
      <c r="VLJ65" s="258"/>
      <c r="VLK65" s="258"/>
      <c r="VLL65" s="258"/>
      <c r="VLM65" s="258"/>
      <c r="VLN65" s="258"/>
      <c r="VLO65" s="258"/>
      <c r="VLP65" s="258"/>
      <c r="VLQ65" s="258"/>
      <c r="VLR65" s="258"/>
      <c r="VLS65" s="258"/>
      <c r="VLT65" s="258"/>
      <c r="VLU65" s="258"/>
      <c r="VLV65" s="258"/>
      <c r="VLW65" s="258"/>
      <c r="VLX65" s="258"/>
      <c r="VLY65" s="258"/>
      <c r="VLZ65" s="258"/>
      <c r="VMA65" s="258"/>
      <c r="VMB65" s="258"/>
      <c r="VMC65" s="258"/>
      <c r="VMD65" s="258"/>
      <c r="VME65" s="258"/>
      <c r="VMF65" s="258"/>
      <c r="VMG65" s="258"/>
      <c r="VMH65" s="258"/>
      <c r="VMI65" s="258"/>
      <c r="VMJ65" s="258"/>
      <c r="VMK65" s="258"/>
      <c r="VML65" s="258"/>
      <c r="VMM65" s="258"/>
      <c r="VMN65" s="258"/>
      <c r="VMO65" s="258"/>
      <c r="VMP65" s="258"/>
      <c r="VMQ65" s="258"/>
      <c r="VMR65" s="258"/>
      <c r="VMS65" s="258"/>
      <c r="VMT65" s="258"/>
      <c r="VMU65" s="258"/>
      <c r="VMV65" s="258"/>
      <c r="VMW65" s="258"/>
      <c r="VMX65" s="258"/>
      <c r="VMY65" s="258"/>
      <c r="VMZ65" s="258"/>
      <c r="VNA65" s="258"/>
      <c r="VNB65" s="258"/>
      <c r="VNC65" s="258"/>
      <c r="VND65" s="258"/>
      <c r="VNE65" s="258"/>
      <c r="VNF65" s="258"/>
      <c r="VNG65" s="258"/>
      <c r="VNH65" s="258"/>
      <c r="VNI65" s="258"/>
      <c r="VNJ65" s="258"/>
      <c r="VNK65" s="258"/>
      <c r="VNL65" s="258"/>
      <c r="VNM65" s="258"/>
      <c r="VNN65" s="258"/>
      <c r="VNO65" s="258"/>
      <c r="VNP65" s="258"/>
      <c r="VNQ65" s="258"/>
      <c r="VNR65" s="258"/>
      <c r="VNS65" s="258"/>
      <c r="VNT65" s="258"/>
      <c r="VNU65" s="258"/>
      <c r="VNV65" s="258"/>
      <c r="VNW65" s="258"/>
      <c r="VNX65" s="258"/>
      <c r="VNY65" s="258"/>
      <c r="VNZ65" s="258"/>
      <c r="VOA65" s="258"/>
      <c r="VOB65" s="258"/>
      <c r="VOC65" s="258"/>
      <c r="VOD65" s="258"/>
      <c r="VOE65" s="258"/>
      <c r="VOF65" s="258"/>
      <c r="VOG65" s="258"/>
      <c r="VOH65" s="258"/>
      <c r="VOI65" s="258"/>
      <c r="VOJ65" s="258"/>
      <c r="VOK65" s="258"/>
      <c r="VOL65" s="258"/>
      <c r="VOM65" s="258"/>
      <c r="VON65" s="258"/>
      <c r="VOO65" s="258"/>
      <c r="VOP65" s="258"/>
      <c r="VOQ65" s="258"/>
      <c r="VOR65" s="258"/>
      <c r="VOS65" s="258"/>
      <c r="VOT65" s="258"/>
      <c r="VOU65" s="258"/>
      <c r="VOV65" s="258"/>
      <c r="VOW65" s="258"/>
      <c r="VOX65" s="258"/>
      <c r="VOY65" s="258"/>
      <c r="VOZ65" s="258"/>
      <c r="VPA65" s="258"/>
      <c r="VPB65" s="258"/>
      <c r="VPC65" s="258"/>
      <c r="VPD65" s="258"/>
      <c r="VPE65" s="258"/>
      <c r="VPF65" s="258"/>
      <c r="VPG65" s="258"/>
      <c r="VPH65" s="258"/>
      <c r="VPI65" s="258"/>
      <c r="VPJ65" s="258"/>
      <c r="VPK65" s="258"/>
      <c r="VPL65" s="258"/>
      <c r="VPM65" s="258"/>
      <c r="VPN65" s="258"/>
      <c r="VPO65" s="258"/>
      <c r="VPP65" s="258"/>
      <c r="VPQ65" s="258"/>
      <c r="VPR65" s="258"/>
      <c r="VPS65" s="258"/>
      <c r="VPT65" s="258"/>
      <c r="VPU65" s="258"/>
      <c r="VPV65" s="258"/>
      <c r="VPW65" s="258"/>
      <c r="VPX65" s="258"/>
      <c r="VPY65" s="258"/>
      <c r="VPZ65" s="258"/>
      <c r="VQA65" s="258"/>
      <c r="VQB65" s="258"/>
      <c r="VQC65" s="258"/>
      <c r="VQD65" s="258"/>
      <c r="VQE65" s="258"/>
      <c r="VQF65" s="258"/>
      <c r="VQG65" s="258"/>
      <c r="VQH65" s="258"/>
      <c r="VQI65" s="258"/>
      <c r="VQJ65" s="258"/>
      <c r="VQK65" s="258"/>
      <c r="VQL65" s="258"/>
      <c r="VQM65" s="258"/>
      <c r="VQN65" s="258"/>
      <c r="VQO65" s="258"/>
      <c r="VQP65" s="258"/>
      <c r="VQQ65" s="258"/>
      <c r="VQR65" s="258"/>
      <c r="VQS65" s="258"/>
      <c r="VQT65" s="258"/>
      <c r="VQU65" s="258"/>
      <c r="VQV65" s="258"/>
      <c r="VQW65" s="258"/>
      <c r="VQX65" s="258"/>
      <c r="VQY65" s="258"/>
      <c r="VQZ65" s="258"/>
      <c r="VRA65" s="258"/>
      <c r="VRB65" s="258"/>
      <c r="VRC65" s="258"/>
      <c r="VRD65" s="258"/>
      <c r="VRE65" s="258"/>
      <c r="VRF65" s="258"/>
      <c r="VRG65" s="258"/>
      <c r="VRH65" s="258"/>
      <c r="VRI65" s="258"/>
      <c r="VRJ65" s="258"/>
      <c r="VRK65" s="258"/>
      <c r="VRL65" s="258"/>
      <c r="VRM65" s="258"/>
      <c r="VRN65" s="258"/>
      <c r="VRO65" s="258"/>
      <c r="VRP65" s="258"/>
      <c r="VRQ65" s="258"/>
      <c r="VRR65" s="258"/>
      <c r="VRS65" s="258"/>
      <c r="VRT65" s="258"/>
      <c r="VRU65" s="258"/>
      <c r="VRV65" s="258"/>
      <c r="VRW65" s="258"/>
      <c r="VRX65" s="258"/>
      <c r="VRY65" s="258"/>
      <c r="VRZ65" s="258"/>
      <c r="VSA65" s="258"/>
      <c r="VSB65" s="258"/>
      <c r="VSC65" s="258"/>
      <c r="VSD65" s="258"/>
      <c r="VSE65" s="258"/>
      <c r="VSF65" s="258"/>
      <c r="VSG65" s="258"/>
      <c r="VSH65" s="258"/>
      <c r="VSI65" s="258"/>
      <c r="VSJ65" s="258"/>
      <c r="VSK65" s="258"/>
      <c r="VSL65" s="258"/>
      <c r="VSM65" s="258"/>
      <c r="VSN65" s="258"/>
      <c r="VSO65" s="258"/>
      <c r="VSP65" s="258"/>
      <c r="VSQ65" s="258"/>
      <c r="VSR65" s="258"/>
      <c r="VSS65" s="258"/>
      <c r="VST65" s="258"/>
      <c r="VSU65" s="258"/>
      <c r="VSV65" s="258"/>
      <c r="VSW65" s="258"/>
      <c r="VSX65" s="258"/>
      <c r="VSY65" s="258"/>
      <c r="VSZ65" s="258"/>
      <c r="VTA65" s="258"/>
      <c r="VTB65" s="258"/>
      <c r="VTC65" s="258"/>
      <c r="VTD65" s="258"/>
      <c r="VTE65" s="258"/>
      <c r="VTF65" s="258"/>
      <c r="VTG65" s="258"/>
      <c r="VTH65" s="258"/>
      <c r="VTI65" s="258"/>
      <c r="VTJ65" s="258"/>
      <c r="VTK65" s="258"/>
      <c r="VTL65" s="258"/>
      <c r="VTM65" s="258"/>
      <c r="VTN65" s="258"/>
      <c r="VTO65" s="258"/>
      <c r="VTP65" s="258"/>
      <c r="VTQ65" s="258"/>
      <c r="VTR65" s="258"/>
      <c r="VTS65" s="258"/>
      <c r="VTT65" s="258"/>
      <c r="VTU65" s="258"/>
      <c r="VTV65" s="258"/>
      <c r="VTW65" s="258"/>
      <c r="VTX65" s="258"/>
      <c r="VTY65" s="258"/>
      <c r="VTZ65" s="258"/>
      <c r="VUA65" s="258"/>
      <c r="VUB65" s="258"/>
      <c r="VUC65" s="258"/>
      <c r="VUD65" s="258"/>
      <c r="VUE65" s="258"/>
      <c r="VUF65" s="258"/>
      <c r="VUG65" s="258"/>
      <c r="VUH65" s="258"/>
      <c r="VUI65" s="258"/>
      <c r="VUJ65" s="258"/>
      <c r="VUK65" s="258"/>
      <c r="VUL65" s="258"/>
      <c r="VUM65" s="258"/>
      <c r="VUN65" s="258"/>
      <c r="VUO65" s="258"/>
      <c r="VUP65" s="258"/>
      <c r="VUQ65" s="258"/>
      <c r="VUR65" s="258"/>
      <c r="VUS65" s="258"/>
      <c r="VUT65" s="258"/>
      <c r="VUU65" s="258"/>
      <c r="VUV65" s="258"/>
      <c r="VUW65" s="258"/>
      <c r="VUX65" s="258"/>
      <c r="VUY65" s="258"/>
      <c r="VUZ65" s="258"/>
      <c r="VVA65" s="258"/>
      <c r="VVB65" s="258"/>
      <c r="VVC65" s="258"/>
      <c r="VVD65" s="258"/>
      <c r="VVE65" s="258"/>
      <c r="VVF65" s="258"/>
      <c r="VVG65" s="258"/>
      <c r="VVH65" s="258"/>
      <c r="VVI65" s="258"/>
      <c r="VVJ65" s="258"/>
      <c r="VVK65" s="258"/>
      <c r="VVL65" s="258"/>
      <c r="VVM65" s="258"/>
      <c r="VVN65" s="258"/>
      <c r="VVO65" s="258"/>
      <c r="VVP65" s="258"/>
      <c r="VVQ65" s="258"/>
      <c r="VVR65" s="258"/>
      <c r="VVS65" s="258"/>
      <c r="VVT65" s="258"/>
      <c r="VVU65" s="258"/>
      <c r="VVV65" s="258"/>
      <c r="VVW65" s="258"/>
      <c r="VVX65" s="258"/>
      <c r="VVY65" s="258"/>
      <c r="VVZ65" s="258"/>
      <c r="VWA65" s="258"/>
      <c r="VWB65" s="258"/>
      <c r="VWC65" s="258"/>
      <c r="VWD65" s="258"/>
      <c r="VWE65" s="258"/>
      <c r="VWF65" s="258"/>
      <c r="VWG65" s="258"/>
      <c r="VWH65" s="258"/>
      <c r="VWI65" s="258"/>
      <c r="VWJ65" s="258"/>
      <c r="VWK65" s="258"/>
      <c r="VWL65" s="258"/>
      <c r="VWM65" s="258"/>
      <c r="VWN65" s="258"/>
      <c r="VWO65" s="258"/>
      <c r="VWP65" s="258"/>
      <c r="VWQ65" s="258"/>
      <c r="VWR65" s="258"/>
      <c r="VWS65" s="258"/>
      <c r="VWT65" s="258"/>
      <c r="VWU65" s="258"/>
      <c r="VWV65" s="258"/>
      <c r="VWW65" s="258"/>
      <c r="VWX65" s="258"/>
      <c r="VWY65" s="258"/>
      <c r="VWZ65" s="258"/>
      <c r="VXA65" s="258"/>
      <c r="VXB65" s="258"/>
      <c r="VXC65" s="258"/>
      <c r="VXD65" s="258"/>
      <c r="VXE65" s="258"/>
      <c r="VXF65" s="258"/>
      <c r="VXG65" s="258"/>
      <c r="VXH65" s="258"/>
      <c r="VXI65" s="258"/>
      <c r="VXJ65" s="258"/>
      <c r="VXK65" s="258"/>
      <c r="VXL65" s="258"/>
      <c r="VXM65" s="258"/>
      <c r="VXN65" s="258"/>
      <c r="VXO65" s="258"/>
      <c r="VXP65" s="258"/>
      <c r="VXQ65" s="258"/>
      <c r="VXR65" s="258"/>
      <c r="VXS65" s="258"/>
      <c r="VXT65" s="258"/>
      <c r="VXU65" s="258"/>
      <c r="VXV65" s="258"/>
      <c r="VXW65" s="258"/>
      <c r="VXX65" s="258"/>
      <c r="VXY65" s="258"/>
      <c r="VXZ65" s="258"/>
      <c r="VYA65" s="258"/>
      <c r="VYB65" s="258"/>
      <c r="VYC65" s="258"/>
      <c r="VYD65" s="258"/>
      <c r="VYE65" s="258"/>
      <c r="VYF65" s="258"/>
      <c r="VYG65" s="258"/>
      <c r="VYH65" s="258"/>
      <c r="VYI65" s="258"/>
      <c r="VYJ65" s="258"/>
      <c r="VYK65" s="258"/>
      <c r="VYL65" s="258"/>
      <c r="VYM65" s="258"/>
      <c r="VYN65" s="258"/>
      <c r="VYO65" s="258"/>
      <c r="VYP65" s="258"/>
      <c r="VYQ65" s="258"/>
      <c r="VYR65" s="258"/>
      <c r="VYS65" s="258"/>
      <c r="VYT65" s="258"/>
      <c r="VYU65" s="258"/>
      <c r="VYV65" s="258"/>
      <c r="VYW65" s="258"/>
      <c r="VYX65" s="258"/>
      <c r="VYY65" s="258"/>
      <c r="VYZ65" s="258"/>
      <c r="VZA65" s="258"/>
      <c r="VZB65" s="258"/>
      <c r="VZC65" s="258"/>
      <c r="VZD65" s="258"/>
      <c r="VZE65" s="258"/>
      <c r="VZF65" s="258"/>
      <c r="VZG65" s="258"/>
      <c r="VZH65" s="258"/>
      <c r="VZI65" s="258"/>
      <c r="VZJ65" s="258"/>
      <c r="VZK65" s="258"/>
      <c r="VZL65" s="258"/>
      <c r="VZM65" s="258"/>
      <c r="VZN65" s="258"/>
      <c r="VZO65" s="258"/>
      <c r="VZP65" s="258"/>
      <c r="VZQ65" s="258"/>
      <c r="VZR65" s="258"/>
      <c r="VZS65" s="258"/>
      <c r="VZT65" s="258"/>
      <c r="VZU65" s="258"/>
      <c r="VZV65" s="258"/>
      <c r="VZW65" s="258"/>
      <c r="VZX65" s="258"/>
      <c r="VZY65" s="258"/>
      <c r="VZZ65" s="258"/>
      <c r="WAA65" s="258"/>
      <c r="WAB65" s="258"/>
      <c r="WAC65" s="258"/>
      <c r="WAD65" s="258"/>
      <c r="WAE65" s="258"/>
      <c r="WAF65" s="258"/>
      <c r="WAG65" s="258"/>
      <c r="WAH65" s="258"/>
      <c r="WAI65" s="258"/>
      <c r="WAJ65" s="258"/>
      <c r="WAK65" s="258"/>
      <c r="WAL65" s="258"/>
      <c r="WAM65" s="258"/>
      <c r="WAN65" s="258"/>
      <c r="WAO65" s="258"/>
      <c r="WAP65" s="258"/>
      <c r="WAQ65" s="258"/>
      <c r="WAR65" s="258"/>
      <c r="WAS65" s="258"/>
      <c r="WAT65" s="258"/>
      <c r="WAU65" s="258"/>
      <c r="WAV65" s="258"/>
      <c r="WAW65" s="258"/>
      <c r="WAX65" s="258"/>
      <c r="WAY65" s="258"/>
      <c r="WAZ65" s="258"/>
      <c r="WBA65" s="258"/>
      <c r="WBB65" s="258"/>
      <c r="WBC65" s="258"/>
      <c r="WBD65" s="258"/>
      <c r="WBE65" s="258"/>
      <c r="WBF65" s="258"/>
      <c r="WBG65" s="258"/>
      <c r="WBH65" s="258"/>
      <c r="WBI65" s="258"/>
      <c r="WBJ65" s="258"/>
      <c r="WBK65" s="258"/>
      <c r="WBL65" s="258"/>
      <c r="WBM65" s="258"/>
      <c r="WBN65" s="258"/>
      <c r="WBO65" s="258"/>
      <c r="WBP65" s="258"/>
      <c r="WBQ65" s="258"/>
      <c r="WBR65" s="258"/>
      <c r="WBS65" s="258"/>
      <c r="WBT65" s="258"/>
      <c r="WBU65" s="258"/>
      <c r="WBV65" s="258"/>
      <c r="WBW65" s="258"/>
      <c r="WBX65" s="258"/>
      <c r="WBY65" s="258"/>
      <c r="WBZ65" s="258"/>
      <c r="WCA65" s="258"/>
      <c r="WCB65" s="258"/>
      <c r="WCC65" s="258"/>
      <c r="WCD65" s="258"/>
      <c r="WCE65" s="258"/>
      <c r="WCF65" s="258"/>
      <c r="WCG65" s="258"/>
      <c r="WCH65" s="258"/>
      <c r="WCI65" s="258"/>
      <c r="WCJ65" s="258"/>
      <c r="WCK65" s="258"/>
      <c r="WCL65" s="258"/>
      <c r="WCM65" s="258"/>
      <c r="WCN65" s="258"/>
      <c r="WCO65" s="258"/>
      <c r="WCP65" s="258"/>
      <c r="WCQ65" s="258"/>
      <c r="WCR65" s="258"/>
      <c r="WCS65" s="258"/>
      <c r="WCT65" s="258"/>
      <c r="WCU65" s="258"/>
      <c r="WCV65" s="258"/>
      <c r="WCW65" s="258"/>
      <c r="WCX65" s="258"/>
      <c r="WCY65" s="258"/>
      <c r="WCZ65" s="258"/>
      <c r="WDA65" s="258"/>
      <c r="WDB65" s="258"/>
      <c r="WDC65" s="258"/>
      <c r="WDD65" s="258"/>
      <c r="WDE65" s="258"/>
      <c r="WDF65" s="258"/>
      <c r="WDG65" s="258"/>
      <c r="WDH65" s="258"/>
      <c r="WDI65" s="258"/>
      <c r="WDJ65" s="258"/>
      <c r="WDK65" s="258"/>
      <c r="WDL65" s="258"/>
      <c r="WDM65" s="258"/>
      <c r="WDN65" s="258"/>
      <c r="WDO65" s="258"/>
      <c r="WDP65" s="258"/>
      <c r="WDQ65" s="258"/>
      <c r="WDR65" s="258"/>
      <c r="WDS65" s="258"/>
      <c r="WDT65" s="258"/>
      <c r="WDU65" s="258"/>
      <c r="WDV65" s="258"/>
      <c r="WDW65" s="258"/>
      <c r="WDX65" s="258"/>
      <c r="WDY65" s="258"/>
      <c r="WDZ65" s="258"/>
      <c r="WEA65" s="258"/>
      <c r="WEB65" s="258"/>
      <c r="WEC65" s="258"/>
      <c r="WED65" s="258"/>
      <c r="WEE65" s="258"/>
      <c r="WEF65" s="258"/>
      <c r="WEG65" s="258"/>
      <c r="WEH65" s="258"/>
      <c r="WEI65" s="258"/>
      <c r="WEJ65" s="258"/>
      <c r="WEK65" s="258"/>
      <c r="WEL65" s="258"/>
      <c r="WEM65" s="258"/>
      <c r="WEN65" s="258"/>
      <c r="WEO65" s="258"/>
      <c r="WEP65" s="258"/>
      <c r="WEQ65" s="258"/>
      <c r="WER65" s="258"/>
      <c r="WES65" s="258"/>
      <c r="WET65" s="258"/>
      <c r="WEU65" s="258"/>
      <c r="WEV65" s="258"/>
      <c r="WEW65" s="258"/>
      <c r="WEX65" s="258"/>
      <c r="WEY65" s="258"/>
      <c r="WEZ65" s="258"/>
      <c r="WFA65" s="258"/>
      <c r="WFB65" s="258"/>
      <c r="WFC65" s="258"/>
      <c r="WFD65" s="258"/>
      <c r="WFE65" s="258"/>
      <c r="WFF65" s="258"/>
      <c r="WFG65" s="258"/>
      <c r="WFH65" s="258"/>
      <c r="WFI65" s="258"/>
      <c r="WFJ65" s="258"/>
      <c r="WFK65" s="258"/>
      <c r="WFL65" s="258"/>
      <c r="WFM65" s="258"/>
      <c r="WFN65" s="258"/>
      <c r="WFO65" s="258"/>
      <c r="WFP65" s="258"/>
      <c r="WFQ65" s="258"/>
      <c r="WFR65" s="258"/>
      <c r="WFS65" s="258"/>
      <c r="WFT65" s="258"/>
      <c r="WFU65" s="258"/>
      <c r="WFV65" s="258"/>
      <c r="WFW65" s="258"/>
      <c r="WFX65" s="258"/>
      <c r="WFY65" s="258"/>
      <c r="WFZ65" s="258"/>
      <c r="WGA65" s="258"/>
      <c r="WGB65" s="258"/>
      <c r="WGC65" s="258"/>
      <c r="WGD65" s="258"/>
      <c r="WGE65" s="258"/>
      <c r="WGF65" s="258"/>
      <c r="WGG65" s="258"/>
      <c r="WGH65" s="258"/>
      <c r="WGI65" s="258"/>
      <c r="WGJ65" s="258"/>
      <c r="WGK65" s="258"/>
      <c r="WGL65" s="258"/>
      <c r="WGM65" s="258"/>
      <c r="WGN65" s="258"/>
      <c r="WGO65" s="258"/>
      <c r="WGP65" s="258"/>
      <c r="WGQ65" s="258"/>
      <c r="WGR65" s="258"/>
      <c r="WGS65" s="258"/>
      <c r="WGT65" s="258"/>
      <c r="WGU65" s="258"/>
      <c r="WGV65" s="258"/>
      <c r="WGW65" s="258"/>
      <c r="WGX65" s="258"/>
      <c r="WGY65" s="258"/>
      <c r="WGZ65" s="258"/>
      <c r="WHA65" s="258"/>
      <c r="WHB65" s="258"/>
      <c r="WHC65" s="258"/>
      <c r="WHD65" s="258"/>
      <c r="WHE65" s="258"/>
      <c r="WHF65" s="258"/>
      <c r="WHG65" s="258"/>
      <c r="WHH65" s="258"/>
      <c r="WHI65" s="258"/>
      <c r="WHJ65" s="258"/>
      <c r="WHK65" s="258"/>
      <c r="WHL65" s="258"/>
      <c r="WHM65" s="258"/>
      <c r="WHN65" s="258"/>
      <c r="WHO65" s="258"/>
      <c r="WHP65" s="258"/>
      <c r="WHQ65" s="258"/>
      <c r="WHR65" s="258"/>
      <c r="WHS65" s="258"/>
      <c r="WHT65" s="258"/>
      <c r="WHU65" s="258"/>
      <c r="WHV65" s="258"/>
      <c r="WHW65" s="258"/>
      <c r="WHX65" s="258"/>
      <c r="WHY65" s="258"/>
      <c r="WHZ65" s="258"/>
      <c r="WIA65" s="258"/>
      <c r="WIB65" s="258"/>
      <c r="WIC65" s="258"/>
      <c r="WID65" s="258"/>
      <c r="WIE65" s="258"/>
      <c r="WIF65" s="258"/>
      <c r="WIG65" s="258"/>
      <c r="WIH65" s="258"/>
      <c r="WII65" s="258"/>
      <c r="WIJ65" s="258"/>
      <c r="WIK65" s="258"/>
      <c r="WIL65" s="258"/>
      <c r="WIM65" s="258"/>
      <c r="WIN65" s="258"/>
      <c r="WIO65" s="258"/>
      <c r="WIP65" s="258"/>
      <c r="WIQ65" s="258"/>
      <c r="WIR65" s="258"/>
      <c r="WIS65" s="258"/>
      <c r="WIT65" s="258"/>
      <c r="WIU65" s="258"/>
      <c r="WIV65" s="258"/>
      <c r="WIW65" s="258"/>
      <c r="WIX65" s="258"/>
      <c r="WIY65" s="258"/>
      <c r="WIZ65" s="258"/>
      <c r="WJA65" s="258"/>
      <c r="WJB65" s="258"/>
      <c r="WJC65" s="258"/>
      <c r="WJD65" s="258"/>
      <c r="WJE65" s="258"/>
      <c r="WJF65" s="258"/>
      <c r="WJG65" s="258"/>
      <c r="WJH65" s="258"/>
      <c r="WJI65" s="258"/>
      <c r="WJJ65" s="258"/>
      <c r="WJK65" s="258"/>
      <c r="WJL65" s="258"/>
      <c r="WJM65" s="258"/>
      <c r="WJN65" s="258"/>
      <c r="WJO65" s="258"/>
      <c r="WJP65" s="258"/>
      <c r="WJQ65" s="258"/>
      <c r="WJR65" s="258"/>
      <c r="WJS65" s="258"/>
      <c r="WJT65" s="258"/>
      <c r="WJU65" s="258"/>
      <c r="WJV65" s="258"/>
      <c r="WJW65" s="258"/>
      <c r="WJX65" s="258"/>
      <c r="WJY65" s="258"/>
      <c r="WJZ65" s="258"/>
      <c r="WKA65" s="258"/>
      <c r="WKB65" s="258"/>
      <c r="WKC65" s="258"/>
      <c r="WKD65" s="258"/>
      <c r="WKE65" s="258"/>
      <c r="WKF65" s="258"/>
      <c r="WKG65" s="258"/>
      <c r="WKH65" s="258"/>
      <c r="WKI65" s="258"/>
      <c r="WKJ65" s="258"/>
      <c r="WKK65" s="258"/>
      <c r="WKL65" s="258"/>
      <c r="WKM65" s="258"/>
      <c r="WKN65" s="258"/>
      <c r="WKO65" s="258"/>
      <c r="WKP65" s="258"/>
      <c r="WKQ65" s="258"/>
      <c r="WKR65" s="258"/>
      <c r="WKS65" s="258"/>
      <c r="WKT65" s="258"/>
      <c r="WKU65" s="258"/>
      <c r="WKV65" s="258"/>
      <c r="WKW65" s="258"/>
      <c r="WKX65" s="258"/>
      <c r="WKY65" s="258"/>
      <c r="WKZ65" s="258"/>
      <c r="WLA65" s="258"/>
      <c r="WLB65" s="258"/>
      <c r="WLC65" s="258"/>
      <c r="WLD65" s="258"/>
      <c r="WLE65" s="258"/>
      <c r="WLF65" s="258"/>
      <c r="WLG65" s="258"/>
      <c r="WLH65" s="258"/>
      <c r="WLI65" s="258"/>
      <c r="WLJ65" s="258"/>
      <c r="WLK65" s="258"/>
      <c r="WLL65" s="258"/>
      <c r="WLM65" s="258"/>
      <c r="WLN65" s="258"/>
      <c r="WLO65" s="258"/>
      <c r="WLP65" s="258"/>
      <c r="WLQ65" s="258"/>
      <c r="WLR65" s="258"/>
      <c r="WLS65" s="258"/>
      <c r="WLT65" s="258"/>
      <c r="WLU65" s="258"/>
      <c r="WLV65" s="258"/>
      <c r="WLW65" s="258"/>
      <c r="WLX65" s="258"/>
      <c r="WLY65" s="258"/>
      <c r="WLZ65" s="258"/>
      <c r="WMA65" s="258"/>
      <c r="WMB65" s="258"/>
      <c r="WMC65" s="258"/>
      <c r="WMD65" s="258"/>
      <c r="WME65" s="258"/>
      <c r="WMF65" s="258"/>
      <c r="WMG65" s="258"/>
      <c r="WMH65" s="258"/>
      <c r="WMI65" s="258"/>
      <c r="WMJ65" s="258"/>
      <c r="WMK65" s="258"/>
      <c r="WML65" s="258"/>
      <c r="WMM65" s="258"/>
      <c r="WMN65" s="258"/>
      <c r="WMO65" s="258"/>
      <c r="WMP65" s="258"/>
      <c r="WMQ65" s="258"/>
      <c r="WMR65" s="258"/>
      <c r="WMS65" s="258"/>
      <c r="WMT65" s="258"/>
      <c r="WMU65" s="258"/>
      <c r="WMV65" s="258"/>
      <c r="WMW65" s="258"/>
      <c r="WMX65" s="258"/>
      <c r="WMY65" s="258"/>
      <c r="WMZ65" s="258"/>
      <c r="WNA65" s="258"/>
      <c r="WNB65" s="258"/>
      <c r="WNC65" s="258"/>
      <c r="WND65" s="258"/>
      <c r="WNE65" s="258"/>
      <c r="WNF65" s="258"/>
      <c r="WNG65" s="258"/>
      <c r="WNH65" s="258"/>
      <c r="WNI65" s="258"/>
      <c r="WNJ65" s="258"/>
      <c r="WNK65" s="258"/>
      <c r="WNL65" s="258"/>
      <c r="WNM65" s="258"/>
      <c r="WNN65" s="258"/>
      <c r="WNO65" s="258"/>
      <c r="WNP65" s="258"/>
      <c r="WNQ65" s="258"/>
      <c r="WNR65" s="258"/>
      <c r="WNS65" s="258"/>
      <c r="WNT65" s="258"/>
      <c r="WNU65" s="258"/>
      <c r="WNV65" s="258"/>
      <c r="WNW65" s="258"/>
      <c r="WNX65" s="258"/>
      <c r="WNY65" s="258"/>
      <c r="WNZ65" s="258"/>
      <c r="WOA65" s="258"/>
      <c r="WOB65" s="258"/>
      <c r="WOC65" s="258"/>
      <c r="WOD65" s="258"/>
      <c r="WOE65" s="258"/>
      <c r="WOF65" s="258"/>
      <c r="WOG65" s="258"/>
      <c r="WOH65" s="258"/>
      <c r="WOI65" s="258"/>
      <c r="WOJ65" s="258"/>
      <c r="WOK65" s="258"/>
      <c r="WOL65" s="258"/>
      <c r="WOM65" s="258"/>
      <c r="WON65" s="258"/>
      <c r="WOO65" s="258"/>
      <c r="WOP65" s="258"/>
      <c r="WOQ65" s="258"/>
      <c r="WOR65" s="258"/>
      <c r="WOS65" s="258"/>
      <c r="WOT65" s="258"/>
      <c r="WOU65" s="258"/>
      <c r="WOV65" s="258"/>
      <c r="WOW65" s="258"/>
      <c r="WOX65" s="258"/>
      <c r="WOY65" s="258"/>
      <c r="WOZ65" s="258"/>
      <c r="WPA65" s="258"/>
      <c r="WPB65" s="258"/>
      <c r="WPC65" s="258"/>
      <c r="WPD65" s="258"/>
      <c r="WPE65" s="258"/>
      <c r="WPF65" s="258"/>
      <c r="WPG65" s="258"/>
      <c r="WPH65" s="258"/>
      <c r="WPI65" s="258"/>
      <c r="WPJ65" s="258"/>
      <c r="WPK65" s="258"/>
      <c r="WPL65" s="258"/>
      <c r="WPM65" s="258"/>
      <c r="WPN65" s="258"/>
      <c r="WPO65" s="258"/>
      <c r="WPP65" s="258"/>
      <c r="WPQ65" s="258"/>
      <c r="WPR65" s="258"/>
      <c r="WPS65" s="258"/>
      <c r="WPT65" s="258"/>
      <c r="WPU65" s="258"/>
      <c r="WPV65" s="258"/>
      <c r="WPW65" s="258"/>
      <c r="WPX65" s="258"/>
      <c r="WPY65" s="258"/>
      <c r="WPZ65" s="258"/>
      <c r="WQA65" s="258"/>
      <c r="WQB65" s="258"/>
      <c r="WQC65" s="258"/>
      <c r="WQD65" s="258"/>
      <c r="WQE65" s="258"/>
      <c r="WQF65" s="258"/>
      <c r="WQG65" s="258"/>
      <c r="WQH65" s="258"/>
      <c r="WQI65" s="258"/>
      <c r="WQJ65" s="258"/>
      <c r="WQK65" s="258"/>
      <c r="WQL65" s="258"/>
      <c r="WQM65" s="258"/>
      <c r="WQN65" s="258"/>
      <c r="WQO65" s="258"/>
      <c r="WQP65" s="258"/>
      <c r="WQQ65" s="258"/>
      <c r="WQR65" s="258"/>
      <c r="WQS65" s="258"/>
      <c r="WQT65" s="258"/>
      <c r="WQU65" s="258"/>
      <c r="WQV65" s="258"/>
      <c r="WQW65" s="258"/>
      <c r="WQX65" s="258"/>
      <c r="WQY65" s="258"/>
      <c r="WQZ65" s="258"/>
      <c r="WRA65" s="258"/>
      <c r="WRB65" s="258"/>
      <c r="WRC65" s="258"/>
      <c r="WRD65" s="258"/>
      <c r="WRE65" s="258"/>
      <c r="WRF65" s="258"/>
      <c r="WRG65" s="258"/>
      <c r="WRH65" s="258"/>
      <c r="WRI65" s="258"/>
      <c r="WRJ65" s="258"/>
      <c r="WRK65" s="258"/>
      <c r="WRL65" s="258"/>
      <c r="WRM65" s="258"/>
      <c r="WRN65" s="258"/>
      <c r="WRO65" s="258"/>
      <c r="WRP65" s="258"/>
      <c r="WRQ65" s="258"/>
      <c r="WRR65" s="258"/>
      <c r="WRS65" s="258"/>
      <c r="WRT65" s="258"/>
      <c r="WRU65" s="258"/>
      <c r="WRV65" s="258"/>
      <c r="WRW65" s="258"/>
      <c r="WRX65" s="258"/>
      <c r="WRY65" s="258"/>
      <c r="WRZ65" s="258"/>
      <c r="WSA65" s="258"/>
      <c r="WSB65" s="258"/>
      <c r="WSC65" s="258"/>
      <c r="WSD65" s="258"/>
      <c r="WSE65" s="258"/>
      <c r="WSF65" s="258"/>
      <c r="WSG65" s="258"/>
      <c r="WSH65" s="258"/>
      <c r="WSI65" s="258"/>
      <c r="WSJ65" s="258"/>
      <c r="WSK65" s="258"/>
      <c r="WSL65" s="258"/>
      <c r="WSM65" s="258"/>
      <c r="WSN65" s="258"/>
      <c r="WSO65" s="258"/>
      <c r="WSP65" s="258"/>
      <c r="WSQ65" s="258"/>
      <c r="WSR65" s="258"/>
      <c r="WSS65" s="258"/>
      <c r="WST65" s="258"/>
      <c r="WSU65" s="258"/>
      <c r="WSV65" s="258"/>
      <c r="WSW65" s="258"/>
      <c r="WSX65" s="258"/>
      <c r="WSY65" s="258"/>
      <c r="WSZ65" s="258"/>
      <c r="WTA65" s="258"/>
      <c r="WTB65" s="258"/>
      <c r="WTC65" s="258"/>
      <c r="WTD65" s="258"/>
      <c r="WTE65" s="258"/>
      <c r="WTF65" s="258"/>
      <c r="WTG65" s="258"/>
      <c r="WTH65" s="258"/>
      <c r="WTI65" s="258"/>
      <c r="WTJ65" s="258"/>
      <c r="WTK65" s="258"/>
      <c r="WTL65" s="258"/>
      <c r="WTM65" s="258"/>
      <c r="WTN65" s="258"/>
      <c r="WTO65" s="258"/>
      <c r="WTP65" s="258"/>
      <c r="WTQ65" s="258"/>
      <c r="WTR65" s="258"/>
      <c r="WTS65" s="258"/>
      <c r="WTT65" s="258"/>
      <c r="WTU65" s="258"/>
      <c r="WTV65" s="258"/>
      <c r="WTW65" s="258"/>
      <c r="WTX65" s="258"/>
      <c r="WTY65" s="258"/>
      <c r="WTZ65" s="258"/>
      <c r="WUA65" s="258"/>
      <c r="WUB65" s="258"/>
      <c r="WUC65" s="258"/>
      <c r="WUD65" s="258"/>
      <c r="WUE65" s="258"/>
      <c r="WUF65" s="258"/>
      <c r="WUG65" s="258"/>
      <c r="WUH65" s="258"/>
      <c r="WUI65" s="258"/>
      <c r="WUJ65" s="258"/>
      <c r="WUK65" s="258"/>
      <c r="WUL65" s="258"/>
      <c r="WUM65" s="258"/>
      <c r="WUN65" s="258"/>
      <c r="WUO65" s="258"/>
      <c r="WUP65" s="258"/>
      <c r="WUQ65" s="258"/>
      <c r="WUR65" s="258"/>
      <c r="WUS65" s="258"/>
      <c r="WUT65" s="258"/>
      <c r="WUU65" s="258"/>
      <c r="WUV65" s="258"/>
      <c r="WUW65" s="258"/>
      <c r="WUX65" s="258"/>
      <c r="WUY65" s="258"/>
      <c r="WUZ65" s="258"/>
      <c r="WVA65" s="258"/>
      <c r="WVB65" s="258"/>
      <c r="WVC65" s="258"/>
      <c r="WVD65" s="258"/>
      <c r="WVE65" s="258"/>
      <c r="WVF65" s="258"/>
      <c r="WVG65" s="258"/>
      <c r="WVH65" s="258"/>
      <c r="WVI65" s="258"/>
      <c r="WVJ65" s="258"/>
      <c r="WVK65" s="258"/>
      <c r="WVL65" s="258"/>
      <c r="WVM65" s="258"/>
      <c r="WVN65" s="258"/>
      <c r="WVO65" s="258"/>
      <c r="WVP65" s="258"/>
      <c r="WVQ65" s="258"/>
      <c r="WVR65" s="258"/>
      <c r="WVS65" s="258"/>
      <c r="WVT65" s="258"/>
      <c r="WVU65" s="258"/>
      <c r="WVV65" s="258"/>
      <c r="WVW65" s="258"/>
      <c r="WVX65" s="258"/>
      <c r="WVY65" s="258"/>
      <c r="WVZ65" s="258"/>
      <c r="WWA65" s="258"/>
      <c r="WWB65" s="258"/>
      <c r="WWC65" s="258"/>
      <c r="WWD65" s="258"/>
      <c r="WWE65" s="258"/>
      <c r="WWF65" s="258"/>
      <c r="WWG65" s="258"/>
      <c r="WWH65" s="258"/>
      <c r="WWI65" s="258"/>
      <c r="WWJ65" s="258"/>
      <c r="WWK65" s="258"/>
      <c r="WWL65" s="258"/>
      <c r="WWM65" s="258"/>
      <c r="WWN65" s="258"/>
      <c r="WWO65" s="258"/>
      <c r="WWP65" s="258"/>
      <c r="WWQ65" s="258"/>
      <c r="WWR65" s="258"/>
      <c r="WWS65" s="258"/>
      <c r="WWT65" s="258"/>
      <c r="WWU65" s="258"/>
      <c r="WWV65" s="258"/>
      <c r="WWW65" s="258"/>
      <c r="WWX65" s="258"/>
      <c r="WWY65" s="258"/>
      <c r="WWZ65" s="258"/>
      <c r="WXA65" s="258"/>
      <c r="WXB65" s="258"/>
      <c r="WXC65" s="258"/>
      <c r="WXD65" s="258"/>
      <c r="WXE65" s="258"/>
      <c r="WXF65" s="258"/>
      <c r="WXG65" s="258"/>
      <c r="WXH65" s="258"/>
      <c r="WXI65" s="258"/>
      <c r="WXJ65" s="258"/>
      <c r="WXK65" s="258"/>
      <c r="WXL65" s="258"/>
      <c r="WXM65" s="258"/>
      <c r="WXN65" s="258"/>
      <c r="WXO65" s="258"/>
      <c r="WXP65" s="258"/>
      <c r="WXQ65" s="258"/>
      <c r="WXR65" s="258"/>
      <c r="WXS65" s="258"/>
      <c r="WXT65" s="258"/>
      <c r="WXU65" s="258"/>
      <c r="WXV65" s="258"/>
      <c r="WXW65" s="258"/>
      <c r="WXX65" s="258"/>
      <c r="WXY65" s="258"/>
      <c r="WXZ65" s="258"/>
      <c r="WYA65" s="258"/>
      <c r="WYB65" s="258"/>
      <c r="WYC65" s="258"/>
      <c r="WYD65" s="258"/>
      <c r="WYE65" s="258"/>
      <c r="WYF65" s="258"/>
      <c r="WYG65" s="258"/>
      <c r="WYH65" s="258"/>
      <c r="WYI65" s="258"/>
      <c r="WYJ65" s="258"/>
      <c r="WYK65" s="258"/>
      <c r="WYL65" s="258"/>
      <c r="WYM65" s="258"/>
      <c r="WYN65" s="258"/>
      <c r="WYO65" s="258"/>
      <c r="WYP65" s="258"/>
      <c r="WYQ65" s="258"/>
      <c r="WYR65" s="258"/>
      <c r="WYS65" s="258"/>
      <c r="WYT65" s="258"/>
      <c r="WYU65" s="258"/>
      <c r="WYV65" s="258"/>
      <c r="WYW65" s="258"/>
      <c r="WYX65" s="258"/>
      <c r="WYY65" s="258"/>
      <c r="WYZ65" s="258"/>
      <c r="WZA65" s="258"/>
      <c r="WZB65" s="258"/>
      <c r="WZC65" s="258"/>
      <c r="WZD65" s="258"/>
      <c r="WZE65" s="258"/>
      <c r="WZF65" s="258"/>
      <c r="WZG65" s="258"/>
      <c r="WZH65" s="258"/>
      <c r="WZI65" s="258"/>
      <c r="WZJ65" s="258"/>
      <c r="WZK65" s="258"/>
      <c r="WZL65" s="258"/>
      <c r="WZM65" s="258"/>
      <c r="WZN65" s="258"/>
      <c r="WZO65" s="258"/>
      <c r="WZP65" s="258"/>
      <c r="WZQ65" s="258"/>
      <c r="WZR65" s="258"/>
      <c r="WZS65" s="258"/>
      <c r="WZT65" s="258"/>
      <c r="WZU65" s="258"/>
      <c r="WZV65" s="258"/>
      <c r="WZW65" s="258"/>
      <c r="WZX65" s="258"/>
      <c r="WZY65" s="258"/>
      <c r="WZZ65" s="258"/>
      <c r="XAA65" s="258"/>
      <c r="XAB65" s="258"/>
      <c r="XAC65" s="258"/>
      <c r="XAD65" s="258"/>
      <c r="XAE65" s="258"/>
      <c r="XAF65" s="258"/>
      <c r="XAG65" s="258"/>
      <c r="XAH65" s="258"/>
      <c r="XAI65" s="258"/>
      <c r="XAJ65" s="258"/>
      <c r="XAK65" s="258"/>
      <c r="XAL65" s="258"/>
      <c r="XAM65" s="258"/>
      <c r="XAN65" s="258"/>
      <c r="XAO65" s="258"/>
      <c r="XAP65" s="258"/>
      <c r="XAQ65" s="258"/>
      <c r="XAR65" s="258"/>
      <c r="XAS65" s="258"/>
      <c r="XAT65" s="258"/>
      <c r="XAU65" s="258"/>
      <c r="XAV65" s="258"/>
      <c r="XAW65" s="258"/>
      <c r="XAX65" s="258"/>
      <c r="XAY65" s="258"/>
      <c r="XAZ65" s="258"/>
      <c r="XBA65" s="258"/>
      <c r="XBB65" s="258"/>
      <c r="XBC65" s="258"/>
      <c r="XBD65" s="258"/>
      <c r="XBE65" s="258"/>
      <c r="XBF65" s="258"/>
      <c r="XBG65" s="258"/>
      <c r="XBH65" s="258"/>
      <c r="XBI65" s="258"/>
      <c r="XBJ65" s="258"/>
      <c r="XBK65" s="258"/>
      <c r="XBL65" s="258"/>
      <c r="XBM65" s="258"/>
      <c r="XBN65" s="258"/>
      <c r="XBO65" s="258"/>
      <c r="XBP65" s="258"/>
      <c r="XBQ65" s="258"/>
      <c r="XBR65" s="258"/>
      <c r="XBS65" s="258"/>
      <c r="XBT65" s="258"/>
      <c r="XBU65" s="258"/>
      <c r="XBV65" s="258"/>
      <c r="XBW65" s="258"/>
      <c r="XBX65" s="258"/>
      <c r="XBY65" s="258"/>
      <c r="XBZ65" s="258"/>
      <c r="XCA65" s="258"/>
      <c r="XCB65" s="258"/>
      <c r="XCC65" s="258"/>
      <c r="XCD65" s="258"/>
      <c r="XCE65" s="258"/>
      <c r="XCF65" s="258"/>
      <c r="XCG65" s="258"/>
      <c r="XCH65" s="258"/>
      <c r="XCI65" s="258"/>
      <c r="XCJ65" s="258"/>
      <c r="XCK65" s="258"/>
      <c r="XCL65" s="258"/>
      <c r="XCM65" s="258"/>
      <c r="XCN65" s="258"/>
      <c r="XCO65" s="258"/>
      <c r="XCP65" s="258"/>
      <c r="XCQ65" s="258"/>
      <c r="XCR65" s="258"/>
      <c r="XCS65" s="258"/>
      <c r="XCT65" s="258"/>
      <c r="XCU65" s="258"/>
      <c r="XCV65" s="258"/>
      <c r="XCW65" s="258"/>
      <c r="XCX65" s="258"/>
      <c r="XCY65" s="258"/>
      <c r="XCZ65" s="258"/>
      <c r="XDA65" s="258"/>
      <c r="XDB65" s="258"/>
      <c r="XDC65" s="258"/>
      <c r="XDD65" s="258"/>
      <c r="XDE65" s="258"/>
      <c r="XDF65" s="258"/>
      <c r="XDG65" s="258"/>
      <c r="XDH65" s="258"/>
      <c r="XDI65" s="258"/>
      <c r="XDJ65" s="258"/>
      <c r="XDK65" s="258"/>
      <c r="XDL65" s="258"/>
      <c r="XDM65" s="258"/>
      <c r="XDN65" s="258"/>
      <c r="XDO65" s="258"/>
      <c r="XDP65" s="258"/>
      <c r="XDQ65" s="258"/>
      <c r="XDR65" s="258"/>
      <c r="XDS65" s="258"/>
      <c r="XDT65" s="258"/>
      <c r="XDU65" s="258"/>
      <c r="XDV65" s="258"/>
      <c r="XDW65" s="258"/>
      <c r="XDX65" s="258"/>
      <c r="XDY65" s="258"/>
      <c r="XDZ65" s="258"/>
      <c r="XEA65" s="258"/>
      <c r="XEB65" s="258"/>
      <c r="XEC65" s="258"/>
      <c r="XED65" s="258"/>
      <c r="XEE65" s="258"/>
      <c r="XEF65" s="258"/>
      <c r="XEG65" s="258"/>
      <c r="XEH65" s="258"/>
      <c r="XEI65" s="258"/>
      <c r="XEJ65" s="258"/>
      <c r="XEK65" s="258"/>
      <c r="XEL65" s="258"/>
      <c r="XEM65" s="258"/>
      <c r="XEN65" s="258"/>
      <c r="XEO65" s="258"/>
      <c r="XEP65" s="258"/>
      <c r="XEQ65" s="258"/>
      <c r="XER65" s="258"/>
      <c r="XES65" s="258"/>
      <c r="XET65" s="258"/>
      <c r="XEU65" s="258"/>
      <c r="XEV65" s="258"/>
      <c r="XEW65" s="258"/>
      <c r="XEX65" s="258"/>
      <c r="XEY65" s="258"/>
      <c r="XEZ65" s="258"/>
      <c r="XFA65" s="258"/>
      <c r="XFB65" s="258"/>
      <c r="XFC65" s="258"/>
    </row>
  </sheetData>
  <autoFilter ref="A3:U59" xr:uid="{00000000-0009-0000-0000-000005000000}"/>
  <sortState xmlns:xlrd2="http://schemas.microsoft.com/office/spreadsheetml/2017/richdata2" ref="A5:O59">
    <sortCondition ref="A5"/>
  </sortState>
  <mergeCells count="1">
    <mergeCell ref="A2:B2"/>
  </mergeCells>
  <conditionalFormatting sqref="O4:O16 O18:O27 O29:O59">
    <cfRule type="cellIs" dxfId="30" priority="95" operator="lessThan">
      <formula>2017</formula>
    </cfRule>
  </conditionalFormatting>
  <conditionalFormatting sqref="O50:O51 O21:O26 O19 O8:O15">
    <cfRule type="cellIs" dxfId="29" priority="70" operator="lessThan">
      <formula>2017</formula>
    </cfRule>
  </conditionalFormatting>
  <conditionalFormatting sqref="O27">
    <cfRule type="cellIs" dxfId="28" priority="69" operator="lessThan">
      <formula>2017</formula>
    </cfRule>
  </conditionalFormatting>
  <conditionalFormatting sqref="O49">
    <cfRule type="cellIs" dxfId="27" priority="67" operator="lessThan">
      <formula>2017</formula>
    </cfRule>
  </conditionalFormatting>
  <conditionalFormatting sqref="O52">
    <cfRule type="cellIs" dxfId="26" priority="61" operator="lessThan">
      <formula>2017</formula>
    </cfRule>
  </conditionalFormatting>
  <conditionalFormatting sqref="O58">
    <cfRule type="cellIs" dxfId="25" priority="59" operator="lessThan">
      <formula>2017</formula>
    </cfRule>
  </conditionalFormatting>
  <conditionalFormatting sqref="O20">
    <cfRule type="cellIs" dxfId="24" priority="34" operator="lessThan">
      <formula>2017</formula>
    </cfRule>
  </conditionalFormatting>
  <conditionalFormatting sqref="O18">
    <cfRule type="cellIs" dxfId="23" priority="30" operator="lessThan">
      <formula>2017</formula>
    </cfRule>
  </conditionalFormatting>
  <conditionalFormatting sqref="O16">
    <cfRule type="cellIs" dxfId="22" priority="29" operator="lessThan">
      <formula>2017</formula>
    </cfRule>
  </conditionalFormatting>
  <conditionalFormatting sqref="O17">
    <cfRule type="cellIs" dxfId="21" priority="4" operator="lessThan">
      <formula>2017</formula>
    </cfRule>
  </conditionalFormatting>
  <conditionalFormatting sqref="O17">
    <cfRule type="cellIs" dxfId="20" priority="3" operator="lessThan">
      <formula>2017</formula>
    </cfRule>
  </conditionalFormatting>
  <conditionalFormatting sqref="O28">
    <cfRule type="cellIs" dxfId="19" priority="2" operator="lessThan">
      <formula>2017</formula>
    </cfRule>
  </conditionalFormatting>
  <conditionalFormatting sqref="O28">
    <cfRule type="cellIs" dxfId="18" priority="1" operator="lessThan">
      <formula>2017</formula>
    </cfRule>
  </conditionalFormatting>
  <hyperlinks>
    <hyperlink ref="A4" location="'Alfenas - Vigilante 220h'!A1" tooltip="Activate Alfenas - Vigilante 220h" display="'Alfenas - Vigilante 220h'!A1" xr:uid="{00000000-0004-0000-0500-000000000000}"/>
    <hyperlink ref="A5" location="'Aracuai - Vigilante 220h'!A1" tooltip="Activate Aracuai - Vigilante 220h" display="'Aracuai - Vigilante 220h'!A1" xr:uid="{00000000-0004-0000-0500-000001000000}"/>
    <hyperlink ref="A6" location="'Araguari - Vigilante 220h'!A1" tooltip="Activate Araguari - Vigilante 220h" display="'Araguari - Vigilante 220h'!A1" xr:uid="{00000000-0004-0000-0500-000002000000}"/>
    <hyperlink ref="A7" location="'Araxa - Vigilante 220h'!A1" tooltip="Activate Araxa - Vigilante 220h" display="'Araxa - Vigilante 220h'!A1" xr:uid="{00000000-0004-0000-0500-000003000000}"/>
    <hyperlink ref="A8" location="'Barbacena - Vigilante 220h'!A1" tooltip="Activate Barbacena - Vigilante 220h" display="'Barbacena - Vigilante 220h'!A1" xr:uid="{00000000-0004-0000-0500-000004000000}"/>
    <hyperlink ref="A9" location="'BH - Vigilante 220h'!A1" tooltip="Activate BH - Vigilante 220h" display="'BH - Vigilante 220h'!A1" xr:uid="{00000000-0004-0000-0500-000005000000}"/>
    <hyperlink ref="A10" location="'BH - Vigilante 12x36 Diurno'!A1" tooltip="Activate BH - Vigilante 12x36 Diurno" display="'BH - Vigilante 12x36 Diurno'!A1" xr:uid="{00000000-0004-0000-0500-000006000000}"/>
    <hyperlink ref="A11" location="'BH - Vigilante 12x36 Noturno'!A1" tooltip="Activate BH - Vigilante 12x36 Noturno" display="'BH - Vigilante 12x36 Noturno'!A1" xr:uid="{00000000-0004-0000-0500-000007000000}"/>
    <hyperlink ref="A12" location="'Betim - Vigilante 12x36 Diurno'!A1" tooltip="Activate Betim - Vigilante 12x36 Diurno" display="'Betim - Vigilante 12x36 Diurno'!A1" xr:uid="{00000000-0004-0000-0500-000008000000}"/>
    <hyperlink ref="A13" location="'Brumadinho - Vigilante 220h'!A1" tooltip="Activate Brumadinho - Vigilante 220h" display="'Brumadinho - Vigilante 220h'!A1" xr:uid="{00000000-0004-0000-0500-000009000000}"/>
    <hyperlink ref="A14" location="'Caete - Vigilante 220h'!A1" tooltip="Activate Caete - Vigilante 220h" display="'Caete - Vigilante 220h'!A1" xr:uid="{00000000-0004-0000-0500-00000A000000}"/>
    <hyperlink ref="A15" location="'Campo Belo - Vigilante 220h'!A1" tooltip="Activate Campo Belo - Vigilante 220h" display="'Campo Belo - Vigilante 220h'!A1" xr:uid="{00000000-0004-0000-0500-00000B000000}"/>
    <hyperlink ref="A16" location="'Carmo do Rio C - Vigilante 220h'!A1" tooltip="Activate Carmo do Rio C - Vigilante 220h" display="'Carmo do Rio C - Vigilante 220h'!A1" xr:uid="{00000000-0004-0000-0500-00000C000000}"/>
    <hyperlink ref="A18" location="'Cons. Laf. - Vigilante 12x36 D'!A1" tooltip="Activate Cons. Laf. - Vigilante 12x36 D" display="'Cons. Laf. - Vigilante 12x36 D'!A1" xr:uid="{00000000-0004-0000-0500-00000D000000}"/>
    <hyperlink ref="A19" location="'Contagem - Vigilante 12x36 D'!A1" tooltip="Activate Contagem - Vigilante 12x36 D" display="'Contagem - Vigilante 12x36 D'!A1" xr:uid="{00000000-0004-0000-0500-00000E000000}"/>
    <hyperlink ref="A20" location="'Contagem - Vigilante 12x36 N'!A1" tooltip="Activate Contagem - Vigilante 12x36 N" display="'Contagem - Vigilante 12x36 N'!A1" xr:uid="{00000000-0004-0000-0500-00000F000000}"/>
    <hyperlink ref="A21" location="'Coronel Fabric - Vigilante 220h'!A1" tooltip="Activate Coronel Fabric - Vigilante 220h" display="'Coronel Fabric - Vigilante 220h'!A1" xr:uid="{00000000-0004-0000-0500-000010000000}"/>
    <hyperlink ref="A22" location="'Formiga - Vigilante 220h'!A1" tooltip="Activate Formiga - Vigilante 220h" display="'Formiga - Vigilante 220h'!A1" xr:uid="{00000000-0004-0000-0500-000011000000}"/>
    <hyperlink ref="A23" location="'GV - Vigilante 220h'!A1" tooltip="Activate GV - Vigilante 220h" display="'GV - Vigilante 220h'!A1" xr:uid="{00000000-0004-0000-0500-000012000000}"/>
    <hyperlink ref="A24" location="'GV - Vigilante 12x36 Diurno'!A1" tooltip="Activate GV - Vigilante 12x36 Diurno" display="'GV - Vigilante 12x36 Diurno'!A1" xr:uid="{00000000-0004-0000-0500-000013000000}"/>
    <hyperlink ref="A25" location="'GV - Vigilante 12x36 Noturno'!A1" tooltip="Activate GV - Vigilante 12x36 Noturno" display="'GV - Vigilante 12x36 Noturno'!A1" xr:uid="{00000000-0004-0000-0500-000014000000}"/>
    <hyperlink ref="A26" location="'Guaxupe - Vigilante 220h'!A1" tooltip="Activate Guaxupe - Vigilante 220h" display="'Guaxupe - Vigilante 220h'!A1" xr:uid="{00000000-0004-0000-0500-000015000000}"/>
    <hyperlink ref="A27" location="'Ipatinga - Vigilante 220h'!A1" tooltip="Activate Ipatinga - Vigilante 220h" display="'Ipatinga - Vigilante 220h'!A1" xr:uid="{00000000-0004-0000-0500-000016000000}"/>
    <hyperlink ref="A29" location="'Janauba - Vigilante 220h'!A1" tooltip="Activate Janauba - Vigilante 220h" display="'Janauba - Vigilante 220h'!A1" xr:uid="{00000000-0004-0000-0500-000017000000}"/>
    <hyperlink ref="A30" location="'Monte Carmelo - Vigilante 220h'!A1" tooltip="Activate Monte Carmelo - Vigilante 220h" display="'Monte Carmelo - Vigilante 220h'!A1" xr:uid="{00000000-0004-0000-0500-000018000000}"/>
    <hyperlink ref="A31" location="'Monte Carm - Vigilante 12x36 D'!A1" tooltip="Activate Monte Carm - Vigilante 12x36 D" display="'Monte Carm - Vigilante 12x36 D'!A1" xr:uid="{00000000-0004-0000-0500-000019000000}"/>
    <hyperlink ref="A32" location="'Montes Cla - Vigilante 12x36 D'!A1" tooltip="Activate Montes Cla - Vigilante 12x36 D" display="'Montes Cla - Vigilante 12x36 D'!A1" xr:uid="{00000000-0004-0000-0500-00001A000000}"/>
    <hyperlink ref="A33" location="'Montes Cla - Vigilante 12x36 N'!A1" tooltip="Activate Montes Cla - Vigilante 12x36 N" display="'Montes Cla - Vigilante 12x36 N'!A1" xr:uid="{00000000-0004-0000-0500-00001B000000}"/>
    <hyperlink ref="A34" location="'Nova Lima - Vigilante 12x36 D'!A1" tooltip="Activate Nova Lima - Vigilante 12x36 D" display="'Nova Lima - Vigilante 12x36 D'!A1" xr:uid="{00000000-0004-0000-0500-00001C000000}"/>
    <hyperlink ref="A35" location="'Passos - Vigilante 220h'!A1" tooltip="Activate Passos - Vigilante 220h" display="'Passos - Vigilante 220h'!A1" xr:uid="{00000000-0004-0000-0500-00001D000000}"/>
    <hyperlink ref="A36" location="'Patos de M - Vigilante 12x36 N'!A1" tooltip="Activate Patos de M - Vigilante 12x36 N" display="'Patos de M - Vigilante 12x36 N'!A1" xr:uid="{00000000-0004-0000-0500-00001E000000}"/>
    <hyperlink ref="A37" location="'Porteirinha - Vigilante 220h'!A1" tooltip="Activate Porteirinha - Vigilante 220h" display="'Porteirinha - Vigilante 220h'!A1" xr:uid="{00000000-0004-0000-0500-00001F000000}"/>
    <hyperlink ref="A38" location="'Pouso Alegr- Vigilante 12x36 D'!A1" tooltip="Activate Pouso Alegr- Vigilante 12x36 D" display="'Pouso Alegr- Vigilante 12x36 D'!A1" xr:uid="{00000000-0004-0000-0500-000020000000}"/>
    <hyperlink ref="A39" location="'Pouso Alegr- Vigilante 12x36 N'!A1" tooltip="Activate Pouso Alegr- Vigilante 12x36 N" display="'Pouso Alegr- Vigilante 12x36 N'!A1" xr:uid="{00000000-0004-0000-0500-000021000000}"/>
    <hyperlink ref="A40" location="'Rib. Neves - Vigilante 220h'!A1" tooltip="Activate Rib. Neves - Vigilante 220h" display="'Rib. Neves - Vigilante 220h'!A1" xr:uid="{00000000-0004-0000-0500-000022000000}"/>
    <hyperlink ref="A41" location="'Rib. Neves - Vigilante 12x36 D'!A1" tooltip="Activate Rib. Neves - Vigilante 12x36 D" display="'Rib. Neves - Vigilante 12x36 D'!A1" xr:uid="{00000000-0004-0000-0500-000023000000}"/>
    <hyperlink ref="A42" location="'Rib. Neves - Vigilante 12x36 N'!A1" tooltip="Activate Rib. Neves - Vigilante 12x36 N" display="'Rib. Neves - Vigilante 12x36 N'!A1" xr:uid="{00000000-0004-0000-0500-000024000000}"/>
    <hyperlink ref="A43" location="'Santa Luzia - Vigilante 12x36 D'!A1" tooltip="Activate Santa Luzia - Vigilante 12x36 D" display="'Santa Luzia - Vigilante 12x36 D'!A1" xr:uid="{00000000-0004-0000-0500-000025000000}"/>
    <hyperlink ref="A44" location="'Santa Luzia - Vigilante 12x36 N'!A1" tooltip="Activate Santa Luzia - Vigilante 12x36 N" display="'Santa Luzia - Vigilante 12x36 N'!A1" xr:uid="{00000000-0004-0000-0500-000026000000}"/>
    <hyperlink ref="A45" location="'Sao Joao DR - Vigilante 12x36 D'!A1" tooltip="Activate Sao Joao DR - Vigilante 12x36 D" display="'Sao Joao DR - Vigilante 12x36 D'!A1" xr:uid="{00000000-0004-0000-0500-000027000000}"/>
    <hyperlink ref="A46" location="'Sao Lourenco- Vigilante 12x36 D'!A1" tooltip="Activate Sao Lourenco- Vigilante 12x36 D" display="'Sao Lourenco- Vigilante 12x36 D'!A1" xr:uid="{00000000-0004-0000-0500-000028000000}"/>
    <hyperlink ref="A47" location="'Sao Seb. Par. - Vigilante 12x D'!A1" tooltip="Activate Sao Seb. Par. - Vigilante 12x D" display="'Sao Seb. Par. - Vigilante 12x D'!A1" xr:uid="{00000000-0004-0000-0500-000029000000}"/>
    <hyperlink ref="A48" location="'Sao Seb. Par. - Vigilante 12x N'!A1" tooltip="Activate Sao Seb. Par. - Vigilante 12x N" display="'Sao Seb. Par. - Vigilante 12x N'!A1" xr:uid="{00000000-0004-0000-0500-00002A000000}"/>
    <hyperlink ref="A49" location="'Sete Lagoas - Vigilante 12x36 D'!A1" tooltip="Activate Sete Lagoas - Vigilante 12x36 D" display="'Sete Lagoas - Vigilante 12x36 D'!A1" xr:uid="{00000000-0004-0000-0500-00002B000000}"/>
    <hyperlink ref="A50" location="'Tres Pontas - Vigilante 220h'!A1" tooltip="Activate Tres Pontas - Vigilante 220h" display="'Tres Pontas - Vigilante 220h'!A1" xr:uid="{00000000-0004-0000-0500-00002C000000}"/>
    <hyperlink ref="A51" location="'Uberaba - Vigilante 12x36 D'!A1" tooltip="Activate Uberaba - Vigilante 12x36 D" display="'Uberaba - Vigilante 12x36 D'!A1" xr:uid="{00000000-0004-0000-0500-00002D000000}"/>
    <hyperlink ref="A52" location="'Uberaba - Vigilante 12x36 N'!A1" tooltip="Activate Uberaba - Vigilante 12x36 N" display="'Uberaba - Vigilante 12x36 N'!A1" xr:uid="{00000000-0004-0000-0500-00002E000000}"/>
    <hyperlink ref="A53" location="'Uberlandia - Vigilante 12x36 D'!A1" tooltip="Activate Uberlandia - Vigilante 12x36 D" display="'Uberlandia - Vigilante 12x36 D'!A1" xr:uid="{00000000-0004-0000-0500-00002F000000}"/>
    <hyperlink ref="A54" location="'Urbelandia - Vigilante 12x36 N'!A1" tooltip="Activate Urbelandia - Vigilante 12x36 N" display="'Urbelandia - Vigilante 12x36 N'!A1" xr:uid="{00000000-0004-0000-0500-000030000000}"/>
    <hyperlink ref="A55" location="'Varginha - Vigilante 220h'!A1" tooltip="Activate Varginha - Vigilante 220h" display="'Varginha - Vigilante 220h'!A1" xr:uid="{00000000-0004-0000-0500-000031000000}"/>
    <hyperlink ref="A56" location="'Vespasiano - Vigilante 12x36 D'!A1" tooltip="Activate Vespasiano - Vigilante 12x36 D" display="'Vespasiano - Vigilante 12x36 D'!A1" xr:uid="{00000000-0004-0000-0500-000032000000}"/>
    <hyperlink ref="A57" location="'Vicosa - Vigilante 12x36 D'!A1" tooltip="Activate Vicosa - Vigilante 12x36 D" display="'Vicosa - Vigilante 12x36 D'!A1" xr:uid="{00000000-0004-0000-0500-000033000000}"/>
    <hyperlink ref="A58" location="'V. R. Branco- Vigilante 12x36 D'!A1" tooltip="Activate V. R. Branco- Vigilante 12x36 D" display="'V. R. Branco- Vigilante 12x36 D'!A1" xr:uid="{00000000-0004-0000-0500-000034000000}"/>
    <hyperlink ref="A59" location="'V. R. Branco- Vigilante 12x36 N'!A1" tooltip="Activate V. R. Branco- Vigilante 12x36 N" display="'V. R. Branco- Vigilante 12x36 N'!A1" xr:uid="{00000000-0004-0000-0500-000035000000}"/>
    <hyperlink ref="A17" location="'Carmo do Rio C - Vigilante 220h'!A1" tooltip="Activate Carmo do Rio C - Vigilante 220h" display="'Carmo do Rio C - Vigilante 220h'!A1" xr:uid="{00000000-0004-0000-0500-000036000000}"/>
    <hyperlink ref="A28" location="'Carmo do Rio C - Vigilante 220h'!A1" tooltip="Activate Carmo do Rio C - Vigilante 220h" display="'Carmo do Rio C - Vigilante 220h'!A1" xr:uid="{00000000-0004-0000-0500-000037000000}"/>
  </hyperlinks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ilha6"/>
  <dimension ref="A1:P17"/>
  <sheetViews>
    <sheetView showGridLines="0" zoomScale="85" zoomScaleNormal="85" workbookViewId="0">
      <selection activeCell="B8" sqref="B8"/>
    </sheetView>
  </sheetViews>
  <sheetFormatPr defaultRowHeight="12.75"/>
  <cols>
    <col min="1" max="1" width="53.85546875" customWidth="1"/>
    <col min="2" max="2" width="15.7109375" customWidth="1"/>
    <col min="3" max="3" width="16.28515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0" max="10" width="17.85546875" customWidth="1"/>
    <col min="12" max="12" width="9.140625" customWidth="1"/>
    <col min="17" max="17" width="11.28515625" customWidth="1"/>
  </cols>
  <sheetData>
    <row r="1" spans="1:16" ht="45" customHeight="1">
      <c r="A1" s="258"/>
      <c r="B1" s="258"/>
      <c r="C1" s="241" t="s">
        <v>131</v>
      </c>
      <c r="D1" s="241" t="s">
        <v>132</v>
      </c>
      <c r="E1" s="241" t="s">
        <v>133</v>
      </c>
      <c r="F1" s="241" t="s">
        <v>134</v>
      </c>
      <c r="G1" s="241" t="s">
        <v>135</v>
      </c>
      <c r="H1" s="258"/>
      <c r="I1" s="258"/>
      <c r="J1" s="258"/>
      <c r="K1" s="258"/>
      <c r="L1" s="258"/>
      <c r="M1" s="258"/>
      <c r="N1" s="258"/>
      <c r="O1" s="258"/>
      <c r="P1" s="258"/>
    </row>
    <row r="2" spans="1:16" ht="39" customHeight="1">
      <c r="A2" s="130" t="s">
        <v>136</v>
      </c>
      <c r="B2" s="130"/>
      <c r="C2" s="130"/>
      <c r="D2" s="130"/>
      <c r="E2" s="130"/>
      <c r="F2" s="130"/>
      <c r="G2" s="130"/>
      <c r="H2" s="130"/>
      <c r="I2" s="130"/>
      <c r="J2" s="258"/>
      <c r="K2" s="258"/>
      <c r="L2" s="258"/>
      <c r="M2" s="258"/>
      <c r="N2" s="258"/>
      <c r="O2" s="258"/>
      <c r="P2" s="258"/>
    </row>
    <row r="3" spans="1:16" ht="38.25">
      <c r="A3" s="59" t="s">
        <v>137</v>
      </c>
      <c r="B3" s="60" t="s">
        <v>138</v>
      </c>
      <c r="C3" s="298" t="s">
        <v>139</v>
      </c>
      <c r="D3" s="60" t="s">
        <v>118</v>
      </c>
      <c r="E3" s="61" t="s">
        <v>140</v>
      </c>
      <c r="F3" s="426" t="s">
        <v>124</v>
      </c>
      <c r="G3" s="426" t="s">
        <v>125</v>
      </c>
      <c r="H3" s="426" t="s">
        <v>126</v>
      </c>
      <c r="I3" s="426" t="s">
        <v>141</v>
      </c>
      <c r="J3" s="258"/>
      <c r="K3" s="82" t="s">
        <v>142</v>
      </c>
      <c r="L3" s="258"/>
      <c r="M3" s="258"/>
      <c r="N3" s="258"/>
      <c r="O3" s="258"/>
      <c r="P3" s="258"/>
    </row>
    <row r="4" spans="1:16" s="19" customFormat="1">
      <c r="A4" s="281" t="s">
        <v>143</v>
      </c>
      <c r="B4" s="282">
        <v>106.38</v>
      </c>
      <c r="C4" s="282">
        <v>15.94</v>
      </c>
      <c r="D4" s="282">
        <v>20.93</v>
      </c>
      <c r="E4" s="282">
        <v>131.87</v>
      </c>
      <c r="F4" s="283">
        <v>44197</v>
      </c>
      <c r="G4" s="284" t="s">
        <v>144</v>
      </c>
      <c r="H4" s="285" t="s">
        <v>144</v>
      </c>
      <c r="I4" s="284" t="s">
        <v>145</v>
      </c>
      <c r="J4" s="263"/>
      <c r="K4" s="286"/>
      <c r="L4" s="224" t="s">
        <v>146</v>
      </c>
      <c r="M4" s="225"/>
      <c r="N4" s="225"/>
      <c r="O4" s="225"/>
      <c r="P4" s="226"/>
    </row>
    <row r="5" spans="1:16">
      <c r="A5" s="258"/>
      <c r="B5" s="258"/>
      <c r="C5" s="258"/>
      <c r="D5" s="258"/>
      <c r="E5" s="258" t="s">
        <v>147</v>
      </c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</row>
    <row r="6" spans="1:16">
      <c r="A6" s="482" t="s">
        <v>148</v>
      </c>
      <c r="B6" s="483"/>
      <c r="C6" s="258"/>
      <c r="D6" s="258"/>
      <c r="E6" s="258"/>
      <c r="F6" s="258"/>
      <c r="G6" s="258"/>
      <c r="H6" s="258"/>
      <c r="I6" s="258"/>
      <c r="J6" s="258"/>
      <c r="K6" s="258"/>
      <c r="L6" s="258"/>
      <c r="M6" s="258"/>
      <c r="N6" s="258"/>
      <c r="O6" s="258"/>
      <c r="P6" s="258"/>
    </row>
    <row r="7" spans="1:16">
      <c r="A7" s="55" t="s">
        <v>149</v>
      </c>
      <c r="B7" s="338">
        <v>14.98</v>
      </c>
      <c r="C7" s="258"/>
      <c r="D7" s="258"/>
      <c r="E7" s="258"/>
      <c r="F7" s="258"/>
      <c r="G7" s="258"/>
      <c r="H7" s="258"/>
      <c r="I7" s="258"/>
      <c r="J7" s="258"/>
      <c r="K7" s="258"/>
      <c r="L7" s="258"/>
      <c r="M7" s="258"/>
      <c r="N7" s="258"/>
      <c r="O7" s="258"/>
      <c r="P7" s="258"/>
    </row>
    <row r="9" spans="1:16">
      <c r="A9" s="484" t="s">
        <v>150</v>
      </c>
      <c r="B9" s="485"/>
      <c r="C9" s="485"/>
      <c r="D9" s="486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</row>
    <row r="10" spans="1:16">
      <c r="A10" s="70" t="s">
        <v>14</v>
      </c>
      <c r="B10" s="71" t="s">
        <v>151</v>
      </c>
      <c r="C10" s="71" t="s">
        <v>13</v>
      </c>
      <c r="D10" s="72" t="s">
        <v>152</v>
      </c>
      <c r="E10" s="258"/>
      <c r="F10" s="258"/>
      <c r="G10" s="258"/>
      <c r="H10" s="258"/>
      <c r="I10" s="258"/>
      <c r="J10" s="258"/>
      <c r="K10" s="258"/>
      <c r="L10" s="258"/>
      <c r="M10" s="258"/>
      <c r="N10" s="258"/>
      <c r="O10" s="258"/>
      <c r="P10" s="258"/>
    </row>
    <row r="11" spans="1:16">
      <c r="A11" s="69" t="s">
        <v>153</v>
      </c>
      <c r="B11" s="217">
        <f>C11*D11</f>
        <v>0</v>
      </c>
      <c r="C11" s="67">
        <v>0</v>
      </c>
      <c r="D11" s="330">
        <v>0</v>
      </c>
      <c r="E11" s="258"/>
      <c r="F11" s="258"/>
      <c r="G11" s="258"/>
      <c r="H11" s="258"/>
      <c r="I11" s="258"/>
      <c r="J11" s="258"/>
      <c r="K11" s="258"/>
      <c r="L11" s="258"/>
      <c r="M11" s="258"/>
      <c r="N11" s="258"/>
      <c r="O11" s="258"/>
      <c r="P11" s="258"/>
    </row>
    <row r="12" spans="1:16">
      <c r="A12" s="258"/>
      <c r="B12" s="258"/>
      <c r="C12" s="258"/>
      <c r="D12" s="258"/>
      <c r="E12" s="258"/>
      <c r="F12" s="258"/>
      <c r="G12" s="258"/>
      <c r="H12" s="258"/>
      <c r="I12" s="258"/>
      <c r="J12" s="258"/>
      <c r="K12" s="258"/>
      <c r="L12" s="258"/>
      <c r="M12" s="258"/>
      <c r="N12" s="258"/>
      <c r="O12" s="258"/>
      <c r="P12" s="258"/>
    </row>
    <row r="13" spans="1:16">
      <c r="A13" s="482" t="s">
        <v>154</v>
      </c>
      <c r="B13" s="483"/>
      <c r="C13" s="258"/>
      <c r="D13" s="258"/>
      <c r="E13" s="258"/>
      <c r="F13" s="258"/>
      <c r="G13" s="258"/>
      <c r="H13" s="258"/>
      <c r="I13" s="258"/>
      <c r="J13" s="258"/>
      <c r="K13" s="258"/>
      <c r="L13" s="258"/>
      <c r="M13" s="258"/>
      <c r="N13" s="258"/>
      <c r="O13" s="258"/>
      <c r="P13" s="258"/>
    </row>
    <row r="14" spans="1:16">
      <c r="A14" s="55" t="s">
        <v>155</v>
      </c>
      <c r="B14" s="273">
        <v>1100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</row>
    <row r="16" spans="1:16">
      <c r="A16" s="263"/>
      <c r="B16" s="258"/>
      <c r="C16" s="258"/>
      <c r="D16" s="258"/>
      <c r="E16" s="258"/>
      <c r="F16" s="258"/>
      <c r="G16" s="258"/>
      <c r="H16" s="258"/>
      <c r="I16" s="258"/>
      <c r="J16" s="258"/>
      <c r="K16" s="258"/>
      <c r="L16" s="258"/>
      <c r="M16" s="258"/>
      <c r="N16" s="258"/>
      <c r="O16" s="258"/>
      <c r="P16" s="258"/>
    </row>
    <row r="17" spans="1:1">
      <c r="A17" s="263"/>
    </row>
  </sheetData>
  <autoFilter ref="A3:Q7" xr:uid="{00000000-0009-0000-0000-000006000000}"/>
  <sortState xmlns:xlrd2="http://schemas.microsoft.com/office/spreadsheetml/2017/richdata2" ref="A3:H4">
    <sortCondition ref="A3"/>
  </sortState>
  <mergeCells count="3">
    <mergeCell ref="A6:B6"/>
    <mergeCell ref="A9:D9"/>
    <mergeCell ref="A13:B13"/>
  </mergeCells>
  <conditionalFormatting sqref="F4">
    <cfRule type="cellIs" dxfId="17" priority="35" operator="lessThan">
      <formula>2017</formula>
    </cfRule>
  </conditionalFormatting>
  <hyperlinks>
    <hyperlink ref="C1" location="CCT!A1" display="CCT" xr:uid="{00000000-0004-0000-0600-000000000000}"/>
    <hyperlink ref="D1" location="'RESUMO CATEGORIA'!A1" display="RESUMO CATEGORIA" xr:uid="{00000000-0004-0000-0600-000001000000}"/>
    <hyperlink ref="E1" location="'RESUMO GERAL APOIO'!A1" display="RESUMO GERAL" xr:uid="{00000000-0004-0000-0600-000002000000}"/>
    <hyperlink ref="F1" location="PARAMETROS!A1" display="PARAMETROS" xr:uid="{00000000-0004-0000-0600-000003000000}"/>
    <hyperlink ref="G1" location="'Uniforme Apoio'!A1" display="UNIFORME" xr:uid="{00000000-0004-0000-0600-000004000000}"/>
  </hyperlink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/>
  <dimension ref="A1:AA66"/>
  <sheetViews>
    <sheetView showGridLines="0" zoomScale="85" zoomScaleNormal="85" workbookViewId="0">
      <pane ySplit="3" topLeftCell="A43" activePane="bottomLeft" state="frozen"/>
      <selection activeCell="F116" sqref="F116"/>
      <selection pane="bottomLeft" activeCell="D65" sqref="D65"/>
    </sheetView>
  </sheetViews>
  <sheetFormatPr defaultRowHeight="12.75"/>
  <cols>
    <col min="1" max="1" width="25.140625" customWidth="1"/>
    <col min="2" max="2" width="41.7109375" customWidth="1"/>
    <col min="3" max="3" width="24.85546875" bestFit="1" customWidth="1"/>
    <col min="4" max="4" width="34.140625" customWidth="1"/>
    <col min="5" max="5" width="12.140625" customWidth="1"/>
    <col min="6" max="6" width="11.85546875" customWidth="1"/>
    <col min="7" max="7" width="13.42578125" customWidth="1"/>
    <col min="8" max="8" width="14.5703125" customWidth="1"/>
    <col min="9" max="9" width="20.85546875" customWidth="1"/>
    <col min="10" max="10" width="13" customWidth="1"/>
    <col min="11" max="11" width="22.5703125" customWidth="1"/>
    <col min="12" max="12" width="20.5703125" customWidth="1"/>
    <col min="14" max="14" width="18.5703125" style="258" bestFit="1" customWidth="1"/>
    <col min="15" max="15" width="26.42578125" style="258" customWidth="1"/>
    <col min="16" max="16" width="16.28515625" customWidth="1"/>
    <col min="18" max="18" width="14.7109375" customWidth="1"/>
    <col min="19" max="19" width="13.7109375" customWidth="1"/>
    <col min="20" max="20" width="16.28515625" bestFit="1" customWidth="1"/>
    <col min="21" max="21" width="14.140625" customWidth="1"/>
    <col min="25" max="25" width="12.7109375" customWidth="1"/>
  </cols>
  <sheetData>
    <row r="1" spans="1:27" ht="35.25" customHeight="1">
      <c r="A1" s="487" t="s">
        <v>156</v>
      </c>
      <c r="B1" s="487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  <c r="AA1" s="258"/>
    </row>
    <row r="3" spans="1:27" ht="76.5">
      <c r="A3" s="56" t="s">
        <v>53</v>
      </c>
      <c r="B3" s="56" t="s">
        <v>111</v>
      </c>
      <c r="C3" s="56" t="s">
        <v>112</v>
      </c>
      <c r="D3" s="56" t="s">
        <v>157</v>
      </c>
      <c r="E3" s="57" t="s">
        <v>114</v>
      </c>
      <c r="F3" s="57" t="s">
        <v>115</v>
      </c>
      <c r="G3" s="131" t="s">
        <v>116</v>
      </c>
      <c r="H3" s="131" t="s">
        <v>158</v>
      </c>
      <c r="I3" s="131" t="s">
        <v>159</v>
      </c>
      <c r="J3" s="426" t="s">
        <v>124</v>
      </c>
      <c r="K3" s="426" t="s">
        <v>125</v>
      </c>
      <c r="L3" s="426" t="s">
        <v>126</v>
      </c>
      <c r="M3" s="258"/>
      <c r="N3" s="137" t="s">
        <v>160</v>
      </c>
      <c r="O3" s="137" t="s">
        <v>161</v>
      </c>
      <c r="P3" s="137" t="s">
        <v>162</v>
      </c>
      <c r="Q3" s="138" t="s">
        <v>163</v>
      </c>
      <c r="R3" s="138" t="s">
        <v>164</v>
      </c>
      <c r="S3" s="138" t="s">
        <v>165</v>
      </c>
      <c r="T3" s="138" t="s">
        <v>166</v>
      </c>
      <c r="U3" s="138" t="s">
        <v>166</v>
      </c>
      <c r="V3" s="258"/>
      <c r="W3" s="258"/>
      <c r="X3" s="258"/>
      <c r="Y3" s="258"/>
      <c r="Z3" s="258"/>
      <c r="AA3" s="258"/>
    </row>
    <row r="4" spans="1:27" ht="12" customHeight="1">
      <c r="A4" s="255" t="str">
        <f>CCT!A4</f>
        <v>Alfenas</v>
      </c>
      <c r="B4" s="291" t="str">
        <f>CCT!B4</f>
        <v>Vigilante Armado - 220 h</v>
      </c>
      <c r="C4" s="255" t="str">
        <f>CCT!C4</f>
        <v>Sindesp-MG</v>
      </c>
      <c r="D4" s="255" t="str">
        <f>CONCATENATE(A4,B4)</f>
        <v>AlfenasVigilante Armado - 220 h</v>
      </c>
      <c r="E4" s="54" t="s">
        <v>127</v>
      </c>
      <c r="F4" s="54" t="s">
        <v>128</v>
      </c>
      <c r="G4" s="253">
        <f>VLOOKUP(D4,CCT!D:Q,4,0)</f>
        <v>1</v>
      </c>
      <c r="H4" s="277">
        <f ca="1">VLOOKUP("Custo Total",INDIRECT("'*"&amp;O4&amp;"*'!A:E"),5,0)</f>
        <v>5687.6083693642986</v>
      </c>
      <c r="I4" s="277">
        <f t="shared" ref="I4:I37" ca="1" si="0">G4*H4</f>
        <v>5687.6083693642986</v>
      </c>
      <c r="J4" s="283">
        <f>VLOOKUP($C4,PARAMETROS!$A:$I,6,0)</f>
        <v>44197</v>
      </c>
      <c r="K4" s="279" t="str">
        <f>VLOOKUP($C4,PARAMETROS!$A:$I,7,0)</f>
        <v>-</v>
      </c>
      <c r="L4" s="279" t="str">
        <f>VLOOKUP($C4,PARAMETROS!$A:$I,8,0)</f>
        <v>-</v>
      </c>
      <c r="M4" s="263"/>
      <c r="N4" s="218" t="str">
        <f t="shared" ref="N4:N37" si="1">"RESUMO "&amp;UPPER(A4)</f>
        <v>RESUMO ALFENAS</v>
      </c>
      <c r="O4" s="218" t="s">
        <v>167</v>
      </c>
      <c r="P4" s="218" t="str">
        <f>VLOOKUP(D4,'RESUMO GERAL'!D:BZ,1,0)</f>
        <v>AlfenasVigilante Armado - 220 h</v>
      </c>
      <c r="Q4" s="219" t="str">
        <f t="shared" ref="Q4:Q37" si="2">IF(D4=P4,"OK",FALSE)</f>
        <v>OK</v>
      </c>
      <c r="R4" s="220">
        <f>VLOOKUP(D4,'RESUMO GERAL'!D:BW,71,0)</f>
        <v>5687.6083693642995</v>
      </c>
      <c r="S4" s="219" t="str">
        <f ca="1">IF(ROUND(I4,2)=ROUND(R4,2),"OK",I4-R4)</f>
        <v>OK</v>
      </c>
      <c r="T4" s="221">
        <f ca="1">IF(COUNTIF($A$4:A4,A4)=1,VLOOKUP("Custo Total",INDIRECT("'*"&amp;N4&amp;"*'!A:E"),5,0),"")</f>
        <v>5687.6083693642986</v>
      </c>
      <c r="U4" s="219" t="str">
        <f ca="1">IF(COUNTIF($A$4:A4,A4)=1,IF(ROUND(SUMIF(A:A,A4,I:I),2)=ROUND(T4,2),"OK",SUMIF(A:A,A4,I:I)-T4),"")</f>
        <v>OK</v>
      </c>
      <c r="V4" s="258"/>
      <c r="W4" s="258"/>
      <c r="X4" s="258"/>
      <c r="Y4" s="3"/>
      <c r="Z4" s="258"/>
      <c r="AA4" s="258"/>
    </row>
    <row r="5" spans="1:27" s="19" customFormat="1">
      <c r="A5" s="255" t="str">
        <f>CCT!A5</f>
        <v>Aracuai</v>
      </c>
      <c r="B5" s="291" t="str">
        <f>CCT!B5</f>
        <v>Vigilante Armado - 220 h</v>
      </c>
      <c r="C5" s="255" t="str">
        <f>CCT!C5</f>
        <v>Sindesp-MG</v>
      </c>
      <c r="D5" s="255" t="str">
        <f t="shared" ref="D5:D59" si="3">CONCATENATE(A5,B5)</f>
        <v>AracuaiVigilante Armado - 220 h</v>
      </c>
      <c r="E5" s="54" t="s">
        <v>127</v>
      </c>
      <c r="F5" s="54" t="s">
        <v>128</v>
      </c>
      <c r="G5" s="253">
        <f>VLOOKUP(D5,CCT!D:Q,4,0)</f>
        <v>1</v>
      </c>
      <c r="H5" s="277">
        <f t="shared" ref="H5:H59" ca="1" si="4">VLOOKUP("Custo Total",INDIRECT("'*"&amp;O5&amp;"*'!A:E"),5,0)</f>
        <v>5748.5361505037108</v>
      </c>
      <c r="I5" s="277">
        <f t="shared" ca="1" si="0"/>
        <v>5748.5361505037108</v>
      </c>
      <c r="J5" s="283">
        <f>VLOOKUP($C5,PARAMETROS!$A:$I,6,0)</f>
        <v>44197</v>
      </c>
      <c r="K5" s="279" t="str">
        <f>VLOOKUP($C5,PARAMETROS!$A:$I,7,0)</f>
        <v>-</v>
      </c>
      <c r="L5" s="279" t="str">
        <f>VLOOKUP($C5,PARAMETROS!$A:$I,8,0)</f>
        <v>-</v>
      </c>
      <c r="M5" s="263"/>
      <c r="N5" s="218" t="str">
        <f t="shared" si="1"/>
        <v>RESUMO ARACUAI</v>
      </c>
      <c r="O5" s="218" t="s">
        <v>168</v>
      </c>
      <c r="P5" s="218" t="str">
        <f>VLOOKUP(D5,'RESUMO GERAL'!D:BZ,1,0)</f>
        <v>AracuaiVigilante Armado - 220 h</v>
      </c>
      <c r="Q5" s="219" t="str">
        <f t="shared" si="2"/>
        <v>OK</v>
      </c>
      <c r="R5" s="220">
        <f>VLOOKUP(D5,'RESUMO GERAL'!D:BW,71,0)</f>
        <v>5748.5361505037126</v>
      </c>
      <c r="S5" s="219" t="str">
        <f t="shared" ref="S5:S61" ca="1" si="5">IF(ROUND(I5,2)=ROUND(R5,2),"OK",I5-R5)</f>
        <v>OK</v>
      </c>
      <c r="T5" s="221">
        <f ca="1">IF(COUNTIF($A$4:A5,A5)=1,VLOOKUP("Custo Total",INDIRECT("'*"&amp;N5&amp;"*'!A:E"),5,0),"")</f>
        <v>5748.5361505037108</v>
      </c>
      <c r="U5" s="219" t="str">
        <f ca="1">IF(COUNTIF($A$4:A5,A5)=1,IF(ROUND(SUMIF(A:A,A5,I:I),2)=ROUND(T5,2),"OK",SUMIF(A:A,A5,I:I)-T5),"")</f>
        <v>OK</v>
      </c>
      <c r="V5" s="263"/>
      <c r="W5" s="263"/>
      <c r="X5" s="263"/>
      <c r="Y5" s="3"/>
      <c r="Z5" s="263"/>
      <c r="AA5" s="240"/>
    </row>
    <row r="6" spans="1:27" s="254" customFormat="1">
      <c r="A6" s="255" t="str">
        <f>CCT!A6</f>
        <v>Araguari</v>
      </c>
      <c r="B6" s="291" t="str">
        <f>CCT!B6</f>
        <v>Vigilante Armado - 220 h</v>
      </c>
      <c r="C6" s="255" t="str">
        <f>CCT!C6</f>
        <v>Sindesp-MG</v>
      </c>
      <c r="D6" s="255" t="str">
        <f t="shared" si="3"/>
        <v>AraguariVigilante Armado - 220 h</v>
      </c>
      <c r="E6" s="54" t="s">
        <v>127</v>
      </c>
      <c r="F6" s="54" t="s">
        <v>128</v>
      </c>
      <c r="G6" s="253">
        <f>VLOOKUP(D6,CCT!D:Q,4,0)</f>
        <v>1</v>
      </c>
      <c r="H6" s="277">
        <f t="shared" ca="1" si="4"/>
        <v>5687.6083693642986</v>
      </c>
      <c r="I6" s="277">
        <f t="shared" ca="1" si="0"/>
        <v>5687.6083693642986</v>
      </c>
      <c r="J6" s="283">
        <f>VLOOKUP($C6,PARAMETROS!$A:$I,6,0)</f>
        <v>44197</v>
      </c>
      <c r="K6" s="279" t="str">
        <f>VLOOKUP($C6,PARAMETROS!$A:$I,7,0)</f>
        <v>-</v>
      </c>
      <c r="L6" s="279" t="str">
        <f>VLOOKUP($C6,PARAMETROS!$A:$I,8,0)</f>
        <v>-</v>
      </c>
      <c r="M6" s="263"/>
      <c r="N6" s="218" t="str">
        <f t="shared" si="1"/>
        <v>RESUMO ARAGUARI</v>
      </c>
      <c r="O6" s="218" t="s">
        <v>169</v>
      </c>
      <c r="P6" s="218" t="str">
        <f>VLOOKUP(D6,'RESUMO GERAL'!D:BZ,1,0)</f>
        <v>AraguariVigilante Armado - 220 h</v>
      </c>
      <c r="Q6" s="219" t="str">
        <f t="shared" si="2"/>
        <v>OK</v>
      </c>
      <c r="R6" s="220">
        <f>VLOOKUP(D6,'RESUMO GERAL'!D:BW,71,0)</f>
        <v>5687.6083693642995</v>
      </c>
      <c r="S6" s="219" t="str">
        <f t="shared" ca="1" si="5"/>
        <v>OK</v>
      </c>
      <c r="T6" s="221">
        <f ca="1">IF(COUNTIF($A$4:A6,A6)=1,VLOOKUP("Custo Total",INDIRECT("'*"&amp;N6&amp;"*'!A:E"),5,0),"")</f>
        <v>5687.6083693642986</v>
      </c>
      <c r="U6" s="219" t="str">
        <f ca="1">IF(COUNTIF($A$4:A6,A6)=1,IF(ROUND(SUMIF(A:A,A6,I:I),2)=ROUND(T6,2),"OK",SUMIF(A:A,A6,I:I)-T6),"")</f>
        <v>OK</v>
      </c>
      <c r="V6" s="263"/>
      <c r="W6" s="263"/>
      <c r="X6" s="263"/>
      <c r="Y6" s="3"/>
      <c r="Z6" s="263"/>
      <c r="AA6" s="240"/>
    </row>
    <row r="7" spans="1:27" s="19" customFormat="1">
      <c r="A7" s="255" t="str">
        <f>CCT!A7</f>
        <v>Araxa</v>
      </c>
      <c r="B7" s="291" t="str">
        <f>CCT!B7</f>
        <v>Vigilante Armado - 220 h</v>
      </c>
      <c r="C7" s="255" t="str">
        <f>CCT!C7</f>
        <v>Sindesp-MG</v>
      </c>
      <c r="D7" s="255" t="str">
        <f t="shared" si="3"/>
        <v>AraxaVigilante Armado - 220 h</v>
      </c>
      <c r="E7" s="54" t="s">
        <v>127</v>
      </c>
      <c r="F7" s="54" t="s">
        <v>128</v>
      </c>
      <c r="G7" s="253">
        <f>VLOOKUP(D7,CCT!D:Q,4,0)</f>
        <v>1</v>
      </c>
      <c r="H7" s="277">
        <f t="shared" ca="1" si="4"/>
        <v>5687.6083693642986</v>
      </c>
      <c r="I7" s="277">
        <f t="shared" ca="1" si="0"/>
        <v>5687.6083693642986</v>
      </c>
      <c r="J7" s="283">
        <f>VLOOKUP($C7,PARAMETROS!$A:$I,6,0)</f>
        <v>44197</v>
      </c>
      <c r="K7" s="279" t="str">
        <f>VLOOKUP($C7,PARAMETROS!$A:$I,7,0)</f>
        <v>-</v>
      </c>
      <c r="L7" s="279" t="str">
        <f>VLOOKUP($C7,PARAMETROS!$A:$I,8,0)</f>
        <v>-</v>
      </c>
      <c r="M7" s="263"/>
      <c r="N7" s="218" t="str">
        <f t="shared" si="1"/>
        <v>RESUMO ARAXA</v>
      </c>
      <c r="O7" s="218" t="s">
        <v>170</v>
      </c>
      <c r="P7" s="218" t="str">
        <f>VLOOKUP(D7,'RESUMO GERAL'!D:BZ,1,0)</f>
        <v>AraxaVigilante Armado - 220 h</v>
      </c>
      <c r="Q7" s="219" t="str">
        <f t="shared" si="2"/>
        <v>OK</v>
      </c>
      <c r="R7" s="220">
        <f>VLOOKUP(D7,'RESUMO GERAL'!D:BW,71,0)</f>
        <v>5687.6083693642995</v>
      </c>
      <c r="S7" s="219" t="str">
        <f t="shared" ca="1" si="5"/>
        <v>OK</v>
      </c>
      <c r="T7" s="221">
        <f ca="1">IF(COUNTIF($A$4:A7,A7)=1,VLOOKUP("Custo Total",INDIRECT("'*"&amp;N7&amp;"*'!A:E"),5,0),"")</f>
        <v>5687.6083693642986</v>
      </c>
      <c r="U7" s="219" t="str">
        <f ca="1">IF(COUNTIF($A$4:A7,A7)=1,IF(ROUND(SUMIF(A:A,A7,I:I),2)=ROUND(T7,2),"OK",SUMIF(A:A,A7,I:I)-T7),"")</f>
        <v>OK</v>
      </c>
      <c r="V7" s="263"/>
      <c r="W7" s="263"/>
      <c r="X7" s="263"/>
      <c r="Y7" s="3"/>
      <c r="Z7" s="263"/>
      <c r="AA7" s="240"/>
    </row>
    <row r="8" spans="1:27" s="19" customFormat="1">
      <c r="A8" s="255" t="str">
        <f>CCT!A8</f>
        <v>Barbacena</v>
      </c>
      <c r="B8" s="291" t="str">
        <f>CCT!B8</f>
        <v>Vigilante Armado - 220 h</v>
      </c>
      <c r="C8" s="255" t="str">
        <f>CCT!C8</f>
        <v>Sindesp-MG</v>
      </c>
      <c r="D8" s="255" t="str">
        <f t="shared" si="3"/>
        <v>BarbacenaVigilante Armado - 220 h</v>
      </c>
      <c r="E8" s="54" t="s">
        <v>127</v>
      </c>
      <c r="F8" s="54" t="s">
        <v>128</v>
      </c>
      <c r="G8" s="253">
        <f>VLOOKUP(D8,CCT!D:Q,4,0)</f>
        <v>1</v>
      </c>
      <c r="H8" s="277">
        <f t="shared" ca="1" si="4"/>
        <v>5779.4921879323801</v>
      </c>
      <c r="I8" s="277">
        <f t="shared" ca="1" si="0"/>
        <v>5779.4921879323801</v>
      </c>
      <c r="J8" s="283">
        <f>VLOOKUP($C8,PARAMETROS!$A:$I,6,0)</f>
        <v>44197</v>
      </c>
      <c r="K8" s="279" t="str">
        <f>VLOOKUP($C8,PARAMETROS!$A:$I,7,0)</f>
        <v>-</v>
      </c>
      <c r="L8" s="279" t="str">
        <f>VLOOKUP($C8,PARAMETROS!$A:$I,8,0)</f>
        <v>-</v>
      </c>
      <c r="M8" s="263"/>
      <c r="N8" s="218" t="str">
        <f t="shared" si="1"/>
        <v>RESUMO BARBACENA</v>
      </c>
      <c r="O8" s="218" t="s">
        <v>171</v>
      </c>
      <c r="P8" s="218" t="str">
        <f>VLOOKUP(D8,'RESUMO GERAL'!D:BZ,1,0)</f>
        <v>BarbacenaVigilante Armado - 220 h</v>
      </c>
      <c r="Q8" s="219" t="str">
        <f t="shared" si="2"/>
        <v>OK</v>
      </c>
      <c r="R8" s="220">
        <f>VLOOKUP(D8,'RESUMO GERAL'!D:BW,71,0)</f>
        <v>5779.4921879323811</v>
      </c>
      <c r="S8" s="219" t="str">
        <f t="shared" ca="1" si="5"/>
        <v>OK</v>
      </c>
      <c r="T8" s="221">
        <f ca="1">IF(COUNTIF($A$4:A8,A8)=1,VLOOKUP("Custo Total",INDIRECT("'*"&amp;N8&amp;"*'!A:E"),5,0),"")</f>
        <v>5779.4921879323801</v>
      </c>
      <c r="U8" s="219" t="str">
        <f ca="1">IF(COUNTIF($A$4:A8,A8)=1,IF(ROUND(SUMIF(A:A,A8,I:I),2)=ROUND(T8,2),"OK",SUMIF(A:A,A8,I:I)-T8),"")</f>
        <v>OK</v>
      </c>
      <c r="V8" s="263"/>
      <c r="W8" s="263"/>
      <c r="X8" s="263"/>
      <c r="Y8" s="3"/>
      <c r="Z8" s="263"/>
      <c r="AA8" s="263"/>
    </row>
    <row r="9" spans="1:27" s="254" customFormat="1">
      <c r="A9" s="255" t="str">
        <f>CCT!A9</f>
        <v>Belo Horizonte</v>
      </c>
      <c r="B9" s="291" t="str">
        <f>CCT!B9</f>
        <v>Vigilante Armado - 220 h</v>
      </c>
      <c r="C9" s="255" t="str">
        <f>CCT!C9</f>
        <v>Sindesp-MG</v>
      </c>
      <c r="D9" s="255" t="str">
        <f t="shared" si="3"/>
        <v>Belo HorizonteVigilante Armado - 220 h</v>
      </c>
      <c r="E9" s="54" t="s">
        <v>127</v>
      </c>
      <c r="F9" s="54" t="s">
        <v>128</v>
      </c>
      <c r="G9" s="253">
        <f>VLOOKUP(D9,CCT!D:Q,4,0)</f>
        <v>15</v>
      </c>
      <c r="H9" s="277">
        <f t="shared" ca="1" si="4"/>
        <v>6012.3245719706792</v>
      </c>
      <c r="I9" s="277">
        <f t="shared" ca="1" si="0"/>
        <v>90184.868579560192</v>
      </c>
      <c r="J9" s="283">
        <f>VLOOKUP($C9,PARAMETROS!$A:$I,6,0)</f>
        <v>44197</v>
      </c>
      <c r="K9" s="279" t="str">
        <f>VLOOKUP($C9,PARAMETROS!$A:$I,7,0)</f>
        <v>-</v>
      </c>
      <c r="L9" s="279" t="str">
        <f>VLOOKUP($C9,PARAMETROS!$A:$I,8,0)</f>
        <v>-</v>
      </c>
      <c r="M9" s="263"/>
      <c r="N9" s="218" t="str">
        <f t="shared" si="1"/>
        <v>RESUMO BELO HORIZONTE</v>
      </c>
      <c r="O9" s="218" t="s">
        <v>172</v>
      </c>
      <c r="P9" s="218" t="str">
        <f>VLOOKUP(D9,'RESUMO GERAL'!D:BZ,1,0)</f>
        <v>Belo HorizonteVigilante Armado - 220 h</v>
      </c>
      <c r="Q9" s="219" t="str">
        <f t="shared" si="2"/>
        <v>OK</v>
      </c>
      <c r="R9" s="220">
        <f>VLOOKUP(D9,'RESUMO GERAL'!D:BW,71,0)</f>
        <v>90184.868579560178</v>
      </c>
      <c r="S9" s="219" t="str">
        <f t="shared" ca="1" si="5"/>
        <v>OK</v>
      </c>
      <c r="T9" s="221">
        <f ca="1">IF(COUNTIF($A$4:A9,A9)=1,VLOOKUP("Custo Total",INDIRECT("'*"&amp;N9&amp;"*'!A:E"),5,0),"")</f>
        <v>326255.95675826125</v>
      </c>
      <c r="U9" s="219" t="str">
        <f ca="1">IF(COUNTIF($A$4:A9,A9)=1,IF(ROUND(SUMIF(A:A,A9,I:I),2)=ROUND(T9,2),"OK",SUMIF(A:A,A9,I:I)-T9),"")</f>
        <v>OK</v>
      </c>
      <c r="V9" s="263"/>
      <c r="W9" s="263"/>
      <c r="X9" s="263"/>
      <c r="Y9" s="3"/>
      <c r="Z9" s="263"/>
      <c r="AA9" s="263"/>
    </row>
    <row r="10" spans="1:27" s="19" customFormat="1">
      <c r="A10" s="255" t="str">
        <f>CCT!A10</f>
        <v>Belo Horizonte</v>
      </c>
      <c r="B10" s="291" t="str">
        <f>CCT!B10</f>
        <v>Vigilante Armado - 12x36 h Diurno</v>
      </c>
      <c r="C10" s="255" t="str">
        <f>CCT!C10</f>
        <v>Sindesp-MG</v>
      </c>
      <c r="D10" s="255" t="str">
        <f t="shared" si="3"/>
        <v>Belo HorizonteVigilante Armado - 12x36 h Diurno</v>
      </c>
      <c r="E10" s="54" t="s">
        <v>127</v>
      </c>
      <c r="F10" s="54" t="s">
        <v>128</v>
      </c>
      <c r="G10" s="253">
        <f>VLOOKUP(D10,CCT!D:Q,4,0)</f>
        <v>20</v>
      </c>
      <c r="H10" s="277">
        <f t="shared" ca="1" si="4"/>
        <v>5756.966882763335</v>
      </c>
      <c r="I10" s="277">
        <f t="shared" ca="1" si="0"/>
        <v>115139.3376552667</v>
      </c>
      <c r="J10" s="283">
        <f>VLOOKUP($C10,PARAMETROS!$A:$I,6,0)</f>
        <v>44197</v>
      </c>
      <c r="K10" s="279" t="str">
        <f>VLOOKUP($C10,PARAMETROS!$A:$I,7,0)</f>
        <v>-</v>
      </c>
      <c r="L10" s="279" t="str">
        <f>VLOOKUP($C10,PARAMETROS!$A:$I,8,0)</f>
        <v>-</v>
      </c>
      <c r="M10" s="263"/>
      <c r="N10" s="218" t="str">
        <f t="shared" si="1"/>
        <v>RESUMO BELO HORIZONTE</v>
      </c>
      <c r="O10" s="218" t="s">
        <v>173</v>
      </c>
      <c r="P10" s="218" t="str">
        <f>VLOOKUP(D10,'RESUMO GERAL'!D:BZ,1,0)</f>
        <v>Belo HorizonteVigilante Armado - 12x36 h Diurno</v>
      </c>
      <c r="Q10" s="219" t="str">
        <f t="shared" si="2"/>
        <v>OK</v>
      </c>
      <c r="R10" s="220">
        <f>VLOOKUP(D10,'RESUMO GERAL'!D:BW,71,0)</f>
        <v>115139.33765526669</v>
      </c>
      <c r="S10" s="219" t="str">
        <f t="shared" ca="1" si="5"/>
        <v>OK</v>
      </c>
      <c r="T10" s="221" t="str">
        <f ca="1">IF(COUNTIF($A$4:A10,A10)=1,VLOOKUP("Custo Total",INDIRECT("'*"&amp;N10&amp;"*'!A:E"),5,0),"")</f>
        <v/>
      </c>
      <c r="U10" s="219" t="str">
        <f>IF(COUNTIF($A$4:A10,A10)=1,IF(ROUND(SUMIF(A:A,A10,I:I),2)=ROUND(T10,2),"OK",SUMIF(A:A,A10,I:I)-T10),"")</f>
        <v/>
      </c>
      <c r="V10" s="263"/>
      <c r="W10" s="263"/>
      <c r="X10" s="263"/>
      <c r="Y10" s="3"/>
      <c r="Z10" s="263"/>
      <c r="AA10" s="263"/>
    </row>
    <row r="11" spans="1:27" s="19" customFormat="1">
      <c r="A11" s="255" t="str">
        <f>CCT!A11</f>
        <v>Belo Horizonte</v>
      </c>
      <c r="B11" s="291" t="str">
        <f>CCT!B11</f>
        <v>Vigilante Armado - 12x36 h Noturno</v>
      </c>
      <c r="C11" s="255" t="str">
        <f>CCT!C11</f>
        <v>Sindesp-MG</v>
      </c>
      <c r="D11" s="255" t="str">
        <f t="shared" si="3"/>
        <v>Belo HorizonteVigilante Armado - 12x36 h Noturno</v>
      </c>
      <c r="E11" s="54" t="s">
        <v>127</v>
      </c>
      <c r="F11" s="54" t="s">
        <v>128</v>
      </c>
      <c r="G11" s="253">
        <f>VLOOKUP(D11,CCT!D:Q,4,0)</f>
        <v>18</v>
      </c>
      <c r="H11" s="277">
        <f t="shared" ca="1" si="4"/>
        <v>6718.4305846352445</v>
      </c>
      <c r="I11" s="277">
        <f t="shared" ca="1" si="0"/>
        <v>120931.7505234344</v>
      </c>
      <c r="J11" s="283">
        <f>VLOOKUP($C11,PARAMETROS!$A:$I,6,0)</f>
        <v>44197</v>
      </c>
      <c r="K11" s="279" t="str">
        <f>VLOOKUP($C11,PARAMETROS!$A:$I,7,0)</f>
        <v>-</v>
      </c>
      <c r="L11" s="279" t="str">
        <f>VLOOKUP($C11,PARAMETROS!$A:$I,8,0)</f>
        <v>-</v>
      </c>
      <c r="M11" s="263"/>
      <c r="N11" s="218" t="str">
        <f t="shared" si="1"/>
        <v>RESUMO BELO HORIZONTE</v>
      </c>
      <c r="O11" s="218" t="s">
        <v>174</v>
      </c>
      <c r="P11" s="218" t="str">
        <f>VLOOKUP(D11,'RESUMO GERAL'!D:BZ,1,0)</f>
        <v>Belo HorizonteVigilante Armado - 12x36 h Noturno</v>
      </c>
      <c r="Q11" s="219" t="str">
        <f t="shared" si="2"/>
        <v>OK</v>
      </c>
      <c r="R11" s="220">
        <f>VLOOKUP(D11,'RESUMO GERAL'!D:BW,71,0)</f>
        <v>120931.7505234344</v>
      </c>
      <c r="S11" s="219" t="str">
        <f t="shared" ca="1" si="5"/>
        <v>OK</v>
      </c>
      <c r="T11" s="221" t="str">
        <f ca="1">IF(COUNTIF($A$4:A11,A11)=1,VLOOKUP("Custo Total",INDIRECT("'*"&amp;N11&amp;"*'!A:E"),5,0),"")</f>
        <v/>
      </c>
      <c r="U11" s="219" t="str">
        <f>IF(COUNTIF($A$4:A11,A11)=1,IF(ROUND(SUMIF(A:A,A11,I:I),2)=ROUND(T11,2),"OK",SUMIF(A:A,A11,I:I)-T11),"")</f>
        <v/>
      </c>
      <c r="V11" s="263"/>
      <c r="W11" s="263"/>
      <c r="X11" s="263"/>
      <c r="Y11" s="3"/>
      <c r="Z11" s="263"/>
      <c r="AA11" s="263"/>
    </row>
    <row r="12" spans="1:27" s="19" customFormat="1">
      <c r="A12" s="255" t="str">
        <f>CCT!A12</f>
        <v>Betim</v>
      </c>
      <c r="B12" s="291" t="str">
        <f>CCT!B12</f>
        <v>Vigilante Armado - 12x36 h Diurno</v>
      </c>
      <c r="C12" s="255" t="str">
        <f>CCT!C12</f>
        <v>Sindesp-MG</v>
      </c>
      <c r="D12" s="255" t="str">
        <f t="shared" si="3"/>
        <v>BetimVigilante Armado - 12x36 h Diurno</v>
      </c>
      <c r="E12" s="54" t="s">
        <v>127</v>
      </c>
      <c r="F12" s="54" t="s">
        <v>128</v>
      </c>
      <c r="G12" s="253">
        <f>VLOOKUP(D12,CCT!D:Q,4,0)</f>
        <v>2</v>
      </c>
      <c r="H12" s="277">
        <f t="shared" ca="1" si="4"/>
        <v>5576.8117205881208</v>
      </c>
      <c r="I12" s="277">
        <f t="shared" ca="1" si="0"/>
        <v>11153.623441176242</v>
      </c>
      <c r="J12" s="283">
        <f>VLOOKUP($C12,PARAMETROS!$A:$I,6,0)</f>
        <v>44197</v>
      </c>
      <c r="K12" s="279" t="str">
        <f>VLOOKUP($C12,PARAMETROS!$A:$I,7,0)</f>
        <v>-</v>
      </c>
      <c r="L12" s="279" t="str">
        <f>VLOOKUP($C12,PARAMETROS!$A:$I,8,0)</f>
        <v>-</v>
      </c>
      <c r="M12" s="263"/>
      <c r="N12" s="218" t="str">
        <f t="shared" si="1"/>
        <v>RESUMO BETIM</v>
      </c>
      <c r="O12" s="218" t="s">
        <v>175</v>
      </c>
      <c r="P12" s="218" t="str">
        <f>VLOOKUP(D12,'RESUMO GERAL'!D:BZ,1,0)</f>
        <v>BetimVigilante Armado - 12x36 h Diurno</v>
      </c>
      <c r="Q12" s="219" t="str">
        <f t="shared" si="2"/>
        <v>OK</v>
      </c>
      <c r="R12" s="220">
        <f>VLOOKUP(D12,'RESUMO GERAL'!D:BW,71,0)</f>
        <v>11153.623441176242</v>
      </c>
      <c r="S12" s="219" t="str">
        <f t="shared" ca="1" si="5"/>
        <v>OK</v>
      </c>
      <c r="T12" s="221">
        <f ca="1">IF(COUNTIF($A$4:A12,A12)=1,VLOOKUP("Custo Total",INDIRECT("'*"&amp;N12&amp;"*'!A:E"),5,0),"")</f>
        <v>11153.623441176242</v>
      </c>
      <c r="U12" s="219" t="str">
        <f ca="1">IF(COUNTIF($A$4:A12,A12)=1,IF(ROUND(SUMIF(A:A,A12,I:I),2)=ROUND(T12,2),"OK",SUMIF(A:A,A12,I:I)-T12),"")</f>
        <v>OK</v>
      </c>
      <c r="V12" s="263"/>
      <c r="W12" s="263"/>
      <c r="X12" s="263"/>
      <c r="Y12" s="3"/>
      <c r="Z12" s="263"/>
      <c r="AA12" s="263"/>
    </row>
    <row r="13" spans="1:27" s="19" customFormat="1">
      <c r="A13" s="255" t="str">
        <f>CCT!A13</f>
        <v>Brumadinho</v>
      </c>
      <c r="B13" s="291" t="str">
        <f>CCT!B13</f>
        <v>Vigilante Armado - 220 h</v>
      </c>
      <c r="C13" s="255" t="str">
        <f>CCT!C13</f>
        <v>Sindesp-MG</v>
      </c>
      <c r="D13" s="255" t="str">
        <f t="shared" si="3"/>
        <v>BrumadinhoVigilante Armado - 220 h</v>
      </c>
      <c r="E13" s="54" t="s">
        <v>127</v>
      </c>
      <c r="F13" s="54" t="s">
        <v>128</v>
      </c>
      <c r="G13" s="253">
        <f>VLOOKUP(D13,CCT!D:Q,4,0)</f>
        <v>1</v>
      </c>
      <c r="H13" s="277">
        <f t="shared" ca="1" si="4"/>
        <v>5874.3935374879202</v>
      </c>
      <c r="I13" s="277">
        <f t="shared" ca="1" si="0"/>
        <v>5874.3935374879202</v>
      </c>
      <c r="J13" s="283">
        <f>VLOOKUP($C13,PARAMETROS!$A:$I,6,0)</f>
        <v>44197</v>
      </c>
      <c r="K13" s="279" t="str">
        <f>VLOOKUP($C13,PARAMETROS!$A:$I,7,0)</f>
        <v>-</v>
      </c>
      <c r="L13" s="279" t="str">
        <f>VLOOKUP($C13,PARAMETROS!$A:$I,8,0)</f>
        <v>-</v>
      </c>
      <c r="M13" s="263"/>
      <c r="N13" s="218" t="str">
        <f t="shared" si="1"/>
        <v>RESUMO BRUMADINHO</v>
      </c>
      <c r="O13" s="218" t="s">
        <v>176</v>
      </c>
      <c r="P13" s="218" t="str">
        <f>VLOOKUP(D13,'RESUMO GERAL'!D:BZ,1,0)</f>
        <v>BrumadinhoVigilante Armado - 220 h</v>
      </c>
      <c r="Q13" s="219" t="str">
        <f t="shared" si="2"/>
        <v>OK</v>
      </c>
      <c r="R13" s="220">
        <f>VLOOKUP(D13,'RESUMO GERAL'!D:BW,71,0)</f>
        <v>5874.3935374879211</v>
      </c>
      <c r="S13" s="219" t="str">
        <f t="shared" ca="1" si="5"/>
        <v>OK</v>
      </c>
      <c r="T13" s="221">
        <f ca="1">IF(COUNTIF($A$4:A13,A13)=1,VLOOKUP("Custo Total",INDIRECT("'*"&amp;N13&amp;"*'!A:E"),5,0),"")</f>
        <v>5874.3935374879202</v>
      </c>
      <c r="U13" s="219" t="str">
        <f ca="1">IF(COUNTIF($A$4:A13,A13)=1,IF(ROUND(SUMIF(A:A,A13,I:I),2)=ROUND(T13,2),"OK",SUMIF(A:A,A13,I:I)-T13),"")</f>
        <v>OK</v>
      </c>
      <c r="V13" s="263"/>
      <c r="W13" s="263"/>
      <c r="X13" s="263"/>
      <c r="Y13" s="3"/>
      <c r="Z13" s="263"/>
      <c r="AA13" s="263"/>
    </row>
    <row r="14" spans="1:27" s="19" customFormat="1">
      <c r="A14" s="255" t="str">
        <f>CCT!A14</f>
        <v>Caete</v>
      </c>
      <c r="B14" s="291" t="str">
        <f>CCT!B14</f>
        <v>Vigilante Armado - 220 h</v>
      </c>
      <c r="C14" s="255" t="str">
        <f>CCT!C14</f>
        <v>Sindesp-MG</v>
      </c>
      <c r="D14" s="255" t="str">
        <f t="shared" si="3"/>
        <v>CaeteVigilante Armado - 220 h</v>
      </c>
      <c r="E14" s="54" t="s">
        <v>127</v>
      </c>
      <c r="F14" s="54" t="s">
        <v>128</v>
      </c>
      <c r="G14" s="253">
        <f>VLOOKUP(D14,CCT!D:Q,4,0)</f>
        <v>1</v>
      </c>
      <c r="H14" s="277">
        <f t="shared" ca="1" si="4"/>
        <v>5687.6083693642986</v>
      </c>
      <c r="I14" s="277">
        <f t="shared" ca="1" si="0"/>
        <v>5687.6083693642986</v>
      </c>
      <c r="J14" s="283">
        <f>VLOOKUP($C14,PARAMETROS!$A:$I,6,0)</f>
        <v>44197</v>
      </c>
      <c r="K14" s="279" t="str">
        <f>VLOOKUP($C14,PARAMETROS!$A:$I,7,0)</f>
        <v>-</v>
      </c>
      <c r="L14" s="279" t="str">
        <f>VLOOKUP($C14,PARAMETROS!$A:$I,8,0)</f>
        <v>-</v>
      </c>
      <c r="M14" s="263"/>
      <c r="N14" s="218" t="str">
        <f t="shared" si="1"/>
        <v>RESUMO CAETE</v>
      </c>
      <c r="O14" s="218" t="s">
        <v>177</v>
      </c>
      <c r="P14" s="218" t="str">
        <f>VLOOKUP(D14,'RESUMO GERAL'!D:BZ,1,0)</f>
        <v>CaeteVigilante Armado - 220 h</v>
      </c>
      <c r="Q14" s="219" t="str">
        <f t="shared" si="2"/>
        <v>OK</v>
      </c>
      <c r="R14" s="220">
        <f>VLOOKUP(D14,'RESUMO GERAL'!D:BW,71,0)</f>
        <v>5687.6083693642995</v>
      </c>
      <c r="S14" s="219" t="str">
        <f t="shared" ca="1" si="5"/>
        <v>OK</v>
      </c>
      <c r="T14" s="221">
        <f ca="1">IF(COUNTIF($A$4:A14,A14)=1,VLOOKUP("Custo Total",INDIRECT("'*"&amp;N14&amp;"*'!A:E"),5,0),"")</f>
        <v>5687.6083693642986</v>
      </c>
      <c r="U14" s="219" t="str">
        <f ca="1">IF(COUNTIF($A$4:A14,A14)=1,IF(ROUND(SUMIF(A:A,A14,I:I),2)=ROUND(T14,2),"OK",SUMIF(A:A,A14,I:I)-T14),"")</f>
        <v>OK</v>
      </c>
      <c r="V14" s="263"/>
      <c r="W14" s="263"/>
      <c r="X14" s="263"/>
      <c r="Y14" s="3"/>
      <c r="Z14" s="263"/>
      <c r="AA14" s="263"/>
    </row>
    <row r="15" spans="1:27" s="19" customFormat="1">
      <c r="A15" s="255" t="str">
        <f>CCT!A15</f>
        <v>Campo Belo</v>
      </c>
      <c r="B15" s="291" t="str">
        <f>CCT!B15</f>
        <v>Vigilante Armado - 220 h</v>
      </c>
      <c r="C15" s="255" t="str">
        <f>CCT!C15</f>
        <v>Sindesp-MG</v>
      </c>
      <c r="D15" s="255" t="str">
        <f t="shared" si="3"/>
        <v>Campo BeloVigilante Armado - 220 h</v>
      </c>
      <c r="E15" s="54" t="s">
        <v>127</v>
      </c>
      <c r="F15" s="54" t="s">
        <v>128</v>
      </c>
      <c r="G15" s="253">
        <f>VLOOKUP(D15,CCT!D:Q,4,0)</f>
        <v>1</v>
      </c>
      <c r="H15" s="277">
        <f t="shared" ca="1" si="4"/>
        <v>5748.5361505037108</v>
      </c>
      <c r="I15" s="277">
        <f t="shared" ca="1" si="0"/>
        <v>5748.5361505037108</v>
      </c>
      <c r="J15" s="283">
        <f>VLOOKUP($C15,PARAMETROS!$A:$I,6,0)</f>
        <v>44197</v>
      </c>
      <c r="K15" s="279" t="str">
        <f>VLOOKUP($C15,PARAMETROS!$A:$I,7,0)</f>
        <v>-</v>
      </c>
      <c r="L15" s="279" t="str">
        <f>VLOOKUP($C15,PARAMETROS!$A:$I,8,0)</f>
        <v>-</v>
      </c>
      <c r="M15" s="263"/>
      <c r="N15" s="218" t="str">
        <f t="shared" si="1"/>
        <v>RESUMO CAMPO BELO</v>
      </c>
      <c r="O15" s="218" t="s">
        <v>178</v>
      </c>
      <c r="P15" s="218" t="str">
        <f>VLOOKUP(D15,'RESUMO GERAL'!D:BZ,1,0)</f>
        <v>Campo BeloVigilante Armado - 220 h</v>
      </c>
      <c r="Q15" s="219" t="str">
        <f t="shared" si="2"/>
        <v>OK</v>
      </c>
      <c r="R15" s="220">
        <f>VLOOKUP(D15,'RESUMO GERAL'!D:BW,71,0)</f>
        <v>5748.5361505037126</v>
      </c>
      <c r="S15" s="219" t="str">
        <f t="shared" ca="1" si="5"/>
        <v>OK</v>
      </c>
      <c r="T15" s="221">
        <f ca="1">IF(COUNTIF($A$4:A15,A15)=1,VLOOKUP("Custo Total",INDIRECT("'*"&amp;N15&amp;"*'!A:E"),5,0),"")</f>
        <v>5748.5361505037108</v>
      </c>
      <c r="U15" s="219" t="str">
        <f ca="1">IF(COUNTIF($A$4:A15,A15)=1,IF(ROUND(SUMIF(A:A,A15,I:I),2)=ROUND(T15,2),"OK",SUMIF(A:A,A15,I:I)-T15),"")</f>
        <v>OK</v>
      </c>
      <c r="V15" s="263"/>
      <c r="W15" s="263"/>
      <c r="X15" s="263"/>
      <c r="Y15" s="3"/>
      <c r="Z15" s="263"/>
      <c r="AA15" s="263"/>
    </row>
    <row r="16" spans="1:27" s="263" customFormat="1">
      <c r="A16" s="255" t="str">
        <f>CCT!A16</f>
        <v>Carmo do Rio Claro</v>
      </c>
      <c r="B16" s="291" t="str">
        <f>CCT!B16</f>
        <v>Vigilante Armado - 220 h</v>
      </c>
      <c r="C16" s="255" t="str">
        <f>CCT!C16</f>
        <v>Sindesp-MG</v>
      </c>
      <c r="D16" s="255" t="str">
        <f t="shared" si="3"/>
        <v>Carmo do Rio ClaroVigilante Armado - 220 h</v>
      </c>
      <c r="E16" s="54" t="s">
        <v>127</v>
      </c>
      <c r="F16" s="54" t="s">
        <v>128</v>
      </c>
      <c r="G16" s="253">
        <f>VLOOKUP(D16,CCT!D:Q,4,0)</f>
        <v>1</v>
      </c>
      <c r="H16" s="277">
        <f t="shared" ca="1" si="4"/>
        <v>5687.6083693642986</v>
      </c>
      <c r="I16" s="277">
        <f t="shared" ca="1" si="0"/>
        <v>5687.6083693642986</v>
      </c>
      <c r="J16" s="283">
        <f>VLOOKUP($C16,PARAMETROS!$A:$I,6,0)</f>
        <v>44197</v>
      </c>
      <c r="K16" s="279" t="str">
        <f>VLOOKUP($C16,PARAMETROS!$A:$I,7,0)</f>
        <v>-</v>
      </c>
      <c r="L16" s="279" t="str">
        <f>VLOOKUP($C16,PARAMETROS!$A:$I,8,0)</f>
        <v>-</v>
      </c>
      <c r="N16" s="218" t="str">
        <f t="shared" si="1"/>
        <v>RESUMO CARMO DO RIO CLARO</v>
      </c>
      <c r="O16" s="218" t="s">
        <v>179</v>
      </c>
      <c r="P16" s="218" t="str">
        <f>VLOOKUP(D16,'RESUMO GERAL'!D:BZ,1,0)</f>
        <v>Carmo do Rio ClaroVigilante Armado - 220 h</v>
      </c>
      <c r="Q16" s="219" t="str">
        <f t="shared" si="2"/>
        <v>OK</v>
      </c>
      <c r="R16" s="220">
        <f>VLOOKUP(D16,'RESUMO GERAL'!D:BW,71,0)</f>
        <v>5687.6083693642995</v>
      </c>
      <c r="S16" s="219" t="str">
        <f t="shared" ca="1" si="5"/>
        <v>OK</v>
      </c>
      <c r="T16" s="221">
        <f ca="1">IF(COUNTIF($A$4:A16,A16)=1,VLOOKUP("Custo Total",INDIRECT("'*"&amp;N16&amp;"*'!A:E"),5,0),"")</f>
        <v>5687.6083693642986</v>
      </c>
      <c r="U16" s="219" t="str">
        <f ca="1">IF(COUNTIF($A$4:A16,A16)=1,IF(ROUND(SUMIF(A:A,A16,I:I),2)=ROUND(T16,2),"OK",SUMIF(A:A,A16,I:I)-T16),"")</f>
        <v>OK</v>
      </c>
      <c r="Y16" s="3"/>
      <c r="AA16" s="240"/>
    </row>
    <row r="17" spans="1:27" s="263" customFormat="1">
      <c r="A17" s="255" t="str">
        <f>CCT!A17</f>
        <v>Cataguases</v>
      </c>
      <c r="B17" s="291" t="str">
        <f>CCT!B17</f>
        <v>Vigilante Armado - 220 h</v>
      </c>
      <c r="C17" s="255" t="str">
        <f>CCT!C17</f>
        <v>Sindesp-MG</v>
      </c>
      <c r="D17" s="255" t="str">
        <f t="shared" ref="D17" si="6">CONCATENATE(A17,B17)</f>
        <v>CataguasesVigilante Armado - 220 h</v>
      </c>
      <c r="E17" s="54" t="s">
        <v>127</v>
      </c>
      <c r="F17" s="54" t="s">
        <v>128</v>
      </c>
      <c r="G17" s="253">
        <f>VLOOKUP(D17,CCT!D:Q,4,0)</f>
        <v>1</v>
      </c>
      <c r="H17" s="277">
        <f t="shared" ref="H17" ca="1" si="7">VLOOKUP("Custo Total",INDIRECT("'*"&amp;O17&amp;"*'!A:E"),5,0)</f>
        <v>5874.3935374879202</v>
      </c>
      <c r="I17" s="277">
        <f t="shared" ref="I17" ca="1" si="8">G17*H17</f>
        <v>5874.3935374879202</v>
      </c>
      <c r="J17" s="283">
        <f>VLOOKUP($C17,PARAMETROS!$A:$I,6,0)</f>
        <v>44197</v>
      </c>
      <c r="K17" s="279" t="str">
        <f>VLOOKUP($C17,PARAMETROS!$A:$I,7,0)</f>
        <v>-</v>
      </c>
      <c r="L17" s="279" t="str">
        <f>VLOOKUP($C17,PARAMETROS!$A:$I,8,0)</f>
        <v>-</v>
      </c>
      <c r="N17" s="218" t="str">
        <f t="shared" ref="N17" si="9">"RESUMO "&amp;UPPER(A17)</f>
        <v>RESUMO CATAGUASES</v>
      </c>
      <c r="O17" s="218" t="s">
        <v>180</v>
      </c>
      <c r="P17" s="218" t="str">
        <f>VLOOKUP(D17,'RESUMO GERAL'!D:BZ,1,0)</f>
        <v>CataguasesVigilante Armado - 220 h</v>
      </c>
      <c r="Q17" s="219" t="str">
        <f t="shared" ref="Q17" si="10">IF(D17=P17,"OK",FALSE)</f>
        <v>OK</v>
      </c>
      <c r="R17" s="220">
        <f>VLOOKUP(D17,'RESUMO GERAL'!D:BW,71,0)</f>
        <v>5874.3935374879211</v>
      </c>
      <c r="S17" s="219" t="str">
        <f t="shared" ref="S17" ca="1" si="11">IF(ROUND(I17,2)=ROUND(R17,2),"OK",I17-R17)</f>
        <v>OK</v>
      </c>
      <c r="T17" s="221">
        <f ca="1">IF(COUNTIF($A$4:A17,A17)=1,VLOOKUP("Custo Total",INDIRECT("'*"&amp;N17&amp;"*'!A:E"),5,0),"")</f>
        <v>5874.3935374879202</v>
      </c>
      <c r="U17" s="219" t="str">
        <f ca="1">IF(COUNTIF($A$4:A17,A17)=1,IF(ROUND(SUMIF(A:A,A17,I:I),2)=ROUND(T17,2),"OK",SUMIF(A:A,A17,I:I)-T17),"")</f>
        <v>OK</v>
      </c>
      <c r="Y17" s="3"/>
      <c r="AA17" s="240"/>
    </row>
    <row r="18" spans="1:27" s="263" customFormat="1">
      <c r="A18" s="255" t="str">
        <f>CCT!A18</f>
        <v>Conselheiro Lafaiete</v>
      </c>
      <c r="B18" s="291" t="str">
        <f>CCT!B18</f>
        <v>Vigilante Armado - 12x36 h Diurno</v>
      </c>
      <c r="C18" s="255" t="str">
        <f>CCT!C18</f>
        <v>Sindesp-MG</v>
      </c>
      <c r="D18" s="255" t="str">
        <f t="shared" si="3"/>
        <v>Conselheiro LafaieteVigilante Armado - 12x36 h Diurno</v>
      </c>
      <c r="E18" s="54" t="s">
        <v>127</v>
      </c>
      <c r="F18" s="54" t="s">
        <v>128</v>
      </c>
      <c r="G18" s="253">
        <f>VLOOKUP(D18,CCT!D:Q,4,0)</f>
        <v>2</v>
      </c>
      <c r="H18" s="277">
        <f t="shared" ca="1" si="4"/>
        <v>5529.0190116810982</v>
      </c>
      <c r="I18" s="277">
        <f t="shared" ca="1" si="0"/>
        <v>11058.038023362196</v>
      </c>
      <c r="J18" s="283">
        <f>VLOOKUP($C18,PARAMETROS!$A:$I,6,0)</f>
        <v>44197</v>
      </c>
      <c r="K18" s="279" t="str">
        <f>VLOOKUP($C18,PARAMETROS!$A:$I,7,0)</f>
        <v>-</v>
      </c>
      <c r="L18" s="279" t="str">
        <f>VLOOKUP($C18,PARAMETROS!$A:$I,8,0)</f>
        <v>-</v>
      </c>
      <c r="N18" s="218" t="str">
        <f t="shared" si="1"/>
        <v>RESUMO CONSELHEIRO LAFAIETE</v>
      </c>
      <c r="O18" s="218" t="s">
        <v>181</v>
      </c>
      <c r="P18" s="218" t="str">
        <f>VLOOKUP(D18,'RESUMO GERAL'!D:BZ,1,0)</f>
        <v>Conselheiro LafaieteVigilante Armado - 12x36 h Diurno</v>
      </c>
      <c r="Q18" s="219" t="str">
        <f t="shared" si="2"/>
        <v>OK</v>
      </c>
      <c r="R18" s="220">
        <f>VLOOKUP(D18,'RESUMO GERAL'!D:BW,71,0)</f>
        <v>11058.038023362196</v>
      </c>
      <c r="S18" s="219" t="str">
        <f t="shared" ca="1" si="5"/>
        <v>OK</v>
      </c>
      <c r="T18" s="221">
        <f ca="1">IF(COUNTIF($A$4:A18,A18)=1,VLOOKUP("Custo Total",INDIRECT("'*"&amp;N18&amp;"*'!A:E"),5,0),"")</f>
        <v>11058.038023362196</v>
      </c>
      <c r="U18" s="219" t="str">
        <f ca="1">IF(COUNTIF($A$4:A18,A18)=1,IF(ROUND(SUMIF(A:A,A18,I:I),2)=ROUND(T18,2),"OK",SUMIF(A:A,A18,I:I)-T18),"")</f>
        <v>OK</v>
      </c>
      <c r="Y18" s="3"/>
      <c r="AA18" s="240"/>
    </row>
    <row r="19" spans="1:27" s="19" customFormat="1">
      <c r="A19" s="255" t="str">
        <f>CCT!A19</f>
        <v>Contagem</v>
      </c>
      <c r="B19" s="291" t="str">
        <f>CCT!B19</f>
        <v>Vigilante Armado - 12x36 h Diurno</v>
      </c>
      <c r="C19" s="255" t="str">
        <f>CCT!C19</f>
        <v>Sindesp-MG</v>
      </c>
      <c r="D19" s="255" t="str">
        <f t="shared" si="3"/>
        <v>ContagemVigilante Armado - 12x36 h Diurno</v>
      </c>
      <c r="E19" s="54" t="s">
        <v>127</v>
      </c>
      <c r="F19" s="54" t="s">
        <v>128</v>
      </c>
      <c r="G19" s="253">
        <f>VLOOKUP(D19,CCT!D:Q,4,0)</f>
        <v>2</v>
      </c>
      <c r="H19" s="277">
        <f t="shared" ca="1" si="4"/>
        <v>5558.7929428156231</v>
      </c>
      <c r="I19" s="277">
        <f t="shared" ca="1" si="0"/>
        <v>11117.585885631246</v>
      </c>
      <c r="J19" s="283">
        <f>VLOOKUP($C19,PARAMETROS!$A:$I,6,0)</f>
        <v>44197</v>
      </c>
      <c r="K19" s="279" t="str">
        <f>VLOOKUP($C19,PARAMETROS!$A:$I,7,0)</f>
        <v>-</v>
      </c>
      <c r="L19" s="279" t="str">
        <f>VLOOKUP($C19,PARAMETROS!$A:$I,8,0)</f>
        <v>-</v>
      </c>
      <c r="M19" s="263"/>
      <c r="N19" s="218" t="str">
        <f t="shared" si="1"/>
        <v>RESUMO CONTAGEM</v>
      </c>
      <c r="O19" s="218" t="s">
        <v>182</v>
      </c>
      <c r="P19" s="218" t="str">
        <f>VLOOKUP(D19,'RESUMO GERAL'!D:BZ,1,0)</f>
        <v>ContagemVigilante Armado - 12x36 h Diurno</v>
      </c>
      <c r="Q19" s="219" t="str">
        <f t="shared" si="2"/>
        <v>OK</v>
      </c>
      <c r="R19" s="220">
        <f>VLOOKUP(D19,'RESUMO GERAL'!D:BW,71,0)</f>
        <v>11117.585885631246</v>
      </c>
      <c r="S19" s="219" t="str">
        <f t="shared" ca="1" si="5"/>
        <v>OK</v>
      </c>
      <c r="T19" s="221">
        <f ca="1">IF(COUNTIF($A$4:A19,A19)=1,VLOOKUP("Custo Total",INDIRECT("'*"&amp;N19&amp;"*'!A:E"),5,0),"")</f>
        <v>24127.034111940982</v>
      </c>
      <c r="U19" s="219" t="str">
        <f ca="1">IF(COUNTIF($A$4:A19,A19)=1,IF(ROUND(SUMIF(A:A,A19,I:I),2)=ROUND(T19,2),"OK",SUMIF(A:A,A19,I:I)-T19),"")</f>
        <v>OK</v>
      </c>
      <c r="V19" s="263"/>
      <c r="W19" s="263"/>
      <c r="X19" s="263"/>
      <c r="Y19" s="3"/>
      <c r="Z19" s="263"/>
      <c r="AA19" s="263"/>
    </row>
    <row r="20" spans="1:27" s="263" customFormat="1">
      <c r="A20" s="255" t="str">
        <f>CCT!A20</f>
        <v>Contagem</v>
      </c>
      <c r="B20" s="291" t="str">
        <f>CCT!B20</f>
        <v>Vigilante Armado - 12x36 h Noturno</v>
      </c>
      <c r="C20" s="255" t="str">
        <f>CCT!C20</f>
        <v>Sindesp-MG</v>
      </c>
      <c r="D20" s="255" t="str">
        <f t="shared" si="3"/>
        <v>ContagemVigilante Armado - 12x36 h Noturno</v>
      </c>
      <c r="E20" s="54" t="s">
        <v>127</v>
      </c>
      <c r="F20" s="54" t="s">
        <v>128</v>
      </c>
      <c r="G20" s="253">
        <f>VLOOKUP(D20,CCT!D:Q,4,0)</f>
        <v>2</v>
      </c>
      <c r="H20" s="277">
        <f t="shared" ca="1" si="4"/>
        <v>6504.7241131548699</v>
      </c>
      <c r="I20" s="277">
        <f t="shared" ca="1" si="0"/>
        <v>13009.44822630974</v>
      </c>
      <c r="J20" s="283">
        <f>VLOOKUP($C20,PARAMETROS!$A:$I,6,0)</f>
        <v>44197</v>
      </c>
      <c r="K20" s="279" t="str">
        <f>VLOOKUP($C20,PARAMETROS!$A:$I,7,0)</f>
        <v>-</v>
      </c>
      <c r="L20" s="279" t="str">
        <f>VLOOKUP($C20,PARAMETROS!$A:$I,8,0)</f>
        <v>-</v>
      </c>
      <c r="N20" s="218" t="str">
        <f t="shared" si="1"/>
        <v>RESUMO CONTAGEM</v>
      </c>
      <c r="O20" s="218" t="s">
        <v>183</v>
      </c>
      <c r="P20" s="218" t="str">
        <f>VLOOKUP(D20,'RESUMO GERAL'!D:BZ,1,0)</f>
        <v>ContagemVigilante Armado - 12x36 h Noturno</v>
      </c>
      <c r="Q20" s="219" t="str">
        <f t="shared" si="2"/>
        <v>OK</v>
      </c>
      <c r="R20" s="220">
        <f>VLOOKUP(D20,'RESUMO GERAL'!D:BW,71,0)</f>
        <v>13009.44822630974</v>
      </c>
      <c r="S20" s="219" t="str">
        <f t="shared" ca="1" si="5"/>
        <v>OK</v>
      </c>
      <c r="T20" s="221" t="str">
        <f ca="1">IF(COUNTIF($A$4:A20,A20)=1,VLOOKUP("Custo Total",INDIRECT("'*"&amp;N20&amp;"*'!A:E"),5,0),"")</f>
        <v/>
      </c>
      <c r="U20" s="219" t="str">
        <f>IF(COUNTIF($A$4:A20,A20)=1,IF(ROUND(SUMIF(A:A,A20,I:I),2)=ROUND(T20,2),"OK",SUMIF(A:A,A20,I:I)-T20),"")</f>
        <v/>
      </c>
      <c r="Y20" s="3"/>
    </row>
    <row r="21" spans="1:27" s="19" customFormat="1">
      <c r="A21" s="255" t="str">
        <f>CCT!A21</f>
        <v>Coronel Fabriciano</v>
      </c>
      <c r="B21" s="291" t="str">
        <f>CCT!B21</f>
        <v>Vigilante Armado - 220 h</v>
      </c>
      <c r="C21" s="255" t="str">
        <f>CCT!C21</f>
        <v>Sindesp-MG</v>
      </c>
      <c r="D21" s="255" t="str">
        <f t="shared" si="3"/>
        <v>Coronel FabricianoVigilante Armado - 220 h</v>
      </c>
      <c r="E21" s="54" t="s">
        <v>127</v>
      </c>
      <c r="F21" s="54" t="s">
        <v>128</v>
      </c>
      <c r="G21" s="253">
        <f>VLOOKUP(D21,CCT!D:Q,4,0)</f>
        <v>1</v>
      </c>
      <c r="H21" s="277">
        <f t="shared" ca="1" si="4"/>
        <v>5874.3935374879202</v>
      </c>
      <c r="I21" s="277">
        <f t="shared" ca="1" si="0"/>
        <v>5874.3935374879202</v>
      </c>
      <c r="J21" s="283">
        <f>VLOOKUP($C21,PARAMETROS!$A:$I,6,0)</f>
        <v>44197</v>
      </c>
      <c r="K21" s="279" t="str">
        <f>VLOOKUP($C21,PARAMETROS!$A:$I,7,0)</f>
        <v>-</v>
      </c>
      <c r="L21" s="279" t="str">
        <f>VLOOKUP($C21,PARAMETROS!$A:$I,8,0)</f>
        <v>-</v>
      </c>
      <c r="M21" s="263"/>
      <c r="N21" s="218" t="str">
        <f t="shared" si="1"/>
        <v>RESUMO CORONEL FABRICIANO</v>
      </c>
      <c r="O21" s="218" t="s">
        <v>184</v>
      </c>
      <c r="P21" s="218" t="str">
        <f>VLOOKUP(D21,'RESUMO GERAL'!D:BZ,1,0)</f>
        <v>Coronel FabricianoVigilante Armado - 220 h</v>
      </c>
      <c r="Q21" s="219" t="str">
        <f t="shared" si="2"/>
        <v>OK</v>
      </c>
      <c r="R21" s="220">
        <f>VLOOKUP(D21,'RESUMO GERAL'!D:BW,71,0)</f>
        <v>5874.3935374879211</v>
      </c>
      <c r="S21" s="219" t="str">
        <f t="shared" ca="1" si="5"/>
        <v>OK</v>
      </c>
      <c r="T21" s="221">
        <f ca="1">IF(COUNTIF($A$4:A21,A21)=1,VLOOKUP("Custo Total",INDIRECT("'*"&amp;N21&amp;"*'!A:E"),5,0),"")</f>
        <v>5874.3935374879202</v>
      </c>
      <c r="U21" s="219" t="str">
        <f ca="1">IF(COUNTIF($A$4:A21,A21)=1,IF(ROUND(SUMIF(A:A,A21,I:I),2)=ROUND(T21,2),"OK",SUMIF(A:A,A21,I:I)-T21),"")</f>
        <v>OK</v>
      </c>
      <c r="V21" s="263"/>
      <c r="W21" s="263"/>
      <c r="X21" s="263"/>
      <c r="Y21" s="3"/>
      <c r="Z21" s="263"/>
      <c r="AA21" s="263"/>
    </row>
    <row r="22" spans="1:27" s="19" customFormat="1">
      <c r="A22" s="255" t="str">
        <f>CCT!A22</f>
        <v>Formiga</v>
      </c>
      <c r="B22" s="291" t="str">
        <f>CCT!B22</f>
        <v>Vigilante Armado - 220 h</v>
      </c>
      <c r="C22" s="255" t="str">
        <f>CCT!C22</f>
        <v>Sindesp-MG</v>
      </c>
      <c r="D22" s="255" t="str">
        <f t="shared" si="3"/>
        <v>FormigaVigilante Armado - 220 h</v>
      </c>
      <c r="E22" s="54" t="s">
        <v>127</v>
      </c>
      <c r="F22" s="54" t="s">
        <v>128</v>
      </c>
      <c r="G22" s="253">
        <f>VLOOKUP(D22,CCT!D:Q,4,0)</f>
        <v>1</v>
      </c>
      <c r="H22" s="277">
        <f t="shared" ca="1" si="4"/>
        <v>5687.6083693642986</v>
      </c>
      <c r="I22" s="277">
        <f t="shared" ca="1" si="0"/>
        <v>5687.6083693642986</v>
      </c>
      <c r="J22" s="283">
        <f>VLOOKUP($C22,PARAMETROS!$A:$I,6,0)</f>
        <v>44197</v>
      </c>
      <c r="K22" s="279" t="str">
        <f>VLOOKUP($C22,PARAMETROS!$A:$I,7,0)</f>
        <v>-</v>
      </c>
      <c r="L22" s="279" t="str">
        <f>VLOOKUP($C22,PARAMETROS!$A:$I,8,0)</f>
        <v>-</v>
      </c>
      <c r="M22" s="263"/>
      <c r="N22" s="218" t="str">
        <f t="shared" si="1"/>
        <v>RESUMO FORMIGA</v>
      </c>
      <c r="O22" s="218" t="s">
        <v>185</v>
      </c>
      <c r="P22" s="218" t="str">
        <f>VLOOKUP(D22,'RESUMO GERAL'!D:BZ,1,0)</f>
        <v>FormigaVigilante Armado - 220 h</v>
      </c>
      <c r="Q22" s="219" t="str">
        <f t="shared" si="2"/>
        <v>OK</v>
      </c>
      <c r="R22" s="220">
        <f>VLOOKUP(D22,'RESUMO GERAL'!D:BW,71,0)</f>
        <v>5687.6083693642995</v>
      </c>
      <c r="S22" s="219" t="str">
        <f t="shared" ca="1" si="5"/>
        <v>OK</v>
      </c>
      <c r="T22" s="221">
        <f ca="1">IF(COUNTIF($A$4:A22,A22)=1,VLOOKUP("Custo Total",INDIRECT("'*"&amp;N22&amp;"*'!A:E"),5,0),"")</f>
        <v>5687.6083693642986</v>
      </c>
      <c r="U22" s="219" t="str">
        <f ca="1">IF(COUNTIF($A$4:A22,A22)=1,IF(ROUND(SUMIF(A:A,A22,I:I),2)=ROUND(T22,2),"OK",SUMIF(A:A,A22,I:I)-T22),"")</f>
        <v>OK</v>
      </c>
      <c r="V22" s="263"/>
      <c r="W22" s="263"/>
      <c r="X22" s="263"/>
      <c r="Y22" s="3"/>
      <c r="Z22" s="263"/>
      <c r="AA22" s="263"/>
    </row>
    <row r="23" spans="1:27" s="254" customFormat="1">
      <c r="A23" s="255" t="str">
        <f>CCT!A23</f>
        <v>Governador Valadares</v>
      </c>
      <c r="B23" s="291" t="str">
        <f>CCT!B23</f>
        <v>Vigilante Armado - 220 h</v>
      </c>
      <c r="C23" s="255" t="str">
        <f>CCT!C23</f>
        <v>Sindesp-MG</v>
      </c>
      <c r="D23" s="255" t="str">
        <f t="shared" si="3"/>
        <v>Governador ValadaresVigilante Armado - 220 h</v>
      </c>
      <c r="E23" s="54" t="s">
        <v>127</v>
      </c>
      <c r="F23" s="54" t="s">
        <v>128</v>
      </c>
      <c r="G23" s="253">
        <f>VLOOKUP(D23,CCT!D:Q,4,0)</f>
        <v>1</v>
      </c>
      <c r="H23" s="277">
        <f t="shared" ca="1" si="4"/>
        <v>5874.3935374879202</v>
      </c>
      <c r="I23" s="277">
        <f t="shared" ca="1" si="0"/>
        <v>5874.3935374879202</v>
      </c>
      <c r="J23" s="283">
        <f>VLOOKUP($C23,PARAMETROS!$A:$I,6,0)</f>
        <v>44197</v>
      </c>
      <c r="K23" s="279" t="str">
        <f>VLOOKUP($C23,PARAMETROS!$A:$I,7,0)</f>
        <v>-</v>
      </c>
      <c r="L23" s="279" t="str">
        <f>VLOOKUP($C23,PARAMETROS!$A:$I,8,0)</f>
        <v>-</v>
      </c>
      <c r="M23" s="263"/>
      <c r="N23" s="218" t="str">
        <f t="shared" si="1"/>
        <v>RESUMO GOVERNADOR VALADARES</v>
      </c>
      <c r="O23" s="218" t="s">
        <v>186</v>
      </c>
      <c r="P23" s="256" t="str">
        <f>VLOOKUP(D23,'RESUMO GERAL'!D:BZ,1,0)</f>
        <v>Governador ValadaresVigilante Armado - 220 h</v>
      </c>
      <c r="Q23" s="219" t="str">
        <f t="shared" si="2"/>
        <v>OK</v>
      </c>
      <c r="R23" s="220">
        <f>VLOOKUP(D23,'RESUMO GERAL'!D:BW,71,0)</f>
        <v>5874.3935374879211</v>
      </c>
      <c r="S23" s="219" t="str">
        <f t="shared" ca="1" si="5"/>
        <v>OK</v>
      </c>
      <c r="T23" s="221">
        <f ca="1">IF(COUNTIF($A$4:A23,A23)=1,VLOOKUP("Custo Total",INDIRECT("'*"&amp;N23&amp;"*'!A:E"),5,0),"")</f>
        <v>30397.602265388523</v>
      </c>
      <c r="U23" s="219" t="str">
        <f ca="1">IF(COUNTIF($A$4:A23,A23)=1,IF(ROUND(SUMIF(A:A,A23,I:I),2)=ROUND(T23,2),"OK",SUMIF(A:A,A23,I:I)-T23),"")</f>
        <v>OK</v>
      </c>
      <c r="V23" s="263"/>
      <c r="W23" s="263"/>
      <c r="X23" s="263"/>
      <c r="Y23" s="3"/>
      <c r="Z23" s="263"/>
      <c r="AA23" s="263"/>
    </row>
    <row r="24" spans="1:27" s="19" customFormat="1">
      <c r="A24" s="255" t="str">
        <f>CCT!A24</f>
        <v>Governador Valadares</v>
      </c>
      <c r="B24" s="291" t="str">
        <f>CCT!B24</f>
        <v>Vigilante Armado - 12x36 h Diurno</v>
      </c>
      <c r="C24" s="255" t="str">
        <f>CCT!C24</f>
        <v>Sindesp-MG</v>
      </c>
      <c r="D24" s="255" t="str">
        <f t="shared" si="3"/>
        <v>Governador ValadaresVigilante Armado - 12x36 h Diurno</v>
      </c>
      <c r="E24" s="54" t="s">
        <v>127</v>
      </c>
      <c r="F24" s="54" t="s">
        <v>128</v>
      </c>
      <c r="G24" s="253">
        <f>VLOOKUP(D24,CCT!D:Q,4,0)</f>
        <v>2</v>
      </c>
      <c r="H24" s="277">
        <f t="shared" ca="1" si="4"/>
        <v>5650.0703310391964</v>
      </c>
      <c r="I24" s="277">
        <f t="shared" ca="1" si="0"/>
        <v>11300.140662078393</v>
      </c>
      <c r="J24" s="283">
        <f>VLOOKUP($C24,PARAMETROS!$A:$I,6,0)</f>
        <v>44197</v>
      </c>
      <c r="K24" s="279" t="str">
        <f>VLOOKUP($C24,PARAMETROS!$A:$I,7,0)</f>
        <v>-</v>
      </c>
      <c r="L24" s="279" t="str">
        <f>VLOOKUP($C24,PARAMETROS!$A:$I,8,0)</f>
        <v>-</v>
      </c>
      <c r="M24" s="263"/>
      <c r="N24" s="218" t="str">
        <f t="shared" si="1"/>
        <v>RESUMO GOVERNADOR VALADARES</v>
      </c>
      <c r="O24" s="218" t="s">
        <v>187</v>
      </c>
      <c r="P24" s="256" t="str">
        <f>VLOOKUP(D24,'RESUMO GERAL'!D:BZ,1,0)</f>
        <v>Governador ValadaresVigilante Armado - 12x36 h Diurno</v>
      </c>
      <c r="Q24" s="219" t="str">
        <f t="shared" si="2"/>
        <v>OK</v>
      </c>
      <c r="R24" s="220">
        <f>VLOOKUP(D24,'RESUMO GERAL'!D:BW,71,0)</f>
        <v>11300.140662078393</v>
      </c>
      <c r="S24" s="219" t="str">
        <f t="shared" ca="1" si="5"/>
        <v>OK</v>
      </c>
      <c r="T24" s="221" t="str">
        <f ca="1">IF(COUNTIF($A$4:A24,A24)=1,VLOOKUP("Custo Total",INDIRECT("'*"&amp;N24&amp;"*'!A:E"),5,0),"")</f>
        <v/>
      </c>
      <c r="U24" s="219" t="str">
        <f>IF(COUNTIF($A$4:A24,A24)=1,IF(ROUND(SUMIF(A:A,A24,I:I),2)=ROUND(T24,2),"OK",SUMIF(A:A,A24,I:I)-T24),"")</f>
        <v/>
      </c>
      <c r="V24" s="263"/>
      <c r="W24" s="263"/>
      <c r="X24" s="263"/>
      <c r="Y24" s="3"/>
      <c r="Z24" s="263"/>
      <c r="AA24" s="263"/>
    </row>
    <row r="25" spans="1:27" s="19" customFormat="1">
      <c r="A25" s="255" t="str">
        <f>CCT!A25</f>
        <v>Governador Valadares</v>
      </c>
      <c r="B25" s="291" t="str">
        <f>CCT!B25</f>
        <v>Vigilante Armado - 12x36 h Noturno</v>
      </c>
      <c r="C25" s="255" t="str">
        <f>CCT!C25</f>
        <v>Sindesp-MG</v>
      </c>
      <c r="D25" s="255" t="str">
        <f t="shared" si="3"/>
        <v>Governador ValadaresVigilante Armado - 12x36 h Noturno</v>
      </c>
      <c r="E25" s="54" t="s">
        <v>127</v>
      </c>
      <c r="F25" s="54" t="s">
        <v>128</v>
      </c>
      <c r="G25" s="253">
        <f>VLOOKUP(D25,CCT!D:Q,4,0)</f>
        <v>2</v>
      </c>
      <c r="H25" s="277">
        <f t="shared" ca="1" si="4"/>
        <v>6611.5340329111068</v>
      </c>
      <c r="I25" s="277">
        <f t="shared" ca="1" si="0"/>
        <v>13223.068065822214</v>
      </c>
      <c r="J25" s="283">
        <f>VLOOKUP($C25,PARAMETROS!$A:$I,6,0)</f>
        <v>44197</v>
      </c>
      <c r="K25" s="279" t="str">
        <f>VLOOKUP($C25,PARAMETROS!$A:$I,7,0)</f>
        <v>-</v>
      </c>
      <c r="L25" s="279" t="str">
        <f>VLOOKUP($C25,PARAMETROS!$A:$I,8,0)</f>
        <v>-</v>
      </c>
      <c r="M25" s="263"/>
      <c r="N25" s="218" t="str">
        <f t="shared" si="1"/>
        <v>RESUMO GOVERNADOR VALADARES</v>
      </c>
      <c r="O25" s="218" t="s">
        <v>188</v>
      </c>
      <c r="P25" s="218" t="str">
        <f>VLOOKUP(D25,'RESUMO GERAL'!D:BZ,1,0)</f>
        <v>Governador ValadaresVigilante Armado - 12x36 h Noturno</v>
      </c>
      <c r="Q25" s="219" t="str">
        <f t="shared" si="2"/>
        <v>OK</v>
      </c>
      <c r="R25" s="220">
        <f>VLOOKUP(D25,'RESUMO GERAL'!D:BW,71,0)</f>
        <v>13223.068065822215</v>
      </c>
      <c r="S25" s="219" t="str">
        <f t="shared" ca="1" si="5"/>
        <v>OK</v>
      </c>
      <c r="T25" s="221" t="str">
        <f ca="1">IF(COUNTIF($A$4:A25,A25)=1,VLOOKUP("Custo Total",INDIRECT("'*"&amp;N25&amp;"*'!A:E"),5,0),"")</f>
        <v/>
      </c>
      <c r="U25" s="219" t="str">
        <f>IF(COUNTIF($A$4:A25,A25)=1,IF(ROUND(SUMIF(A:A,A25,I:I),2)=ROUND(T25,2),"OK",SUMIF(A:A,A25,I:I)-T25),"")</f>
        <v/>
      </c>
      <c r="V25" s="263"/>
      <c r="W25" s="263"/>
      <c r="X25" s="263"/>
      <c r="Y25" s="3"/>
      <c r="Z25" s="263"/>
      <c r="AA25" s="263"/>
    </row>
    <row r="26" spans="1:27" s="19" customFormat="1">
      <c r="A26" s="255" t="str">
        <f>CCT!A26</f>
        <v>Guaxupe</v>
      </c>
      <c r="B26" s="291" t="str">
        <f>CCT!B26</f>
        <v>Vigilante Armado - 220 h</v>
      </c>
      <c r="C26" s="255" t="str">
        <f>CCT!C26</f>
        <v>Sindesp-MG</v>
      </c>
      <c r="D26" s="255" t="str">
        <f t="shared" si="3"/>
        <v>GuaxupeVigilante Armado - 220 h</v>
      </c>
      <c r="E26" s="54" t="s">
        <v>127</v>
      </c>
      <c r="F26" s="54" t="s">
        <v>128</v>
      </c>
      <c r="G26" s="253">
        <f>VLOOKUP(D26,CCT!D:Q,4,0)</f>
        <v>1</v>
      </c>
      <c r="H26" s="277">
        <f t="shared" ca="1" si="4"/>
        <v>5717.9099589719935</v>
      </c>
      <c r="I26" s="277">
        <f t="shared" ca="1" si="0"/>
        <v>5717.9099589719935</v>
      </c>
      <c r="J26" s="283">
        <f>VLOOKUP($C26,PARAMETROS!$A:$I,6,0)</f>
        <v>44197</v>
      </c>
      <c r="K26" s="279" t="str">
        <f>VLOOKUP($C26,PARAMETROS!$A:$I,7,0)</f>
        <v>-</v>
      </c>
      <c r="L26" s="279" t="str">
        <f>VLOOKUP($C26,PARAMETROS!$A:$I,8,0)</f>
        <v>-</v>
      </c>
      <c r="M26" s="263"/>
      <c r="N26" s="218" t="str">
        <f t="shared" si="1"/>
        <v>RESUMO GUAXUPE</v>
      </c>
      <c r="O26" s="218" t="s">
        <v>189</v>
      </c>
      <c r="P26" s="218" t="str">
        <f>VLOOKUP(D26,'RESUMO GERAL'!D:BZ,1,0)</f>
        <v>GuaxupeVigilante Armado - 220 h</v>
      </c>
      <c r="Q26" s="219" t="str">
        <f t="shared" si="2"/>
        <v>OK</v>
      </c>
      <c r="R26" s="220">
        <f>VLOOKUP(D26,'RESUMO GERAL'!D:BW,71,0)</f>
        <v>5717.9099589719935</v>
      </c>
      <c r="S26" s="219" t="str">
        <f t="shared" ca="1" si="5"/>
        <v>OK</v>
      </c>
      <c r="T26" s="221">
        <f ca="1">IF(COUNTIF($A$4:A26,A26)=1,VLOOKUP("Custo Total",INDIRECT("'*"&amp;N26&amp;"*'!A:E"),5,0),"")</f>
        <v>5717.9099589719935</v>
      </c>
      <c r="U26" s="219" t="str">
        <f ca="1">IF(COUNTIF($A$4:A26,A26)=1,IF(ROUND(SUMIF(A:A,A26,I:I),2)=ROUND(T26,2),"OK",SUMIF(A:A,A26,I:I)-T26),"")</f>
        <v>OK</v>
      </c>
      <c r="V26" s="263"/>
      <c r="W26" s="263"/>
      <c r="X26" s="263"/>
      <c r="Y26" s="3"/>
      <c r="Z26" s="263"/>
      <c r="AA26" s="263"/>
    </row>
    <row r="27" spans="1:27" s="19" customFormat="1">
      <c r="A27" s="255" t="str">
        <f>CCT!A27</f>
        <v>Ipatinga</v>
      </c>
      <c r="B27" s="291" t="str">
        <f>CCT!B27</f>
        <v>Vigilante Armado - 220 h</v>
      </c>
      <c r="C27" s="255" t="str">
        <f>CCT!C27</f>
        <v>Sindesp-MG</v>
      </c>
      <c r="D27" s="255" t="str">
        <f t="shared" si="3"/>
        <v>IpatingaVigilante Armado - 220 h</v>
      </c>
      <c r="E27" s="54" t="s">
        <v>127</v>
      </c>
      <c r="F27" s="54" t="s">
        <v>128</v>
      </c>
      <c r="G27" s="253">
        <f>VLOOKUP(D27,CCT!D:Q,4,0)</f>
        <v>2</v>
      </c>
      <c r="H27" s="277">
        <f t="shared" ca="1" si="4"/>
        <v>5748.5361505037108</v>
      </c>
      <c r="I27" s="277">
        <f t="shared" ca="1" si="0"/>
        <v>11497.072301007422</v>
      </c>
      <c r="J27" s="283">
        <f>VLOOKUP($C27,PARAMETROS!$A:$I,6,0)</f>
        <v>44197</v>
      </c>
      <c r="K27" s="279" t="str">
        <f>VLOOKUP($C27,PARAMETROS!$A:$I,7,0)</f>
        <v>-</v>
      </c>
      <c r="L27" s="279" t="str">
        <f>VLOOKUP($C27,PARAMETROS!$A:$I,8,0)</f>
        <v>-</v>
      </c>
      <c r="M27" s="263"/>
      <c r="N27" s="218" t="str">
        <f t="shared" si="1"/>
        <v>RESUMO IPATINGA</v>
      </c>
      <c r="O27" s="218" t="s">
        <v>190</v>
      </c>
      <c r="P27" s="218" t="str">
        <f>VLOOKUP(D27,'RESUMO GERAL'!D:BZ,1,0)</f>
        <v>IpatingaVigilante Armado - 220 h</v>
      </c>
      <c r="Q27" s="219" t="str">
        <f t="shared" si="2"/>
        <v>OK</v>
      </c>
      <c r="R27" s="220">
        <f>VLOOKUP(D27,'RESUMO GERAL'!D:BW,71,0)</f>
        <v>11497.072301007425</v>
      </c>
      <c r="S27" s="219" t="str">
        <f t="shared" ca="1" si="5"/>
        <v>OK</v>
      </c>
      <c r="T27" s="221">
        <f ca="1">IF(COUNTIF($A$4:A27,A27)=1,VLOOKUP("Custo Total",INDIRECT("'*"&amp;N27&amp;"*'!A:E"),5,0),"")</f>
        <v>11497.072301007422</v>
      </c>
      <c r="U27" s="219" t="str">
        <f ca="1">IF(COUNTIF($A$4:A27,A27)=1,IF(ROUND(SUMIF(A:A,A27,I:I),2)=ROUND(T27,2),"OK",SUMIF(A:A,A27,I:I)-T27),"")</f>
        <v>OK</v>
      </c>
      <c r="V27" s="263"/>
      <c r="W27" s="263"/>
      <c r="X27" s="263"/>
      <c r="Y27" s="3"/>
      <c r="Z27" s="263"/>
      <c r="AA27" s="263"/>
    </row>
    <row r="28" spans="1:27" s="263" customFormat="1">
      <c r="A28" s="255" t="str">
        <f>CCT!A28</f>
        <v>Itajuba</v>
      </c>
      <c r="B28" s="291" t="str">
        <f>CCT!B28</f>
        <v>Vigilante Armado - 220 h</v>
      </c>
      <c r="C28" s="255" t="str">
        <f>CCT!C28</f>
        <v>Sindesp-MG</v>
      </c>
      <c r="D28" s="255" t="str">
        <f t="shared" ref="D28" si="12">CONCATENATE(A28,B28)</f>
        <v>ItajubaVigilante Armado - 220 h</v>
      </c>
      <c r="E28" s="54" t="s">
        <v>127</v>
      </c>
      <c r="F28" s="54" t="s">
        <v>128</v>
      </c>
      <c r="G28" s="253">
        <f>VLOOKUP(D28,CCT!D:Q,4,0)</f>
        <v>1</v>
      </c>
      <c r="H28" s="277">
        <f t="shared" ref="H28" ca="1" si="13">VLOOKUP("Custo Total",INDIRECT("'*"&amp;O28&amp;"*'!A:E"),5,0)</f>
        <v>5874.3935374879202</v>
      </c>
      <c r="I28" s="277">
        <f t="shared" ref="I28" ca="1" si="14">G28*H28</f>
        <v>5874.3935374879202</v>
      </c>
      <c r="J28" s="283">
        <f>VLOOKUP($C28,PARAMETROS!$A:$I,6,0)</f>
        <v>44197</v>
      </c>
      <c r="K28" s="279" t="str">
        <f>VLOOKUP($C28,PARAMETROS!$A:$I,7,0)</f>
        <v>-</v>
      </c>
      <c r="L28" s="279" t="str">
        <f>VLOOKUP($C28,PARAMETROS!$A:$I,8,0)</f>
        <v>-</v>
      </c>
      <c r="N28" s="218" t="str">
        <f t="shared" ref="N28" si="15">"RESUMO "&amp;UPPER(A28)</f>
        <v>RESUMO ITAJUBA</v>
      </c>
      <c r="O28" s="218" t="s">
        <v>191</v>
      </c>
      <c r="P28" s="218" t="str">
        <f>VLOOKUP(D28,'RESUMO GERAL'!D:BZ,1,0)</f>
        <v>ItajubaVigilante Armado - 220 h</v>
      </c>
      <c r="Q28" s="219" t="str">
        <f t="shared" ref="Q28" si="16">IF(D28=P28,"OK",FALSE)</f>
        <v>OK</v>
      </c>
      <c r="R28" s="220">
        <f>VLOOKUP(D28,'RESUMO GERAL'!D:BW,71,0)</f>
        <v>5874.3935374879211</v>
      </c>
      <c r="S28" s="219" t="str">
        <f t="shared" ref="S28" ca="1" si="17">IF(ROUND(I28,2)=ROUND(R28,2),"OK",I28-R28)</f>
        <v>OK</v>
      </c>
      <c r="T28" s="221">
        <f ca="1">IF(COUNTIF($A$4:A28,A28)=1,VLOOKUP("Custo Total",INDIRECT("'*"&amp;N28&amp;"*'!A:E"),5,0),"")</f>
        <v>5874.3935374879202</v>
      </c>
      <c r="U28" s="219" t="str">
        <f ca="1">IF(COUNTIF($A$4:A28,A28)=1,IF(ROUND(SUMIF(A:A,A28,I:I),2)=ROUND(T28,2),"OK",SUMIF(A:A,A28,I:I)-T28),"")</f>
        <v>OK</v>
      </c>
      <c r="Y28" s="3"/>
    </row>
    <row r="29" spans="1:27" s="19" customFormat="1">
      <c r="A29" s="255" t="str">
        <f>CCT!A29</f>
        <v>Janauba</v>
      </c>
      <c r="B29" s="291" t="str">
        <f>CCT!B29</f>
        <v>Vigilante Armado - 220 h</v>
      </c>
      <c r="C29" s="255" t="str">
        <f>CCT!C29</f>
        <v>Sindesp-MG</v>
      </c>
      <c r="D29" s="255" t="str">
        <f t="shared" si="3"/>
        <v>JanaubaVigilante Armado - 220 h</v>
      </c>
      <c r="E29" s="54" t="s">
        <v>127</v>
      </c>
      <c r="F29" s="54" t="s">
        <v>128</v>
      </c>
      <c r="G29" s="253">
        <f>VLOOKUP(D29,CCT!D:Q,4,0)</f>
        <v>1</v>
      </c>
      <c r="H29" s="277">
        <f t="shared" ca="1" si="4"/>
        <v>5810.7834287982832</v>
      </c>
      <c r="I29" s="277">
        <f t="shared" ca="1" si="0"/>
        <v>5810.7834287982832</v>
      </c>
      <c r="J29" s="283">
        <f>VLOOKUP($C29,PARAMETROS!$A:$I,6,0)</f>
        <v>44197</v>
      </c>
      <c r="K29" s="279" t="str">
        <f>VLOOKUP($C29,PARAMETROS!$A:$I,7,0)</f>
        <v>-</v>
      </c>
      <c r="L29" s="279" t="str">
        <f>VLOOKUP($C29,PARAMETROS!$A:$I,8,0)</f>
        <v>-</v>
      </c>
      <c r="M29" s="263"/>
      <c r="N29" s="218" t="str">
        <f t="shared" si="1"/>
        <v>RESUMO JANAUBA</v>
      </c>
      <c r="O29" s="218" t="s">
        <v>192</v>
      </c>
      <c r="P29" s="218" t="str">
        <f>VLOOKUP(D29,'RESUMO GERAL'!D:BZ,1,0)</f>
        <v>JanaubaVigilante Armado - 220 h</v>
      </c>
      <c r="Q29" s="219" t="str">
        <f t="shared" si="2"/>
        <v>OK</v>
      </c>
      <c r="R29" s="220">
        <f>VLOOKUP(D29,'RESUMO GERAL'!D:BW,71,0)</f>
        <v>5810.7834287982841</v>
      </c>
      <c r="S29" s="219" t="str">
        <f t="shared" ca="1" si="5"/>
        <v>OK</v>
      </c>
      <c r="T29" s="221">
        <f ca="1">IF(COUNTIF($A$4:A29,A29)=1,VLOOKUP("Custo Total",INDIRECT("'*"&amp;N29&amp;"*'!A:E"),5,0),"")</f>
        <v>5810.7834287982832</v>
      </c>
      <c r="U29" s="219" t="str">
        <f ca="1">IF(COUNTIF($A$4:A29,A29)=1,IF(ROUND(SUMIF(A:A,A29,I:I),2)=ROUND(T29,2),"OK",SUMIF(A:A,A29,I:I)-T29),"")</f>
        <v>OK</v>
      </c>
      <c r="V29" s="263"/>
      <c r="W29" s="263"/>
      <c r="X29" s="263"/>
      <c r="Y29" s="3"/>
      <c r="Z29" s="263"/>
      <c r="AA29" s="263"/>
    </row>
    <row r="30" spans="1:27" s="19" customFormat="1">
      <c r="A30" s="255" t="str">
        <f>CCT!A30</f>
        <v>Monte Carmelo</v>
      </c>
      <c r="B30" s="291" t="str">
        <f>CCT!B30</f>
        <v>Vigilante Armado - 12x36 h Diurno</v>
      </c>
      <c r="C30" s="255" t="str">
        <f>CCT!C30</f>
        <v>Sindesp-MG</v>
      </c>
      <c r="D30" s="255" t="str">
        <f t="shared" si="3"/>
        <v>Monte CarmeloVigilante Armado - 12x36 h Diurno</v>
      </c>
      <c r="E30" s="54" t="s">
        <v>127</v>
      </c>
      <c r="F30" s="54" t="s">
        <v>128</v>
      </c>
      <c r="G30" s="253">
        <f>VLOOKUP(D30,CCT!D:Q,4,0)</f>
        <v>2</v>
      </c>
      <c r="H30" s="277">
        <f t="shared" ca="1" si="4"/>
        <v>5529.0190116810982</v>
      </c>
      <c r="I30" s="277">
        <f t="shared" ca="1" si="0"/>
        <v>11058.038023362196</v>
      </c>
      <c r="J30" s="283">
        <f>VLOOKUP($C30,PARAMETROS!$A:$I,6,0)</f>
        <v>44197</v>
      </c>
      <c r="K30" s="279" t="str">
        <f>VLOOKUP($C30,PARAMETROS!$A:$I,7,0)</f>
        <v>-</v>
      </c>
      <c r="L30" s="279" t="str">
        <f>VLOOKUP($C30,PARAMETROS!$A:$I,8,0)</f>
        <v>-</v>
      </c>
      <c r="M30" s="263"/>
      <c r="N30" s="218" t="str">
        <f t="shared" si="1"/>
        <v>RESUMO MONTE CARMELO</v>
      </c>
      <c r="O30" s="218" t="s">
        <v>193</v>
      </c>
      <c r="P30" s="218" t="str">
        <f>VLOOKUP(D30,'RESUMO GERAL'!D:BZ,1,0)</f>
        <v>Monte CarmeloVigilante Armado - 12x36 h Diurno</v>
      </c>
      <c r="Q30" s="219" t="str">
        <f t="shared" si="2"/>
        <v>OK</v>
      </c>
      <c r="R30" s="220">
        <f>VLOOKUP(D30,'RESUMO GERAL'!D:BW,71,0)</f>
        <v>11058.038023362196</v>
      </c>
      <c r="S30" s="219" t="str">
        <f t="shared" ca="1" si="5"/>
        <v>OK</v>
      </c>
      <c r="T30" s="221">
        <f ca="1">IF(COUNTIF($A$4:A30,A30)=1,VLOOKUP("Custo Total",INDIRECT("'*"&amp;N30&amp;"*'!A:E"),5,0),"")</f>
        <v>16806.574173865909</v>
      </c>
      <c r="U30" s="219" t="str">
        <f ca="1">IF(COUNTIF($A$4:A30,A30)=1,IF(ROUND(SUMIF(A:A,A30,I:I),2)=ROUND(T30,2),"OK",SUMIF(A:A,A30,I:I)-T30),"")</f>
        <v>OK</v>
      </c>
      <c r="V30" s="263"/>
      <c r="W30" s="263"/>
      <c r="X30" s="263"/>
      <c r="Y30" s="3"/>
      <c r="Z30" s="263"/>
      <c r="AA30" s="263"/>
    </row>
    <row r="31" spans="1:27" s="19" customFormat="1">
      <c r="A31" s="255" t="str">
        <f>CCT!A31</f>
        <v>Monte Carmelo</v>
      </c>
      <c r="B31" s="291" t="str">
        <f>CCT!B31</f>
        <v>Vigilante Armado - 220 h</v>
      </c>
      <c r="C31" s="255" t="str">
        <f>CCT!C31</f>
        <v>Sindesp-MG</v>
      </c>
      <c r="D31" s="255" t="str">
        <f t="shared" si="3"/>
        <v>Monte CarmeloVigilante Armado - 220 h</v>
      </c>
      <c r="E31" s="54" t="s">
        <v>127</v>
      </c>
      <c r="F31" s="54" t="s">
        <v>128</v>
      </c>
      <c r="G31" s="253">
        <f>VLOOKUP(D31,CCT!D:Q,4,0)</f>
        <v>1</v>
      </c>
      <c r="H31" s="277">
        <f t="shared" ca="1" si="4"/>
        <v>5748.5361505037108</v>
      </c>
      <c r="I31" s="277">
        <f t="shared" ca="1" si="0"/>
        <v>5748.5361505037108</v>
      </c>
      <c r="J31" s="283">
        <f>VLOOKUP($C31,PARAMETROS!$A:$I,6,0)</f>
        <v>44197</v>
      </c>
      <c r="K31" s="279" t="str">
        <f>VLOOKUP($C31,PARAMETROS!$A:$I,7,0)</f>
        <v>-</v>
      </c>
      <c r="L31" s="279" t="str">
        <f>VLOOKUP($C31,PARAMETROS!$A:$I,8,0)</f>
        <v>-</v>
      </c>
      <c r="M31" s="263"/>
      <c r="N31" s="218" t="str">
        <f t="shared" si="1"/>
        <v>RESUMO MONTE CARMELO</v>
      </c>
      <c r="O31" s="218" t="s">
        <v>194</v>
      </c>
      <c r="P31" s="218" t="str">
        <f>VLOOKUP(D31,'RESUMO GERAL'!D:BZ,1,0)</f>
        <v>Monte CarmeloVigilante Armado - 220 h</v>
      </c>
      <c r="Q31" s="219" t="str">
        <f t="shared" si="2"/>
        <v>OK</v>
      </c>
      <c r="R31" s="220">
        <f>VLOOKUP(D31,'RESUMO GERAL'!D:BW,71,0)</f>
        <v>5748.5361505037126</v>
      </c>
      <c r="S31" s="219" t="str">
        <f t="shared" ca="1" si="5"/>
        <v>OK</v>
      </c>
      <c r="T31" s="221" t="str">
        <f ca="1">IF(COUNTIF($A$4:A31,A31)=1,VLOOKUP("Custo Total",INDIRECT("'*"&amp;N31&amp;"*'!A:E"),5,0),"")</f>
        <v/>
      </c>
      <c r="U31" s="219" t="str">
        <f>IF(COUNTIF($A$4:A31,A31)=1,IF(ROUND(SUMIF(A:A,A31,I:I),2)=ROUND(T31,2),"OK",SUMIF(A:A,A31,I:I)-T31),"")</f>
        <v/>
      </c>
      <c r="V31" s="263"/>
      <c r="W31" s="263"/>
      <c r="X31" s="263"/>
      <c r="Y31" s="3"/>
      <c r="Z31" s="263"/>
      <c r="AA31" s="263"/>
    </row>
    <row r="32" spans="1:27" s="19" customFormat="1">
      <c r="A32" s="255" t="str">
        <f>CCT!A32</f>
        <v>Montes Claros</v>
      </c>
      <c r="B32" s="291" t="str">
        <f>CCT!B32</f>
        <v>Vigilante Armado - 12x36 h Diurno</v>
      </c>
      <c r="C32" s="255" t="str">
        <f>CCT!C32</f>
        <v>Sindesp-MG</v>
      </c>
      <c r="D32" s="255" t="str">
        <f t="shared" si="3"/>
        <v>Montes ClarosVigilante Armado - 12x36 h Diurno</v>
      </c>
      <c r="E32" s="54" t="s">
        <v>127</v>
      </c>
      <c r="F32" s="54" t="s">
        <v>128</v>
      </c>
      <c r="G32" s="253">
        <f>VLOOKUP(D32,CCT!D:Q,4,0)</f>
        <v>2</v>
      </c>
      <c r="H32" s="277">
        <f t="shared" ca="1" si="4"/>
        <v>5588.8892771026594</v>
      </c>
      <c r="I32" s="277">
        <f t="shared" ca="1" si="0"/>
        <v>11177.778554205319</v>
      </c>
      <c r="J32" s="283">
        <f>VLOOKUP($C32,PARAMETROS!$A:$I,6,0)</f>
        <v>44197</v>
      </c>
      <c r="K32" s="279" t="str">
        <f>VLOOKUP($C32,PARAMETROS!$A:$I,7,0)</f>
        <v>-</v>
      </c>
      <c r="L32" s="279" t="str">
        <f>VLOOKUP($C32,PARAMETROS!$A:$I,8,0)</f>
        <v>-</v>
      </c>
      <c r="M32" s="263"/>
      <c r="N32" s="218" t="str">
        <f t="shared" si="1"/>
        <v>RESUMO MONTES CLAROS</v>
      </c>
      <c r="O32" s="218" t="s">
        <v>195</v>
      </c>
      <c r="P32" s="218" t="str">
        <f>VLOOKUP(D32,'RESUMO GERAL'!D:BZ,1,0)</f>
        <v>Montes ClarosVigilante Armado - 12x36 h Diurno</v>
      </c>
      <c r="Q32" s="219" t="str">
        <f t="shared" si="2"/>
        <v>OK</v>
      </c>
      <c r="R32" s="220">
        <f>VLOOKUP(D32,'RESUMO GERAL'!D:BW,71,0)</f>
        <v>11177.778554205319</v>
      </c>
      <c r="S32" s="219" t="str">
        <f t="shared" ca="1" si="5"/>
        <v>OK</v>
      </c>
      <c r="T32" s="221">
        <f ca="1">IF(COUNTIF($A$4:A32,A32)=1,VLOOKUP("Custo Total",INDIRECT("'*"&amp;N32&amp;"*'!A:E"),5,0),"")</f>
        <v>24257.662342108502</v>
      </c>
      <c r="U32" s="219" t="str">
        <f ca="1">IF(COUNTIF($A$4:A32,A32)=1,IF(ROUND(SUMIF(A:A,A32,I:I),2)=ROUND(T32,2),"OK",SUMIF(A:A,A32,I:I)-T32),"")</f>
        <v>OK</v>
      </c>
      <c r="V32" s="263"/>
      <c r="W32" s="263"/>
      <c r="X32" s="263"/>
      <c r="Y32" s="3"/>
      <c r="Z32" s="263"/>
      <c r="AA32" s="263"/>
    </row>
    <row r="33" spans="1:27" s="19" customFormat="1">
      <c r="A33" s="255" t="str">
        <f>CCT!A33</f>
        <v>Montes Claros</v>
      </c>
      <c r="B33" s="291" t="str">
        <f>CCT!B33</f>
        <v>Vigilante Armado - 12x36 h Noturno</v>
      </c>
      <c r="C33" s="255" t="str">
        <f>CCT!C33</f>
        <v>Sindesp-MG</v>
      </c>
      <c r="D33" s="255" t="str">
        <f t="shared" si="3"/>
        <v>Montes ClarosVigilante Armado - 12x36 h Noturno</v>
      </c>
      <c r="E33" s="54" t="s">
        <v>127</v>
      </c>
      <c r="F33" s="54" t="s">
        <v>128</v>
      </c>
      <c r="G33" s="253">
        <f>VLOOKUP(D33,CCT!D:Q,4,0)</f>
        <v>2</v>
      </c>
      <c r="H33" s="277">
        <f t="shared" ca="1" si="4"/>
        <v>6539.9418939515926</v>
      </c>
      <c r="I33" s="277">
        <f t="shared" ca="1" si="0"/>
        <v>13079.883787903185</v>
      </c>
      <c r="J33" s="283">
        <f>VLOOKUP($C33,PARAMETROS!$A:$I,6,0)</f>
        <v>44197</v>
      </c>
      <c r="K33" s="279" t="str">
        <f>VLOOKUP($C33,PARAMETROS!$A:$I,7,0)</f>
        <v>-</v>
      </c>
      <c r="L33" s="279" t="str">
        <f>VLOOKUP($C33,PARAMETROS!$A:$I,8,0)</f>
        <v>-</v>
      </c>
      <c r="M33" s="263"/>
      <c r="N33" s="218" t="str">
        <f t="shared" si="1"/>
        <v>RESUMO MONTES CLAROS</v>
      </c>
      <c r="O33" s="218" t="s">
        <v>196</v>
      </c>
      <c r="P33" s="218" t="str">
        <f>VLOOKUP(D33,'RESUMO GERAL'!D:BZ,1,0)</f>
        <v>Montes ClarosVigilante Armado - 12x36 h Noturno</v>
      </c>
      <c r="Q33" s="219" t="str">
        <f t="shared" si="2"/>
        <v>OK</v>
      </c>
      <c r="R33" s="220">
        <f>VLOOKUP(D33,'RESUMO GERAL'!D:BW,71,0)</f>
        <v>13079.883787903187</v>
      </c>
      <c r="S33" s="219" t="str">
        <f t="shared" ca="1" si="5"/>
        <v>OK</v>
      </c>
      <c r="T33" s="221" t="str">
        <f ca="1">IF(COUNTIF($A$4:A33,A33)=1,VLOOKUP("Custo Total",INDIRECT("'*"&amp;N33&amp;"*'!A:E"),5,0),"")</f>
        <v/>
      </c>
      <c r="U33" s="219" t="str">
        <f>IF(COUNTIF($A$4:A33,A33)=1,IF(ROUND(SUMIF(A:A,A33,I:I),2)=ROUND(T33,2),"OK",SUMIF(A:A,A33,I:I)-T33),"")</f>
        <v/>
      </c>
      <c r="V33" s="263"/>
      <c r="W33" s="263"/>
      <c r="X33" s="263"/>
      <c r="Y33" s="3"/>
      <c r="Z33" s="263"/>
      <c r="AA33" s="263"/>
    </row>
    <row r="34" spans="1:27" s="19" customFormat="1">
      <c r="A34" s="255" t="str">
        <f>CCT!A34</f>
        <v>Nova Lima</v>
      </c>
      <c r="B34" s="291" t="str">
        <f>CCT!B34</f>
        <v>Vigilante Armado - 12x36 h Diurno</v>
      </c>
      <c r="C34" s="255" t="str">
        <f>CCT!C34</f>
        <v>Sindesp-MG</v>
      </c>
      <c r="D34" s="255" t="str">
        <f t="shared" si="3"/>
        <v>Nova LimaVigilante Armado - 12x36 h Diurno</v>
      </c>
      <c r="E34" s="54" t="s">
        <v>127</v>
      </c>
      <c r="F34" s="54" t="s">
        <v>128</v>
      </c>
      <c r="G34" s="253">
        <f>VLOOKUP(D34,CCT!D:Q,4,0)</f>
        <v>2</v>
      </c>
      <c r="H34" s="277">
        <f t="shared" ca="1" si="4"/>
        <v>5470.4178562843736</v>
      </c>
      <c r="I34" s="277">
        <f t="shared" ca="1" si="0"/>
        <v>10940.835712568747</v>
      </c>
      <c r="J34" s="283">
        <f>VLOOKUP($C34,PARAMETROS!$A:$I,6,0)</f>
        <v>44197</v>
      </c>
      <c r="K34" s="279" t="str">
        <f>VLOOKUP($C34,PARAMETROS!$A:$I,7,0)</f>
        <v>-</v>
      </c>
      <c r="L34" s="279" t="str">
        <f>VLOOKUP($C34,PARAMETROS!$A:$I,8,0)</f>
        <v>-</v>
      </c>
      <c r="M34" s="263"/>
      <c r="N34" s="218" t="str">
        <f t="shared" si="1"/>
        <v>RESUMO NOVA LIMA</v>
      </c>
      <c r="O34" s="218" t="s">
        <v>197</v>
      </c>
      <c r="P34" s="218" t="str">
        <f>VLOOKUP(D34,'RESUMO GERAL'!D:BZ,1,0)</f>
        <v>Nova LimaVigilante Armado - 12x36 h Diurno</v>
      </c>
      <c r="Q34" s="219" t="str">
        <f t="shared" si="2"/>
        <v>OK</v>
      </c>
      <c r="R34" s="220">
        <f>VLOOKUP(D34,'RESUMO GERAL'!D:BW,71,0)</f>
        <v>10940.835712568747</v>
      </c>
      <c r="S34" s="219" t="str">
        <f t="shared" ca="1" si="5"/>
        <v>OK</v>
      </c>
      <c r="T34" s="221">
        <f ca="1">IF(COUNTIF($A$4:A34,A34)=1,VLOOKUP("Custo Total",INDIRECT("'*"&amp;N34&amp;"*'!A:E"),5,0),"")</f>
        <v>10940.835712568747</v>
      </c>
      <c r="U34" s="219" t="str">
        <f ca="1">IF(COUNTIF($A$4:A34,A34)=1,IF(ROUND(SUMIF(A:A,A34,I:I),2)=ROUND(T34,2),"OK",SUMIF(A:A,A34,I:I)-T34),"")</f>
        <v>OK</v>
      </c>
      <c r="V34" s="263"/>
      <c r="W34" s="263"/>
      <c r="X34" s="263"/>
      <c r="Y34" s="3"/>
      <c r="Z34" s="263"/>
      <c r="AA34" s="263"/>
    </row>
    <row r="35" spans="1:27" s="19" customFormat="1">
      <c r="A35" s="255" t="str">
        <f>CCT!A35</f>
        <v>Passos</v>
      </c>
      <c r="B35" s="291" t="str">
        <f>CCT!B35</f>
        <v>Vigilante Armado - 220 h</v>
      </c>
      <c r="C35" s="255" t="str">
        <f>CCT!C35</f>
        <v>Sindesp-MG</v>
      </c>
      <c r="D35" s="255" t="str">
        <f t="shared" si="3"/>
        <v>PassosVigilante Armado - 220 h</v>
      </c>
      <c r="E35" s="54" t="s">
        <v>127</v>
      </c>
      <c r="F35" s="54" t="s">
        <v>128</v>
      </c>
      <c r="G35" s="253">
        <f>VLOOKUP(D35,CCT!D:Q,4,0)</f>
        <v>1</v>
      </c>
      <c r="H35" s="277">
        <f t="shared" ca="1" si="4"/>
        <v>5748.5361505037108</v>
      </c>
      <c r="I35" s="277">
        <f t="shared" ca="1" si="0"/>
        <v>5748.5361505037108</v>
      </c>
      <c r="J35" s="283">
        <f>VLOOKUP($C35,PARAMETROS!$A:$I,6,0)</f>
        <v>44197</v>
      </c>
      <c r="K35" s="279" t="str">
        <f>VLOOKUP($C35,PARAMETROS!$A:$I,7,0)</f>
        <v>-</v>
      </c>
      <c r="L35" s="279" t="str">
        <f>VLOOKUP($C35,PARAMETROS!$A:$I,8,0)</f>
        <v>-</v>
      </c>
      <c r="M35" s="263"/>
      <c r="N35" s="218" t="str">
        <f t="shared" si="1"/>
        <v>RESUMO PASSOS</v>
      </c>
      <c r="O35" s="218" t="s">
        <v>198</v>
      </c>
      <c r="P35" s="218" t="str">
        <f>VLOOKUP(D35,'RESUMO GERAL'!D:BZ,1,0)</f>
        <v>PassosVigilante Armado - 220 h</v>
      </c>
      <c r="Q35" s="219" t="str">
        <f t="shared" si="2"/>
        <v>OK</v>
      </c>
      <c r="R35" s="220">
        <f>VLOOKUP(D35,'RESUMO GERAL'!D:BW,71,0)</f>
        <v>5748.5361505037126</v>
      </c>
      <c r="S35" s="219" t="str">
        <f t="shared" ca="1" si="5"/>
        <v>OK</v>
      </c>
      <c r="T35" s="221">
        <f ca="1">IF(COUNTIF($A$4:A35,A35)=1,VLOOKUP("Custo Total",INDIRECT("'*"&amp;N35&amp;"*'!A:E"),5,0),"")</f>
        <v>5748.5361505037108</v>
      </c>
      <c r="U35" s="219" t="str">
        <f ca="1">IF(COUNTIF($A$4:A35,A35)=1,IF(ROUND(SUMIF(A:A,A35,I:I),2)=ROUND(T35,2),"OK",SUMIF(A:A,A35,I:I)-T35),"")</f>
        <v>OK</v>
      </c>
      <c r="V35" s="263"/>
      <c r="W35" s="263"/>
      <c r="X35" s="263"/>
      <c r="Y35" s="3"/>
      <c r="Z35" s="263"/>
      <c r="AA35" s="263"/>
    </row>
    <row r="36" spans="1:27" s="19" customFormat="1">
      <c r="A36" s="255" t="str">
        <f>CCT!A36</f>
        <v>Patos de Minas</v>
      </c>
      <c r="B36" s="291" t="str">
        <f>CCT!B36</f>
        <v>Vigilante Armado - 12x36 h Noturno</v>
      </c>
      <c r="C36" s="255" t="str">
        <f>CCT!C36</f>
        <v>Sindesp-MG</v>
      </c>
      <c r="D36" s="255" t="str">
        <f t="shared" si="3"/>
        <v>Patos de MinasVigilante Armado - 12x36 h Noturno</v>
      </c>
      <c r="E36" s="54" t="s">
        <v>127</v>
      </c>
      <c r="F36" s="54" t="s">
        <v>128</v>
      </c>
      <c r="G36" s="253">
        <f>VLOOKUP(D36,CCT!D:Q,4,0)</f>
        <v>2</v>
      </c>
      <c r="H36" s="277">
        <f t="shared" ca="1" si="4"/>
        <v>6469.8835983548961</v>
      </c>
      <c r="I36" s="277">
        <f t="shared" ca="1" si="0"/>
        <v>12939.767196709792</v>
      </c>
      <c r="J36" s="283">
        <f>VLOOKUP($C36,PARAMETROS!$A:$I,6,0)</f>
        <v>44197</v>
      </c>
      <c r="K36" s="279" t="str">
        <f>VLOOKUP($C36,PARAMETROS!$A:$I,7,0)</f>
        <v>-</v>
      </c>
      <c r="L36" s="279" t="str">
        <f>VLOOKUP($C36,PARAMETROS!$A:$I,8,0)</f>
        <v>-</v>
      </c>
      <c r="M36" s="263"/>
      <c r="N36" s="218" t="str">
        <f t="shared" si="1"/>
        <v>RESUMO PATOS DE MINAS</v>
      </c>
      <c r="O36" s="218" t="s">
        <v>199</v>
      </c>
      <c r="P36" s="218" t="str">
        <f>VLOOKUP(D36,'RESUMO GERAL'!D:BZ,1,0)</f>
        <v>Patos de MinasVigilante Armado - 12x36 h Noturno</v>
      </c>
      <c r="Q36" s="219" t="str">
        <f t="shared" si="2"/>
        <v>OK</v>
      </c>
      <c r="R36" s="220">
        <f>VLOOKUP(D36,'RESUMO GERAL'!D:BW,71,0)</f>
        <v>12939.767196709794</v>
      </c>
      <c r="S36" s="219" t="str">
        <f t="shared" ca="1" si="5"/>
        <v>OK</v>
      </c>
      <c r="T36" s="221">
        <f ca="1">IF(COUNTIF($A$4:A36,A36)=1,VLOOKUP("Custo Total",INDIRECT("'*"&amp;N36&amp;"*'!A:E"),5,0),"")</f>
        <v>12939.767196709792</v>
      </c>
      <c r="U36" s="219" t="str">
        <f ca="1">IF(COUNTIF($A$4:A36,A36)=1,IF(ROUND(SUMIF(A:A,A36,I:I),2)=ROUND(T36,2),"OK",SUMIF(A:A,A36,I:I)-T36),"")</f>
        <v>OK</v>
      </c>
      <c r="V36" s="263"/>
      <c r="W36" s="263"/>
      <c r="X36" s="263"/>
      <c r="Y36" s="3"/>
      <c r="Z36" s="263"/>
      <c r="AA36" s="263"/>
    </row>
    <row r="37" spans="1:27" s="19" customFormat="1">
      <c r="A37" s="255" t="str">
        <f>CCT!A37</f>
        <v>Porteirinha</v>
      </c>
      <c r="B37" s="291" t="str">
        <f>CCT!B37</f>
        <v>Vigilante Armado - 220 h</v>
      </c>
      <c r="C37" s="255" t="str">
        <f>CCT!C37</f>
        <v>Sindesp-MG</v>
      </c>
      <c r="D37" s="255" t="str">
        <f t="shared" si="3"/>
        <v>PorteirinhaVigilante Armado - 220 h</v>
      </c>
      <c r="E37" s="54" t="s">
        <v>127</v>
      </c>
      <c r="F37" s="54" t="s">
        <v>128</v>
      </c>
      <c r="G37" s="253">
        <f>VLOOKUP(D37,CCT!D:Q,4,0)</f>
        <v>1</v>
      </c>
      <c r="H37" s="277">
        <f t="shared" ca="1" si="4"/>
        <v>5874.3935374879202</v>
      </c>
      <c r="I37" s="277">
        <f t="shared" ca="1" si="0"/>
        <v>5874.3935374879202</v>
      </c>
      <c r="J37" s="283">
        <f>VLOOKUP($C37,PARAMETROS!$A:$I,6,0)</f>
        <v>44197</v>
      </c>
      <c r="K37" s="279" t="str">
        <f>VLOOKUP($C37,PARAMETROS!$A:$I,7,0)</f>
        <v>-</v>
      </c>
      <c r="L37" s="279" t="str">
        <f>VLOOKUP($C37,PARAMETROS!$A:$I,8,0)</f>
        <v>-</v>
      </c>
      <c r="M37" s="263"/>
      <c r="N37" s="218" t="str">
        <f t="shared" si="1"/>
        <v>RESUMO PORTEIRINHA</v>
      </c>
      <c r="O37" s="218" t="s">
        <v>200</v>
      </c>
      <c r="P37" s="218" t="str">
        <f>VLOOKUP(D37,'RESUMO GERAL'!D:BZ,1,0)</f>
        <v>PorteirinhaVigilante Armado - 220 h</v>
      </c>
      <c r="Q37" s="219" t="str">
        <f t="shared" si="2"/>
        <v>OK</v>
      </c>
      <c r="R37" s="220">
        <f>VLOOKUP(D37,'RESUMO GERAL'!D:BW,71,0)</f>
        <v>5874.3935374879211</v>
      </c>
      <c r="S37" s="219" t="str">
        <f t="shared" ca="1" si="5"/>
        <v>OK</v>
      </c>
      <c r="T37" s="221">
        <f ca="1">IF(COUNTIF($A$4:A37,A37)=1,VLOOKUP("Custo Total",INDIRECT("'*"&amp;N37&amp;"*'!A:E"),5,0),"")</f>
        <v>5874.3935374879202</v>
      </c>
      <c r="U37" s="219" t="str">
        <f ca="1">IF(COUNTIF($A$4:A37,A37)=1,IF(ROUND(SUMIF(A:A,A37,I:I),2)=ROUND(T37,2),"OK",SUMIF(A:A,A37,I:I)-T37),"")</f>
        <v>OK</v>
      </c>
      <c r="V37" s="263"/>
      <c r="W37" s="263"/>
      <c r="X37" s="263"/>
      <c r="Y37" s="3"/>
      <c r="Z37" s="263"/>
      <c r="AA37" s="263"/>
    </row>
    <row r="38" spans="1:27" s="19" customFormat="1">
      <c r="A38" s="255" t="str">
        <f>CCT!A38</f>
        <v>Pouso Alegre</v>
      </c>
      <c r="B38" s="291" t="str">
        <f>CCT!B38</f>
        <v>Vigilante Armado - 12x36 h Diurno</v>
      </c>
      <c r="C38" s="255" t="str">
        <f>CCT!C38</f>
        <v>Sindesp-MG</v>
      </c>
      <c r="D38" s="255" t="str">
        <f t="shared" si="3"/>
        <v>Pouso AlegreVigilante Armado - 12x36 h Diurno</v>
      </c>
      <c r="E38" s="54" t="s">
        <v>127</v>
      </c>
      <c r="F38" s="54" t="s">
        <v>128</v>
      </c>
      <c r="G38" s="253">
        <f>VLOOKUP(D38,CCT!D:Q,4,0)</f>
        <v>2</v>
      </c>
      <c r="H38" s="277">
        <f t="shared" ca="1" si="4"/>
        <v>5470.4178562843736</v>
      </c>
      <c r="I38" s="277">
        <f t="shared" ref="I38:I59" ca="1" si="18">G38*H38</f>
        <v>10940.835712568747</v>
      </c>
      <c r="J38" s="283">
        <f>VLOOKUP($C38,PARAMETROS!$A:$I,6,0)</f>
        <v>44197</v>
      </c>
      <c r="K38" s="279" t="str">
        <f>VLOOKUP($C38,PARAMETROS!$A:$I,7,0)</f>
        <v>-</v>
      </c>
      <c r="L38" s="279" t="str">
        <f>VLOOKUP($C38,PARAMETROS!$A:$I,8,0)</f>
        <v>-</v>
      </c>
      <c r="M38" s="263"/>
      <c r="N38" s="218" t="str">
        <f t="shared" ref="N38:N59" si="19">"RESUMO "&amp;UPPER(A38)</f>
        <v>RESUMO POUSO ALEGRE</v>
      </c>
      <c r="O38" s="218" t="s">
        <v>201</v>
      </c>
      <c r="P38" s="218" t="str">
        <f>VLOOKUP(D38,'RESUMO GERAL'!D:BZ,1,0)</f>
        <v>Pouso AlegreVigilante Armado - 12x36 h Diurno</v>
      </c>
      <c r="Q38" s="219" t="str">
        <f t="shared" ref="Q38:Q59" si="20">IF(D38=P38,"OK",FALSE)</f>
        <v>OK</v>
      </c>
      <c r="R38" s="220">
        <f>VLOOKUP(D38,'RESUMO GERAL'!D:BW,71,0)</f>
        <v>10940.835712568747</v>
      </c>
      <c r="S38" s="219" t="str">
        <f t="shared" ca="1" si="5"/>
        <v>OK</v>
      </c>
      <c r="T38" s="221">
        <f ca="1">IF(COUNTIF($A$4:A38,A38)=1,VLOOKUP("Custo Total",INDIRECT("'*"&amp;N38&amp;"*'!A:E"),5,0),"")</f>
        <v>23743.456463102495</v>
      </c>
      <c r="U38" s="219" t="str">
        <f ca="1">IF(COUNTIF($A$4:A38,A38)=1,IF(ROUND(SUMIF(A:A,A38,I:I),2)=ROUND(T38,2),"OK",SUMIF(A:A,A38,I:I)-T38),"")</f>
        <v>OK</v>
      </c>
      <c r="V38" s="263"/>
      <c r="W38" s="263"/>
      <c r="X38" s="263"/>
      <c r="Y38" s="3"/>
      <c r="Z38" s="263"/>
      <c r="AA38" s="263"/>
    </row>
    <row r="39" spans="1:27" s="19" customFormat="1">
      <c r="A39" s="255" t="str">
        <f>CCT!A39</f>
        <v>Pouso Alegre</v>
      </c>
      <c r="B39" s="291" t="str">
        <f>CCT!B39</f>
        <v>Vigilante Armado - 12x36 h Noturno</v>
      </c>
      <c r="C39" s="255" t="str">
        <f>CCT!C39</f>
        <v>Sindesp-MG</v>
      </c>
      <c r="D39" s="255" t="str">
        <f t="shared" si="3"/>
        <v>Pouso AlegreVigilante Armado - 12x36 h Noturno</v>
      </c>
      <c r="E39" s="54" t="s">
        <v>127</v>
      </c>
      <c r="F39" s="54" t="s">
        <v>128</v>
      </c>
      <c r="G39" s="253">
        <f>VLOOKUP(D39,CCT!D:Q,4,0)</f>
        <v>2</v>
      </c>
      <c r="H39" s="277">
        <f t="shared" ca="1" si="4"/>
        <v>6401.3103752668758</v>
      </c>
      <c r="I39" s="277">
        <f t="shared" ca="1" si="18"/>
        <v>12802.620750533752</v>
      </c>
      <c r="J39" s="283">
        <f>VLOOKUP($C39,PARAMETROS!$A:$I,6,0)</f>
        <v>44197</v>
      </c>
      <c r="K39" s="279" t="str">
        <f>VLOOKUP($C39,PARAMETROS!$A:$I,7,0)</f>
        <v>-</v>
      </c>
      <c r="L39" s="279" t="str">
        <f>VLOOKUP($C39,PARAMETROS!$A:$I,8,0)</f>
        <v>-</v>
      </c>
      <c r="M39" s="263"/>
      <c r="N39" s="218" t="str">
        <f t="shared" si="19"/>
        <v>RESUMO POUSO ALEGRE</v>
      </c>
      <c r="O39" s="218" t="s">
        <v>202</v>
      </c>
      <c r="P39" s="218" t="str">
        <f>VLOOKUP(D39,'RESUMO GERAL'!D:BZ,1,0)</f>
        <v>Pouso AlegreVigilante Armado - 12x36 h Noturno</v>
      </c>
      <c r="Q39" s="219" t="str">
        <f t="shared" si="20"/>
        <v>OK</v>
      </c>
      <c r="R39" s="220">
        <f>VLOOKUP(D39,'RESUMO GERAL'!D:BW,71,0)</f>
        <v>12802.620750533752</v>
      </c>
      <c r="S39" s="219" t="str">
        <f t="shared" ca="1" si="5"/>
        <v>OK</v>
      </c>
      <c r="T39" s="221" t="str">
        <f ca="1">IF(COUNTIF($A$4:A39,A39)=1,VLOOKUP("Custo Total",INDIRECT("'*"&amp;N39&amp;"*'!A:E"),5,0),"")</f>
        <v/>
      </c>
      <c r="U39" s="219" t="str">
        <f>IF(COUNTIF($A$4:A39,A39)=1,IF(ROUND(SUMIF(A:A,A39,I:I),2)=ROUND(T39,2),"OK",SUMIF(A:A,A39,I:I)-T39),"")</f>
        <v/>
      </c>
      <c r="V39" s="263"/>
      <c r="W39" s="263"/>
      <c r="X39" s="263"/>
      <c r="Y39" s="3"/>
      <c r="Z39" s="263"/>
      <c r="AA39" s="263"/>
    </row>
    <row r="40" spans="1:27" s="19" customFormat="1">
      <c r="A40" s="255" t="str">
        <f>CCT!A40</f>
        <v>Ribeirao das Neves</v>
      </c>
      <c r="B40" s="291" t="str">
        <f>CCT!B40</f>
        <v>Vigilante Armado - 220 h</v>
      </c>
      <c r="C40" s="255" t="str">
        <f>CCT!C40</f>
        <v>Sindesp-MG</v>
      </c>
      <c r="D40" s="255" t="str">
        <f t="shared" si="3"/>
        <v>Ribeirao das NevesVigilante Armado - 220 h</v>
      </c>
      <c r="E40" s="54" t="s">
        <v>127</v>
      </c>
      <c r="F40" s="54" t="s">
        <v>128</v>
      </c>
      <c r="G40" s="253">
        <f>VLOOKUP(D40,CCT!D:Q,4,0)</f>
        <v>1</v>
      </c>
      <c r="H40" s="277">
        <f t="shared" ca="1" si="4"/>
        <v>5874.3935374879202</v>
      </c>
      <c r="I40" s="277">
        <f t="shared" ca="1" si="18"/>
        <v>5874.3935374879202</v>
      </c>
      <c r="J40" s="283">
        <f>VLOOKUP($C40,PARAMETROS!$A:$I,6,0)</f>
        <v>44197</v>
      </c>
      <c r="K40" s="279" t="str">
        <f>VLOOKUP($C40,PARAMETROS!$A:$I,7,0)</f>
        <v>-</v>
      </c>
      <c r="L40" s="279" t="str">
        <f>VLOOKUP($C40,PARAMETROS!$A:$I,8,0)</f>
        <v>-</v>
      </c>
      <c r="M40" s="263"/>
      <c r="N40" s="218" t="str">
        <f t="shared" si="19"/>
        <v>RESUMO RIBEIRAO DAS NEVES</v>
      </c>
      <c r="O40" s="218" t="s">
        <v>203</v>
      </c>
      <c r="P40" s="218" t="str">
        <f>VLOOKUP(D40,'RESUMO GERAL'!D:BZ,1,0)</f>
        <v>Ribeirao das NevesVigilante Armado - 220 h</v>
      </c>
      <c r="Q40" s="219" t="str">
        <f t="shared" si="20"/>
        <v>OK</v>
      </c>
      <c r="R40" s="220">
        <f>VLOOKUP(D40,'RESUMO GERAL'!D:BW,71,0)</f>
        <v>5874.3935374879211</v>
      </c>
      <c r="S40" s="219" t="str">
        <f t="shared" ca="1" si="5"/>
        <v>OK</v>
      </c>
      <c r="T40" s="221">
        <f ca="1">IF(COUNTIF($A$4:A40,A40)=1,VLOOKUP("Custo Total",INDIRECT("'*"&amp;N40&amp;"*'!A:E"),5,0),"")</f>
        <v>30397.602265388523</v>
      </c>
      <c r="U40" s="219" t="str">
        <f ca="1">IF(COUNTIF($A$4:A40,A40)=1,IF(ROUND(SUMIF(A:A,A40,I:I),2)=ROUND(T40,2),"OK",SUMIF(A:A,A40,I:I)-T40),"")</f>
        <v>OK</v>
      </c>
      <c r="V40" s="263"/>
      <c r="W40" s="263"/>
      <c r="X40" s="263"/>
      <c r="Y40" s="3"/>
      <c r="Z40" s="263"/>
      <c r="AA40" s="263"/>
    </row>
    <row r="41" spans="1:27" s="19" customFormat="1">
      <c r="A41" s="255" t="str">
        <f>CCT!A41</f>
        <v>Ribeirao das Neves</v>
      </c>
      <c r="B41" s="291" t="str">
        <f>CCT!B41</f>
        <v>Vigilante Armado - 12x36 h Diurno</v>
      </c>
      <c r="C41" s="255" t="str">
        <f>CCT!C41</f>
        <v>Sindesp-MG</v>
      </c>
      <c r="D41" s="255" t="str">
        <f t="shared" si="3"/>
        <v>Ribeirao das NevesVigilante Armado - 12x36 h Diurno</v>
      </c>
      <c r="E41" s="54" t="s">
        <v>127</v>
      </c>
      <c r="F41" s="54" t="s">
        <v>128</v>
      </c>
      <c r="G41" s="253">
        <f>VLOOKUP(D41,CCT!D:Q,4,0)</f>
        <v>2</v>
      </c>
      <c r="H41" s="277">
        <f t="shared" ca="1" si="4"/>
        <v>5650.0703310391964</v>
      </c>
      <c r="I41" s="277">
        <f t="shared" ca="1" si="18"/>
        <v>11300.140662078393</v>
      </c>
      <c r="J41" s="283">
        <f>VLOOKUP($C41,PARAMETROS!$A:$I,6,0)</f>
        <v>44197</v>
      </c>
      <c r="K41" s="279" t="str">
        <f>VLOOKUP($C41,PARAMETROS!$A:$I,7,0)</f>
        <v>-</v>
      </c>
      <c r="L41" s="279" t="str">
        <f>VLOOKUP($C41,PARAMETROS!$A:$I,8,0)</f>
        <v>-</v>
      </c>
      <c r="M41" s="263"/>
      <c r="N41" s="218" t="str">
        <f t="shared" si="19"/>
        <v>RESUMO RIBEIRAO DAS NEVES</v>
      </c>
      <c r="O41" s="218" t="s">
        <v>204</v>
      </c>
      <c r="P41" s="218" t="str">
        <f>VLOOKUP(D41,'RESUMO GERAL'!D:BZ,1,0)</f>
        <v>Ribeirao das NevesVigilante Armado - 12x36 h Diurno</v>
      </c>
      <c r="Q41" s="219" t="str">
        <f t="shared" si="20"/>
        <v>OK</v>
      </c>
      <c r="R41" s="220">
        <f>VLOOKUP(D41,'RESUMO GERAL'!D:BW,71,0)</f>
        <v>11300.140662078393</v>
      </c>
      <c r="S41" s="219" t="str">
        <f t="shared" ca="1" si="5"/>
        <v>OK</v>
      </c>
      <c r="T41" s="221" t="str">
        <f ca="1">IF(COUNTIF($A$4:A41,A41)=1,VLOOKUP("Custo Total",INDIRECT("'*"&amp;N41&amp;"*'!A:E"),5,0),"")</f>
        <v/>
      </c>
      <c r="U41" s="219" t="str">
        <f>IF(COUNTIF($A$4:A41,A41)=1,IF(ROUND(SUMIF(A:A,A41,I:I),2)=ROUND(T41,2),"OK",SUMIF(A:A,A41,I:I)-T41),"")</f>
        <v/>
      </c>
      <c r="V41" s="263"/>
      <c r="W41" s="263"/>
      <c r="X41" s="263"/>
      <c r="Y41" s="3"/>
      <c r="Z41" s="263"/>
      <c r="AA41" s="263"/>
    </row>
    <row r="42" spans="1:27" s="19" customFormat="1">
      <c r="A42" s="255" t="str">
        <f>CCT!A42</f>
        <v>Ribeirao das Neves</v>
      </c>
      <c r="B42" s="291" t="str">
        <f>CCT!B42</f>
        <v>Vigilante Armado - 12x36 h Noturno</v>
      </c>
      <c r="C42" s="255" t="str">
        <f>CCT!C42</f>
        <v>Sindesp-MG</v>
      </c>
      <c r="D42" s="255" t="str">
        <f t="shared" si="3"/>
        <v>Ribeirao das NevesVigilante Armado - 12x36 h Noturno</v>
      </c>
      <c r="E42" s="54" t="s">
        <v>127</v>
      </c>
      <c r="F42" s="54" t="s">
        <v>128</v>
      </c>
      <c r="G42" s="253">
        <f>VLOOKUP(D42,CCT!D:Q,4,0)</f>
        <v>2</v>
      </c>
      <c r="H42" s="277">
        <f t="shared" ca="1" si="4"/>
        <v>6611.5340329111068</v>
      </c>
      <c r="I42" s="277">
        <f t="shared" ca="1" si="18"/>
        <v>13223.068065822214</v>
      </c>
      <c r="J42" s="283">
        <f>VLOOKUP($C42,PARAMETROS!$A:$I,6,0)</f>
        <v>44197</v>
      </c>
      <c r="K42" s="279" t="str">
        <f>VLOOKUP($C42,PARAMETROS!$A:$I,7,0)</f>
        <v>-</v>
      </c>
      <c r="L42" s="279" t="str">
        <f>VLOOKUP($C42,PARAMETROS!$A:$I,8,0)</f>
        <v>-</v>
      </c>
      <c r="M42" s="263"/>
      <c r="N42" s="218" t="str">
        <f t="shared" si="19"/>
        <v>RESUMO RIBEIRAO DAS NEVES</v>
      </c>
      <c r="O42" s="218" t="s">
        <v>205</v>
      </c>
      <c r="P42" s="218" t="str">
        <f>VLOOKUP(D42,'RESUMO GERAL'!D:BZ,1,0)</f>
        <v>Ribeirao das NevesVigilante Armado - 12x36 h Noturno</v>
      </c>
      <c r="Q42" s="219" t="str">
        <f t="shared" si="20"/>
        <v>OK</v>
      </c>
      <c r="R42" s="220">
        <f>VLOOKUP(D42,'RESUMO GERAL'!D:BW,71,0)</f>
        <v>13223.068065822215</v>
      </c>
      <c r="S42" s="219" t="str">
        <f t="shared" ca="1" si="5"/>
        <v>OK</v>
      </c>
      <c r="T42" s="221" t="str">
        <f ca="1">IF(COUNTIF($A$4:A42,A42)=1,VLOOKUP("Custo Total",INDIRECT("'*"&amp;N42&amp;"*'!A:E"),5,0),"")</f>
        <v/>
      </c>
      <c r="U42" s="219" t="str">
        <f>IF(COUNTIF($A$4:A42,A42)=1,IF(ROUND(SUMIF(A:A,A42,I:I),2)=ROUND(T42,2),"OK",SUMIF(A:A,A42,I:I)-T42),"")</f>
        <v/>
      </c>
      <c r="V42" s="263"/>
      <c r="W42" s="263"/>
      <c r="X42" s="263"/>
      <c r="Y42" s="3"/>
      <c r="Z42" s="263"/>
      <c r="AA42" s="263"/>
    </row>
    <row r="43" spans="1:27" s="19" customFormat="1">
      <c r="A43" s="255" t="str">
        <f>CCT!A43</f>
        <v>Santa Luzia</v>
      </c>
      <c r="B43" s="291" t="str">
        <f>CCT!B43</f>
        <v>Vigilante Armado - 12x36 h Diurno</v>
      </c>
      <c r="C43" s="255" t="str">
        <f>CCT!C43</f>
        <v>Sindesp-MG</v>
      </c>
      <c r="D43" s="255" t="str">
        <f t="shared" si="3"/>
        <v>Santa LuziaVigilante Armado - 12x36 h Diurno</v>
      </c>
      <c r="E43" s="54" t="s">
        <v>127</v>
      </c>
      <c r="F43" s="54" t="s">
        <v>128</v>
      </c>
      <c r="G43" s="253">
        <f>VLOOKUP(D43,CCT!D:Q,4,0)</f>
        <v>2</v>
      </c>
      <c r="H43" s="277">
        <f t="shared" ca="1" si="4"/>
        <v>5470.4178562843736</v>
      </c>
      <c r="I43" s="277">
        <f t="shared" ca="1" si="18"/>
        <v>10940.835712568747</v>
      </c>
      <c r="J43" s="283">
        <f>VLOOKUP($C43,PARAMETROS!$A:$I,6,0)</f>
        <v>44197</v>
      </c>
      <c r="K43" s="279" t="str">
        <f>VLOOKUP($C43,PARAMETROS!$A:$I,7,0)</f>
        <v>-</v>
      </c>
      <c r="L43" s="279" t="str">
        <f>VLOOKUP($C43,PARAMETROS!$A:$I,8,0)</f>
        <v>-</v>
      </c>
      <c r="M43" s="263"/>
      <c r="N43" s="218" t="str">
        <f t="shared" si="19"/>
        <v>RESUMO SANTA LUZIA</v>
      </c>
      <c r="O43" s="218" t="s">
        <v>206</v>
      </c>
      <c r="P43" s="218" t="str">
        <f>VLOOKUP(D43,'RESUMO GERAL'!D:BZ,1,0)</f>
        <v>Santa LuziaVigilante Armado - 12x36 h Diurno</v>
      </c>
      <c r="Q43" s="219" t="str">
        <f t="shared" si="20"/>
        <v>OK</v>
      </c>
      <c r="R43" s="220">
        <f>VLOOKUP(D43,'RESUMO GERAL'!D:BW,71,0)</f>
        <v>10940.835712568747</v>
      </c>
      <c r="S43" s="219" t="str">
        <f t="shared" ca="1" si="5"/>
        <v>OK</v>
      </c>
      <c r="T43" s="221">
        <f ca="1">IF(COUNTIF($A$4:A43,A43)=1,VLOOKUP("Custo Total",INDIRECT("'*"&amp;N43&amp;"*'!A:E"),5,0),"")</f>
        <v>23743.456463102495</v>
      </c>
      <c r="U43" s="219" t="str">
        <f ca="1">IF(COUNTIF($A$4:A43,A43)=1,IF(ROUND(SUMIF(A:A,A43,I:I),2)=ROUND(T43,2),"OK",SUMIF(A:A,A43,I:I)-T43),"")</f>
        <v>OK</v>
      </c>
      <c r="V43" s="263"/>
      <c r="W43" s="263"/>
      <c r="X43" s="263"/>
      <c r="Y43" s="3"/>
      <c r="Z43" s="263"/>
      <c r="AA43" s="263"/>
    </row>
    <row r="44" spans="1:27" s="19" customFormat="1">
      <c r="A44" s="255" t="str">
        <f>CCT!A44</f>
        <v>Santa Luzia</v>
      </c>
      <c r="B44" s="291" t="str">
        <f>CCT!B44</f>
        <v>Vigilante Armado - 12x36 h Noturno</v>
      </c>
      <c r="C44" s="255" t="str">
        <f>CCT!C44</f>
        <v>Sindesp-MG</v>
      </c>
      <c r="D44" s="255" t="str">
        <f t="shared" si="3"/>
        <v>Santa LuziaVigilante Armado - 12x36 h Noturno</v>
      </c>
      <c r="E44" s="54" t="s">
        <v>127</v>
      </c>
      <c r="F44" s="54" t="s">
        <v>128</v>
      </c>
      <c r="G44" s="253">
        <f>VLOOKUP(D44,CCT!D:Q,4,0)</f>
        <v>2</v>
      </c>
      <c r="H44" s="277">
        <f t="shared" ca="1" si="4"/>
        <v>6401.3103752668758</v>
      </c>
      <c r="I44" s="277">
        <f t="shared" ca="1" si="18"/>
        <v>12802.620750533752</v>
      </c>
      <c r="J44" s="283">
        <f>VLOOKUP($C44,PARAMETROS!$A:$I,6,0)</f>
        <v>44197</v>
      </c>
      <c r="K44" s="279" t="str">
        <f>VLOOKUP($C44,PARAMETROS!$A:$I,7,0)</f>
        <v>-</v>
      </c>
      <c r="L44" s="279" t="str">
        <f>VLOOKUP($C44,PARAMETROS!$A:$I,8,0)</f>
        <v>-</v>
      </c>
      <c r="M44" s="263"/>
      <c r="N44" s="218" t="str">
        <f t="shared" si="19"/>
        <v>RESUMO SANTA LUZIA</v>
      </c>
      <c r="O44" s="218" t="s">
        <v>207</v>
      </c>
      <c r="P44" s="218" t="str">
        <f>VLOOKUP(D44,'RESUMO GERAL'!D:BZ,1,0)</f>
        <v>Santa LuziaVigilante Armado - 12x36 h Noturno</v>
      </c>
      <c r="Q44" s="219" t="str">
        <f t="shared" si="20"/>
        <v>OK</v>
      </c>
      <c r="R44" s="220">
        <f>VLOOKUP(D44,'RESUMO GERAL'!D:BW,71,0)</f>
        <v>12802.620750533752</v>
      </c>
      <c r="S44" s="219" t="str">
        <f t="shared" ca="1" si="5"/>
        <v>OK</v>
      </c>
      <c r="T44" s="221" t="str">
        <f ca="1">IF(COUNTIF($A$4:A44,A44)=1,VLOOKUP("Custo Total",INDIRECT("'*"&amp;N44&amp;"*'!A:E"),5,0),"")</f>
        <v/>
      </c>
      <c r="U44" s="219" t="str">
        <f>IF(COUNTIF($A$4:A44,A44)=1,IF(ROUND(SUMIF(A:A,A44,I:I),2)=ROUND(T44,2),"OK",SUMIF(A:A,A44,I:I)-T44),"")</f>
        <v/>
      </c>
      <c r="V44" s="263"/>
      <c r="W44" s="263"/>
      <c r="X44" s="263"/>
      <c r="Y44" s="3"/>
      <c r="Z44" s="263"/>
      <c r="AA44" s="263"/>
    </row>
    <row r="45" spans="1:27" s="19" customFormat="1">
      <c r="A45" s="255" t="str">
        <f>CCT!A45</f>
        <v>Sao Joao Del Rei</v>
      </c>
      <c r="B45" s="291" t="str">
        <f>CCT!B45</f>
        <v>Vigilante Armado - 12x36 h Diurno</v>
      </c>
      <c r="C45" s="255" t="str">
        <f>CCT!C45</f>
        <v>Sindesp-MG</v>
      </c>
      <c r="D45" s="255" t="str">
        <f t="shared" si="3"/>
        <v>Sao Joao Del ReiVigilante Armado - 12x36 h Diurno</v>
      </c>
      <c r="E45" s="54" t="s">
        <v>127</v>
      </c>
      <c r="F45" s="54" t="s">
        <v>128</v>
      </c>
      <c r="G45" s="253">
        <f>VLOOKUP(D45,CCT!D:Q,4,0)</f>
        <v>2</v>
      </c>
      <c r="H45" s="277">
        <f t="shared" ca="1" si="4"/>
        <v>5650.0703310391964</v>
      </c>
      <c r="I45" s="277">
        <f t="shared" ca="1" si="18"/>
        <v>11300.140662078393</v>
      </c>
      <c r="J45" s="283">
        <f>VLOOKUP($C45,PARAMETROS!$A:$I,6,0)</f>
        <v>44197</v>
      </c>
      <c r="K45" s="279" t="str">
        <f>VLOOKUP($C45,PARAMETROS!$A:$I,7,0)</f>
        <v>-</v>
      </c>
      <c r="L45" s="279" t="str">
        <f>VLOOKUP($C45,PARAMETROS!$A:$I,8,0)</f>
        <v>-</v>
      </c>
      <c r="M45" s="263"/>
      <c r="N45" s="218" t="str">
        <f t="shared" si="19"/>
        <v>RESUMO SAO JOAO DEL REI</v>
      </c>
      <c r="O45" s="218" t="s">
        <v>208</v>
      </c>
      <c r="P45" s="218" t="str">
        <f>VLOOKUP(D45,'RESUMO GERAL'!D:BZ,1,0)</f>
        <v>Sao Joao Del ReiVigilante Armado - 12x36 h Diurno</v>
      </c>
      <c r="Q45" s="219" t="str">
        <f t="shared" si="20"/>
        <v>OK</v>
      </c>
      <c r="R45" s="220">
        <f>VLOOKUP(D45,'RESUMO GERAL'!D:BW,71,0)</f>
        <v>11300.140662078393</v>
      </c>
      <c r="S45" s="219" t="str">
        <f t="shared" ca="1" si="5"/>
        <v>OK</v>
      </c>
      <c r="T45" s="221">
        <f ca="1">IF(COUNTIF($A$4:A45,A45)=1,VLOOKUP("Custo Total",INDIRECT("'*"&amp;N45&amp;"*'!A:E"),5,0),"")</f>
        <v>11300.140662078393</v>
      </c>
      <c r="U45" s="219" t="str">
        <f ca="1">IF(COUNTIF($A$4:A45,A45)=1,IF(ROUND(SUMIF(A:A,A45,I:I),2)=ROUND(T45,2),"OK",SUMIF(A:A,A45,I:I)-T45),"")</f>
        <v>OK</v>
      </c>
      <c r="V45" s="263"/>
      <c r="W45" s="263"/>
      <c r="X45" s="263"/>
      <c r="Y45" s="3"/>
      <c r="Z45" s="263"/>
      <c r="AA45" s="263"/>
    </row>
    <row r="46" spans="1:27" s="19" customFormat="1">
      <c r="A46" s="255" t="str">
        <f>CCT!A46</f>
        <v>Sao Lourenco</v>
      </c>
      <c r="B46" s="291" t="str">
        <f>CCT!B46</f>
        <v>Vigilante Armado - 12x36 h Diurno</v>
      </c>
      <c r="C46" s="255" t="str">
        <f>CCT!C46</f>
        <v>Sindesp-MG</v>
      </c>
      <c r="D46" s="255" t="str">
        <f t="shared" si="3"/>
        <v>Sao LourencoVigilante Armado - 12x36 h Diurno</v>
      </c>
      <c r="E46" s="54" t="s">
        <v>127</v>
      </c>
      <c r="F46" s="54" t="s">
        <v>128</v>
      </c>
      <c r="G46" s="253">
        <f>VLOOKUP(D46,CCT!D:Q,4,0)</f>
        <v>2</v>
      </c>
      <c r="H46" s="277">
        <f t="shared" ca="1" si="4"/>
        <v>5529.0190116810982</v>
      </c>
      <c r="I46" s="277">
        <f t="shared" ca="1" si="18"/>
        <v>11058.038023362196</v>
      </c>
      <c r="J46" s="283">
        <f>VLOOKUP($C46,PARAMETROS!$A:$I,6,0)</f>
        <v>44197</v>
      </c>
      <c r="K46" s="279" t="str">
        <f>VLOOKUP($C46,PARAMETROS!$A:$I,7,0)</f>
        <v>-</v>
      </c>
      <c r="L46" s="279" t="str">
        <f>VLOOKUP($C46,PARAMETROS!$A:$I,8,0)</f>
        <v>-</v>
      </c>
      <c r="M46" s="263"/>
      <c r="N46" s="218" t="str">
        <f t="shared" si="19"/>
        <v>RESUMO SAO LOURENCO</v>
      </c>
      <c r="O46" s="218" t="s">
        <v>209</v>
      </c>
      <c r="P46" s="218" t="str">
        <f>VLOOKUP(D46,'RESUMO GERAL'!D:BZ,1,0)</f>
        <v>Sao LourencoVigilante Armado - 12x36 h Diurno</v>
      </c>
      <c r="Q46" s="219" t="str">
        <f t="shared" si="20"/>
        <v>OK</v>
      </c>
      <c r="R46" s="220">
        <f>VLOOKUP(D46,'RESUMO GERAL'!D:BW,71,0)</f>
        <v>11058.038023362196</v>
      </c>
      <c r="S46" s="219" t="str">
        <f t="shared" ca="1" si="5"/>
        <v>OK</v>
      </c>
      <c r="T46" s="221">
        <f ca="1">IF(COUNTIF($A$4:A46,A46)=1,VLOOKUP("Custo Total",INDIRECT("'*"&amp;N46&amp;"*'!A:E"),5,0),"")</f>
        <v>11058.038023362196</v>
      </c>
      <c r="U46" s="219" t="str">
        <f ca="1">IF(COUNTIF($A$4:A46,A46)=1,IF(ROUND(SUMIF(A:A,A46,I:I),2)=ROUND(T46,2),"OK",SUMIF(A:A,A46,I:I)-T46),"")</f>
        <v>OK</v>
      </c>
      <c r="V46" s="263"/>
      <c r="W46" s="263"/>
      <c r="X46" s="263"/>
      <c r="Y46" s="3"/>
      <c r="Z46" s="263"/>
      <c r="AA46" s="263"/>
    </row>
    <row r="47" spans="1:27" s="19" customFormat="1">
      <c r="A47" s="255" t="str">
        <f>CCT!A47</f>
        <v>Sao Sebastiao do Paraiso</v>
      </c>
      <c r="B47" s="291" t="str">
        <f>CCT!B47</f>
        <v>Vigilante Armado - 12x36 h Diurno</v>
      </c>
      <c r="C47" s="255" t="str">
        <f>CCT!C47</f>
        <v>Sindesp-MG</v>
      </c>
      <c r="D47" s="255" t="str">
        <f t="shared" si="3"/>
        <v>Sao Sebastiao do ParaisoVigilante Armado - 12x36 h Diurno</v>
      </c>
      <c r="E47" s="54" t="s">
        <v>127</v>
      </c>
      <c r="F47" s="54" t="s">
        <v>128</v>
      </c>
      <c r="G47" s="253">
        <f>VLOOKUP(D47,CCT!D:Q,4,0)</f>
        <v>2</v>
      </c>
      <c r="H47" s="277">
        <f t="shared" ca="1" si="4"/>
        <v>5529.0190116810982</v>
      </c>
      <c r="I47" s="277">
        <f t="shared" ca="1" si="18"/>
        <v>11058.038023362196</v>
      </c>
      <c r="J47" s="283">
        <f>VLOOKUP($C47,PARAMETROS!$A:$I,6,0)</f>
        <v>44197</v>
      </c>
      <c r="K47" s="279" t="str">
        <f>VLOOKUP($C47,PARAMETROS!$A:$I,7,0)</f>
        <v>-</v>
      </c>
      <c r="L47" s="279" t="str">
        <f>VLOOKUP($C47,PARAMETROS!$A:$I,8,0)</f>
        <v>-</v>
      </c>
      <c r="M47" s="263"/>
      <c r="N47" s="218" t="str">
        <f t="shared" si="19"/>
        <v>RESUMO SAO SEBASTIAO DO PARAISO</v>
      </c>
      <c r="O47" s="218" t="s">
        <v>210</v>
      </c>
      <c r="P47" s="218" t="str">
        <f>VLOOKUP(D47,'RESUMO GERAL'!D:BZ,1,0)</f>
        <v>Sao Sebastiao do ParaisoVigilante Armado - 12x36 h Diurno</v>
      </c>
      <c r="Q47" s="219" t="str">
        <f t="shared" si="20"/>
        <v>OK</v>
      </c>
      <c r="R47" s="220">
        <f>VLOOKUP(D47,'RESUMO GERAL'!D:BW,71,0)</f>
        <v>11058.038023362196</v>
      </c>
      <c r="S47" s="219" t="str">
        <f t="shared" ca="1" si="5"/>
        <v>OK</v>
      </c>
      <c r="T47" s="221">
        <f ca="1">IF(COUNTIF($A$4:A47,A47)=1,VLOOKUP("Custo Total",INDIRECT("'*"&amp;N47&amp;"*'!A:E"),5,0),"")</f>
        <v>23997.805220071987</v>
      </c>
      <c r="U47" s="219" t="str">
        <f ca="1">IF(COUNTIF($A$4:A47,A47)=1,IF(ROUND(SUMIF(A:A,A47,I:I),2)=ROUND(T47,2),"OK",SUMIF(A:A,A47,I:I)-T47),"")</f>
        <v>OK</v>
      </c>
      <c r="V47" s="263"/>
      <c r="W47" s="263"/>
      <c r="X47" s="263"/>
      <c r="Y47" s="3"/>
      <c r="Z47" s="263"/>
      <c r="AA47" s="263"/>
    </row>
    <row r="48" spans="1:27" s="19" customFormat="1">
      <c r="A48" s="255" t="str">
        <f>CCT!A48</f>
        <v>Sao Sebastiao do Paraiso</v>
      </c>
      <c r="B48" s="291" t="str">
        <f>CCT!B48</f>
        <v>Vigilante Armado - 12x36 h Noturno</v>
      </c>
      <c r="C48" s="255" t="str">
        <f>CCT!C48</f>
        <v>Sindesp-MG</v>
      </c>
      <c r="D48" s="255" t="str">
        <f t="shared" si="3"/>
        <v>Sao Sebastiao do ParaisoVigilante Armado - 12x36 h Noturno</v>
      </c>
      <c r="E48" s="54" t="s">
        <v>127</v>
      </c>
      <c r="F48" s="54" t="s">
        <v>128</v>
      </c>
      <c r="G48" s="253">
        <f>VLOOKUP(D48,CCT!D:Q,4,0)</f>
        <v>2</v>
      </c>
      <c r="H48" s="277">
        <f t="shared" ca="1" si="4"/>
        <v>6469.8835983548961</v>
      </c>
      <c r="I48" s="277">
        <f t="shared" ca="1" si="18"/>
        <v>12939.767196709792</v>
      </c>
      <c r="J48" s="283">
        <f>VLOOKUP($C48,PARAMETROS!$A:$I,6,0)</f>
        <v>44197</v>
      </c>
      <c r="K48" s="279" t="str">
        <f>VLOOKUP($C48,PARAMETROS!$A:$I,7,0)</f>
        <v>-</v>
      </c>
      <c r="L48" s="279" t="str">
        <f>VLOOKUP($C48,PARAMETROS!$A:$I,8,0)</f>
        <v>-</v>
      </c>
      <c r="M48" s="263"/>
      <c r="N48" s="218" t="str">
        <f t="shared" si="19"/>
        <v>RESUMO SAO SEBASTIAO DO PARAISO</v>
      </c>
      <c r="O48" s="218" t="s">
        <v>211</v>
      </c>
      <c r="P48" s="218" t="str">
        <f>VLOOKUP(D48,'RESUMO GERAL'!D:BZ,1,0)</f>
        <v>Sao Sebastiao do ParaisoVigilante Armado - 12x36 h Noturno</v>
      </c>
      <c r="Q48" s="219" t="str">
        <f t="shared" si="20"/>
        <v>OK</v>
      </c>
      <c r="R48" s="220">
        <f>VLOOKUP(D48,'RESUMO GERAL'!D:BW,71,0)</f>
        <v>12939.767196709794</v>
      </c>
      <c r="S48" s="219" t="str">
        <f t="shared" ca="1" si="5"/>
        <v>OK</v>
      </c>
      <c r="T48" s="221" t="str">
        <f ca="1">IF(COUNTIF($A$4:A48,A48)=1,VLOOKUP("Custo Total",INDIRECT("'*"&amp;N48&amp;"*'!A:E"),5,0),"")</f>
        <v/>
      </c>
      <c r="U48" s="219" t="str">
        <f>IF(COUNTIF($A$4:A48,A48)=1,IF(ROUND(SUMIF(A:A,A48,I:I),2)=ROUND(T48,2),"OK",SUMIF(A:A,A48,I:I)-T48),"")</f>
        <v/>
      </c>
      <c r="V48" s="263"/>
      <c r="W48" s="263"/>
      <c r="X48" s="263"/>
      <c r="Y48" s="3"/>
      <c r="Z48" s="263"/>
      <c r="AA48" s="263"/>
    </row>
    <row r="49" spans="1:25" s="19" customFormat="1">
      <c r="A49" s="255" t="str">
        <f>CCT!A49</f>
        <v>Sete Lagoas</v>
      </c>
      <c r="B49" s="291" t="str">
        <f>CCT!B49</f>
        <v>Vigilante Armado - 12x36 h Diurno</v>
      </c>
      <c r="C49" s="255" t="str">
        <f>CCT!C49</f>
        <v>Sindesp-MG</v>
      </c>
      <c r="D49" s="255" t="str">
        <f t="shared" si="3"/>
        <v>Sete LagoasVigilante Armado - 12x36 h Diurno</v>
      </c>
      <c r="E49" s="54" t="s">
        <v>127</v>
      </c>
      <c r="F49" s="54" t="s">
        <v>128</v>
      </c>
      <c r="G49" s="253">
        <f>VLOOKUP(D49,CCT!D:Q,4,0)</f>
        <v>2</v>
      </c>
      <c r="H49" s="277">
        <f t="shared" ca="1" si="4"/>
        <v>5650.0703310391964</v>
      </c>
      <c r="I49" s="277">
        <f t="shared" ca="1" si="18"/>
        <v>11300.140662078393</v>
      </c>
      <c r="J49" s="283">
        <f>VLOOKUP($C49,PARAMETROS!$A:$I,6,0)</f>
        <v>44197</v>
      </c>
      <c r="K49" s="279" t="str">
        <f>VLOOKUP($C49,PARAMETROS!$A:$I,7,0)</f>
        <v>-</v>
      </c>
      <c r="L49" s="279" t="str">
        <f>VLOOKUP($C49,PARAMETROS!$A:$I,8,0)</f>
        <v>-</v>
      </c>
      <c r="M49" s="263"/>
      <c r="N49" s="218" t="str">
        <f t="shared" si="19"/>
        <v>RESUMO SETE LAGOAS</v>
      </c>
      <c r="O49" s="218" t="s">
        <v>212</v>
      </c>
      <c r="P49" s="218" t="str">
        <f>VLOOKUP(D49,'RESUMO GERAL'!D:BZ,1,0)</f>
        <v>Sete LagoasVigilante Armado - 12x36 h Diurno</v>
      </c>
      <c r="Q49" s="219" t="str">
        <f t="shared" si="20"/>
        <v>OK</v>
      </c>
      <c r="R49" s="220">
        <f>VLOOKUP(D49,'RESUMO GERAL'!D:BW,71,0)</f>
        <v>11300.140662078393</v>
      </c>
      <c r="S49" s="219" t="str">
        <f t="shared" ca="1" si="5"/>
        <v>OK</v>
      </c>
      <c r="T49" s="221">
        <f ca="1">IF(COUNTIF($A$4:A49,A49)=1,VLOOKUP("Custo Total",INDIRECT("'*"&amp;N49&amp;"*'!A:E"),5,0),"")</f>
        <v>11300.140662078393</v>
      </c>
      <c r="U49" s="219" t="str">
        <f ca="1">IF(COUNTIF($A$4:A49,A49)=1,IF(ROUND(SUMIF(A:A,A49,I:I),2)=ROUND(T49,2),"OK",SUMIF(A:A,A49,I:I)-T49),"")</f>
        <v>OK</v>
      </c>
      <c r="V49" s="263"/>
      <c r="W49" s="263"/>
      <c r="X49" s="263"/>
      <c r="Y49" s="3"/>
    </row>
    <row r="50" spans="1:25" s="19" customFormat="1">
      <c r="A50" s="255" t="str">
        <f>CCT!A50</f>
        <v>Tres Pontas</v>
      </c>
      <c r="B50" s="291" t="str">
        <f>CCT!B50</f>
        <v>Vigilante Armado - 220 h</v>
      </c>
      <c r="C50" s="255" t="str">
        <f>CCT!C50</f>
        <v>Sindesp-MG</v>
      </c>
      <c r="D50" s="255" t="str">
        <f t="shared" si="3"/>
        <v>Tres PontasVigilante Armado - 220 h</v>
      </c>
      <c r="E50" s="54" t="s">
        <v>127</v>
      </c>
      <c r="F50" s="54" t="s">
        <v>128</v>
      </c>
      <c r="G50" s="253">
        <f>VLOOKUP(D50,CCT!D:Q,4,0)</f>
        <v>1</v>
      </c>
      <c r="H50" s="277">
        <f t="shared" ca="1" si="4"/>
        <v>5717.9099589719935</v>
      </c>
      <c r="I50" s="277">
        <f t="shared" ca="1" si="18"/>
        <v>5717.9099589719935</v>
      </c>
      <c r="J50" s="283">
        <f>VLOOKUP($C50,PARAMETROS!$A:$I,6,0)</f>
        <v>44197</v>
      </c>
      <c r="K50" s="279" t="str">
        <f>VLOOKUP($C50,PARAMETROS!$A:$I,7,0)</f>
        <v>-</v>
      </c>
      <c r="L50" s="279" t="str">
        <f>VLOOKUP($C50,PARAMETROS!$A:$I,8,0)</f>
        <v>-</v>
      </c>
      <c r="M50" s="263"/>
      <c r="N50" s="218" t="str">
        <f t="shared" si="19"/>
        <v>RESUMO TRES PONTAS</v>
      </c>
      <c r="O50" s="218" t="s">
        <v>213</v>
      </c>
      <c r="P50" s="218" t="str">
        <f>VLOOKUP(D50,'RESUMO GERAL'!D:BZ,1,0)</f>
        <v>Tres PontasVigilante Armado - 220 h</v>
      </c>
      <c r="Q50" s="219" t="str">
        <f t="shared" si="20"/>
        <v>OK</v>
      </c>
      <c r="R50" s="220">
        <f>VLOOKUP(D50,'RESUMO GERAL'!D:BW,71,0)</f>
        <v>5717.9099589719935</v>
      </c>
      <c r="S50" s="219" t="str">
        <f t="shared" ca="1" si="5"/>
        <v>OK</v>
      </c>
      <c r="T50" s="221">
        <f ca="1">IF(COUNTIF($A$4:A50,A50)=1,VLOOKUP("Custo Total",INDIRECT("'*"&amp;N50&amp;"*'!A:E"),5,0),"")</f>
        <v>5717.9099589719935</v>
      </c>
      <c r="U50" s="219" t="str">
        <f ca="1">IF(COUNTIF($A$4:A50,A50)=1,IF(ROUND(SUMIF(A:A,A50,I:I),2)=ROUND(T50,2),"OK",SUMIF(A:A,A50,I:I)-T50),"")</f>
        <v>OK</v>
      </c>
      <c r="V50" s="263"/>
      <c r="W50" s="263"/>
      <c r="X50" s="263"/>
      <c r="Y50" s="3"/>
    </row>
    <row r="51" spans="1:25" s="19" customFormat="1">
      <c r="A51" s="255" t="str">
        <f>CCT!A51</f>
        <v>Uberaba</v>
      </c>
      <c r="B51" s="291" t="str">
        <f>CCT!B51</f>
        <v>Vigilante Armado - 12x36 h Diurno</v>
      </c>
      <c r="C51" s="255" t="str">
        <f>CCT!C51</f>
        <v>Sindesp-MG</v>
      </c>
      <c r="D51" s="255" t="str">
        <f t="shared" si="3"/>
        <v>UberabaVigilante Armado - 12x36 h Diurno</v>
      </c>
      <c r="E51" s="54" t="s">
        <v>127</v>
      </c>
      <c r="F51" s="54" t="s">
        <v>128</v>
      </c>
      <c r="G51" s="253">
        <f>VLOOKUP(D51,CCT!D:Q,4,0)</f>
        <v>2</v>
      </c>
      <c r="H51" s="277">
        <f t="shared" ca="1" si="4"/>
        <v>5650.0703310391964</v>
      </c>
      <c r="I51" s="277">
        <f t="shared" ca="1" si="18"/>
        <v>11300.140662078393</v>
      </c>
      <c r="J51" s="283">
        <f>VLOOKUP($C51,PARAMETROS!$A:$I,6,0)</f>
        <v>44197</v>
      </c>
      <c r="K51" s="279" t="str">
        <f>VLOOKUP($C51,PARAMETROS!$A:$I,7,0)</f>
        <v>-</v>
      </c>
      <c r="L51" s="279" t="str">
        <f>VLOOKUP($C51,PARAMETROS!$A:$I,8,0)</f>
        <v>-</v>
      </c>
      <c r="M51" s="263"/>
      <c r="N51" s="218" t="str">
        <f t="shared" si="19"/>
        <v>RESUMO UBERABA</v>
      </c>
      <c r="O51" s="218" t="s">
        <v>214</v>
      </c>
      <c r="P51" s="218" t="str">
        <f>VLOOKUP(D51,'RESUMO GERAL'!D:BZ,1,0)</f>
        <v>UberabaVigilante Armado - 12x36 h Diurno</v>
      </c>
      <c r="Q51" s="219" t="str">
        <f t="shared" si="20"/>
        <v>OK</v>
      </c>
      <c r="R51" s="220">
        <f>VLOOKUP(D51,'RESUMO GERAL'!D:BW,71,0)</f>
        <v>11300.140662078393</v>
      </c>
      <c r="S51" s="219" t="str">
        <f t="shared" ca="1" si="5"/>
        <v>OK</v>
      </c>
      <c r="T51" s="221">
        <f ca="1">IF(COUNTIF($A$4:A51,A51)=1,VLOOKUP("Custo Total",INDIRECT("'*"&amp;N51&amp;"*'!A:E"),5,0),"")</f>
        <v>24523.208727900605</v>
      </c>
      <c r="U51" s="219" t="str">
        <f ca="1">IF(COUNTIF($A$4:A51,A51)=1,IF(ROUND(SUMIF(A:A,A51,I:I),2)=ROUND(T51,2),"OK",SUMIF(A:A,A51,I:I)-T51),"")</f>
        <v>OK</v>
      </c>
      <c r="V51" s="263"/>
      <c r="W51" s="263"/>
      <c r="X51" s="263"/>
      <c r="Y51" s="3"/>
    </row>
    <row r="52" spans="1:25" s="254" customFormat="1">
      <c r="A52" s="255" t="str">
        <f>CCT!A52</f>
        <v>Uberaba</v>
      </c>
      <c r="B52" s="291" t="str">
        <f>CCT!B52</f>
        <v>Vigilante Armado - 12x36 h Noturno</v>
      </c>
      <c r="C52" s="255" t="str">
        <f>CCT!C52</f>
        <v>Sindesp-MG</v>
      </c>
      <c r="D52" s="255" t="str">
        <f t="shared" si="3"/>
        <v>UberabaVigilante Armado - 12x36 h Noturno</v>
      </c>
      <c r="E52" s="54" t="s">
        <v>127</v>
      </c>
      <c r="F52" s="54" t="s">
        <v>128</v>
      </c>
      <c r="G52" s="253">
        <f>VLOOKUP(D52,CCT!D:Q,4,0)</f>
        <v>2</v>
      </c>
      <c r="H52" s="277">
        <f t="shared" ca="1" si="4"/>
        <v>6611.5340329111068</v>
      </c>
      <c r="I52" s="277">
        <f t="shared" ca="1" si="18"/>
        <v>13223.068065822214</v>
      </c>
      <c r="J52" s="283">
        <f>VLOOKUP($C52,PARAMETROS!$A:$I,6,0)</f>
        <v>44197</v>
      </c>
      <c r="K52" s="279" t="str">
        <f>VLOOKUP($C52,PARAMETROS!$A:$I,7,0)</f>
        <v>-</v>
      </c>
      <c r="L52" s="279" t="str">
        <f>VLOOKUP($C52,PARAMETROS!$A:$I,8,0)</f>
        <v>-</v>
      </c>
      <c r="M52" s="263"/>
      <c r="N52" s="218" t="str">
        <f t="shared" si="19"/>
        <v>RESUMO UBERABA</v>
      </c>
      <c r="O52" s="218" t="s">
        <v>215</v>
      </c>
      <c r="P52" s="218" t="str">
        <f>VLOOKUP(D52,'RESUMO GERAL'!D:BZ,1,0)</f>
        <v>UberabaVigilante Armado - 12x36 h Noturno</v>
      </c>
      <c r="Q52" s="219" t="str">
        <f t="shared" si="20"/>
        <v>OK</v>
      </c>
      <c r="R52" s="220">
        <f>VLOOKUP(D52,'RESUMO GERAL'!D:BW,71,0)</f>
        <v>13223.068065822215</v>
      </c>
      <c r="S52" s="219" t="str">
        <f t="shared" ca="1" si="5"/>
        <v>OK</v>
      </c>
      <c r="T52" s="221" t="str">
        <f ca="1">IF(COUNTIF($A$4:A52,A52)=1,VLOOKUP("Custo Total",INDIRECT("'*"&amp;N52&amp;"*'!A:E"),5,0),"")</f>
        <v/>
      </c>
      <c r="U52" s="219" t="str">
        <f>IF(COUNTIF($A$4:A52,A52)=1,IF(ROUND(SUMIF(A:A,A52,I:I),2)=ROUND(T52,2),"OK",SUMIF(A:A,A52,I:I)-T52),"")</f>
        <v/>
      </c>
      <c r="V52" s="263"/>
      <c r="W52" s="263"/>
      <c r="X52" s="263"/>
      <c r="Y52" s="3"/>
    </row>
    <row r="53" spans="1:25" s="19" customFormat="1">
      <c r="A53" s="255" t="str">
        <f>CCT!A53</f>
        <v>Uberlandia</v>
      </c>
      <c r="B53" s="291" t="str">
        <f>CCT!B53</f>
        <v>Vigilante Armado - 12x36 h Diurno</v>
      </c>
      <c r="C53" s="255" t="str">
        <f>CCT!C53</f>
        <v>Sindesp-MG</v>
      </c>
      <c r="D53" s="255" t="str">
        <f t="shared" si="3"/>
        <v>UberlandiaVigilante Armado - 12x36 h Diurno</v>
      </c>
      <c r="E53" s="54" t="s">
        <v>127</v>
      </c>
      <c r="F53" s="54" t="s">
        <v>128</v>
      </c>
      <c r="G53" s="253">
        <f>VLOOKUP(D53,CCT!D:Q,4,0)</f>
        <v>2</v>
      </c>
      <c r="H53" s="277">
        <f t="shared" ca="1" si="4"/>
        <v>5470.4178562843736</v>
      </c>
      <c r="I53" s="277">
        <f t="shared" ca="1" si="18"/>
        <v>10940.835712568747</v>
      </c>
      <c r="J53" s="283">
        <f>VLOOKUP($C53,PARAMETROS!$A:$I,6,0)</f>
        <v>44197</v>
      </c>
      <c r="K53" s="279" t="str">
        <f>VLOOKUP($C53,PARAMETROS!$A:$I,7,0)</f>
        <v>-</v>
      </c>
      <c r="L53" s="279" t="str">
        <f>VLOOKUP($C53,PARAMETROS!$A:$I,8,0)</f>
        <v>-</v>
      </c>
      <c r="M53" s="263"/>
      <c r="N53" s="218" t="str">
        <f t="shared" si="19"/>
        <v>RESUMO UBERLANDIA</v>
      </c>
      <c r="O53" s="218" t="s">
        <v>216</v>
      </c>
      <c r="P53" s="218" t="str">
        <f>VLOOKUP(D53,'RESUMO GERAL'!D:BZ,1,0)</f>
        <v>UberlandiaVigilante Armado - 12x36 h Diurno</v>
      </c>
      <c r="Q53" s="219" t="str">
        <f t="shared" si="20"/>
        <v>OK</v>
      </c>
      <c r="R53" s="220">
        <f>VLOOKUP(D53,'RESUMO GERAL'!D:BW,71,0)</f>
        <v>10940.835712568747</v>
      </c>
      <c r="S53" s="219" t="str">
        <f t="shared" ca="1" si="5"/>
        <v>OK</v>
      </c>
      <c r="T53" s="221">
        <f ca="1">IF(COUNTIF($A$4:A53,A53)=1,VLOOKUP("Custo Total",INDIRECT("'*"&amp;N53&amp;"*'!A:E"),5,0),"")</f>
        <v>36546.077213636258</v>
      </c>
      <c r="U53" s="219" t="str">
        <f ca="1">IF(COUNTIF($A$4:A53,A53)=1,IF(ROUND(SUMIF(A:A,A53,I:I),2)=ROUND(T53,2),"OK",SUMIF(A:A,A53,I:I)-T53),"")</f>
        <v>OK</v>
      </c>
      <c r="V53" s="263"/>
      <c r="W53" s="263"/>
      <c r="X53" s="263"/>
      <c r="Y53" s="3"/>
    </row>
    <row r="54" spans="1:25" s="19" customFormat="1">
      <c r="A54" s="255" t="str">
        <f>CCT!A54</f>
        <v>Uberlandia</v>
      </c>
      <c r="B54" s="291" t="str">
        <f>CCT!B54</f>
        <v>Vigilante Armado - 12x36 h Noturno</v>
      </c>
      <c r="C54" s="255" t="str">
        <f>CCT!C54</f>
        <v>Sindesp-MG</v>
      </c>
      <c r="D54" s="255" t="str">
        <f t="shared" si="3"/>
        <v>UberlandiaVigilante Armado - 12x36 h Noturno</v>
      </c>
      <c r="E54" s="54" t="s">
        <v>127</v>
      </c>
      <c r="F54" s="54" t="s">
        <v>128</v>
      </c>
      <c r="G54" s="253">
        <f>VLOOKUP(D54,CCT!D:Q,4,0)</f>
        <v>4</v>
      </c>
      <c r="H54" s="277">
        <f t="shared" ca="1" si="4"/>
        <v>6401.3103752668758</v>
      </c>
      <c r="I54" s="277">
        <f t="shared" ca="1" si="18"/>
        <v>25605.241501067503</v>
      </c>
      <c r="J54" s="283">
        <f>VLOOKUP($C54,PARAMETROS!$A:$I,6,0)</f>
        <v>44197</v>
      </c>
      <c r="K54" s="279" t="str">
        <f>VLOOKUP($C54,PARAMETROS!$A:$I,7,0)</f>
        <v>-</v>
      </c>
      <c r="L54" s="279" t="str">
        <f>VLOOKUP($C54,PARAMETROS!$A:$I,8,0)</f>
        <v>-</v>
      </c>
      <c r="M54" s="263"/>
      <c r="N54" s="218" t="str">
        <f t="shared" si="19"/>
        <v>RESUMO UBERLANDIA</v>
      </c>
      <c r="O54" s="218" t="s">
        <v>217</v>
      </c>
      <c r="P54" s="218" t="str">
        <f>VLOOKUP(D54,'RESUMO GERAL'!D:BZ,1,0)</f>
        <v>UberlandiaVigilante Armado - 12x36 h Noturno</v>
      </c>
      <c r="Q54" s="219" t="str">
        <f t="shared" si="20"/>
        <v>OK</v>
      </c>
      <c r="R54" s="220">
        <f>VLOOKUP(D54,'RESUMO GERAL'!D:BW,71,0)</f>
        <v>25605.241501067503</v>
      </c>
      <c r="S54" s="219" t="str">
        <f t="shared" ca="1" si="5"/>
        <v>OK</v>
      </c>
      <c r="T54" s="221" t="str">
        <f ca="1">IF(COUNTIF($A$4:A54,A54)=1,VLOOKUP("Custo Total",INDIRECT("'*"&amp;N54&amp;"*'!A:E"),5,0),"")</f>
        <v/>
      </c>
      <c r="U54" s="219" t="str">
        <f>IF(COUNTIF($A$4:A54,A54)=1,IF(ROUND(SUMIF(A:A,A54,I:I),2)=ROUND(T54,2),"OK",SUMIF(A:A,A54,I:I)-T54),"")</f>
        <v/>
      </c>
      <c r="V54" s="263"/>
      <c r="W54" s="263"/>
      <c r="X54" s="263"/>
      <c r="Y54" s="3"/>
    </row>
    <row r="55" spans="1:25" s="19" customFormat="1">
      <c r="A55" s="255" t="str">
        <f>CCT!A55</f>
        <v>Varginha</v>
      </c>
      <c r="B55" s="291" t="str">
        <f>CCT!B55</f>
        <v>Vigilante Armado - 220 h</v>
      </c>
      <c r="C55" s="255" t="str">
        <f>CCT!C55</f>
        <v>Sindesp-MG</v>
      </c>
      <c r="D55" s="255" t="str">
        <f t="shared" si="3"/>
        <v>VarginhaVigilante Armado - 220 h</v>
      </c>
      <c r="E55" s="54" t="s">
        <v>127</v>
      </c>
      <c r="F55" s="54" t="s">
        <v>128</v>
      </c>
      <c r="G55" s="253">
        <f>VLOOKUP(D55,CCT!D:Q,4,0)</f>
        <v>1</v>
      </c>
      <c r="H55" s="277">
        <f t="shared" ca="1" si="4"/>
        <v>5748.5361505037108</v>
      </c>
      <c r="I55" s="277">
        <f t="shared" ca="1" si="18"/>
        <v>5748.5361505037108</v>
      </c>
      <c r="J55" s="283">
        <f>VLOOKUP($C55,PARAMETROS!$A:$I,6,0)</f>
        <v>44197</v>
      </c>
      <c r="K55" s="279" t="str">
        <f>VLOOKUP($C55,PARAMETROS!$A:$I,7,0)</f>
        <v>-</v>
      </c>
      <c r="L55" s="279" t="str">
        <f>VLOOKUP($C55,PARAMETROS!$A:$I,8,0)</f>
        <v>-</v>
      </c>
      <c r="M55" s="263"/>
      <c r="N55" s="218" t="str">
        <f t="shared" si="19"/>
        <v>RESUMO VARGINHA</v>
      </c>
      <c r="O55" s="218" t="s">
        <v>218</v>
      </c>
      <c r="P55" s="218" t="str">
        <f>VLOOKUP(D55,'RESUMO GERAL'!D:BZ,1,0)</f>
        <v>VarginhaVigilante Armado - 220 h</v>
      </c>
      <c r="Q55" s="219" t="str">
        <f t="shared" si="20"/>
        <v>OK</v>
      </c>
      <c r="R55" s="220">
        <f>VLOOKUP(D55,'RESUMO GERAL'!D:BW,71,0)</f>
        <v>5748.5361505037126</v>
      </c>
      <c r="S55" s="219" t="str">
        <f t="shared" ca="1" si="5"/>
        <v>OK</v>
      </c>
      <c r="T55" s="221">
        <f ca="1">IF(COUNTIF($A$4:A55,A55)=1,VLOOKUP("Custo Total",INDIRECT("'*"&amp;N55&amp;"*'!A:E"),5,0),"")</f>
        <v>5748.5361505037108</v>
      </c>
      <c r="U55" s="219" t="str">
        <f ca="1">IF(COUNTIF($A$4:A55,A55)=1,IF(ROUND(SUMIF(A:A,A55,I:I),2)=ROUND(T55,2),"OK",SUMIF(A:A,A55,I:I)-T55),"")</f>
        <v>OK</v>
      </c>
      <c r="V55" s="263"/>
      <c r="W55" s="263"/>
      <c r="X55" s="263"/>
      <c r="Y55" s="3"/>
    </row>
    <row r="56" spans="1:25" s="19" customFormat="1">
      <c r="A56" s="255" t="str">
        <f>CCT!A56</f>
        <v>Vespasiano</v>
      </c>
      <c r="B56" s="291" t="str">
        <f>CCT!B56</f>
        <v>Vigilante Armado - 12x36 h Diurno</v>
      </c>
      <c r="C56" s="255" t="str">
        <f>CCT!C56</f>
        <v>Sindesp-MG</v>
      </c>
      <c r="D56" s="255" t="str">
        <f t="shared" si="3"/>
        <v>VespasianoVigilante Armado - 12x36 h Diurno</v>
      </c>
      <c r="E56" s="54" t="s">
        <v>127</v>
      </c>
      <c r="F56" s="54" t="s">
        <v>128</v>
      </c>
      <c r="G56" s="253">
        <f>VLOOKUP(D56,CCT!D:Q,4,0)</f>
        <v>2</v>
      </c>
      <c r="H56" s="277">
        <f t="shared" ca="1" si="4"/>
        <v>5529.0190116810982</v>
      </c>
      <c r="I56" s="277">
        <f t="shared" ca="1" si="18"/>
        <v>11058.038023362196</v>
      </c>
      <c r="J56" s="283">
        <f>VLOOKUP($C56,PARAMETROS!$A:$I,6,0)</f>
        <v>44197</v>
      </c>
      <c r="K56" s="279" t="str">
        <f>VLOOKUP($C56,PARAMETROS!$A:$I,7,0)</f>
        <v>-</v>
      </c>
      <c r="L56" s="279" t="str">
        <f>VLOOKUP($C56,PARAMETROS!$A:$I,8,0)</f>
        <v>-</v>
      </c>
      <c r="M56" s="263"/>
      <c r="N56" s="218" t="str">
        <f t="shared" si="19"/>
        <v>RESUMO VESPASIANO</v>
      </c>
      <c r="O56" s="218" t="s">
        <v>219</v>
      </c>
      <c r="P56" s="218" t="str">
        <f>VLOOKUP(D56,'RESUMO GERAL'!D:BZ,1,0)</f>
        <v>VespasianoVigilante Armado - 12x36 h Diurno</v>
      </c>
      <c r="Q56" s="219" t="str">
        <f t="shared" si="20"/>
        <v>OK</v>
      </c>
      <c r="R56" s="220">
        <f>VLOOKUP(D56,'RESUMO GERAL'!D:BW,71,0)</f>
        <v>11058.038023362196</v>
      </c>
      <c r="S56" s="219" t="str">
        <f t="shared" ca="1" si="5"/>
        <v>OK</v>
      </c>
      <c r="T56" s="221">
        <f ca="1">IF(COUNTIF($A$4:A56,A56)=1,VLOOKUP("Custo Total",INDIRECT("'*"&amp;N56&amp;"*'!A:E"),5,0),"")</f>
        <v>11058.038023362196</v>
      </c>
      <c r="U56" s="219" t="str">
        <f ca="1">IF(COUNTIF($A$4:A56,A56)=1,IF(ROUND(SUMIF(A:A,A56,I:I),2)=ROUND(T56,2),"OK",SUMIF(A:A,A56,I:I)-T56),"")</f>
        <v>OK</v>
      </c>
      <c r="V56" s="263"/>
      <c r="W56" s="263"/>
      <c r="X56" s="263"/>
      <c r="Y56" s="3"/>
    </row>
    <row r="57" spans="1:25" s="19" customFormat="1">
      <c r="A57" s="255" t="str">
        <f>CCT!A57</f>
        <v>Vicosa</v>
      </c>
      <c r="B57" s="291" t="str">
        <f>CCT!B57</f>
        <v>Vigilante Armado - 12x36 h Diurno</v>
      </c>
      <c r="C57" s="255" t="str">
        <f>CCT!C57</f>
        <v>Sindesp-MG</v>
      </c>
      <c r="D57" s="255" t="str">
        <f t="shared" si="3"/>
        <v>VicosaVigilante Armado - 12x36 h Diurno</v>
      </c>
      <c r="E57" s="54" t="s">
        <v>127</v>
      </c>
      <c r="F57" s="54" t="s">
        <v>128</v>
      </c>
      <c r="G57" s="253">
        <f>VLOOKUP(D57,CCT!D:Q,4,0)</f>
        <v>2</v>
      </c>
      <c r="H57" s="277">
        <f t="shared" ca="1" si="4"/>
        <v>5470.4178562843736</v>
      </c>
      <c r="I57" s="277">
        <f t="shared" ca="1" si="18"/>
        <v>10940.835712568747</v>
      </c>
      <c r="J57" s="283">
        <f>VLOOKUP($C57,PARAMETROS!$A:$I,6,0)</f>
        <v>44197</v>
      </c>
      <c r="K57" s="279" t="str">
        <f>VLOOKUP($C57,PARAMETROS!$A:$I,7,0)</f>
        <v>-</v>
      </c>
      <c r="L57" s="279" t="str">
        <f>VLOOKUP($C57,PARAMETROS!$A:$I,8,0)</f>
        <v>-</v>
      </c>
      <c r="M57" s="263"/>
      <c r="N57" s="218" t="str">
        <f t="shared" si="19"/>
        <v>RESUMO VICOSA</v>
      </c>
      <c r="O57" s="218" t="s">
        <v>220</v>
      </c>
      <c r="P57" s="218" t="str">
        <f>VLOOKUP(D57,'RESUMO GERAL'!D:BZ,1,0)</f>
        <v>VicosaVigilante Armado - 12x36 h Diurno</v>
      </c>
      <c r="Q57" s="219" t="str">
        <f t="shared" si="20"/>
        <v>OK</v>
      </c>
      <c r="R57" s="220">
        <f>VLOOKUP(D57,'RESUMO GERAL'!D:BW,71,0)</f>
        <v>10940.835712568747</v>
      </c>
      <c r="S57" s="219" t="str">
        <f t="shared" ca="1" si="5"/>
        <v>OK</v>
      </c>
      <c r="T57" s="221">
        <f ca="1">IF(COUNTIF($A$4:A57,A57)=1,VLOOKUP("Custo Total",INDIRECT("'*"&amp;N57&amp;"*'!A:E"),5,0),"")</f>
        <v>10940.835712568747</v>
      </c>
      <c r="U57" s="219" t="str">
        <f ca="1">IF(COUNTIF($A$4:A57,A57)=1,IF(ROUND(SUMIF(A:A,A57,I:I),2)=ROUND(T57,2),"OK",SUMIF(A:A,A57,I:I)-T57),"")</f>
        <v>OK</v>
      </c>
      <c r="V57" s="263"/>
      <c r="W57" s="263"/>
      <c r="X57" s="263"/>
      <c r="Y57" s="3"/>
    </row>
    <row r="58" spans="1:25" s="254" customFormat="1">
      <c r="A58" s="255" t="str">
        <f>CCT!A58</f>
        <v>Visconde do Rio Branco</v>
      </c>
      <c r="B58" s="291" t="str">
        <f>CCT!B58</f>
        <v>Vigilante Armado - 12x36 h Diurno</v>
      </c>
      <c r="C58" s="255" t="str">
        <f>CCT!C58</f>
        <v>Sindesp-MG</v>
      </c>
      <c r="D58" s="255" t="str">
        <f t="shared" si="3"/>
        <v>Visconde do Rio BrancoVigilante Armado - 12x36 h Diurno</v>
      </c>
      <c r="E58" s="54" t="s">
        <v>127</v>
      </c>
      <c r="F58" s="54" t="s">
        <v>128</v>
      </c>
      <c r="G58" s="253">
        <f>VLOOKUP(D58,CCT!D:Q,4,0)</f>
        <v>2</v>
      </c>
      <c r="H58" s="277">
        <f t="shared" ca="1" si="4"/>
        <v>5529.0190116810982</v>
      </c>
      <c r="I58" s="277">
        <f t="shared" ca="1" si="18"/>
        <v>11058.038023362196</v>
      </c>
      <c r="J58" s="283">
        <f>VLOOKUP($C58,PARAMETROS!$A:$I,6,0)</f>
        <v>44197</v>
      </c>
      <c r="K58" s="279" t="str">
        <f>VLOOKUP($C58,PARAMETROS!$A:$I,7,0)</f>
        <v>-</v>
      </c>
      <c r="L58" s="279" t="str">
        <f>VLOOKUP($C58,PARAMETROS!$A:$I,8,0)</f>
        <v>-</v>
      </c>
      <c r="M58" s="263"/>
      <c r="N58" s="218" t="str">
        <f t="shared" si="19"/>
        <v>RESUMO VISCONDE DO RIO BRANCO</v>
      </c>
      <c r="O58" s="218" t="s">
        <v>221</v>
      </c>
      <c r="P58" s="218" t="str">
        <f>VLOOKUP(D58,'RESUMO GERAL'!D:BZ,1,0)</f>
        <v>Visconde do Rio BrancoVigilante Armado - 12x36 h Diurno</v>
      </c>
      <c r="Q58" s="219" t="str">
        <f t="shared" si="20"/>
        <v>OK</v>
      </c>
      <c r="R58" s="220">
        <f>VLOOKUP(D58,'RESUMO GERAL'!D:BW,71,0)</f>
        <v>11058.038023362196</v>
      </c>
      <c r="S58" s="219" t="str">
        <f t="shared" ca="1" si="5"/>
        <v>OK</v>
      </c>
      <c r="T58" s="221">
        <f ca="1">IF(COUNTIF($A$4:A58,A58)=1,VLOOKUP("Custo Total",INDIRECT("'*"&amp;N58&amp;"*'!A:E"),5,0),"")</f>
        <v>23997.805220071987</v>
      </c>
      <c r="U58" s="219" t="str">
        <f ca="1">IF(COUNTIF($A$4:A58,A58)=1,IF(ROUND(SUMIF(A:A,A58,I:I),2)=ROUND(T58,2),"OK",SUMIF(A:A,A58,I:I)-T58),"")</f>
        <v>OK</v>
      </c>
      <c r="V58" s="263"/>
      <c r="W58" s="263"/>
      <c r="X58" s="263"/>
      <c r="Y58" s="3"/>
    </row>
    <row r="59" spans="1:25" s="19" customFormat="1">
      <c r="A59" s="255" t="str">
        <f>CCT!A59</f>
        <v>Visconde do Rio Branco</v>
      </c>
      <c r="B59" s="291" t="str">
        <f>CCT!B59</f>
        <v>Vigilante Armado - 12x36 h Noturno</v>
      </c>
      <c r="C59" s="255" t="str">
        <f>CCT!C59</f>
        <v>Sindesp-MG</v>
      </c>
      <c r="D59" s="255" t="str">
        <f t="shared" si="3"/>
        <v>Visconde do Rio BrancoVigilante Armado - 12x36 h Noturno</v>
      </c>
      <c r="E59" s="54" t="s">
        <v>127</v>
      </c>
      <c r="F59" s="54" t="s">
        <v>128</v>
      </c>
      <c r="G59" s="253">
        <f>VLOOKUP(D59,CCT!D:Q,4,0)</f>
        <v>2</v>
      </c>
      <c r="H59" s="277">
        <f t="shared" ca="1" si="4"/>
        <v>6469.8835983548961</v>
      </c>
      <c r="I59" s="277">
        <f t="shared" ca="1" si="18"/>
        <v>12939.767196709792</v>
      </c>
      <c r="J59" s="283">
        <f>VLOOKUP($C59,PARAMETROS!$A:$I,6,0)</f>
        <v>44197</v>
      </c>
      <c r="K59" s="279" t="str">
        <f>VLOOKUP($C59,PARAMETROS!$A:$I,7,0)</f>
        <v>-</v>
      </c>
      <c r="L59" s="279" t="str">
        <f>VLOOKUP($C59,PARAMETROS!$A:$I,8,0)</f>
        <v>-</v>
      </c>
      <c r="M59" s="263"/>
      <c r="N59" s="218" t="str">
        <f t="shared" si="19"/>
        <v>RESUMO VISCONDE DO RIO BRANCO</v>
      </c>
      <c r="O59" s="218" t="s">
        <v>222</v>
      </c>
      <c r="P59" s="218" t="str">
        <f>VLOOKUP(D59,'RESUMO GERAL'!D:BZ,1,0)</f>
        <v>Visconde do Rio BrancoVigilante Armado - 12x36 h Noturno</v>
      </c>
      <c r="Q59" s="219" t="str">
        <f t="shared" si="20"/>
        <v>OK</v>
      </c>
      <c r="R59" s="220">
        <f>VLOOKUP(D59,'RESUMO GERAL'!D:BW,71,0)</f>
        <v>12939.767196709794</v>
      </c>
      <c r="S59" s="219" t="str">
        <f t="shared" ca="1" si="5"/>
        <v>OK</v>
      </c>
      <c r="T59" s="221"/>
      <c r="U59" s="219" t="str">
        <f>IF(COUNTIF($A$4:A59,A59)=1,IF(ROUND(SUMIF(A:A,A59,I:I),2)=ROUND(T59,2),"OK",SUMIF(A:A,A59,I:I)-T59),"")</f>
        <v/>
      </c>
      <c r="V59" s="263"/>
      <c r="W59" s="263"/>
      <c r="X59" s="263"/>
      <c r="Y59" s="3"/>
    </row>
    <row r="60" spans="1:25">
      <c r="A60" s="229" t="s">
        <v>223</v>
      </c>
      <c r="B60" s="230"/>
      <c r="C60" s="230"/>
      <c r="D60" s="230"/>
      <c r="E60" s="231"/>
      <c r="F60" s="232"/>
      <c r="G60" s="233">
        <f>SUBTOTAL(9,G4:G59)</f>
        <v>139</v>
      </c>
      <c r="H60" s="228"/>
      <c r="I60" s="228">
        <f ca="1">SUBTOTAL(9,I3:I59)</f>
        <v>831558.62902342854</v>
      </c>
      <c r="J60" s="258"/>
      <c r="K60" s="258"/>
      <c r="L60" s="258"/>
      <c r="M60" s="263"/>
      <c r="N60" s="263"/>
      <c r="O60" s="263"/>
      <c r="P60" s="218" t="s">
        <v>224</v>
      </c>
      <c r="Q60" s="219"/>
      <c r="R60" s="220">
        <f>'RESUMO GERAL'!BV62</f>
        <v>831558.62902342854</v>
      </c>
      <c r="S60" s="219" t="str">
        <f t="shared" ca="1" si="5"/>
        <v>OK</v>
      </c>
      <c r="T60" s="221"/>
      <c r="U60" s="218"/>
      <c r="V60" s="258"/>
      <c r="W60" s="258"/>
      <c r="X60" s="258"/>
      <c r="Y60" s="258"/>
    </row>
    <row r="61" spans="1:25">
      <c r="A61" s="229" t="s">
        <v>225</v>
      </c>
      <c r="B61" s="230"/>
      <c r="C61" s="230"/>
      <c r="D61" s="230"/>
      <c r="E61" s="231"/>
      <c r="F61" s="234"/>
      <c r="G61" s="234"/>
      <c r="H61" s="235"/>
      <c r="I61" s="228">
        <f ca="1">I60*12</f>
        <v>9978703.5482811425</v>
      </c>
      <c r="J61" s="258"/>
      <c r="K61" s="258"/>
      <c r="L61" s="258"/>
      <c r="M61" s="263"/>
      <c r="N61" s="263"/>
      <c r="O61" s="263"/>
      <c r="P61" s="218" t="s">
        <v>47</v>
      </c>
      <c r="Q61" s="219"/>
      <c r="R61" s="220">
        <f>'RESUMO GERAL'!BW62</f>
        <v>9978703.5482811444</v>
      </c>
      <c r="S61" s="219" t="str">
        <f t="shared" ca="1" si="5"/>
        <v>OK</v>
      </c>
      <c r="T61" s="221"/>
      <c r="U61" s="218"/>
      <c r="V61" s="258"/>
      <c r="W61" s="258"/>
      <c r="X61" s="258"/>
      <c r="Y61" s="258"/>
    </row>
    <row r="62" spans="1:25" s="248" customFormat="1">
      <c r="A62" s="245"/>
      <c r="B62" s="245"/>
      <c r="C62" s="245"/>
      <c r="D62" s="245"/>
      <c r="E62" s="246"/>
      <c r="F62" s="246"/>
      <c r="G62" s="246"/>
      <c r="H62" s="247"/>
      <c r="I62" s="247"/>
      <c r="J62" s="247"/>
      <c r="K62" s="247"/>
      <c r="M62" s="263"/>
      <c r="N62" s="263"/>
      <c r="O62" s="263"/>
      <c r="P62" s="247"/>
      <c r="Q62" s="249"/>
      <c r="R62" s="250"/>
      <c r="S62" s="250"/>
    </row>
    <row r="63" spans="1:25" s="248" customFormat="1">
      <c r="A63" s="245"/>
      <c r="B63" s="245"/>
      <c r="C63" s="245"/>
      <c r="D63" s="245"/>
      <c r="E63" s="246"/>
      <c r="F63" s="246"/>
      <c r="G63" s="246"/>
      <c r="H63" s="247"/>
      <c r="I63" s="247"/>
      <c r="J63" s="247"/>
      <c r="K63" s="247"/>
      <c r="M63" s="263"/>
      <c r="N63" s="263"/>
      <c r="O63" s="263"/>
      <c r="P63" s="247"/>
      <c r="Q63" s="249"/>
      <c r="R63" s="250"/>
      <c r="S63" s="250"/>
    </row>
    <row r="64" spans="1:25">
      <c r="A64" s="258"/>
      <c r="B64" s="258"/>
      <c r="C64" s="258"/>
      <c r="D64" s="258"/>
      <c r="E64" s="258"/>
      <c r="F64" s="258"/>
      <c r="G64" s="258"/>
      <c r="H64" s="247"/>
      <c r="I64" s="247"/>
      <c r="J64" s="247"/>
      <c r="K64" s="247"/>
      <c r="L64" s="258"/>
      <c r="M64" s="263"/>
      <c r="N64" s="263"/>
      <c r="O64" s="263"/>
      <c r="P64" s="258"/>
      <c r="Q64" s="258"/>
      <c r="R64" s="258"/>
      <c r="S64" s="258"/>
      <c r="T64" s="258"/>
      <c r="U64" s="258"/>
      <c r="V64" s="258"/>
      <c r="W64" s="258"/>
      <c r="X64" s="258"/>
      <c r="Y64" s="258"/>
    </row>
    <row r="65" spans="1:25" ht="12.75" customHeight="1">
      <c r="A65" s="258" t="s">
        <v>129</v>
      </c>
      <c r="B65" s="258"/>
      <c r="C65" s="258"/>
      <c r="D65" s="258"/>
      <c r="E65" s="258"/>
      <c r="F65" s="258"/>
      <c r="G65" s="258"/>
      <c r="H65" s="247"/>
      <c r="I65" s="247"/>
      <c r="J65" s="247"/>
      <c r="K65" s="247"/>
      <c r="L65" s="258"/>
      <c r="M65" s="263"/>
      <c r="N65" s="263"/>
      <c r="O65" s="263"/>
      <c r="P65" s="258"/>
      <c r="Q65" s="258"/>
      <c r="R65" s="258"/>
      <c r="S65" s="258"/>
      <c r="T65" s="258"/>
      <c r="U65" s="258"/>
      <c r="V65" s="258"/>
      <c r="W65" s="258"/>
      <c r="X65" s="258"/>
      <c r="Y65" s="258"/>
    </row>
    <row r="66" spans="1:25">
      <c r="A66" s="295"/>
      <c r="B66" s="55" t="s">
        <v>130</v>
      </c>
      <c r="C66" s="258"/>
      <c r="D66" s="258"/>
      <c r="E66" s="258"/>
      <c r="F66" s="425"/>
      <c r="G66" s="3"/>
      <c r="H66" s="247"/>
      <c r="I66" s="247"/>
      <c r="J66" s="247"/>
      <c r="K66" s="247"/>
      <c r="L66" s="258"/>
      <c r="M66" s="263"/>
      <c r="N66" s="263"/>
      <c r="O66" s="263"/>
      <c r="P66" s="258"/>
      <c r="Q66" s="258"/>
      <c r="R66" s="258"/>
      <c r="S66" s="258"/>
      <c r="T66" s="258"/>
      <c r="U66" s="258"/>
      <c r="V66" s="258"/>
      <c r="W66" s="258"/>
      <c r="X66" s="258"/>
      <c r="Y66" s="258"/>
    </row>
  </sheetData>
  <autoFilter ref="A3:V66" xr:uid="{00000000-0009-0000-0000-000007000000}"/>
  <mergeCells count="1">
    <mergeCell ref="A1:B1"/>
  </mergeCells>
  <conditionalFormatting sqref="J4:J16 J18:J27 J29:J59">
    <cfRule type="cellIs" dxfId="16" priority="61" operator="lessThan">
      <formula>2017</formula>
    </cfRule>
  </conditionalFormatting>
  <conditionalFormatting sqref="J52">
    <cfRule type="cellIs" dxfId="15" priority="56" operator="lessThan">
      <formula>2017</formula>
    </cfRule>
  </conditionalFormatting>
  <conditionalFormatting sqref="J58">
    <cfRule type="cellIs" dxfId="14" priority="54" operator="lessThan">
      <formula>2017</formula>
    </cfRule>
  </conditionalFormatting>
  <conditionalFormatting sqref="J20">
    <cfRule type="cellIs" dxfId="13" priority="29" operator="lessThan">
      <formula>2017</formula>
    </cfRule>
  </conditionalFormatting>
  <conditionalFormatting sqref="J18">
    <cfRule type="cellIs" dxfId="12" priority="26" operator="lessThan">
      <formula>2017</formula>
    </cfRule>
  </conditionalFormatting>
  <conditionalFormatting sqref="J16">
    <cfRule type="cellIs" dxfId="11" priority="25" operator="lessThan">
      <formula>2017</formula>
    </cfRule>
  </conditionalFormatting>
  <conditionalFormatting sqref="J17">
    <cfRule type="cellIs" dxfId="10" priority="3" operator="lessThan">
      <formula>2017</formula>
    </cfRule>
  </conditionalFormatting>
  <conditionalFormatting sqref="J17">
    <cfRule type="cellIs" dxfId="9" priority="2" operator="lessThan">
      <formula>2017</formula>
    </cfRule>
  </conditionalFormatting>
  <conditionalFormatting sqref="J28">
    <cfRule type="cellIs" dxfId="8" priority="1" operator="lessThan">
      <formula>2017</formula>
    </cfRule>
  </conditionalFormatting>
  <hyperlinks>
    <hyperlink ref="B4" location="'Alfenas - Vigilante 220h'!A1" tooltip="Activate Alfenas - Vigilante 220h" display="'Alfenas - Vigilante 220h'!A1" xr:uid="{00000000-0004-0000-0700-000000000000}"/>
    <hyperlink ref="B5" location="'Aracuai - Vigilante 220h'!A1" tooltip="Activate Aracuai - Vigilante 220h" display="'Aracuai - Vigilante 220h'!A1" xr:uid="{00000000-0004-0000-0700-000001000000}"/>
    <hyperlink ref="B6" location="'Araguari - Vigilante 220h'!A1" tooltip="Activate Araguari - Vigilante 220h" display="'Araguari - Vigilante 220h'!A1" xr:uid="{00000000-0004-0000-0700-000002000000}"/>
    <hyperlink ref="B7" location="'Araxa - Vigilante 220h'!A1" tooltip="Activate Araxa - Vigilante 220h" display="'Araxa - Vigilante 220h'!A1" xr:uid="{00000000-0004-0000-0700-000003000000}"/>
    <hyperlink ref="B8" location="'Barbacena - Vigilante 220h'!A1" tooltip="Activate Barbacena - Vigilante 220h" display="'Barbacena - Vigilante 220h'!A1" xr:uid="{00000000-0004-0000-0700-000004000000}"/>
    <hyperlink ref="B9" location="'BH - Vigilante 220h'!A1" tooltip="Activate BH - Vigilante 220h" display="'BH - Vigilante 220h'!A1" xr:uid="{00000000-0004-0000-0700-000005000000}"/>
    <hyperlink ref="B10" location="'BH - Vigilante 12x36 Diurno'!A1" tooltip="Activate BH - Vigilante 12x36 Diurno" display="'BH - Vigilante 12x36 Diurno'!A1" xr:uid="{00000000-0004-0000-0700-000006000000}"/>
    <hyperlink ref="B11" location="'BH - Vigilante 12x36 Noturno'!A1" tooltip="Activate BH - Vigilante 12x36 Noturno" display="'BH - Vigilante 12x36 Noturno'!A1" xr:uid="{00000000-0004-0000-0700-000007000000}"/>
    <hyperlink ref="B12" location="'Betim - Vigilante 12x36 Diurno'!A1" tooltip="Activate Betim - Vigilante 12x36 Diurno" display="'Betim - Vigilante 12x36 Diurno'!A1" xr:uid="{00000000-0004-0000-0700-000008000000}"/>
    <hyperlink ref="B13" location="'Brumadinho - Vigilante 220h'!A1" tooltip="Activate Brumadinho - Vigilante 220h" display="'Brumadinho - Vigilante 220h'!A1" xr:uid="{00000000-0004-0000-0700-000009000000}"/>
    <hyperlink ref="B14" location="'Caete - Vigilante 220h'!A1" tooltip="Activate Caete - Vigilante 220h" display="'Caete - Vigilante 220h'!A1" xr:uid="{00000000-0004-0000-0700-00000A000000}"/>
    <hyperlink ref="B15" location="'Campo Belo - Vigilante 220h'!A1" tooltip="Activate Campo Belo - Vigilante 220h" display="'Campo Belo - Vigilante 220h'!A1" xr:uid="{00000000-0004-0000-0700-00000B000000}"/>
    <hyperlink ref="B16" location="'Carmo do Rio C - Vigilante 220h'!A1" tooltip="Activate Carmo do Rio C - Vigilante 220h" display="'Carmo do Rio C - Vigilante 220h'!A1" xr:uid="{00000000-0004-0000-0700-00000C000000}"/>
    <hyperlink ref="B18" location="'Cons. Laf. - Vigilante 12x36 D'!A1" tooltip="Activate Cons. Laf. - Vigilante 12x36 D" display="'Cons. Laf. - Vigilante 12x36 D'!A1" xr:uid="{00000000-0004-0000-0700-00000D000000}"/>
    <hyperlink ref="B19" location="'Contagem - Vigilante 12x36 D'!A1" tooltip="Activate Contagem - Vigilante 12x36 D" display="'Contagem - Vigilante 12x36 D'!A1" xr:uid="{00000000-0004-0000-0700-00000E000000}"/>
    <hyperlink ref="B20" location="'Contagem - Vigilante 12x36 N'!A1" tooltip="Activate Contagem - Vigilante 12x36 N" display="'Contagem - Vigilante 12x36 N'!A1" xr:uid="{00000000-0004-0000-0700-00000F000000}"/>
    <hyperlink ref="B21" location="'Coronel Fabric - Vigilante 220h'!A1" tooltip="Activate Coronel Fabric - Vigilante 220h" display="'Coronel Fabric - Vigilante 220h'!A1" xr:uid="{00000000-0004-0000-0700-000010000000}"/>
    <hyperlink ref="B22" location="'Formiga - Vigilante 220h'!A1" tooltip="Activate Formiga - Vigilante 220h" display="'Formiga - Vigilante 220h'!A1" xr:uid="{00000000-0004-0000-0700-000011000000}"/>
    <hyperlink ref="B23" location="'GV - Vigilante 220h'!A1" tooltip="Activate GV - Vigilante 220h" display="'GV - Vigilante 220h'!A1" xr:uid="{00000000-0004-0000-0700-000012000000}"/>
    <hyperlink ref="B24" location="'GV - Vigilante 12x36 Diurno'!A1" tooltip="Activate GV - Vigilante 12x36 Diurno" display="'GV - Vigilante 12x36 Diurno'!A1" xr:uid="{00000000-0004-0000-0700-000013000000}"/>
    <hyperlink ref="B25" location="'GV - Vigilante 12x36 Noturno'!A1" tooltip="Activate GV - Vigilante 12x36 Noturno" display="'GV - Vigilante 12x36 Noturno'!A1" xr:uid="{00000000-0004-0000-0700-000014000000}"/>
    <hyperlink ref="B26" location="'Guaxupe - Vigilante 220h'!A1" tooltip="Activate Guaxupe - Vigilante 220h" display="'Guaxupe - Vigilante 220h'!A1" xr:uid="{00000000-0004-0000-0700-000015000000}"/>
    <hyperlink ref="B27" location="'Ipatinga - Vigilante 220h'!A1" tooltip="Activate Ipatinga - Vigilante 220h" display="'Ipatinga - Vigilante 220h'!A1" xr:uid="{00000000-0004-0000-0700-000016000000}"/>
    <hyperlink ref="B29" location="'Janauba - Vigilante 220h'!A1" tooltip="Activate Janauba - Vigilante 220h" display="'Janauba - Vigilante 220h'!A1" xr:uid="{00000000-0004-0000-0700-000017000000}"/>
    <hyperlink ref="B30" location="'Monte Carmelo - Vigilante 220h'!A1" tooltip="Activate Monte Carmelo - Vigilante 220h" display="'Monte Carmelo - Vigilante 220h'!A1" xr:uid="{00000000-0004-0000-0700-000018000000}"/>
    <hyperlink ref="B31" location="'Monte Carm - Vigilante 12x36 D'!A1" tooltip="Activate Monte Carm - Vigilante 12x36 D" display="'Monte Carm - Vigilante 12x36 D'!A1" xr:uid="{00000000-0004-0000-0700-000019000000}"/>
    <hyperlink ref="B32" location="'Montes Cla - Vigilante 12x36 D'!A1" tooltip="Activate Montes Cla - Vigilante 12x36 D" display="'Montes Cla - Vigilante 12x36 D'!A1" xr:uid="{00000000-0004-0000-0700-00001A000000}"/>
    <hyperlink ref="B33" location="'Montes Cla - Vigilante 12x36 N'!A1" tooltip="Activate Montes Cla - Vigilante 12x36 N" display="'Montes Cla - Vigilante 12x36 N'!A1" xr:uid="{00000000-0004-0000-0700-00001B000000}"/>
    <hyperlink ref="B34" location="'Nova Lima - Vigilante 12x36 D'!A1" tooltip="Activate Nova Lima - Vigilante 12x36 D" display="'Nova Lima - Vigilante 12x36 D'!A1" xr:uid="{00000000-0004-0000-0700-00001C000000}"/>
    <hyperlink ref="B35" location="'Passos - Vigilante 220h'!A1" tooltip="Activate Passos - Vigilante 220h" display="'Passos - Vigilante 220h'!A1" xr:uid="{00000000-0004-0000-0700-00001D000000}"/>
    <hyperlink ref="B36" location="'Patos de M - Vigilante 12x36 N'!A1" tooltip="Activate Patos de M - Vigilante 12x36 N" display="'Patos de M - Vigilante 12x36 N'!A1" xr:uid="{00000000-0004-0000-0700-00001E000000}"/>
    <hyperlink ref="B37" location="'Porteirinha - Vigilante 220h'!A1" tooltip="Activate Porteirinha - Vigilante 220h" display="'Porteirinha - Vigilante 220h'!A1" xr:uid="{00000000-0004-0000-0700-00001F000000}"/>
    <hyperlink ref="B38" location="'Pouso Alegr- Vigilante 12x36 D'!A1" tooltip="Activate Pouso Alegr- Vigilante 12x36 D" display="'Pouso Alegr- Vigilante 12x36 D'!A1" xr:uid="{00000000-0004-0000-0700-000020000000}"/>
    <hyperlink ref="B39" location="'Pouso Alegr- Vigilante 12x36 N'!A1" tooltip="Activate Pouso Alegr- Vigilante 12x36 N" display="'Pouso Alegr- Vigilante 12x36 N'!A1" xr:uid="{00000000-0004-0000-0700-000021000000}"/>
    <hyperlink ref="B40" location="'Rib. Neves - Vigilante 220h'!A1" tooltip="Activate Rib. Neves - Vigilante 220h" display="'Rib. Neves - Vigilante 220h'!A1" xr:uid="{00000000-0004-0000-0700-000022000000}"/>
    <hyperlink ref="B41" location="'Rib. Neves - Vigilante 12x36 D'!A1" tooltip="Activate Rib. Neves - Vigilante 12x36 D" display="'Rib. Neves - Vigilante 12x36 D'!A1" xr:uid="{00000000-0004-0000-0700-000023000000}"/>
    <hyperlink ref="B42" location="'Rib. Neves - Vigilante 12x36 N'!A1" tooltip="Activate Rib. Neves - Vigilante 12x36 N" display="'Rib. Neves - Vigilante 12x36 N'!A1" xr:uid="{00000000-0004-0000-0700-000024000000}"/>
    <hyperlink ref="B43" location="'Santa Luzia - Vigilante 12x36 D'!A1" tooltip="Activate Santa Luzia - Vigilante 12x36 D" display="'Santa Luzia - Vigilante 12x36 D'!A1" xr:uid="{00000000-0004-0000-0700-000025000000}"/>
    <hyperlink ref="B44" location="'Santa Luzia - Vigilante 12x36 N'!A1" tooltip="Activate Santa Luzia - Vigilante 12x36 N" display="'Santa Luzia - Vigilante 12x36 N'!A1" xr:uid="{00000000-0004-0000-0700-000026000000}"/>
    <hyperlink ref="B45" location="'Sao Joao DR - Vigilante 12x36 D'!A1" tooltip="Activate Sao Joao DR - Vigilante 12x36 D" display="'Sao Joao DR - Vigilante 12x36 D'!A1" xr:uid="{00000000-0004-0000-0700-000027000000}"/>
    <hyperlink ref="B46" location="'Sao Lourenco- Vigilante 12x36 D'!A1" tooltip="Activate Sao Lourenco- Vigilante 12x36 D" display="'Sao Lourenco- Vigilante 12x36 D'!A1" xr:uid="{00000000-0004-0000-0700-000028000000}"/>
    <hyperlink ref="B47" location="'Sao Seb. Par. - Vigilante 12x D'!A1" tooltip="Activate Sao Seb. Par. - Vigilante 12x D" display="'Sao Seb. Par. - Vigilante 12x D'!A1" xr:uid="{00000000-0004-0000-0700-000029000000}"/>
    <hyperlink ref="B48" location="'Sao Seb. Par. - Vigilante 12x N'!A1" tooltip="Activate Sao Seb. Par. - Vigilante 12x N" display="'Sao Seb. Par. - Vigilante 12x N'!A1" xr:uid="{00000000-0004-0000-0700-00002A000000}"/>
    <hyperlink ref="B49" location="'Sete Lagoas - Vigilante 12x36 D'!A1" tooltip="Activate Sete Lagoas - Vigilante 12x36 D" display="'Sete Lagoas - Vigilante 12x36 D'!A1" xr:uid="{00000000-0004-0000-0700-00002B000000}"/>
    <hyperlink ref="B50" location="'Tres Pontas - Vigilante 220h'!A1" tooltip="Activate Tres Pontas - Vigilante 220h" display="'Tres Pontas - Vigilante 220h'!A1" xr:uid="{00000000-0004-0000-0700-00002C000000}"/>
    <hyperlink ref="B51" location="'Uberaba - Vigilante 12x36 D'!A1" tooltip="Activate Uberaba - Vigilante 12x36 D" display="'Uberaba - Vigilante 12x36 D'!A1" xr:uid="{00000000-0004-0000-0700-00002D000000}"/>
    <hyperlink ref="B52" location="'Uberaba - Vigilante 12x36 N'!A1" tooltip="Activate Uberaba - Vigilante 12x36 N" display="'Uberaba - Vigilante 12x36 N'!A1" xr:uid="{00000000-0004-0000-0700-00002E000000}"/>
    <hyperlink ref="B53" location="'Uberlandia - Vigilante 12x36 D'!A1" tooltip="Activate Uberlandia - Vigilante 12x36 D" display="'Uberlandia - Vigilante 12x36 D'!A1" xr:uid="{00000000-0004-0000-0700-00002F000000}"/>
    <hyperlink ref="B54" location="'Urbelandia - Vigilante 12x36 N'!A1" tooltip="Activate Urbelandia - Vigilante 12x36 N" display="'Urbelandia - Vigilante 12x36 N'!A1" xr:uid="{00000000-0004-0000-0700-000030000000}"/>
    <hyperlink ref="B55" location="'Varginha - Vigilante 220h'!A1" tooltip="Activate Varginha - Vigilante 220h" display="'Varginha - Vigilante 220h'!A1" xr:uid="{00000000-0004-0000-0700-000031000000}"/>
    <hyperlink ref="B56" location="'Vespasiano - Vigilante 12x36 D'!A1" tooltip="Activate Vespasiano - Vigilante 12x36 D" display="'Vespasiano - Vigilante 12x36 D'!A1" xr:uid="{00000000-0004-0000-0700-000032000000}"/>
    <hyperlink ref="B57" location="'Vicosa - Vigilante 12x36 D'!A1" tooltip="Activate Vicosa - Vigilante 12x36 D" display="'Vicosa - Vigilante 12x36 D'!A1" xr:uid="{00000000-0004-0000-0700-000033000000}"/>
    <hyperlink ref="B58" location="'V. R. Branco- Vigilante 12x36 D'!A1" tooltip="Activate V. R. Branco- Vigilante 12x36 D" display="'V. R. Branco- Vigilante 12x36 D'!A1" xr:uid="{00000000-0004-0000-0700-000034000000}"/>
    <hyperlink ref="B59" location="'V. R. Branco- Vigilante 12x36 N'!A1" tooltip="Activate V. R. Branco- Vigilante 12x36 N" display="'V. R. Branco- Vigilante 12x36 N'!A1" xr:uid="{00000000-0004-0000-0700-000035000000}"/>
    <hyperlink ref="B17" location="'Carmo do Rio C - Vigilante 220h'!A1" tooltip="Activate Carmo do Rio C - Vigilante 220h" display="'Carmo do Rio C - Vigilante 220h'!A1" xr:uid="{00000000-0004-0000-0700-000036000000}"/>
    <hyperlink ref="B28" location="'Ipatinga - Vigilante 220h'!A1" tooltip="Activate Ipatinga - Vigilante 220h" display="'Ipatinga - Vigilante 220h'!A1" xr:uid="{00000000-0004-0000-0700-000037000000}"/>
  </hyperlinks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ilha9"/>
  <dimension ref="A1:CF69"/>
  <sheetViews>
    <sheetView showGridLines="0" tabSelected="1" zoomScale="85" zoomScaleNormal="85" workbookViewId="0">
      <pane xSplit="2" ySplit="5" topLeftCell="BS47" activePane="bottomRight" state="frozen"/>
      <selection pane="topRight" activeCell="F116" sqref="F116"/>
      <selection pane="bottomLeft" activeCell="F116" sqref="F116"/>
      <selection pane="bottomRight" activeCell="BX69" sqref="BX69"/>
    </sheetView>
  </sheetViews>
  <sheetFormatPr defaultRowHeight="12.75"/>
  <cols>
    <col min="1" max="1" width="23" bestFit="1" customWidth="1"/>
    <col min="2" max="2" width="32.7109375" bestFit="1" customWidth="1"/>
    <col min="3" max="3" width="19.5703125" bestFit="1" customWidth="1"/>
    <col min="4" max="4" width="30.28515625" customWidth="1"/>
    <col min="5" max="5" width="13.140625" customWidth="1"/>
    <col min="6" max="6" width="11.85546875" customWidth="1"/>
    <col min="7" max="7" width="15.140625" customWidth="1"/>
    <col min="8" max="8" width="14.7109375" customWidth="1"/>
    <col min="9" max="16" width="16.5703125" customWidth="1"/>
    <col min="17" max="17" width="13.42578125" bestFit="1" customWidth="1"/>
    <col min="18" max="74" width="16.5703125" customWidth="1"/>
    <col min="75" max="75" width="20.5703125" customWidth="1"/>
    <col min="76" max="76" width="13" customWidth="1"/>
    <col min="77" max="77" width="22.5703125" customWidth="1"/>
    <col min="78" max="78" width="20.5703125" customWidth="1"/>
    <col min="81" max="81" width="10.5703125" bestFit="1" customWidth="1"/>
  </cols>
  <sheetData>
    <row r="1" spans="1:84" ht="35.25" customHeight="1">
      <c r="A1" s="488" t="s">
        <v>226</v>
      </c>
      <c r="B1" s="488"/>
      <c r="C1" s="488"/>
      <c r="D1" s="488"/>
      <c r="E1" s="488"/>
      <c r="F1" s="488"/>
      <c r="G1" s="488"/>
      <c r="H1" s="488"/>
      <c r="I1" s="488"/>
      <c r="J1" s="488"/>
      <c r="K1" s="488"/>
      <c r="L1" s="488"/>
      <c r="M1" s="488"/>
      <c r="N1" s="488"/>
      <c r="O1" s="488"/>
      <c r="P1" s="488"/>
      <c r="Q1" s="488"/>
      <c r="R1" s="488"/>
      <c r="S1" s="488"/>
      <c r="T1" s="488"/>
      <c r="U1" s="488"/>
      <c r="V1" s="488"/>
      <c r="W1" s="488"/>
      <c r="X1" s="488"/>
      <c r="Y1" s="488"/>
      <c r="Z1" s="488"/>
      <c r="AA1" s="488"/>
      <c r="AB1" s="488"/>
      <c r="AC1" s="488"/>
      <c r="AD1" s="488"/>
      <c r="AE1" s="488"/>
      <c r="AF1" s="488"/>
      <c r="AG1" s="488"/>
      <c r="AH1" s="488"/>
      <c r="AI1" s="488"/>
      <c r="AJ1" s="488"/>
      <c r="AK1" s="488"/>
      <c r="AL1" s="488"/>
      <c r="AM1" s="488"/>
      <c r="AN1" s="488"/>
      <c r="AO1" s="488"/>
      <c r="AP1" s="488"/>
      <c r="AQ1" s="488"/>
      <c r="AR1" s="488"/>
      <c r="AS1" s="488"/>
      <c r="AT1" s="488"/>
      <c r="AU1" s="488"/>
      <c r="AV1" s="488"/>
      <c r="AW1" s="488"/>
      <c r="AX1" s="488"/>
      <c r="AY1" s="488"/>
      <c r="AZ1" s="488"/>
      <c r="BA1" s="488"/>
      <c r="BB1" s="488"/>
      <c r="BC1" s="488"/>
      <c r="BD1" s="488"/>
      <c r="BE1" s="488"/>
      <c r="BF1" s="488"/>
      <c r="BG1" s="488"/>
      <c r="BH1" s="488"/>
      <c r="BI1" s="488"/>
      <c r="BJ1" s="488"/>
      <c r="BK1" s="488"/>
      <c r="BL1" s="488"/>
      <c r="BM1" s="488"/>
      <c r="BN1" s="488"/>
      <c r="BO1" s="488"/>
      <c r="BP1" s="488"/>
      <c r="BQ1" s="488"/>
      <c r="BR1" s="488"/>
      <c r="BS1" s="488"/>
      <c r="BT1" s="488"/>
      <c r="BU1" s="488"/>
      <c r="BV1" s="488"/>
      <c r="BW1" s="488"/>
      <c r="BX1" s="488"/>
      <c r="BY1" s="488"/>
      <c r="BZ1" s="488"/>
      <c r="CA1" s="258"/>
      <c r="CB1" s="258"/>
      <c r="CC1" s="258"/>
      <c r="CD1" s="258"/>
      <c r="CE1" s="258"/>
      <c r="CF1" s="258"/>
    </row>
    <row r="2" spans="1:84" ht="35.25" customHeight="1">
      <c r="A2" s="66"/>
      <c r="B2" s="66"/>
      <c r="C2" s="66"/>
      <c r="D2" s="66"/>
      <c r="E2" s="66"/>
      <c r="F2" s="66"/>
      <c r="G2" s="66"/>
      <c r="H2" s="501" t="str">
        <f>'BASE PLANILHAS'!A10</f>
        <v>MÓDULO 1 - COMPOSIÇÃO DA REMUNERAÇÃO</v>
      </c>
      <c r="I2" s="502"/>
      <c r="J2" s="502"/>
      <c r="K2" s="502"/>
      <c r="L2" s="502"/>
      <c r="M2" s="502"/>
      <c r="N2" s="502"/>
      <c r="O2" s="502"/>
      <c r="P2" s="503"/>
      <c r="Q2" s="491" t="str">
        <f>'BASE PLANILHAS'!A22</f>
        <v>MÓDULO 2 – ENCARGOS E BENEFÍCIOS MENSAIS E DIÁRIOS</v>
      </c>
      <c r="R2" s="492"/>
      <c r="S2" s="492"/>
      <c r="T2" s="492"/>
      <c r="U2" s="492"/>
      <c r="V2" s="492"/>
      <c r="W2" s="492"/>
      <c r="X2" s="492"/>
      <c r="Y2" s="492"/>
      <c r="Z2" s="492"/>
      <c r="AA2" s="492"/>
      <c r="AB2" s="492"/>
      <c r="AC2" s="492"/>
      <c r="AD2" s="492"/>
      <c r="AE2" s="492"/>
      <c r="AF2" s="492"/>
      <c r="AG2" s="492"/>
      <c r="AH2" s="492"/>
      <c r="AI2" s="492"/>
      <c r="AJ2" s="492"/>
      <c r="AK2" s="492"/>
      <c r="AL2" s="493"/>
      <c r="AM2" s="512" t="str">
        <f>'BASE PLANILHAS'!A58</f>
        <v>MÓDULO 3 – PROVISÃO PARA RESCISÃO</v>
      </c>
      <c r="AN2" s="512"/>
      <c r="AO2" s="512"/>
      <c r="AP2" s="512"/>
      <c r="AQ2" s="512"/>
      <c r="AR2" s="512"/>
      <c r="AS2" s="512"/>
      <c r="AT2" s="512"/>
      <c r="AU2" s="507" t="str">
        <f>'BASE PLANILHAS'!A70</f>
        <v>MÓDULO 4 – CUSTO DE REPOSIÇÃO DO PROFISSIONAL AUSENTE</v>
      </c>
      <c r="AV2" s="508"/>
      <c r="AW2" s="508"/>
      <c r="AX2" s="508"/>
      <c r="AY2" s="508"/>
      <c r="AZ2" s="508"/>
      <c r="BA2" s="508"/>
      <c r="BB2" s="508"/>
      <c r="BC2" s="508"/>
      <c r="BD2" s="509"/>
      <c r="BE2" s="495" t="str">
        <f>'BASE PLANILHAS'!A90</f>
        <v>MÓDULO 5 – INSUMOS DIVERSOS</v>
      </c>
      <c r="BF2" s="495"/>
      <c r="BG2" s="495"/>
      <c r="BH2" s="495"/>
      <c r="BI2" s="495"/>
      <c r="BJ2" s="495"/>
      <c r="BK2" s="498" t="s">
        <v>227</v>
      </c>
      <c r="BL2" s="497" t="str">
        <f>'BASE PLANILHAS'!A100</f>
        <v>MÓDULO 6 – CUSTOS INDIRETOS, LUCRO e TRIBUTOS</v>
      </c>
      <c r="BM2" s="497"/>
      <c r="BN2" s="497"/>
      <c r="BO2" s="497"/>
      <c r="BP2" s="497"/>
      <c r="BQ2" s="497"/>
      <c r="BR2" s="497"/>
      <c r="BS2" s="497"/>
      <c r="BT2" s="497"/>
      <c r="BU2" s="497"/>
      <c r="BV2" s="496" t="s">
        <v>228</v>
      </c>
      <c r="BW2" s="496" t="s">
        <v>229</v>
      </c>
      <c r="BX2" s="494" t="s">
        <v>124</v>
      </c>
      <c r="BY2" s="494" t="s">
        <v>125</v>
      </c>
      <c r="BZ2" s="494" t="s">
        <v>126</v>
      </c>
      <c r="CA2" s="258"/>
      <c r="CB2" s="258"/>
      <c r="CC2" s="258"/>
      <c r="CD2" s="258"/>
      <c r="CE2" s="258"/>
      <c r="CF2" s="258"/>
    </row>
    <row r="3" spans="1:84" ht="15" customHeight="1">
      <c r="A3" s="258"/>
      <c r="B3" s="258"/>
      <c r="C3" s="258"/>
      <c r="D3" s="258"/>
      <c r="E3" s="258"/>
      <c r="F3" s="258"/>
      <c r="G3" s="258"/>
      <c r="H3" s="504"/>
      <c r="I3" s="505"/>
      <c r="J3" s="505"/>
      <c r="K3" s="505"/>
      <c r="L3" s="505"/>
      <c r="M3" s="505"/>
      <c r="N3" s="505"/>
      <c r="O3" s="505"/>
      <c r="P3" s="506"/>
      <c r="Q3" s="519" t="str">
        <f>'BASE PLANILHAS'!B24</f>
        <v>Submódulo 2.1 - Encargos Previdenciários, FGTS e Outras Contribuições</v>
      </c>
      <c r="R3" s="519"/>
      <c r="S3" s="519"/>
      <c r="T3" s="519"/>
      <c r="U3" s="519"/>
      <c r="V3" s="519"/>
      <c r="W3" s="519"/>
      <c r="X3" s="519"/>
      <c r="Y3" s="519"/>
      <c r="Z3" s="516" t="str">
        <f>'BASE PLANILHAS'!B35</f>
        <v>Submódulo 2.2 - 13º Salário, Férias e Adicional de Férias</v>
      </c>
      <c r="AA3" s="517"/>
      <c r="AB3" s="517"/>
      <c r="AC3" s="518"/>
      <c r="AD3" s="520" t="str">
        <f>'BASE PLANILHAS'!B42</f>
        <v>Submódulo 2.3 - Benefícios Mensais e Diários</v>
      </c>
      <c r="AE3" s="520"/>
      <c r="AF3" s="520"/>
      <c r="AG3" s="520"/>
      <c r="AH3" s="520"/>
      <c r="AI3" s="520"/>
      <c r="AJ3" s="520"/>
      <c r="AK3" s="520"/>
      <c r="AL3" s="521" t="str">
        <f>'BASE PLANILHAS'!A56</f>
        <v>Total do Módulo 2</v>
      </c>
      <c r="AM3" s="512"/>
      <c r="AN3" s="512"/>
      <c r="AO3" s="512"/>
      <c r="AP3" s="512"/>
      <c r="AQ3" s="512"/>
      <c r="AR3" s="512"/>
      <c r="AS3" s="512"/>
      <c r="AT3" s="512"/>
      <c r="AU3" s="515" t="str">
        <f>'BASE PLANILHAS'!B72</f>
        <v>Submódulo 4.1 - Ausências Legais</v>
      </c>
      <c r="AV3" s="515"/>
      <c r="AW3" s="515"/>
      <c r="AX3" s="515"/>
      <c r="AY3" s="515"/>
      <c r="AZ3" s="515"/>
      <c r="BA3" s="515"/>
      <c r="BB3" s="513" t="str">
        <f>'BASE PLANILHAS'!B81</f>
        <v>Submódulo 4.2 - Intrajornada</v>
      </c>
      <c r="BC3" s="514"/>
      <c r="BD3" s="489" t="str">
        <f>'BASE PLANILHAS'!A88</f>
        <v>Total do Módulo 4</v>
      </c>
      <c r="BE3" s="495"/>
      <c r="BF3" s="495"/>
      <c r="BG3" s="495"/>
      <c r="BH3" s="495"/>
      <c r="BI3" s="495"/>
      <c r="BJ3" s="495"/>
      <c r="BK3" s="499"/>
      <c r="BL3" s="497"/>
      <c r="BM3" s="497"/>
      <c r="BN3" s="497"/>
      <c r="BO3" s="497"/>
      <c r="BP3" s="497"/>
      <c r="BQ3" s="497"/>
      <c r="BR3" s="497"/>
      <c r="BS3" s="497"/>
      <c r="BT3" s="497"/>
      <c r="BU3" s="497"/>
      <c r="BV3" s="496"/>
      <c r="BW3" s="496"/>
      <c r="BX3" s="494"/>
      <c r="BY3" s="494"/>
      <c r="BZ3" s="494"/>
      <c r="CA3" s="258"/>
      <c r="CB3" s="258"/>
      <c r="CC3" s="258"/>
      <c r="CD3" s="258"/>
      <c r="CE3" s="258"/>
      <c r="CF3" s="258"/>
    </row>
    <row r="4" spans="1:84" ht="76.5">
      <c r="A4" s="510" t="s">
        <v>53</v>
      </c>
      <c r="B4" s="510" t="s">
        <v>111</v>
      </c>
      <c r="C4" s="510" t="s">
        <v>112</v>
      </c>
      <c r="D4" s="510" t="s">
        <v>230</v>
      </c>
      <c r="E4" s="510" t="s">
        <v>114</v>
      </c>
      <c r="F4" s="510" t="s">
        <v>115</v>
      </c>
      <c r="G4" s="510" t="s">
        <v>116</v>
      </c>
      <c r="H4" s="81" t="str">
        <f>'BASE PLANILHAS'!B13</f>
        <v>Salário Base</v>
      </c>
      <c r="I4" s="81" t="s">
        <v>231</v>
      </c>
      <c r="J4" s="81" t="str">
        <f>'BASE PLANILHAS'!B14</f>
        <v xml:space="preserve">Adicional Periculosidade </v>
      </c>
      <c r="K4" s="81" t="str">
        <f>'BASE PLANILHAS'!B15</f>
        <v>Adicional Insalubridade</v>
      </c>
      <c r="L4" s="81" t="str">
        <f>'BASE PLANILHAS'!B16</f>
        <v>Adicional Noturno</v>
      </c>
      <c r="M4" s="81" t="str">
        <f>'BASE PLANILHAS'!B17</f>
        <v>Hora Noturna Adicional</v>
      </c>
      <c r="N4" s="81" t="str">
        <f>'BASE PLANILHAS'!B18</f>
        <v>Adicional de Hora Extra</v>
      </c>
      <c r="O4" s="81" t="str">
        <f>'BASE PLANILHAS'!B19</f>
        <v>Dia do Vigilante</v>
      </c>
      <c r="P4" s="81" t="str">
        <f>'BASE PLANILHAS'!A20</f>
        <v>Total do Módulo 1</v>
      </c>
      <c r="Q4" s="80" t="str">
        <f>'BASE PLANILHAS'!$B25</f>
        <v>INSS</v>
      </c>
      <c r="R4" s="80" t="str">
        <f>'BASE PLANILHAS'!$B26</f>
        <v>SESI OU SESC</v>
      </c>
      <c r="S4" s="80" t="str">
        <f>'BASE PLANILHAS'!$B27</f>
        <v>SENAI OU SENAC</v>
      </c>
      <c r="T4" s="80" t="str">
        <f>'BASE PLANILHAS'!$B28</f>
        <v>INCRA</v>
      </c>
      <c r="U4" s="80" t="str">
        <f>'BASE PLANILHAS'!$B29</f>
        <v>Salário Educação</v>
      </c>
      <c r="V4" s="80" t="str">
        <f>'BASE PLANILHAS'!$B30</f>
        <v>FGTS</v>
      </c>
      <c r="W4" s="80" t="str">
        <f>'BASE PLANILHAS'!$B31</f>
        <v>RAT</v>
      </c>
      <c r="X4" s="80" t="str">
        <f>'BASE PLANILHAS'!$B32</f>
        <v>SEBRAE</v>
      </c>
      <c r="Y4" s="80" t="str">
        <f>'BASE PLANILHAS'!A33</f>
        <v>Total do Submódulo 2.1</v>
      </c>
      <c r="Z4" s="90" t="str">
        <f>'BASE PLANILHAS'!$B36</f>
        <v>13º salário (titular)</v>
      </c>
      <c r="AA4" s="90" t="str">
        <f>'BASE PLANILHAS'!$B37</f>
        <v>Férias e Adicional de Férias (titular)</v>
      </c>
      <c r="AB4" s="90" t="str">
        <f>'BASE PLANILHAS'!$B39</f>
        <v>Incidência do Submódulo 2.1 sobre 13º Salário, Férias e Adicional de Férias</v>
      </c>
      <c r="AC4" s="90" t="str">
        <f>'BASE PLANILHAS'!A40</f>
        <v>Total do Submódulo 2.2</v>
      </c>
      <c r="AD4" s="80" t="str">
        <f>'BASE PLANILHAS'!$B43</f>
        <v>Vale - Transporte (Descontada parcela do empregado)</v>
      </c>
      <c r="AE4" s="80" t="str">
        <f>'BASE PLANILHAS'!$B44</f>
        <v>Vale - Alimentação (Descontada parcela do empregado)</v>
      </c>
      <c r="AF4" s="80" t="str">
        <f>'BASE PLANILHAS'!$B45</f>
        <v>Cesta Básica</v>
      </c>
      <c r="AG4" s="80" t="str">
        <f>'BASE PLANILHAS'!$B46</f>
        <v>Auxílio Saúde</v>
      </c>
      <c r="AH4" s="80" t="str">
        <f>'BASE PLANILHAS'!$B47</f>
        <v>Plano odontológico</v>
      </c>
      <c r="AI4" s="80" t="str">
        <f>'BASE PLANILHAS'!$B48</f>
        <v>Seguro de Vida</v>
      </c>
      <c r="AJ4" s="80" t="str">
        <f>'BASE PLANILHAS'!$B49</f>
        <v>Despesas de Viagem</v>
      </c>
      <c r="AK4" s="80" t="str">
        <f>'BASE PLANILHAS'!A50</f>
        <v>Total do Submódulo 2.3</v>
      </c>
      <c r="AL4" s="522"/>
      <c r="AM4" s="88" t="str">
        <f>'BASE PLANILHAS'!$B61</f>
        <v>Aviso Prévio Indenizado (API) e Reflexo do Aviso Prévio Indenizado</v>
      </c>
      <c r="AN4" s="88" t="str">
        <f>'BASE PLANILHAS'!$B62</f>
        <v>Incidência do FGTS sobre API e Reflexo do API</v>
      </c>
      <c r="AO4" s="88" t="str">
        <f>'BASE PLANILHAS'!$B63</f>
        <v>Multa do FGTS sobre o Aviso Prévio Indenizado</v>
      </c>
      <c r="AP4" s="88" t="str">
        <f>'BASE PLANILHAS'!$B64</f>
        <v>Aviso Prévio Trabalhado - APT</v>
      </c>
      <c r="AQ4" s="88" t="str">
        <f>'BASE PLANILHAS'!$B65</f>
        <v>Incidência dos encargos do submódulo 2.1 sobre Aviso Prévio Trabalhado</v>
      </c>
      <c r="AR4" s="90" t="str">
        <f>'BASE PLANILHAS'!$B66</f>
        <v>Multa do FGTS - Rescisão sem Justa Causa</v>
      </c>
      <c r="AS4" s="88" t="str">
        <f>'BASE PLANILHAS'!$B67</f>
        <v>Indenização Adicional (Art. 9º da Lei nº 7.238/84)</v>
      </c>
      <c r="AT4" s="88" t="str">
        <f>'BASE PLANILHAS'!A68</f>
        <v>Total do Módulo 3</v>
      </c>
      <c r="AU4" s="92" t="str">
        <f>'BASE PLANILHAS'!$B73</f>
        <v>Ausência por Doença</v>
      </c>
      <c r="AV4" s="92" t="str">
        <f>'BASE PLANILHAS'!$B74</f>
        <v>Ausências Legais</v>
      </c>
      <c r="AW4" s="92" t="str">
        <f>'BASE PLANILHAS'!$B75</f>
        <v>Licença Paternidade</v>
      </c>
      <c r="AX4" s="92" t="str">
        <f>'BASE PLANILHAS'!$B76</f>
        <v>Ausência por Acidente de Trabalho</v>
      </c>
      <c r="AY4" s="92" t="str">
        <f>'BASE PLANILHAS'!$B77</f>
        <v>Férias, Adicional de Férias e 13º  com empregada em gozo de Licença Maternidade</v>
      </c>
      <c r="AZ4" s="92" t="str">
        <f>'BASE PLANILHAS'!$B78</f>
        <v>Incidência do Submódulo 2.1 sobre Ausências Legais</v>
      </c>
      <c r="BA4" s="92" t="str">
        <f>'BASE PLANILHAS'!A79</f>
        <v>Total do Submódulo 4.1</v>
      </c>
      <c r="BB4" s="206" t="str">
        <f>'BASE PLANILHAS'!B82</f>
        <v>Intervalo para Repouso ou Alimentação</v>
      </c>
      <c r="BC4" s="206" t="str">
        <f>'BASE PLANILHAS'!A83</f>
        <v>Total do Submódulo 4.2</v>
      </c>
      <c r="BD4" s="490"/>
      <c r="BE4" s="312" t="str">
        <f>'BASE PLANILHAS'!$B93</f>
        <v>Uniformes e EPIs</v>
      </c>
      <c r="BF4" s="312" t="str">
        <f>'BASE PLANILHAS'!$B94</f>
        <v>Materiais de Consumo</v>
      </c>
      <c r="BG4" s="312" t="str">
        <f>'BASE PLANILHAS'!$B95</f>
        <v>Máquinas e Equipamentos (depreciação)</v>
      </c>
      <c r="BH4" s="312" t="str">
        <f>'BASE PLANILHAS'!$B96</f>
        <v>Produtos de Limpeza</v>
      </c>
      <c r="BI4" s="312" t="str">
        <f>'BASE PLANILHAS'!B97</f>
        <v>Materiais de Higiene</v>
      </c>
      <c r="BJ4" s="312" t="str">
        <f>'BASE PLANILHAS'!$A98</f>
        <v>Total do Módulo 5</v>
      </c>
      <c r="BK4" s="499"/>
      <c r="BL4" s="94" t="str">
        <f>'BASE PLANILHAS'!$B103</f>
        <v>Custos Indiretos</v>
      </c>
      <c r="BM4" s="94" t="str">
        <f>'BASE PLANILHAS'!$B104</f>
        <v>Lucro</v>
      </c>
      <c r="BN4" s="94" t="str">
        <f>'BASE PLANILHAS'!$B106</f>
        <v>COFINS</v>
      </c>
      <c r="BO4" s="94" t="str">
        <f>'BASE PLANILHAS'!$B107</f>
        <v>PIS</v>
      </c>
      <c r="BP4" s="94" t="str">
        <f>'BASE PLANILHAS'!$B108</f>
        <v>ISS</v>
      </c>
      <c r="BQ4" s="193" t="s">
        <v>232</v>
      </c>
      <c r="BR4" s="195" t="s">
        <v>233</v>
      </c>
      <c r="BS4" s="195" t="s">
        <v>234</v>
      </c>
      <c r="BT4" s="94" t="s">
        <v>235</v>
      </c>
      <c r="BU4" s="94" t="str">
        <f>'BASE PLANILHAS'!A110</f>
        <v>Total do Módulo 6</v>
      </c>
      <c r="BV4" s="496"/>
      <c r="BW4" s="496"/>
      <c r="BX4" s="494"/>
      <c r="BY4" s="494"/>
      <c r="BZ4" s="494"/>
      <c r="CA4" s="258"/>
      <c r="CB4" s="258"/>
      <c r="CC4" s="258"/>
      <c r="CD4" s="258"/>
      <c r="CE4" s="258"/>
      <c r="CF4" s="258"/>
    </row>
    <row r="5" spans="1:84" ht="25.5">
      <c r="A5" s="511"/>
      <c r="B5" s="511"/>
      <c r="C5" s="511"/>
      <c r="D5" s="511"/>
      <c r="E5" s="511"/>
      <c r="F5" s="511"/>
      <c r="G5" s="511"/>
      <c r="H5" s="81"/>
      <c r="I5" s="81"/>
      <c r="J5" s="84">
        <f>'BASE PLANILHAS'!D14</f>
        <v>0.3</v>
      </c>
      <c r="K5" s="102">
        <f>'BASE PLANILHAS'!D15</f>
        <v>0</v>
      </c>
      <c r="L5" s="84">
        <f>'BASE PLANILHAS'!D16</f>
        <v>0.19727272727272727</v>
      </c>
      <c r="M5" s="84">
        <f>'BASE PLANILHAS'!D17</f>
        <v>0</v>
      </c>
      <c r="N5" s="84">
        <f>'BASE PLANILHAS'!D18</f>
        <v>0</v>
      </c>
      <c r="O5" s="84">
        <f>'BASE PLANILHAS'!D19</f>
        <v>0</v>
      </c>
      <c r="P5" s="81"/>
      <c r="Q5" s="83">
        <f>'BASE PLANILHAS'!D25</f>
        <v>0.2</v>
      </c>
      <c r="R5" s="83">
        <f>'BASE PLANILHAS'!D26</f>
        <v>1.4999999999999999E-2</v>
      </c>
      <c r="S5" s="83">
        <f>'BASE PLANILHAS'!D27</f>
        <v>0.01</v>
      </c>
      <c r="T5" s="83">
        <f>'BASE PLANILHAS'!D28</f>
        <v>2E-3</v>
      </c>
      <c r="U5" s="83">
        <f>'BASE PLANILHAS'!D29</f>
        <v>2.5000000000000001E-2</v>
      </c>
      <c r="V5" s="83">
        <f>'BASE PLANILHAS'!D30</f>
        <v>0.08</v>
      </c>
      <c r="W5" s="83">
        <f>'BASE PLANILHAS'!D31</f>
        <v>2.9399999999999999E-2</v>
      </c>
      <c r="X5" s="83">
        <f>'BASE PLANILHAS'!D32</f>
        <v>6.0000000000000001E-3</v>
      </c>
      <c r="Y5" s="83">
        <f>'BASE PLANILHAS'!D33</f>
        <v>0.36740000000000006</v>
      </c>
      <c r="Z5" s="91">
        <f>'BASE PLANILHAS'!D36</f>
        <v>8.3333333333333329E-2</v>
      </c>
      <c r="AA5" s="91">
        <f>'BASE PLANILHAS'!D37</f>
        <v>0.1111111111111111</v>
      </c>
      <c r="AB5" s="91">
        <f>'BASE PLANILHAS'!D39</f>
        <v>7.1438888888888885E-2</v>
      </c>
      <c r="AC5" s="91">
        <f>'BASE PLANILHAS'!D40</f>
        <v>0.2658833333333333</v>
      </c>
      <c r="AD5" s="80"/>
      <c r="AE5" s="80"/>
      <c r="AF5" s="80"/>
      <c r="AG5" s="80"/>
      <c r="AH5" s="80"/>
      <c r="AI5" s="100">
        <f>PARAMETROS!B7</f>
        <v>14.98</v>
      </c>
      <c r="AJ5" s="80"/>
      <c r="AK5" s="80"/>
      <c r="AL5" s="85"/>
      <c r="AM5" s="89">
        <f>'BASE PLANILHAS'!$D61</f>
        <v>5.0183256172839511E-3</v>
      </c>
      <c r="AN5" s="89">
        <f>'BASE PLANILHAS'!$D62</f>
        <v>4.0146604938271608E-4</v>
      </c>
      <c r="AO5" s="89">
        <f>'BASE PLANILHAS'!$D63</f>
        <v>1.6058641975308645E-4</v>
      </c>
      <c r="AP5" s="89">
        <f>'BASE PLANILHAS'!$D64</f>
        <v>3.5000000000000005E-3</v>
      </c>
      <c r="AQ5" s="89">
        <f>'BASE PLANILHAS'!$D65</f>
        <v>1.2859000000000004E-3</v>
      </c>
      <c r="AR5" s="91">
        <f>'BASE PLANILHAS'!$D66</f>
        <v>3.4399999999999993E-2</v>
      </c>
      <c r="AS5" s="89">
        <f>'BASE PLANILHAS'!$D67</f>
        <v>1.6666666666666668E-3</v>
      </c>
      <c r="AT5" s="89">
        <f>'BASE PLANILHAS'!D68</f>
        <v>4.643294475308641E-2</v>
      </c>
      <c r="AU5" s="93">
        <f>'BASE PLANILHAS'!$D73</f>
        <v>1.3888888888888888E-2</v>
      </c>
      <c r="AV5" s="93">
        <f>'BASE PLANILHAS'!$D74</f>
        <v>8.2222222222222228E-3</v>
      </c>
      <c r="AW5" s="93">
        <f>'BASE PLANILHAS'!$D75</f>
        <v>2.0833333333333332E-4</v>
      </c>
      <c r="AX5" s="93">
        <f>'BASE PLANILHAS'!$D76</f>
        <v>3.3333333333333335E-3</v>
      </c>
      <c r="AY5" s="93">
        <f>'BASE PLANILHAS'!$D77</f>
        <v>1.2962962962962963E-3</v>
      </c>
      <c r="AZ5" s="93">
        <f>'BASE PLANILHAS'!$D78</f>
        <v>9.9010898148148164E-3</v>
      </c>
      <c r="BA5" s="93">
        <f>'BASE PLANILHAS'!$D79</f>
        <v>3.6850163888888891E-2</v>
      </c>
      <c r="BB5" s="207" t="str">
        <f>'BASE PLANILHAS'!D82</f>
        <v>Varia de acordo com o cargo</v>
      </c>
      <c r="BC5" s="207">
        <f>'BASE PLANILHAS'!D83</f>
        <v>0</v>
      </c>
      <c r="BD5" s="208">
        <f>'BASE PLANILHAS'!D88</f>
        <v>3.6850163888888891E-2</v>
      </c>
      <c r="BE5" s="313"/>
      <c r="BF5" s="313"/>
      <c r="BG5" s="313"/>
      <c r="BH5" s="313"/>
      <c r="BI5" s="313"/>
      <c r="BJ5" s="313"/>
      <c r="BK5" s="500"/>
      <c r="BL5" s="135">
        <f>'BASE PLANILHAS'!C103</f>
        <v>40.819255938573221</v>
      </c>
      <c r="BM5" s="135">
        <f>'BASE PLANILHAS'!C104</f>
        <v>41.125400358112522</v>
      </c>
      <c r="BN5" s="190">
        <f>'BASE PLANILHAS'!C106</f>
        <v>3</v>
      </c>
      <c r="BO5" s="190">
        <f>'BASE PLANILHAS'!C107</f>
        <v>0.65</v>
      </c>
      <c r="BP5" s="86"/>
      <c r="BQ5" s="194"/>
      <c r="BR5" s="194"/>
      <c r="BS5" s="194"/>
      <c r="BT5" s="86"/>
      <c r="BU5" s="86"/>
      <c r="BV5" s="136"/>
      <c r="BW5" s="136"/>
      <c r="BX5" s="426"/>
      <c r="BY5" s="426"/>
      <c r="BZ5" s="426"/>
      <c r="CA5" s="258"/>
      <c r="CB5" s="258"/>
      <c r="CC5" s="258"/>
      <c r="CD5" s="258"/>
      <c r="CE5" s="258"/>
      <c r="CF5" s="258"/>
    </row>
    <row r="6" spans="1:84">
      <c r="A6" s="255" t="str">
        <f>CCT!A4</f>
        <v>Alfenas</v>
      </c>
      <c r="B6" s="255" t="str">
        <f>CCT!B4</f>
        <v>Vigilante Armado - 220 h</v>
      </c>
      <c r="C6" s="255" t="str">
        <f>CCT!C4</f>
        <v>Sindesp-MG</v>
      </c>
      <c r="D6" s="271" t="str">
        <f>CONCATENATE(A6,B6)</f>
        <v>AlfenasVigilante Armado - 220 h</v>
      </c>
      <c r="E6" s="272" t="s">
        <v>127</v>
      </c>
      <c r="F6" s="272" t="s">
        <v>128</v>
      </c>
      <c r="G6" s="272">
        <f>VLOOKUP(D6,CCT!D:Q,4,0)</f>
        <v>1</v>
      </c>
      <c r="H6" s="79">
        <f>VLOOKUP(D6,CCT!D:Q,5,0)</f>
        <v>1872.18</v>
      </c>
      <c r="I6" s="273">
        <f t="shared" ref="I6:I38" si="0">G6*H6</f>
        <v>1872.18</v>
      </c>
      <c r="J6" s="273">
        <f t="shared" ref="J6:J34" si="1">G6*H6*$J$5</f>
        <v>561.654</v>
      </c>
      <c r="K6" s="273"/>
      <c r="L6" s="273">
        <f>IF(B6="Vigilante Armado - 12x36 h Noturno",(G6*H6+J6)*$L$5,0)</f>
        <v>0</v>
      </c>
      <c r="M6" s="273"/>
      <c r="N6" s="273"/>
      <c r="O6" s="273">
        <f>IF(B6="Vigilante Armado - 220 h",(G6*H6+J6)*$O$5,0)</f>
        <v>0</v>
      </c>
      <c r="P6" s="273">
        <f t="shared" ref="P6:P38" si="2">SUM(I6:O6)</f>
        <v>2433.8339999999998</v>
      </c>
      <c r="Q6" s="273">
        <f t="shared" ref="Q6:R8" si="3">Q$5*$P6</f>
        <v>486.76679999999999</v>
      </c>
      <c r="R6" s="273">
        <f t="shared" si="3"/>
        <v>36.507509999999996</v>
      </c>
      <c r="S6" s="273">
        <f t="shared" ref="R6:X27" si="4">S$5*$P6</f>
        <v>24.338339999999999</v>
      </c>
      <c r="T6" s="273">
        <f t="shared" si="4"/>
        <v>4.8676680000000001</v>
      </c>
      <c r="U6" s="273">
        <f t="shared" si="4"/>
        <v>60.845849999999999</v>
      </c>
      <c r="V6" s="273">
        <f t="shared" si="4"/>
        <v>194.70671999999999</v>
      </c>
      <c r="W6" s="273">
        <f t="shared" si="4"/>
        <v>71.554719599999999</v>
      </c>
      <c r="X6" s="273">
        <f>X$5*$P6</f>
        <v>14.603003999999999</v>
      </c>
      <c r="Y6" s="273">
        <f t="shared" ref="Y6:Y11" si="5">SUM(Q6:X6)</f>
        <v>894.19061160000001</v>
      </c>
      <c r="Z6" s="273">
        <f t="shared" ref="Z6:Z38" si="6">$Z$5*P6</f>
        <v>202.81949999999998</v>
      </c>
      <c r="AA6" s="273">
        <f t="shared" ref="AA6:AB8" si="7">AA$5*$P6</f>
        <v>270.42599999999999</v>
      </c>
      <c r="AB6" s="273">
        <f t="shared" si="7"/>
        <v>173.87039669999999</v>
      </c>
      <c r="AC6" s="273">
        <f>SUM(Z6:AB6)</f>
        <v>647.11589670000001</v>
      </c>
      <c r="AD6" s="273">
        <f>(VLOOKUP(A6,VT!A:D,4,0)*2*IF(B6="Vigilante Armado - 220 h",20,15.5)*'RESUMO GERAL'!$G6)-IF(6%*'RESUMO GERAL'!$I6&lt;=(VLOOKUP(A6,VT!A:D,4,0)*2*IF(B6="Vigilante Armado - 220 h",20,15.5)*'RESUMO GERAL'!$G6),6%*'RESUMO GERAL'!$I6,(VLOOKUP(A6,VT!A:D,4,0)*2*IF(B6="Vigilante Armado - 220 h",20,15.5*'RESUMO GERAL'!$G6)))</f>
        <v>67.669200000000004</v>
      </c>
      <c r="AE6" s="273">
        <f>IF((VLOOKUP($C6,PARAMETROS!$A:$I,4,0))&gt;1,((VLOOKUP($C6,PARAMETROS!$A:$I,4,0))*IF(B6="Vigilante Armado - 220 h",20,15.5))*((1-10%))*'RESUMO GERAL'!$G6,0)</f>
        <v>376.74</v>
      </c>
      <c r="AF6" s="273">
        <f>IF(VLOOKUP($C6,PARAMETROS!$A:$I,5,0)&gt;0,VLOOKUP($C6,PARAMETROS!$A:$I,5,0)*G6,0)</f>
        <v>131.87</v>
      </c>
      <c r="AG6" s="273">
        <f>VLOOKUP($C6,PARAMETROS!$A:$I,2,0)*'RESUMO GERAL'!$G6</f>
        <v>106.38</v>
      </c>
      <c r="AH6" s="273">
        <f>VLOOKUP('RESUMO GERAL'!$C6,PARAMETROS!$A:$I,3,0)*'RESUMO GERAL'!$G6</f>
        <v>15.94</v>
      </c>
      <c r="AI6" s="273">
        <f>AI$5*$G6</f>
        <v>14.98</v>
      </c>
      <c r="AJ6" s="273">
        <f>VLOOKUP(D6,CCT!D:Q,11,0)*G6</f>
        <v>0</v>
      </c>
      <c r="AK6" s="273">
        <f t="shared" ref="AK6:AK38" si="8">SUM(AD6:AJ6)</f>
        <v>713.57920000000001</v>
      </c>
      <c r="AL6" s="273">
        <f t="shared" ref="AL6:AL38" si="9">AK6+AC6+Y6</f>
        <v>2254.8857083000003</v>
      </c>
      <c r="AM6" s="273">
        <f t="shared" ref="AM6:AM38" si="10">$AM$5*$P6</f>
        <v>12.213771510416667</v>
      </c>
      <c r="AN6" s="273">
        <f t="shared" ref="AN6:AN38" si="11">$AN$5*$P6</f>
        <v>0.97710172083333335</v>
      </c>
      <c r="AO6" s="273">
        <f t="shared" ref="AO6:AO38" si="12">$AO$5*$P6</f>
        <v>0.39084068833333341</v>
      </c>
      <c r="AP6" s="273">
        <f t="shared" ref="AP6:AP38" si="13">$AP$5*$P6</f>
        <v>8.5184190000000015</v>
      </c>
      <c r="AQ6" s="273">
        <f t="shared" ref="AQ6:AQ38" si="14">$AQ$5*$P6</f>
        <v>3.129667140600001</v>
      </c>
      <c r="AR6" s="273">
        <f t="shared" ref="AR6:AR38" si="15">$AR$5*$P6</f>
        <v>83.723889599999978</v>
      </c>
      <c r="AS6" s="273">
        <f t="shared" ref="AS6:AS38" si="16">$AS$5*$P6</f>
        <v>4.0563900000000004</v>
      </c>
      <c r="AT6" s="273">
        <f>SUM(AM6:AS6)</f>
        <v>113.01007966018332</v>
      </c>
      <c r="AU6" s="273">
        <f t="shared" ref="AU6:AU38" si="17">$AU$5*$P6</f>
        <v>33.803249999999998</v>
      </c>
      <c r="AV6" s="273">
        <f t="shared" ref="AV6:AV38" si="18">$AV$5*$P6</f>
        <v>20.011524000000001</v>
      </c>
      <c r="AW6" s="273">
        <f t="shared" ref="AW6:AW38" si="19">$AW$5*$P6</f>
        <v>0.50704874999999994</v>
      </c>
      <c r="AX6" s="273">
        <f t="shared" ref="AX6:AX38" si="20">$AX$5*$P6</f>
        <v>8.1127800000000008</v>
      </c>
      <c r="AY6" s="273">
        <f t="shared" ref="AY6:AY38" si="21">$AY$5*$P6</f>
        <v>3.1549699999999996</v>
      </c>
      <c r="AZ6" s="273">
        <f t="shared" ref="AZ6:AZ38" si="22">$AZ$5*$P6</f>
        <v>24.097609028350004</v>
      </c>
      <c r="BA6" s="273">
        <f>SUM(AU6:AZ6)</f>
        <v>89.687181778350009</v>
      </c>
      <c r="BB6" s="273">
        <f>IF(B6="Vigilante Armado - 220 h",(G6*H6+SUM(J6:O6))*1/220*1.6*20,(G6*H6+SUM(J6:O6))*1/220*1.6*15.5)</f>
        <v>354.01221818181818</v>
      </c>
      <c r="BC6" s="273">
        <f>BB6</f>
        <v>354.01221818181818</v>
      </c>
      <c r="BD6" s="273">
        <f>BA6+BC6</f>
        <v>443.69939996016819</v>
      </c>
      <c r="BE6" s="273">
        <f>VLOOKUP($B6,Uniformes!$A:$P,16,0)*$G6</f>
        <v>25.083333333333332</v>
      </c>
      <c r="BF6" s="273"/>
      <c r="BG6" s="273">
        <f>Equipamentos!$J$5*$G6</f>
        <v>13.801318944844125</v>
      </c>
      <c r="BH6" s="273"/>
      <c r="BI6" s="273"/>
      <c r="BJ6" s="273">
        <f>SUM(BE6:BI6)</f>
        <v>38.884652278177455</v>
      </c>
      <c r="BK6" s="273">
        <f t="shared" ref="BK6:BK38" si="23">P6+AL6+AT6+BD6+BJ6</f>
        <v>5284.3138401985298</v>
      </c>
      <c r="BL6" s="273">
        <f t="shared" ref="BL6:BL38" si="24">$BL$5*G6</f>
        <v>40.819255938573221</v>
      </c>
      <c r="BM6" s="273">
        <f t="shared" ref="BM6:BM38" si="25">$BM$5*G6</f>
        <v>41.125400358112522</v>
      </c>
      <c r="BN6" s="191">
        <f t="shared" ref="BN6:BN38" si="26">((100/((100-$BR6)%)-100)*$BN$5)/$BR6</f>
        <v>3.1796502384737768</v>
      </c>
      <c r="BO6" s="191">
        <f t="shared" ref="BO6:BO38" si="27">((100/((100-$BR6)%)-100)*$BO$5)/$BR6</f>
        <v>0.68892421833598505</v>
      </c>
      <c r="BP6" s="192">
        <f>VLOOKUP(A6,ISS!A:C,2,0)*100</f>
        <v>2</v>
      </c>
      <c r="BQ6" s="191">
        <f t="shared" ref="BQ6:BQ38" si="28">((100/((100-$BR6)%)-100)*BP6)/$BR6</f>
        <v>2.1197668256491848</v>
      </c>
      <c r="BR6" s="191">
        <f t="shared" ref="BR6:BR38" si="29">$BN$5+$BO$5+BP6</f>
        <v>5.65</v>
      </c>
      <c r="BS6" s="191">
        <f>BN6+BO6+BQ6</f>
        <v>5.988341282458947</v>
      </c>
      <c r="BT6" s="273">
        <f>((BM6+BL6+BK6)*BS6)%</f>
        <v>321.34987286908381</v>
      </c>
      <c r="BU6" s="273">
        <f>BL6+BM6+BT6</f>
        <v>403.29452916576952</v>
      </c>
      <c r="BV6" s="273">
        <f>BK6+BU6</f>
        <v>5687.6083693642995</v>
      </c>
      <c r="BW6" s="273">
        <f>BV6*12</f>
        <v>68251.300432371587</v>
      </c>
      <c r="BX6" s="283">
        <f>VLOOKUP($C6,PARAMETROS!$A:$I,6,0)</f>
        <v>44197</v>
      </c>
      <c r="BY6" s="279" t="str">
        <f>VLOOKUP($C6,PARAMETROS!$A:$I,7,0)</f>
        <v>-</v>
      </c>
      <c r="BZ6" s="279" t="str">
        <f>VLOOKUP($C6,PARAMETROS!$A:$I,8,0)</f>
        <v>-</v>
      </c>
      <c r="CA6" s="258"/>
      <c r="CB6" s="258"/>
      <c r="CC6" s="258"/>
      <c r="CD6" s="3"/>
      <c r="CE6" s="258"/>
      <c r="CF6" s="258"/>
    </row>
    <row r="7" spans="1:84">
      <c r="A7" s="255" t="str">
        <f>CCT!A5</f>
        <v>Aracuai</v>
      </c>
      <c r="B7" s="255" t="str">
        <f>CCT!B5</f>
        <v>Vigilante Armado - 220 h</v>
      </c>
      <c r="C7" s="255" t="str">
        <f>CCT!C5</f>
        <v>Sindesp-MG</v>
      </c>
      <c r="D7" s="271" t="str">
        <f t="shared" ref="D7:D61" si="30">CONCATENATE(A7,B7)</f>
        <v>AracuaiVigilante Armado - 220 h</v>
      </c>
      <c r="E7" s="272" t="s">
        <v>127</v>
      </c>
      <c r="F7" s="272" t="s">
        <v>128</v>
      </c>
      <c r="G7" s="272">
        <f>VLOOKUP(D7,CCT!D:Q,4,0)</f>
        <v>1</v>
      </c>
      <c r="H7" s="79">
        <f>VLOOKUP(D7,CCT!D:Q,5,0)</f>
        <v>1872.18</v>
      </c>
      <c r="I7" s="273">
        <f t="shared" si="0"/>
        <v>1872.18</v>
      </c>
      <c r="J7" s="273">
        <f t="shared" si="1"/>
        <v>561.654</v>
      </c>
      <c r="K7" s="273"/>
      <c r="L7" s="273">
        <f t="shared" ref="L7:L61" si="31">IF(B7="Vigilante Armado - 12x36 h Noturno",(G7*H7+J7)*$L$5,0)</f>
        <v>0</v>
      </c>
      <c r="M7" s="273"/>
      <c r="N7" s="273"/>
      <c r="O7" s="273">
        <f t="shared" ref="O7:O61" si="32">IF(B7="Vigilante Armado - 220 h",(G7*H7+J7)*$O$5,0)</f>
        <v>0</v>
      </c>
      <c r="P7" s="273">
        <f t="shared" si="2"/>
        <v>2433.8339999999998</v>
      </c>
      <c r="Q7" s="273">
        <f t="shared" si="3"/>
        <v>486.76679999999999</v>
      </c>
      <c r="R7" s="273">
        <f t="shared" si="3"/>
        <v>36.507509999999996</v>
      </c>
      <c r="S7" s="273">
        <f t="shared" si="4"/>
        <v>24.338339999999999</v>
      </c>
      <c r="T7" s="273">
        <f t="shared" si="4"/>
        <v>4.8676680000000001</v>
      </c>
      <c r="U7" s="273">
        <f t="shared" si="4"/>
        <v>60.845849999999999</v>
      </c>
      <c r="V7" s="273">
        <f t="shared" si="4"/>
        <v>194.70671999999999</v>
      </c>
      <c r="W7" s="273">
        <f t="shared" si="4"/>
        <v>71.554719599999999</v>
      </c>
      <c r="X7" s="273">
        <f>X$5*$P7</f>
        <v>14.603003999999999</v>
      </c>
      <c r="Y7" s="273">
        <f t="shared" si="5"/>
        <v>894.19061160000001</v>
      </c>
      <c r="Z7" s="273">
        <f t="shared" si="6"/>
        <v>202.81949999999998</v>
      </c>
      <c r="AA7" s="273">
        <f t="shared" si="7"/>
        <v>270.42599999999999</v>
      </c>
      <c r="AB7" s="273">
        <f t="shared" si="7"/>
        <v>173.87039669999999</v>
      </c>
      <c r="AC7" s="273">
        <f>SUM(Z7:AB7)</f>
        <v>647.11589670000001</v>
      </c>
      <c r="AD7" s="273">
        <f>(VLOOKUP(A7,VT!A:D,4,0)*2*IF(B7="Vigilante Armado - 220 h",20,15.5)*'RESUMO GERAL'!$G7)-IF(6%*'RESUMO GERAL'!$I7&lt;=(VLOOKUP(A7,VT!A:D,4,0)*2*IF(B7="Vigilante Armado - 220 h",20,15.5)*'RESUMO GERAL'!$G7),6%*'RESUMO GERAL'!$I7,(VLOOKUP(A7,VT!A:D,4,0)*2*IF(B7="Vigilante Armado - 220 h",20,15.5*'RESUMO GERAL'!$G7)))</f>
        <v>67.669200000000004</v>
      </c>
      <c r="AE7" s="273">
        <f>IF((VLOOKUP($C7,PARAMETROS!$A:$I,4,0))&gt;1,((VLOOKUP($C7,PARAMETROS!$A:$I,4,0))*IF(B7="Vigilante Armado - 220 h",20,15.5))*((1-10%))*'RESUMO GERAL'!$G7,0)</f>
        <v>376.74</v>
      </c>
      <c r="AF7" s="273">
        <f>IF(VLOOKUP($C7,PARAMETROS!$A:$I,5,0)&gt;0,VLOOKUP($C7,PARAMETROS!$A:$I,5,0)*G7,0)</f>
        <v>131.87</v>
      </c>
      <c r="AG7" s="273">
        <f>VLOOKUP($C7,PARAMETROS!$A:$I,2,0)*'RESUMO GERAL'!$G7</f>
        <v>106.38</v>
      </c>
      <c r="AH7" s="273">
        <f>VLOOKUP('RESUMO GERAL'!$C7,PARAMETROS!$A:$I,3,0)*'RESUMO GERAL'!$G7</f>
        <v>15.94</v>
      </c>
      <c r="AI7" s="273">
        <f>AI$5*$G7</f>
        <v>14.98</v>
      </c>
      <c r="AJ7" s="273">
        <f>VLOOKUP(D7,CCT!D:Q,11,0)*G7</f>
        <v>0</v>
      </c>
      <c r="AK7" s="273">
        <f t="shared" si="8"/>
        <v>713.57920000000001</v>
      </c>
      <c r="AL7" s="273">
        <f t="shared" si="9"/>
        <v>2254.8857083000003</v>
      </c>
      <c r="AM7" s="273">
        <f t="shared" si="10"/>
        <v>12.213771510416667</v>
      </c>
      <c r="AN7" s="273">
        <f t="shared" si="11"/>
        <v>0.97710172083333335</v>
      </c>
      <c r="AO7" s="273">
        <f t="shared" si="12"/>
        <v>0.39084068833333341</v>
      </c>
      <c r="AP7" s="273">
        <f t="shared" si="13"/>
        <v>8.5184190000000015</v>
      </c>
      <c r="AQ7" s="273">
        <f t="shared" si="14"/>
        <v>3.129667140600001</v>
      </c>
      <c r="AR7" s="273">
        <f t="shared" si="15"/>
        <v>83.723889599999978</v>
      </c>
      <c r="AS7" s="273">
        <f t="shared" si="16"/>
        <v>4.0563900000000004</v>
      </c>
      <c r="AT7" s="273">
        <f>SUM(AM7:AS7)</f>
        <v>113.01007966018332</v>
      </c>
      <c r="AU7" s="273">
        <f t="shared" si="17"/>
        <v>33.803249999999998</v>
      </c>
      <c r="AV7" s="273">
        <f t="shared" si="18"/>
        <v>20.011524000000001</v>
      </c>
      <c r="AW7" s="273">
        <f t="shared" si="19"/>
        <v>0.50704874999999994</v>
      </c>
      <c r="AX7" s="273">
        <f t="shared" si="20"/>
        <v>8.1127800000000008</v>
      </c>
      <c r="AY7" s="273">
        <f t="shared" si="21"/>
        <v>3.1549699999999996</v>
      </c>
      <c r="AZ7" s="273">
        <f t="shared" si="22"/>
        <v>24.097609028350004</v>
      </c>
      <c r="BA7" s="273">
        <f>SUM(AU7:AZ7)</f>
        <v>89.687181778350009</v>
      </c>
      <c r="BB7" s="273">
        <f t="shared" ref="BB7:BB61" si="33">IF(B7="Vigilante Armado - 220 h",(G7*H7+SUM(J7:O7))*1/220*1.6*20,(G7*H7+SUM(J7:O7))*1/220*1.6*15.5)</f>
        <v>354.01221818181818</v>
      </c>
      <c r="BC7" s="273">
        <f t="shared" ref="BC7:BC61" si="34">BB7</f>
        <v>354.01221818181818</v>
      </c>
      <c r="BD7" s="273">
        <f t="shared" ref="BD7:BD61" si="35">BA7+BC7</f>
        <v>443.69939996016819</v>
      </c>
      <c r="BE7" s="273">
        <f>VLOOKUP($B7,Uniformes!$A:$P,16,0)*$G7</f>
        <v>25.083333333333332</v>
      </c>
      <c r="BF7" s="273"/>
      <c r="BG7" s="273">
        <f>Equipamentos!$J$5*$G7</f>
        <v>13.801318944844125</v>
      </c>
      <c r="BH7" s="273"/>
      <c r="BI7" s="273"/>
      <c r="BJ7" s="273">
        <f>SUM(BE7:BI7)</f>
        <v>38.884652278177455</v>
      </c>
      <c r="BK7" s="273">
        <f t="shared" si="23"/>
        <v>5284.3138401985298</v>
      </c>
      <c r="BL7" s="273">
        <f t="shared" si="24"/>
        <v>40.819255938573221</v>
      </c>
      <c r="BM7" s="273">
        <f t="shared" si="25"/>
        <v>41.125400358112522</v>
      </c>
      <c r="BN7" s="191">
        <f t="shared" si="26"/>
        <v>3.2137118371719318</v>
      </c>
      <c r="BO7" s="191">
        <f t="shared" si="27"/>
        <v>0.69630423138725195</v>
      </c>
      <c r="BP7" s="192">
        <f>VLOOKUP(A7,ISS!A:C,2,0)*100</f>
        <v>3</v>
      </c>
      <c r="BQ7" s="191">
        <f t="shared" si="28"/>
        <v>3.2137118371719318</v>
      </c>
      <c r="BR7" s="191">
        <f t="shared" si="29"/>
        <v>6.65</v>
      </c>
      <c r="BS7" s="191">
        <f>BN7+BO7+BQ7</f>
        <v>7.1237279057311156</v>
      </c>
      <c r="BT7" s="273">
        <f>((BM7+BL7+BK7)*BS7)%</f>
        <v>382.27765400849671</v>
      </c>
      <c r="BU7" s="273">
        <f>BL7+BM7+BT7</f>
        <v>464.22231030518242</v>
      </c>
      <c r="BV7" s="273">
        <f>BK7+BU7</f>
        <v>5748.5361505037126</v>
      </c>
      <c r="BW7" s="273">
        <f>BV7*12</f>
        <v>68982.433806044544</v>
      </c>
      <c r="BX7" s="283">
        <f>VLOOKUP($C7,PARAMETROS!$A:$I,6,0)</f>
        <v>44197</v>
      </c>
      <c r="BY7" s="279" t="str">
        <f>VLOOKUP($C7,PARAMETROS!$A:$I,7,0)</f>
        <v>-</v>
      </c>
      <c r="BZ7" s="279" t="str">
        <f>VLOOKUP($C7,PARAMETROS!$A:$I,8,0)</f>
        <v>-</v>
      </c>
      <c r="CA7" s="258"/>
      <c r="CB7" s="258"/>
      <c r="CC7" s="258"/>
      <c r="CD7" s="258"/>
      <c r="CE7" s="3"/>
      <c r="CF7" s="3"/>
    </row>
    <row r="8" spans="1:84">
      <c r="A8" s="255" t="str">
        <f>CCT!A6</f>
        <v>Araguari</v>
      </c>
      <c r="B8" s="255" t="str">
        <f>CCT!B6</f>
        <v>Vigilante Armado - 220 h</v>
      </c>
      <c r="C8" s="255" t="str">
        <f>CCT!C6</f>
        <v>Sindesp-MG</v>
      </c>
      <c r="D8" s="271" t="str">
        <f t="shared" si="30"/>
        <v>AraguariVigilante Armado - 220 h</v>
      </c>
      <c r="E8" s="272" t="s">
        <v>127</v>
      </c>
      <c r="F8" s="272" t="s">
        <v>128</v>
      </c>
      <c r="G8" s="272">
        <f>VLOOKUP(D8,CCT!D:Q,4,0)</f>
        <v>1</v>
      </c>
      <c r="H8" s="79">
        <f>VLOOKUP(D8,CCT!D:Q,5,0)</f>
        <v>1872.18</v>
      </c>
      <c r="I8" s="273">
        <f t="shared" si="0"/>
        <v>1872.18</v>
      </c>
      <c r="J8" s="273">
        <f t="shared" si="1"/>
        <v>561.654</v>
      </c>
      <c r="K8" s="273"/>
      <c r="L8" s="273">
        <f t="shared" si="31"/>
        <v>0</v>
      </c>
      <c r="M8" s="273"/>
      <c r="N8" s="273"/>
      <c r="O8" s="273">
        <f t="shared" si="32"/>
        <v>0</v>
      </c>
      <c r="P8" s="273">
        <f t="shared" si="2"/>
        <v>2433.8339999999998</v>
      </c>
      <c r="Q8" s="273">
        <f t="shared" si="3"/>
        <v>486.76679999999999</v>
      </c>
      <c r="R8" s="273">
        <f t="shared" si="3"/>
        <v>36.507509999999996</v>
      </c>
      <c r="S8" s="273">
        <f t="shared" si="4"/>
        <v>24.338339999999999</v>
      </c>
      <c r="T8" s="273">
        <f t="shared" si="4"/>
        <v>4.8676680000000001</v>
      </c>
      <c r="U8" s="273">
        <f t="shared" si="4"/>
        <v>60.845849999999999</v>
      </c>
      <c r="V8" s="273">
        <f t="shared" si="4"/>
        <v>194.70671999999999</v>
      </c>
      <c r="W8" s="273">
        <f t="shared" si="4"/>
        <v>71.554719599999999</v>
      </c>
      <c r="X8" s="273">
        <f>X$5*$P8</f>
        <v>14.603003999999999</v>
      </c>
      <c r="Y8" s="273">
        <f t="shared" si="5"/>
        <v>894.19061160000001</v>
      </c>
      <c r="Z8" s="273">
        <f t="shared" si="6"/>
        <v>202.81949999999998</v>
      </c>
      <c r="AA8" s="273">
        <f t="shared" si="7"/>
        <v>270.42599999999999</v>
      </c>
      <c r="AB8" s="273">
        <f t="shared" si="7"/>
        <v>173.87039669999999</v>
      </c>
      <c r="AC8" s="273">
        <f>SUM(Z8:AB8)</f>
        <v>647.11589670000001</v>
      </c>
      <c r="AD8" s="273">
        <f>(VLOOKUP(A8,VT!A:D,4,0)*2*IF(B8="Vigilante Armado - 220 h",20,15.5)*'RESUMO GERAL'!$G8)-IF(6%*'RESUMO GERAL'!$I8&lt;=(VLOOKUP(A8,VT!A:D,4,0)*2*IF(B8="Vigilante Armado - 220 h",20,15.5)*'RESUMO GERAL'!$G8),6%*'RESUMO GERAL'!$I8,(VLOOKUP(A8,VT!A:D,4,0)*2*IF(B8="Vigilante Armado - 220 h",20,15.5*'RESUMO GERAL'!$G8)))</f>
        <v>67.669200000000004</v>
      </c>
      <c r="AE8" s="273">
        <f>IF((VLOOKUP($C8,PARAMETROS!$A:$I,4,0))&gt;1,((VLOOKUP($C8,PARAMETROS!$A:$I,4,0))*IF(B8="Vigilante Armado - 220 h",20,15.5))*((1-10%))*'RESUMO GERAL'!$G8,0)</f>
        <v>376.74</v>
      </c>
      <c r="AF8" s="273">
        <f>IF(VLOOKUP($C8,PARAMETROS!$A:$I,5,0)&gt;0,VLOOKUP($C8,PARAMETROS!$A:$I,5,0)*G8,0)</f>
        <v>131.87</v>
      </c>
      <c r="AG8" s="273">
        <f>VLOOKUP($C8,PARAMETROS!$A:$I,2,0)*'RESUMO GERAL'!$G8</f>
        <v>106.38</v>
      </c>
      <c r="AH8" s="273">
        <f>VLOOKUP('RESUMO GERAL'!$C8,PARAMETROS!$A:$I,3,0)*'RESUMO GERAL'!$G8</f>
        <v>15.94</v>
      </c>
      <c r="AI8" s="273">
        <f>AI$5*$G8</f>
        <v>14.98</v>
      </c>
      <c r="AJ8" s="273">
        <f>VLOOKUP(D8,CCT!D:Q,11,0)*G8</f>
        <v>0</v>
      </c>
      <c r="AK8" s="273">
        <f t="shared" si="8"/>
        <v>713.57920000000001</v>
      </c>
      <c r="AL8" s="273">
        <f t="shared" si="9"/>
        <v>2254.8857083000003</v>
      </c>
      <c r="AM8" s="273">
        <f t="shared" si="10"/>
        <v>12.213771510416667</v>
      </c>
      <c r="AN8" s="273">
        <f t="shared" si="11"/>
        <v>0.97710172083333335</v>
      </c>
      <c r="AO8" s="273">
        <f t="shared" si="12"/>
        <v>0.39084068833333341</v>
      </c>
      <c r="AP8" s="273">
        <f t="shared" si="13"/>
        <v>8.5184190000000015</v>
      </c>
      <c r="AQ8" s="273">
        <f t="shared" si="14"/>
        <v>3.129667140600001</v>
      </c>
      <c r="AR8" s="273">
        <f t="shared" si="15"/>
        <v>83.723889599999978</v>
      </c>
      <c r="AS8" s="273">
        <f t="shared" si="16"/>
        <v>4.0563900000000004</v>
      </c>
      <c r="AT8" s="273">
        <f>SUM(AM8:AS8)</f>
        <v>113.01007966018332</v>
      </c>
      <c r="AU8" s="273">
        <f t="shared" si="17"/>
        <v>33.803249999999998</v>
      </c>
      <c r="AV8" s="273">
        <f t="shared" si="18"/>
        <v>20.011524000000001</v>
      </c>
      <c r="AW8" s="273">
        <f t="shared" si="19"/>
        <v>0.50704874999999994</v>
      </c>
      <c r="AX8" s="273">
        <f t="shared" si="20"/>
        <v>8.1127800000000008</v>
      </c>
      <c r="AY8" s="273">
        <f t="shared" si="21"/>
        <v>3.1549699999999996</v>
      </c>
      <c r="AZ8" s="273">
        <f t="shared" si="22"/>
        <v>24.097609028350004</v>
      </c>
      <c r="BA8" s="273">
        <f>SUM(AU8:AZ8)</f>
        <v>89.687181778350009</v>
      </c>
      <c r="BB8" s="273">
        <f t="shared" si="33"/>
        <v>354.01221818181818</v>
      </c>
      <c r="BC8" s="273">
        <f t="shared" si="34"/>
        <v>354.01221818181818</v>
      </c>
      <c r="BD8" s="273">
        <f t="shared" si="35"/>
        <v>443.69939996016819</v>
      </c>
      <c r="BE8" s="273">
        <f>VLOOKUP($B8,Uniformes!$A:$P,16,0)*$G8</f>
        <v>25.083333333333332</v>
      </c>
      <c r="BF8" s="273"/>
      <c r="BG8" s="273">
        <f>Equipamentos!$J$5*$G8</f>
        <v>13.801318944844125</v>
      </c>
      <c r="BH8" s="273"/>
      <c r="BI8" s="273"/>
      <c r="BJ8" s="273">
        <f>SUM(BE8:BI8)</f>
        <v>38.884652278177455</v>
      </c>
      <c r="BK8" s="273">
        <f t="shared" si="23"/>
        <v>5284.3138401985298</v>
      </c>
      <c r="BL8" s="273">
        <f t="shared" si="24"/>
        <v>40.819255938573221</v>
      </c>
      <c r="BM8" s="273">
        <f t="shared" si="25"/>
        <v>41.125400358112522</v>
      </c>
      <c r="BN8" s="191">
        <f t="shared" si="26"/>
        <v>3.1796502384737768</v>
      </c>
      <c r="BO8" s="191">
        <f t="shared" si="27"/>
        <v>0.68892421833598505</v>
      </c>
      <c r="BP8" s="192">
        <f>VLOOKUP(A8,ISS!A:C,2,0)*100</f>
        <v>2</v>
      </c>
      <c r="BQ8" s="191">
        <f t="shared" si="28"/>
        <v>2.1197668256491848</v>
      </c>
      <c r="BR8" s="191">
        <f t="shared" si="29"/>
        <v>5.65</v>
      </c>
      <c r="BS8" s="191">
        <f>BN8+BO8+BQ8</f>
        <v>5.988341282458947</v>
      </c>
      <c r="BT8" s="273">
        <f>((BM8+BL8+BK8)*BS8)%</f>
        <v>321.34987286908381</v>
      </c>
      <c r="BU8" s="273">
        <f>BL8+BM8+BT8</f>
        <v>403.29452916576952</v>
      </c>
      <c r="BV8" s="273">
        <f>BK8+BU8</f>
        <v>5687.6083693642995</v>
      </c>
      <c r="BW8" s="273">
        <f>BV8*12</f>
        <v>68251.300432371587</v>
      </c>
      <c r="BX8" s="283">
        <f>VLOOKUP($C8,PARAMETROS!$A:$I,6,0)</f>
        <v>44197</v>
      </c>
      <c r="BY8" s="279" t="str">
        <f>VLOOKUP($C8,PARAMETROS!$A:$I,7,0)</f>
        <v>-</v>
      </c>
      <c r="BZ8" s="279" t="str">
        <f>VLOOKUP($C8,PARAMETROS!$A:$I,8,0)</f>
        <v>-</v>
      </c>
      <c r="CA8" s="258"/>
      <c r="CB8" s="258"/>
      <c r="CC8" s="258"/>
      <c r="CD8" s="258"/>
      <c r="CE8" s="3"/>
      <c r="CF8" s="3"/>
    </row>
    <row r="9" spans="1:84">
      <c r="A9" s="255" t="str">
        <f>CCT!A7</f>
        <v>Araxa</v>
      </c>
      <c r="B9" s="255" t="str">
        <f>CCT!B7</f>
        <v>Vigilante Armado - 220 h</v>
      </c>
      <c r="C9" s="255" t="str">
        <f>CCT!C7</f>
        <v>Sindesp-MG</v>
      </c>
      <c r="D9" s="271" t="str">
        <f t="shared" si="30"/>
        <v>AraxaVigilante Armado - 220 h</v>
      </c>
      <c r="E9" s="272" t="s">
        <v>127</v>
      </c>
      <c r="F9" s="272" t="s">
        <v>128</v>
      </c>
      <c r="G9" s="272">
        <f>VLOOKUP(D9,CCT!D:Q,4,0)</f>
        <v>1</v>
      </c>
      <c r="H9" s="79">
        <f>VLOOKUP(D9,CCT!D:Q,5,0)</f>
        <v>1872.18</v>
      </c>
      <c r="I9" s="273">
        <f t="shared" si="0"/>
        <v>1872.18</v>
      </c>
      <c r="J9" s="273">
        <f t="shared" si="1"/>
        <v>561.654</v>
      </c>
      <c r="K9" s="273"/>
      <c r="L9" s="273">
        <f t="shared" si="31"/>
        <v>0</v>
      </c>
      <c r="M9" s="273"/>
      <c r="N9" s="273"/>
      <c r="O9" s="273">
        <f t="shared" si="32"/>
        <v>0</v>
      </c>
      <c r="P9" s="273">
        <f t="shared" si="2"/>
        <v>2433.8339999999998</v>
      </c>
      <c r="Q9" s="273">
        <f t="shared" ref="Q9:Q41" si="36">Q$5*$P9</f>
        <v>486.76679999999999</v>
      </c>
      <c r="R9" s="273">
        <f t="shared" si="4"/>
        <v>36.507509999999996</v>
      </c>
      <c r="S9" s="273">
        <f t="shared" si="4"/>
        <v>24.338339999999999</v>
      </c>
      <c r="T9" s="273">
        <f t="shared" si="4"/>
        <v>4.8676680000000001</v>
      </c>
      <c r="U9" s="273">
        <f t="shared" si="4"/>
        <v>60.845849999999999</v>
      </c>
      <c r="V9" s="273">
        <f t="shared" si="4"/>
        <v>194.70671999999999</v>
      </c>
      <c r="W9" s="273">
        <f t="shared" si="4"/>
        <v>71.554719599999999</v>
      </c>
      <c r="X9" s="273">
        <f t="shared" si="4"/>
        <v>14.603003999999999</v>
      </c>
      <c r="Y9" s="273">
        <f t="shared" si="5"/>
        <v>894.19061160000001</v>
      </c>
      <c r="Z9" s="273">
        <f t="shared" si="6"/>
        <v>202.81949999999998</v>
      </c>
      <c r="AA9" s="273">
        <f t="shared" ref="AA9:AB30" si="37">AA$5*$P9</f>
        <v>270.42599999999999</v>
      </c>
      <c r="AB9" s="273">
        <f t="shared" si="37"/>
        <v>173.87039669999999</v>
      </c>
      <c r="AC9" s="273">
        <f>SUM(Z9:AB9)</f>
        <v>647.11589670000001</v>
      </c>
      <c r="AD9" s="273">
        <f>(VLOOKUP(A9,VT!A:D,4,0)*2*IF(B9="Vigilante Armado - 220 h",20,15.5)*'RESUMO GERAL'!$G9)-IF(6%*'RESUMO GERAL'!$I9&lt;=(VLOOKUP(A9,VT!A:D,4,0)*2*IF(B9="Vigilante Armado - 220 h",20,15.5)*'RESUMO GERAL'!$G9),6%*'RESUMO GERAL'!$I9,(VLOOKUP(A9,VT!A:D,4,0)*2*IF(B9="Vigilante Armado - 220 h",20,15.5*'RESUMO GERAL'!$G9)))</f>
        <v>67.669200000000004</v>
      </c>
      <c r="AE9" s="273">
        <f>IF((VLOOKUP($C9,PARAMETROS!$A:$I,4,0))&gt;1,((VLOOKUP($C9,PARAMETROS!$A:$I,4,0))*IF(B9="Vigilante Armado - 220 h",20,15.5))*((1-10%))*'RESUMO GERAL'!$G9,0)</f>
        <v>376.74</v>
      </c>
      <c r="AF9" s="273">
        <f>IF(VLOOKUP($C9,PARAMETROS!$A:$I,5,0)&gt;0,VLOOKUP($C9,PARAMETROS!$A:$I,5,0)*G9,0)</f>
        <v>131.87</v>
      </c>
      <c r="AG9" s="273">
        <f>VLOOKUP($C9,PARAMETROS!$A:$I,2,0)*'RESUMO GERAL'!$G9</f>
        <v>106.38</v>
      </c>
      <c r="AH9" s="273">
        <f>VLOOKUP('RESUMO GERAL'!$C9,PARAMETROS!$A:$I,3,0)*'RESUMO GERAL'!$G9</f>
        <v>15.94</v>
      </c>
      <c r="AI9" s="273">
        <f t="shared" ref="AI9:AI61" si="38">AI$5*$G9</f>
        <v>14.98</v>
      </c>
      <c r="AJ9" s="273">
        <f>VLOOKUP(D9,CCT!D:Q,11,0)*G9</f>
        <v>0</v>
      </c>
      <c r="AK9" s="273">
        <f t="shared" si="8"/>
        <v>713.57920000000001</v>
      </c>
      <c r="AL9" s="273">
        <f t="shared" si="9"/>
        <v>2254.8857083000003</v>
      </c>
      <c r="AM9" s="273">
        <f t="shared" si="10"/>
        <v>12.213771510416667</v>
      </c>
      <c r="AN9" s="273">
        <f t="shared" si="11"/>
        <v>0.97710172083333335</v>
      </c>
      <c r="AO9" s="273">
        <f t="shared" si="12"/>
        <v>0.39084068833333341</v>
      </c>
      <c r="AP9" s="273">
        <f t="shared" si="13"/>
        <v>8.5184190000000015</v>
      </c>
      <c r="AQ9" s="273">
        <f t="shared" si="14"/>
        <v>3.129667140600001</v>
      </c>
      <c r="AR9" s="273">
        <f t="shared" si="15"/>
        <v>83.723889599999978</v>
      </c>
      <c r="AS9" s="273">
        <f t="shared" si="16"/>
        <v>4.0563900000000004</v>
      </c>
      <c r="AT9" s="273">
        <f>SUM(AM9:AS9)</f>
        <v>113.01007966018332</v>
      </c>
      <c r="AU9" s="273">
        <f t="shared" si="17"/>
        <v>33.803249999999998</v>
      </c>
      <c r="AV9" s="273">
        <f t="shared" si="18"/>
        <v>20.011524000000001</v>
      </c>
      <c r="AW9" s="273">
        <f t="shared" si="19"/>
        <v>0.50704874999999994</v>
      </c>
      <c r="AX9" s="273">
        <f t="shared" si="20"/>
        <v>8.1127800000000008</v>
      </c>
      <c r="AY9" s="273">
        <f t="shared" si="21"/>
        <v>3.1549699999999996</v>
      </c>
      <c r="AZ9" s="273">
        <f t="shared" si="22"/>
        <v>24.097609028350004</v>
      </c>
      <c r="BA9" s="273">
        <f>SUM(AU9:AZ9)</f>
        <v>89.687181778350009</v>
      </c>
      <c r="BB9" s="273">
        <f t="shared" si="33"/>
        <v>354.01221818181818</v>
      </c>
      <c r="BC9" s="273">
        <f t="shared" si="34"/>
        <v>354.01221818181818</v>
      </c>
      <c r="BD9" s="273">
        <f t="shared" si="35"/>
        <v>443.69939996016819</v>
      </c>
      <c r="BE9" s="273">
        <f>VLOOKUP($B9,Uniformes!$A:$P,16,0)*$G9</f>
        <v>25.083333333333332</v>
      </c>
      <c r="BF9" s="273"/>
      <c r="BG9" s="273">
        <f>Equipamentos!$J$5*$G9</f>
        <v>13.801318944844125</v>
      </c>
      <c r="BH9" s="273"/>
      <c r="BI9" s="273"/>
      <c r="BJ9" s="273">
        <f>SUM(BE9:BI9)</f>
        <v>38.884652278177455</v>
      </c>
      <c r="BK9" s="273">
        <f t="shared" si="23"/>
        <v>5284.3138401985298</v>
      </c>
      <c r="BL9" s="273">
        <f t="shared" si="24"/>
        <v>40.819255938573221</v>
      </c>
      <c r="BM9" s="273">
        <f t="shared" si="25"/>
        <v>41.125400358112522</v>
      </c>
      <c r="BN9" s="191">
        <f t="shared" si="26"/>
        <v>3.1796502384737768</v>
      </c>
      <c r="BO9" s="191">
        <f t="shared" si="27"/>
        <v>0.68892421833598505</v>
      </c>
      <c r="BP9" s="192">
        <f>VLOOKUP(A9,ISS!A:C,2,0)*100</f>
        <v>2</v>
      </c>
      <c r="BQ9" s="191">
        <f t="shared" si="28"/>
        <v>2.1197668256491848</v>
      </c>
      <c r="BR9" s="191">
        <f t="shared" si="29"/>
        <v>5.65</v>
      </c>
      <c r="BS9" s="191">
        <f>BN9+BO9+BQ9</f>
        <v>5.988341282458947</v>
      </c>
      <c r="BT9" s="273">
        <f>((BM9+BL9+BK9)*BS9)%</f>
        <v>321.34987286908381</v>
      </c>
      <c r="BU9" s="273">
        <f>BL9+BM9+BT9</f>
        <v>403.29452916576952</v>
      </c>
      <c r="BV9" s="273">
        <f>BK9+BU9</f>
        <v>5687.6083693642995</v>
      </c>
      <c r="BW9" s="273">
        <f>BV9*12</f>
        <v>68251.300432371587</v>
      </c>
      <c r="BX9" s="283">
        <f>VLOOKUP($C9,PARAMETROS!$A:$I,6,0)</f>
        <v>44197</v>
      </c>
      <c r="BY9" s="279" t="str">
        <f>VLOOKUP($C9,PARAMETROS!$A:$I,7,0)</f>
        <v>-</v>
      </c>
      <c r="BZ9" s="279" t="str">
        <f>VLOOKUP($C9,PARAMETROS!$A:$I,8,0)</f>
        <v>-</v>
      </c>
      <c r="CA9" s="258"/>
      <c r="CB9" s="258"/>
      <c r="CC9" s="258"/>
      <c r="CD9" s="258"/>
      <c r="CE9" s="3"/>
      <c r="CF9" s="3"/>
    </row>
    <row r="10" spans="1:84">
      <c r="A10" s="255" t="str">
        <f>CCT!A8</f>
        <v>Barbacena</v>
      </c>
      <c r="B10" s="255" t="str">
        <f>CCT!B8</f>
        <v>Vigilante Armado - 220 h</v>
      </c>
      <c r="C10" s="255" t="str">
        <f>CCT!C8</f>
        <v>Sindesp-MG</v>
      </c>
      <c r="D10" s="271" t="str">
        <f t="shared" si="30"/>
        <v>BarbacenaVigilante Armado - 220 h</v>
      </c>
      <c r="E10" s="272" t="s">
        <v>127</v>
      </c>
      <c r="F10" s="272" t="s">
        <v>128</v>
      </c>
      <c r="G10" s="272">
        <f>VLOOKUP(D10,CCT!D:Q,4,0)</f>
        <v>1</v>
      </c>
      <c r="H10" s="79">
        <f>VLOOKUP(D10,CCT!D:Q,5,0)</f>
        <v>1872.18</v>
      </c>
      <c r="I10" s="273">
        <f t="shared" si="0"/>
        <v>1872.18</v>
      </c>
      <c r="J10" s="273">
        <f t="shared" si="1"/>
        <v>561.654</v>
      </c>
      <c r="K10" s="273"/>
      <c r="L10" s="273">
        <f t="shared" si="31"/>
        <v>0</v>
      </c>
      <c r="M10" s="273"/>
      <c r="N10" s="273"/>
      <c r="O10" s="273">
        <f t="shared" si="32"/>
        <v>0</v>
      </c>
      <c r="P10" s="273">
        <f t="shared" si="2"/>
        <v>2433.8339999999998</v>
      </c>
      <c r="Q10" s="273">
        <f t="shared" si="36"/>
        <v>486.76679999999999</v>
      </c>
      <c r="R10" s="273">
        <f t="shared" si="4"/>
        <v>36.507509999999996</v>
      </c>
      <c r="S10" s="273">
        <f t="shared" si="4"/>
        <v>24.338339999999999</v>
      </c>
      <c r="T10" s="273">
        <f t="shared" si="4"/>
        <v>4.8676680000000001</v>
      </c>
      <c r="U10" s="273">
        <f t="shared" si="4"/>
        <v>60.845849999999999</v>
      </c>
      <c r="V10" s="273">
        <f t="shared" si="4"/>
        <v>194.70671999999999</v>
      </c>
      <c r="W10" s="273">
        <f t="shared" si="4"/>
        <v>71.554719599999999</v>
      </c>
      <c r="X10" s="273">
        <f t="shared" si="4"/>
        <v>14.603003999999999</v>
      </c>
      <c r="Y10" s="273">
        <f t="shared" si="5"/>
        <v>894.19061160000001</v>
      </c>
      <c r="Z10" s="273">
        <f t="shared" si="6"/>
        <v>202.81949999999998</v>
      </c>
      <c r="AA10" s="273">
        <f t="shared" si="37"/>
        <v>270.42599999999999</v>
      </c>
      <c r="AB10" s="273">
        <f t="shared" si="37"/>
        <v>173.87039669999999</v>
      </c>
      <c r="AC10" s="273">
        <f t="shared" ref="AC10:AC61" si="39">SUM(Z10:AB10)</f>
        <v>647.11589670000001</v>
      </c>
      <c r="AD10" s="273">
        <f>(VLOOKUP(A10,VT!A:D,4,0)*2*IF(B10="Vigilante Armado - 220 h",20,15.5)*'RESUMO GERAL'!$G10)-IF(6%*'RESUMO GERAL'!$I10&lt;=(VLOOKUP(A10,VT!A:D,4,0)*2*IF(B10="Vigilante Armado - 220 h",20,15.5)*'RESUMO GERAL'!$G10),6%*'RESUMO GERAL'!$I10,(VLOOKUP(A10,VT!A:D,4,0)*2*IF(B10="Vigilante Armado - 220 h",20,15.5*'RESUMO GERAL'!$G10)))</f>
        <v>67.669200000000004</v>
      </c>
      <c r="AE10" s="273">
        <f>IF((VLOOKUP($C10,PARAMETROS!$A:$I,4,0))&gt;1,((VLOOKUP($C10,PARAMETROS!$A:$I,4,0))*IF(B10="Vigilante Armado - 220 h",20,15.5))*((1-10%))*'RESUMO GERAL'!$G10,0)</f>
        <v>376.74</v>
      </c>
      <c r="AF10" s="273">
        <f>IF(VLOOKUP($C10,PARAMETROS!$A:$I,5,0)&gt;0,VLOOKUP($C10,PARAMETROS!$A:$I,5,0)*G10,0)</f>
        <v>131.87</v>
      </c>
      <c r="AG10" s="273">
        <f>VLOOKUP($C10,PARAMETROS!$A:$I,2,0)*'RESUMO GERAL'!$G10</f>
        <v>106.38</v>
      </c>
      <c r="AH10" s="273">
        <f>VLOOKUP('RESUMO GERAL'!$C10,PARAMETROS!$A:$I,3,0)*'RESUMO GERAL'!$G10</f>
        <v>15.94</v>
      </c>
      <c r="AI10" s="273">
        <f t="shared" si="38"/>
        <v>14.98</v>
      </c>
      <c r="AJ10" s="273">
        <f>VLOOKUP(D10,CCT!D:Q,11,0)*G10</f>
        <v>0</v>
      </c>
      <c r="AK10" s="273">
        <f t="shared" si="8"/>
        <v>713.57920000000001</v>
      </c>
      <c r="AL10" s="273">
        <f t="shared" si="9"/>
        <v>2254.8857083000003</v>
      </c>
      <c r="AM10" s="273">
        <f t="shared" si="10"/>
        <v>12.213771510416667</v>
      </c>
      <c r="AN10" s="273">
        <f t="shared" si="11"/>
        <v>0.97710172083333335</v>
      </c>
      <c r="AO10" s="273">
        <f t="shared" si="12"/>
        <v>0.39084068833333341</v>
      </c>
      <c r="AP10" s="273">
        <f t="shared" si="13"/>
        <v>8.5184190000000015</v>
      </c>
      <c r="AQ10" s="273">
        <f t="shared" si="14"/>
        <v>3.129667140600001</v>
      </c>
      <c r="AR10" s="273">
        <f t="shared" si="15"/>
        <v>83.723889599999978</v>
      </c>
      <c r="AS10" s="273">
        <f t="shared" si="16"/>
        <v>4.0563900000000004</v>
      </c>
      <c r="AT10" s="273">
        <f t="shared" ref="AT10:AT61" si="40">SUM(AM10:AS10)</f>
        <v>113.01007966018332</v>
      </c>
      <c r="AU10" s="273">
        <f t="shared" si="17"/>
        <v>33.803249999999998</v>
      </c>
      <c r="AV10" s="273">
        <f t="shared" si="18"/>
        <v>20.011524000000001</v>
      </c>
      <c r="AW10" s="273">
        <f t="shared" si="19"/>
        <v>0.50704874999999994</v>
      </c>
      <c r="AX10" s="273">
        <f t="shared" si="20"/>
        <v>8.1127800000000008</v>
      </c>
      <c r="AY10" s="273">
        <f t="shared" si="21"/>
        <v>3.1549699999999996</v>
      </c>
      <c r="AZ10" s="273">
        <f t="shared" si="22"/>
        <v>24.097609028350004</v>
      </c>
      <c r="BA10" s="273">
        <f t="shared" ref="BA10:BA61" si="41">SUM(AU10:AZ10)</f>
        <v>89.687181778350009</v>
      </c>
      <c r="BB10" s="273">
        <f t="shared" si="33"/>
        <v>354.01221818181818</v>
      </c>
      <c r="BC10" s="273">
        <f t="shared" si="34"/>
        <v>354.01221818181818</v>
      </c>
      <c r="BD10" s="273">
        <f t="shared" si="35"/>
        <v>443.69939996016819</v>
      </c>
      <c r="BE10" s="273">
        <f>VLOOKUP($B10,Uniformes!$A:$P,16,0)*$G10</f>
        <v>25.083333333333332</v>
      </c>
      <c r="BF10" s="273"/>
      <c r="BG10" s="273">
        <f>Equipamentos!$J$5*$G10</f>
        <v>13.801318944844125</v>
      </c>
      <c r="BH10" s="273"/>
      <c r="BI10" s="273"/>
      <c r="BJ10" s="273">
        <f t="shared" ref="BJ10:BJ61" si="42">SUM(BE10:BI10)</f>
        <v>38.884652278177455</v>
      </c>
      <c r="BK10" s="273">
        <f t="shared" si="23"/>
        <v>5284.3138401985298</v>
      </c>
      <c r="BL10" s="273">
        <f t="shared" si="24"/>
        <v>40.819255938573221</v>
      </c>
      <c r="BM10" s="273">
        <f t="shared" si="25"/>
        <v>41.125400358112522</v>
      </c>
      <c r="BN10" s="191">
        <f t="shared" si="26"/>
        <v>3.2310177705977394</v>
      </c>
      <c r="BO10" s="191">
        <f t="shared" si="27"/>
        <v>0.70005385029617695</v>
      </c>
      <c r="BP10" s="192">
        <f>VLOOKUP(A10,ISS!A:C,2,0)*100</f>
        <v>3.5000000000000004</v>
      </c>
      <c r="BQ10" s="191">
        <f t="shared" si="28"/>
        <v>3.7695207323640298</v>
      </c>
      <c r="BR10" s="191">
        <f t="shared" si="29"/>
        <v>7.15</v>
      </c>
      <c r="BS10" s="191">
        <f t="shared" ref="BS10:BS61" si="43">BN10+BO10+BQ10</f>
        <v>7.7005923532579459</v>
      </c>
      <c r="BT10" s="273">
        <f t="shared" ref="BT10:BT61" si="44">((BM10+BL10+BK10)*BS10)%</f>
        <v>413.23369143716542</v>
      </c>
      <c r="BU10" s="273">
        <f t="shared" ref="BU10:BU61" si="45">BL10+BM10+BT10</f>
        <v>495.17834773385118</v>
      </c>
      <c r="BV10" s="273">
        <f t="shared" ref="BV10:BV61" si="46">BK10+BU10</f>
        <v>5779.4921879323811</v>
      </c>
      <c r="BW10" s="273">
        <f t="shared" ref="BW10:BW61" si="47">BV10*12</f>
        <v>69353.906255188573</v>
      </c>
      <c r="BX10" s="283">
        <f>VLOOKUP($C10,PARAMETROS!$A:$I,6,0)</f>
        <v>44197</v>
      </c>
      <c r="BY10" s="279" t="str">
        <f>VLOOKUP($C10,PARAMETROS!$A:$I,7,0)</f>
        <v>-</v>
      </c>
      <c r="BZ10" s="279" t="str">
        <f>VLOOKUP($C10,PARAMETROS!$A:$I,8,0)</f>
        <v>-</v>
      </c>
      <c r="CA10" s="258"/>
      <c r="CB10" s="258"/>
      <c r="CC10" s="258"/>
      <c r="CD10" s="258"/>
      <c r="CE10" s="3"/>
      <c r="CF10" s="3"/>
    </row>
    <row r="11" spans="1:84">
      <c r="A11" s="255" t="str">
        <f>CCT!A9</f>
        <v>Belo Horizonte</v>
      </c>
      <c r="B11" s="255" t="str">
        <f>CCT!B9</f>
        <v>Vigilante Armado - 220 h</v>
      </c>
      <c r="C11" s="255" t="str">
        <f>CCT!C9</f>
        <v>Sindesp-MG</v>
      </c>
      <c r="D11" s="271" t="str">
        <f t="shared" si="30"/>
        <v>Belo HorizonteVigilante Armado - 220 h</v>
      </c>
      <c r="E11" s="272" t="s">
        <v>127</v>
      </c>
      <c r="F11" s="272" t="s">
        <v>128</v>
      </c>
      <c r="G11" s="272">
        <f>VLOOKUP(D11,CCT!D:Q,4,0)</f>
        <v>15</v>
      </c>
      <c r="H11" s="79">
        <f>VLOOKUP(D11,CCT!D:Q,5,0)</f>
        <v>1872.18</v>
      </c>
      <c r="I11" s="273">
        <f t="shared" si="0"/>
        <v>28082.7</v>
      </c>
      <c r="J11" s="273">
        <f t="shared" si="1"/>
        <v>8424.81</v>
      </c>
      <c r="K11" s="273"/>
      <c r="L11" s="273">
        <f t="shared" si="31"/>
        <v>0</v>
      </c>
      <c r="M11" s="273"/>
      <c r="N11" s="273"/>
      <c r="O11" s="273">
        <f t="shared" si="32"/>
        <v>0</v>
      </c>
      <c r="P11" s="273">
        <f t="shared" si="2"/>
        <v>36507.51</v>
      </c>
      <c r="Q11" s="273">
        <f t="shared" si="36"/>
        <v>7301.5020000000004</v>
      </c>
      <c r="R11" s="273">
        <f t="shared" si="4"/>
        <v>547.61265000000003</v>
      </c>
      <c r="S11" s="273">
        <f t="shared" si="4"/>
        <v>365.07510000000002</v>
      </c>
      <c r="T11" s="273">
        <f t="shared" si="4"/>
        <v>73.015020000000007</v>
      </c>
      <c r="U11" s="273">
        <f t="shared" si="4"/>
        <v>912.68775000000005</v>
      </c>
      <c r="V11" s="273">
        <f t="shared" si="4"/>
        <v>2920.6008000000002</v>
      </c>
      <c r="W11" s="273">
        <f t="shared" si="4"/>
        <v>1073.320794</v>
      </c>
      <c r="X11" s="273">
        <f t="shared" si="4"/>
        <v>219.04506000000001</v>
      </c>
      <c r="Y11" s="273">
        <f t="shared" si="5"/>
        <v>13412.859174000001</v>
      </c>
      <c r="Z11" s="273">
        <f t="shared" si="6"/>
        <v>3042.2925</v>
      </c>
      <c r="AA11" s="273">
        <f t="shared" si="37"/>
        <v>4056.39</v>
      </c>
      <c r="AB11" s="273">
        <f t="shared" si="37"/>
        <v>2608.0559505000001</v>
      </c>
      <c r="AC11" s="273">
        <f>SUM(Z11:AB11)</f>
        <v>9706.7384505000009</v>
      </c>
      <c r="AD11" s="273">
        <f>(VLOOKUP(A11,VT!A:D,4,0)*2*IF(B11="Vigilante Armado - 220 h",20,15.5)*'RESUMO GERAL'!$G11)-IF(6%*'RESUMO GERAL'!$I11&lt;=(VLOOKUP(A11,VT!A:D,4,0)*2*IF(B11="Vigilante Armado - 220 h",20,15.5)*'RESUMO GERAL'!$G11),6%*'RESUMO GERAL'!$I11,(VLOOKUP(A11,VT!A:D,4,0)*2*IF(B11="Vigilante Armado - 220 h",20,15.5*'RESUMO GERAL'!$G11)))</f>
        <v>2905.038</v>
      </c>
      <c r="AE11" s="273">
        <f>IF((VLOOKUP($C11,PARAMETROS!$A:$I,4,0))&gt;1,((VLOOKUP($C11,PARAMETROS!$A:$I,4,0))*IF(B11="Vigilante Armado - 220 h",20,15.5))*((1-10%))*'RESUMO GERAL'!$G11,0)</f>
        <v>5651.1</v>
      </c>
      <c r="AF11" s="273">
        <f>IF(VLOOKUP($C11,PARAMETROS!$A:$I,5,0)&gt;0,VLOOKUP($C11,PARAMETROS!$A:$I,5,0)*G11,0)</f>
        <v>1978.0500000000002</v>
      </c>
      <c r="AG11" s="273">
        <f>VLOOKUP($C11,PARAMETROS!$A:$I,2,0)*'RESUMO GERAL'!$G11</f>
        <v>1595.6999999999998</v>
      </c>
      <c r="AH11" s="273">
        <f>VLOOKUP('RESUMO GERAL'!$C11,PARAMETROS!$A:$I,3,0)*'RESUMO GERAL'!$G11</f>
        <v>239.1</v>
      </c>
      <c r="AI11" s="273">
        <f t="shared" si="38"/>
        <v>224.70000000000002</v>
      </c>
      <c r="AJ11" s="273">
        <f>VLOOKUP(D11,CCT!D:Q,11,0)*G11</f>
        <v>0</v>
      </c>
      <c r="AK11" s="273">
        <f t="shared" si="8"/>
        <v>12593.688000000004</v>
      </c>
      <c r="AL11" s="273">
        <f t="shared" si="9"/>
        <v>35713.2856245</v>
      </c>
      <c r="AM11" s="273">
        <f t="shared" si="10"/>
        <v>183.20657265625002</v>
      </c>
      <c r="AN11" s="273">
        <f t="shared" si="11"/>
        <v>14.656525812500002</v>
      </c>
      <c r="AO11" s="273">
        <f t="shared" si="12"/>
        <v>5.8626103250000012</v>
      </c>
      <c r="AP11" s="273">
        <f t="shared" si="13"/>
        <v>127.77628500000003</v>
      </c>
      <c r="AQ11" s="273">
        <f t="shared" si="14"/>
        <v>46.945007109000016</v>
      </c>
      <c r="AR11" s="273">
        <f t="shared" si="15"/>
        <v>1255.8583439999998</v>
      </c>
      <c r="AS11" s="273">
        <f t="shared" si="16"/>
        <v>60.845850000000006</v>
      </c>
      <c r="AT11" s="273">
        <f>SUM(AM11:AS11)</f>
        <v>1695.1511949027497</v>
      </c>
      <c r="AU11" s="273">
        <f t="shared" si="17"/>
        <v>507.04874999999998</v>
      </c>
      <c r="AV11" s="273">
        <f t="shared" si="18"/>
        <v>300.17286000000001</v>
      </c>
      <c r="AW11" s="273">
        <f t="shared" si="19"/>
        <v>7.6057312499999998</v>
      </c>
      <c r="AX11" s="273">
        <f t="shared" si="20"/>
        <v>121.69170000000001</v>
      </c>
      <c r="AY11" s="273">
        <f t="shared" si="21"/>
        <v>47.324550000000002</v>
      </c>
      <c r="AZ11" s="273">
        <f t="shared" si="22"/>
        <v>361.46413542525005</v>
      </c>
      <c r="BA11" s="273">
        <f>SUM(AU11:AZ11)</f>
        <v>1345.30772667525</v>
      </c>
      <c r="BB11" s="273">
        <f t="shared" si="33"/>
        <v>5310.1832727272731</v>
      </c>
      <c r="BC11" s="273">
        <f t="shared" si="34"/>
        <v>5310.1832727272731</v>
      </c>
      <c r="BD11" s="273">
        <f t="shared" si="35"/>
        <v>6655.4909994025229</v>
      </c>
      <c r="BE11" s="273">
        <f>VLOOKUP($B11,Uniformes!$A:$P,16,0)*$G11</f>
        <v>376.25</v>
      </c>
      <c r="BF11" s="273"/>
      <c r="BG11" s="273">
        <f>Equipamentos!$J$5*$G11</f>
        <v>207.01978417266187</v>
      </c>
      <c r="BH11" s="273"/>
      <c r="BI11" s="273"/>
      <c r="BJ11" s="273">
        <f>SUM(BE11:BI11)</f>
        <v>583.26978417266184</v>
      </c>
      <c r="BK11" s="273">
        <f t="shared" si="23"/>
        <v>81154.707602977927</v>
      </c>
      <c r="BL11" s="273">
        <f t="shared" si="24"/>
        <v>612.28883907859836</v>
      </c>
      <c r="BM11" s="273">
        <f t="shared" si="25"/>
        <v>616.88100537168782</v>
      </c>
      <c r="BN11" s="191">
        <f t="shared" si="26"/>
        <v>3.2840722495894927</v>
      </c>
      <c r="BO11" s="191">
        <f t="shared" si="27"/>
        <v>0.71154898741105688</v>
      </c>
      <c r="BP11" s="192">
        <f>VLOOKUP(A11,ISS!A:C,2,0)*100</f>
        <v>5</v>
      </c>
      <c r="BQ11" s="191">
        <f t="shared" si="28"/>
        <v>5.473453749315822</v>
      </c>
      <c r="BR11" s="191">
        <f t="shared" si="29"/>
        <v>8.65</v>
      </c>
      <c r="BS11" s="191">
        <f>BN11+BO11+BQ11</f>
        <v>9.4690749863163717</v>
      </c>
      <c r="BT11" s="273">
        <f>((BM11+BL11+BK11)*BS11)%</f>
        <v>7800.9911321319596</v>
      </c>
      <c r="BU11" s="273">
        <f>BL11+BM11+BT11</f>
        <v>9030.1609765822468</v>
      </c>
      <c r="BV11" s="273">
        <f>BK11+BU11</f>
        <v>90184.868579560178</v>
      </c>
      <c r="BW11" s="273">
        <f>BV11*12</f>
        <v>1082218.4229547221</v>
      </c>
      <c r="BX11" s="283">
        <f>VLOOKUP($C11,PARAMETROS!$A:$I,6,0)</f>
        <v>44197</v>
      </c>
      <c r="BY11" s="279" t="str">
        <f>VLOOKUP($C11,PARAMETROS!$A:$I,7,0)</f>
        <v>-</v>
      </c>
      <c r="BZ11" s="279" t="str">
        <f>VLOOKUP($C11,PARAMETROS!$A:$I,8,0)</f>
        <v>-</v>
      </c>
      <c r="CA11" s="258"/>
      <c r="CB11" s="258"/>
      <c r="CC11" s="258"/>
      <c r="CD11" s="258"/>
      <c r="CE11" s="3"/>
      <c r="CF11" s="3"/>
    </row>
    <row r="12" spans="1:84">
      <c r="A12" s="255" t="str">
        <f>CCT!A10</f>
        <v>Belo Horizonte</v>
      </c>
      <c r="B12" s="255" t="str">
        <f>CCT!B10</f>
        <v>Vigilante Armado - 12x36 h Diurno</v>
      </c>
      <c r="C12" s="255" t="str">
        <f>CCT!C10</f>
        <v>Sindesp-MG</v>
      </c>
      <c r="D12" s="271" t="str">
        <f t="shared" si="30"/>
        <v>Belo HorizonteVigilante Armado - 12x36 h Diurno</v>
      </c>
      <c r="E12" s="272" t="s">
        <v>127</v>
      </c>
      <c r="F12" s="272" t="s">
        <v>128</v>
      </c>
      <c r="G12" s="272">
        <f>VLOOKUP(D12,CCT!D:Q,4,0)</f>
        <v>20</v>
      </c>
      <c r="H12" s="79">
        <f>VLOOKUP(D12,CCT!D:Q,5,0)</f>
        <v>1872.18</v>
      </c>
      <c r="I12" s="273">
        <f t="shared" si="0"/>
        <v>37443.599999999999</v>
      </c>
      <c r="J12" s="273">
        <f t="shared" si="1"/>
        <v>11233.08</v>
      </c>
      <c r="K12" s="273"/>
      <c r="L12" s="273">
        <f t="shared" si="31"/>
        <v>0</v>
      </c>
      <c r="M12" s="273"/>
      <c r="N12" s="273"/>
      <c r="O12" s="273">
        <f t="shared" si="32"/>
        <v>0</v>
      </c>
      <c r="P12" s="273">
        <f t="shared" si="2"/>
        <v>48676.68</v>
      </c>
      <c r="Q12" s="273">
        <f t="shared" si="36"/>
        <v>9735.3360000000011</v>
      </c>
      <c r="R12" s="273">
        <f t="shared" si="4"/>
        <v>730.15019999999993</v>
      </c>
      <c r="S12" s="273">
        <f t="shared" si="4"/>
        <v>486.76679999999999</v>
      </c>
      <c r="T12" s="273">
        <f t="shared" si="4"/>
        <v>97.353360000000009</v>
      </c>
      <c r="U12" s="273">
        <f t="shared" si="4"/>
        <v>1216.9170000000001</v>
      </c>
      <c r="V12" s="273">
        <f t="shared" si="4"/>
        <v>3894.1343999999999</v>
      </c>
      <c r="W12" s="273">
        <f t="shared" si="4"/>
        <v>1431.094392</v>
      </c>
      <c r="X12" s="273">
        <f t="shared" si="4"/>
        <v>292.06008000000003</v>
      </c>
      <c r="Y12" s="273">
        <f t="shared" ref="Y12:Y61" si="48">SUM(Q12:X12)</f>
        <v>17883.812231999997</v>
      </c>
      <c r="Z12" s="273">
        <f t="shared" si="6"/>
        <v>4056.39</v>
      </c>
      <c r="AA12" s="273">
        <f t="shared" si="37"/>
        <v>5408.5199999999995</v>
      </c>
      <c r="AB12" s="273">
        <f t="shared" si="37"/>
        <v>3477.4079339999998</v>
      </c>
      <c r="AC12" s="273">
        <f t="shared" si="39"/>
        <v>12942.317933999999</v>
      </c>
      <c r="AD12" s="273">
        <f>(VLOOKUP(A12,VT!A:D,4,0)*2*IF(B12="Vigilante Armado - 220 h",20,15.5)*'RESUMO GERAL'!$G12)-IF(6%*'RESUMO GERAL'!$I12&lt;=(VLOOKUP(A12,VT!A:D,4,0)*2*IF(B12="Vigilante Armado - 220 h",20,15.5)*'RESUMO GERAL'!$G12),6%*'RESUMO GERAL'!$I12,(VLOOKUP(A12,VT!A:D,4,0)*2*IF(B12="Vigilante Armado - 220 h",20,15.5*'RESUMO GERAL'!$G12)))</f>
        <v>2496.384</v>
      </c>
      <c r="AE12" s="273">
        <f>IF((VLOOKUP($C12,PARAMETROS!$A:$I,4,0))&gt;1,((VLOOKUP($C12,PARAMETROS!$A:$I,4,0))*IF(B12="Vigilante Armado - 220 h",20,15.5))*((1-10%))*'RESUMO GERAL'!$G12,0)</f>
        <v>5839.47</v>
      </c>
      <c r="AF12" s="273">
        <f>IF(VLOOKUP($C12,PARAMETROS!$A:$I,5,0)&gt;0,VLOOKUP($C12,PARAMETROS!$A:$I,5,0)*G12,0)</f>
        <v>2637.4</v>
      </c>
      <c r="AG12" s="273">
        <f>VLOOKUP($C12,PARAMETROS!$A:$I,2,0)*'RESUMO GERAL'!$G12</f>
        <v>2127.6</v>
      </c>
      <c r="AH12" s="273">
        <f>VLOOKUP('RESUMO GERAL'!$C12,PARAMETROS!$A:$I,3,0)*'RESUMO GERAL'!$G12</f>
        <v>318.8</v>
      </c>
      <c r="AI12" s="273">
        <f t="shared" si="38"/>
        <v>299.60000000000002</v>
      </c>
      <c r="AJ12" s="273">
        <f>VLOOKUP(D12,CCT!D:Q,11,0)*G12</f>
        <v>0</v>
      </c>
      <c r="AK12" s="273">
        <f t="shared" si="8"/>
        <v>13719.253999999999</v>
      </c>
      <c r="AL12" s="273">
        <f t="shared" si="9"/>
        <v>44545.384165999996</v>
      </c>
      <c r="AM12" s="273">
        <f t="shared" si="10"/>
        <v>244.27543020833335</v>
      </c>
      <c r="AN12" s="273">
        <f t="shared" si="11"/>
        <v>19.542034416666667</v>
      </c>
      <c r="AO12" s="273">
        <f t="shared" si="12"/>
        <v>7.8168137666666686</v>
      </c>
      <c r="AP12" s="273">
        <f t="shared" si="13"/>
        <v>170.36838000000003</v>
      </c>
      <c r="AQ12" s="273">
        <f t="shared" si="14"/>
        <v>62.593342812000017</v>
      </c>
      <c r="AR12" s="273">
        <f t="shared" si="15"/>
        <v>1674.4777919999997</v>
      </c>
      <c r="AS12" s="273">
        <f t="shared" si="16"/>
        <v>81.127800000000008</v>
      </c>
      <c r="AT12" s="273">
        <f t="shared" si="40"/>
        <v>2260.2015932036666</v>
      </c>
      <c r="AU12" s="273">
        <f t="shared" si="17"/>
        <v>676.06499999999994</v>
      </c>
      <c r="AV12" s="273">
        <f t="shared" si="18"/>
        <v>400.23048000000006</v>
      </c>
      <c r="AW12" s="273">
        <f t="shared" si="19"/>
        <v>10.140974999999999</v>
      </c>
      <c r="AX12" s="273">
        <f t="shared" si="20"/>
        <v>162.25560000000002</v>
      </c>
      <c r="AY12" s="273">
        <f t="shared" si="21"/>
        <v>63.099399999999996</v>
      </c>
      <c r="AZ12" s="273">
        <f t="shared" si="22"/>
        <v>481.95218056700008</v>
      </c>
      <c r="BA12" s="273">
        <f t="shared" si="41"/>
        <v>1793.7436355670002</v>
      </c>
      <c r="BB12" s="273">
        <f t="shared" si="33"/>
        <v>5487.1893818181816</v>
      </c>
      <c r="BC12" s="273">
        <f t="shared" si="34"/>
        <v>5487.1893818181816</v>
      </c>
      <c r="BD12" s="273">
        <f t="shared" si="35"/>
        <v>7280.9330173851813</v>
      </c>
      <c r="BE12" s="273">
        <f>VLOOKUP($B12,Uniformes!$A:$P,16,0)*$G12</f>
        <v>501.66666666666663</v>
      </c>
      <c r="BF12" s="273"/>
      <c r="BG12" s="273">
        <f>Equipamentos!$J$5*$G12</f>
        <v>276.02637889688248</v>
      </c>
      <c r="BH12" s="273"/>
      <c r="BI12" s="273"/>
      <c r="BJ12" s="273">
        <f t="shared" si="42"/>
        <v>777.69304556354905</v>
      </c>
      <c r="BK12" s="273">
        <f t="shared" si="23"/>
        <v>103540.89182215239</v>
      </c>
      <c r="BL12" s="273">
        <f t="shared" si="24"/>
        <v>816.38511877146448</v>
      </c>
      <c r="BM12" s="273">
        <f t="shared" si="25"/>
        <v>822.50800716225046</v>
      </c>
      <c r="BN12" s="191">
        <f t="shared" si="26"/>
        <v>3.2840722495894927</v>
      </c>
      <c r="BO12" s="191">
        <f t="shared" si="27"/>
        <v>0.71154898741105688</v>
      </c>
      <c r="BP12" s="192">
        <f>VLOOKUP(A12,ISS!A:C,2,0)*100</f>
        <v>5</v>
      </c>
      <c r="BQ12" s="191">
        <f t="shared" si="28"/>
        <v>5.473453749315822</v>
      </c>
      <c r="BR12" s="191">
        <f t="shared" si="29"/>
        <v>8.65</v>
      </c>
      <c r="BS12" s="191">
        <f t="shared" si="43"/>
        <v>9.4690749863163717</v>
      </c>
      <c r="BT12" s="273">
        <f t="shared" si="44"/>
        <v>9959.5527071805736</v>
      </c>
      <c r="BU12" s="273">
        <f t="shared" si="45"/>
        <v>11598.445833114289</v>
      </c>
      <c r="BV12" s="273">
        <f t="shared" si="46"/>
        <v>115139.33765526669</v>
      </c>
      <c r="BW12" s="273">
        <f t="shared" si="47"/>
        <v>1381672.0518632003</v>
      </c>
      <c r="BX12" s="283">
        <f>VLOOKUP($C12,PARAMETROS!$A:$I,6,0)</f>
        <v>44197</v>
      </c>
      <c r="BY12" s="279" t="str">
        <f>VLOOKUP($C12,PARAMETROS!$A:$I,7,0)</f>
        <v>-</v>
      </c>
      <c r="BZ12" s="279" t="str">
        <f>VLOOKUP($C12,PARAMETROS!$A:$I,8,0)</f>
        <v>-</v>
      </c>
      <c r="CA12" s="258"/>
      <c r="CB12" s="258"/>
      <c r="CC12" s="258"/>
      <c r="CD12" s="258"/>
      <c r="CE12" s="3"/>
      <c r="CF12" s="3"/>
    </row>
    <row r="13" spans="1:84">
      <c r="A13" s="255" t="str">
        <f>CCT!A11</f>
        <v>Belo Horizonte</v>
      </c>
      <c r="B13" s="255" t="str">
        <f>CCT!B11</f>
        <v>Vigilante Armado - 12x36 h Noturno</v>
      </c>
      <c r="C13" s="255" t="str">
        <f>CCT!C11</f>
        <v>Sindesp-MG</v>
      </c>
      <c r="D13" s="271" t="str">
        <f t="shared" si="30"/>
        <v>Belo HorizonteVigilante Armado - 12x36 h Noturno</v>
      </c>
      <c r="E13" s="272" t="s">
        <v>127</v>
      </c>
      <c r="F13" s="272" t="s">
        <v>128</v>
      </c>
      <c r="G13" s="272">
        <f>VLOOKUP(D13,CCT!D:Q,4,0)</f>
        <v>18</v>
      </c>
      <c r="H13" s="79">
        <f>VLOOKUP(D13,CCT!D:Q,5,0)</f>
        <v>1872.18</v>
      </c>
      <c r="I13" s="273">
        <f t="shared" si="0"/>
        <v>33699.24</v>
      </c>
      <c r="J13" s="273">
        <f t="shared" si="1"/>
        <v>10109.771999999999</v>
      </c>
      <c r="K13" s="273"/>
      <c r="L13" s="273">
        <f t="shared" si="31"/>
        <v>8642.3232763636352</v>
      </c>
      <c r="M13" s="273"/>
      <c r="N13" s="273"/>
      <c r="O13" s="273">
        <f t="shared" si="32"/>
        <v>0</v>
      </c>
      <c r="P13" s="273">
        <f t="shared" si="2"/>
        <v>52451.335276363629</v>
      </c>
      <c r="Q13" s="273">
        <f t="shared" si="36"/>
        <v>10490.267055272727</v>
      </c>
      <c r="R13" s="273">
        <f t="shared" si="4"/>
        <v>786.77002914545437</v>
      </c>
      <c r="S13" s="273">
        <f t="shared" si="4"/>
        <v>524.51335276363625</v>
      </c>
      <c r="T13" s="273">
        <f t="shared" si="4"/>
        <v>104.90267055272726</v>
      </c>
      <c r="U13" s="273">
        <f t="shared" si="4"/>
        <v>1311.2833819090908</v>
      </c>
      <c r="V13" s="273">
        <f t="shared" si="4"/>
        <v>4196.10682210909</v>
      </c>
      <c r="W13" s="273">
        <f t="shared" si="4"/>
        <v>1542.0692571250906</v>
      </c>
      <c r="X13" s="273">
        <f t="shared" si="4"/>
        <v>314.70801165818176</v>
      </c>
      <c r="Y13" s="273">
        <f t="shared" si="48"/>
        <v>19270.620580535997</v>
      </c>
      <c r="Z13" s="273">
        <f t="shared" si="6"/>
        <v>4370.9446063636351</v>
      </c>
      <c r="AA13" s="273">
        <f t="shared" si="37"/>
        <v>5827.9261418181804</v>
      </c>
      <c r="AB13" s="273">
        <f t="shared" si="37"/>
        <v>3747.0651128819991</v>
      </c>
      <c r="AC13" s="273">
        <f t="shared" si="39"/>
        <v>13945.935861063816</v>
      </c>
      <c r="AD13" s="273">
        <f>(VLOOKUP(A13,VT!A:D,4,0)*2*IF(B13="Vigilante Armado - 220 h",20,15.5)*'RESUMO GERAL'!$G13)-IF(6%*'RESUMO GERAL'!$I13&lt;=(VLOOKUP(A13,VT!A:D,4,0)*2*IF(B13="Vigilante Armado - 220 h",20,15.5)*'RESUMO GERAL'!$G13),6%*'RESUMO GERAL'!$I13,(VLOOKUP(A13,VT!A:D,4,0)*2*IF(B13="Vigilante Armado - 220 h",20,15.5*'RESUMO GERAL'!$G13)))</f>
        <v>2246.7456000000002</v>
      </c>
      <c r="AE13" s="273">
        <f>IF((VLOOKUP($C13,PARAMETROS!$A:$I,4,0))&gt;1,((VLOOKUP($C13,PARAMETROS!$A:$I,4,0))*IF(B13="Vigilante Armado - 220 h",20,15.5))*((1-10%))*'RESUMO GERAL'!$G13,0)</f>
        <v>5255.5230000000001</v>
      </c>
      <c r="AF13" s="273">
        <f>IF(VLOOKUP($C13,PARAMETROS!$A:$I,5,0)&gt;0,VLOOKUP($C13,PARAMETROS!$A:$I,5,0)*G13,0)</f>
        <v>2373.66</v>
      </c>
      <c r="AG13" s="273">
        <f>VLOOKUP($C13,PARAMETROS!$A:$I,2,0)*'RESUMO GERAL'!$G13</f>
        <v>1914.84</v>
      </c>
      <c r="AH13" s="273">
        <f>VLOOKUP('RESUMO GERAL'!$C13,PARAMETROS!$A:$I,3,0)*'RESUMO GERAL'!$G13</f>
        <v>286.92</v>
      </c>
      <c r="AI13" s="273">
        <f t="shared" si="38"/>
        <v>269.64</v>
      </c>
      <c r="AJ13" s="273">
        <f>VLOOKUP(D13,CCT!D:Q,11,0)*G13</f>
        <v>0</v>
      </c>
      <c r="AK13" s="273">
        <f t="shared" si="8"/>
        <v>12347.328599999999</v>
      </c>
      <c r="AL13" s="273">
        <f t="shared" si="9"/>
        <v>45563.885041599817</v>
      </c>
      <c r="AM13" s="273">
        <f t="shared" si="10"/>
        <v>263.21787947812498</v>
      </c>
      <c r="AN13" s="273">
        <f t="shared" si="11"/>
        <v>21.057430358249999</v>
      </c>
      <c r="AO13" s="273">
        <f t="shared" si="12"/>
        <v>8.4229721433000009</v>
      </c>
      <c r="AP13" s="273">
        <f t="shared" si="13"/>
        <v>183.57967346727273</v>
      </c>
      <c r="AQ13" s="273">
        <f t="shared" si="14"/>
        <v>67.447172031876008</v>
      </c>
      <c r="AR13" s="273">
        <f t="shared" si="15"/>
        <v>1804.3259335069085</v>
      </c>
      <c r="AS13" s="273">
        <f t="shared" si="16"/>
        <v>87.418892127272713</v>
      </c>
      <c r="AT13" s="273">
        <f t="shared" si="40"/>
        <v>2435.4699531130045</v>
      </c>
      <c r="AU13" s="273">
        <f t="shared" si="17"/>
        <v>728.49076772727256</v>
      </c>
      <c r="AV13" s="273">
        <f t="shared" si="18"/>
        <v>431.2665344945454</v>
      </c>
      <c r="AW13" s="273">
        <f t="shared" si="19"/>
        <v>10.927361515909089</v>
      </c>
      <c r="AX13" s="273">
        <f t="shared" si="20"/>
        <v>174.83778425454543</v>
      </c>
      <c r="AY13" s="273">
        <f t="shared" si="21"/>
        <v>67.99247165454544</v>
      </c>
      <c r="AZ13" s="273">
        <f t="shared" si="22"/>
        <v>519.32538147824096</v>
      </c>
      <c r="BA13" s="273">
        <f t="shared" si="41"/>
        <v>1932.8403011250589</v>
      </c>
      <c r="BB13" s="273">
        <f t="shared" si="33"/>
        <v>5912.6959766082655</v>
      </c>
      <c r="BC13" s="273">
        <f t="shared" si="34"/>
        <v>5912.6959766082655</v>
      </c>
      <c r="BD13" s="273">
        <f t="shared" si="35"/>
        <v>7845.5362777333248</v>
      </c>
      <c r="BE13" s="273">
        <f>VLOOKUP($B13,Uniformes!$A:$P,16,0)*$G13</f>
        <v>451.5</v>
      </c>
      <c r="BF13" s="273"/>
      <c r="BG13" s="273">
        <f>Equipamentos!$J$5*$G13</f>
        <v>248.42374100719425</v>
      </c>
      <c r="BH13" s="273"/>
      <c r="BI13" s="273"/>
      <c r="BJ13" s="273">
        <f t="shared" si="42"/>
        <v>699.92374100719428</v>
      </c>
      <c r="BK13" s="273">
        <f t="shared" si="23"/>
        <v>108996.15028981697</v>
      </c>
      <c r="BL13" s="273">
        <f t="shared" si="24"/>
        <v>734.74660689431801</v>
      </c>
      <c r="BM13" s="273">
        <f t="shared" si="25"/>
        <v>740.25720644602541</v>
      </c>
      <c r="BN13" s="191">
        <f t="shared" si="26"/>
        <v>3.2840722495894927</v>
      </c>
      <c r="BO13" s="191">
        <f t="shared" si="27"/>
        <v>0.71154898741105688</v>
      </c>
      <c r="BP13" s="192">
        <f>VLOOKUP(A13,ISS!A:C,2,0)*100</f>
        <v>5</v>
      </c>
      <c r="BQ13" s="191">
        <f t="shared" si="28"/>
        <v>5.473453749315822</v>
      </c>
      <c r="BR13" s="191">
        <f t="shared" si="29"/>
        <v>8.65</v>
      </c>
      <c r="BS13" s="191">
        <f t="shared" si="43"/>
        <v>9.4690749863163717</v>
      </c>
      <c r="BT13" s="273">
        <f t="shared" si="44"/>
        <v>10460.596420277081</v>
      </c>
      <c r="BU13" s="273">
        <f t="shared" si="45"/>
        <v>11935.600233617424</v>
      </c>
      <c r="BV13" s="273">
        <f t="shared" si="46"/>
        <v>120931.7505234344</v>
      </c>
      <c r="BW13" s="273">
        <f t="shared" si="47"/>
        <v>1451181.0062812129</v>
      </c>
      <c r="BX13" s="283">
        <f>VLOOKUP($C13,PARAMETROS!$A:$I,6,0)</f>
        <v>44197</v>
      </c>
      <c r="BY13" s="279" t="str">
        <f>VLOOKUP($C13,PARAMETROS!$A:$I,7,0)</f>
        <v>-</v>
      </c>
      <c r="BZ13" s="279" t="str">
        <f>VLOOKUP($C13,PARAMETROS!$A:$I,8,0)</f>
        <v>-</v>
      </c>
      <c r="CA13" s="258"/>
      <c r="CB13" s="258"/>
      <c r="CC13" s="258"/>
      <c r="CD13" s="258"/>
      <c r="CE13" s="3"/>
      <c r="CF13" s="3"/>
    </row>
    <row r="14" spans="1:84">
      <c r="A14" s="255" t="str">
        <f>CCT!A12</f>
        <v>Betim</v>
      </c>
      <c r="B14" s="255" t="str">
        <f>CCT!B12</f>
        <v>Vigilante Armado - 12x36 h Diurno</v>
      </c>
      <c r="C14" s="255" t="str">
        <f>CCT!C12</f>
        <v>Sindesp-MG</v>
      </c>
      <c r="D14" s="271" t="str">
        <f t="shared" si="30"/>
        <v>BetimVigilante Armado - 12x36 h Diurno</v>
      </c>
      <c r="E14" s="272" t="s">
        <v>127</v>
      </c>
      <c r="F14" s="272" t="s">
        <v>128</v>
      </c>
      <c r="G14" s="272">
        <f>VLOOKUP(D14,CCT!D:Q,4,0)</f>
        <v>2</v>
      </c>
      <c r="H14" s="79">
        <f>VLOOKUP(D14,CCT!D:Q,5,0)</f>
        <v>1872.18</v>
      </c>
      <c r="I14" s="273">
        <f t="shared" si="0"/>
        <v>3744.36</v>
      </c>
      <c r="J14" s="273">
        <f t="shared" si="1"/>
        <v>1123.308</v>
      </c>
      <c r="K14" s="273"/>
      <c r="L14" s="273">
        <f t="shared" si="31"/>
        <v>0</v>
      </c>
      <c r="M14" s="273"/>
      <c r="N14" s="273"/>
      <c r="O14" s="273">
        <f t="shared" si="32"/>
        <v>0</v>
      </c>
      <c r="P14" s="273">
        <f t="shared" si="2"/>
        <v>4867.6679999999997</v>
      </c>
      <c r="Q14" s="273">
        <f t="shared" si="36"/>
        <v>973.53359999999998</v>
      </c>
      <c r="R14" s="273">
        <f t="shared" si="4"/>
        <v>73.015019999999993</v>
      </c>
      <c r="S14" s="273">
        <f t="shared" si="4"/>
        <v>48.676679999999998</v>
      </c>
      <c r="T14" s="273">
        <f t="shared" si="4"/>
        <v>9.7353360000000002</v>
      </c>
      <c r="U14" s="273">
        <f t="shared" si="4"/>
        <v>121.6917</v>
      </c>
      <c r="V14" s="273">
        <f t="shared" si="4"/>
        <v>389.41343999999998</v>
      </c>
      <c r="W14" s="273">
        <f t="shared" si="4"/>
        <v>143.1094392</v>
      </c>
      <c r="X14" s="273">
        <f t="shared" si="4"/>
        <v>29.206007999999997</v>
      </c>
      <c r="Y14" s="273">
        <f t="shared" si="48"/>
        <v>1788.3812232</v>
      </c>
      <c r="Z14" s="273">
        <f t="shared" si="6"/>
        <v>405.63899999999995</v>
      </c>
      <c r="AA14" s="273">
        <f t="shared" si="37"/>
        <v>540.85199999999998</v>
      </c>
      <c r="AB14" s="273">
        <f t="shared" si="37"/>
        <v>347.74079339999997</v>
      </c>
      <c r="AC14" s="273">
        <f t="shared" si="39"/>
        <v>1294.2317934</v>
      </c>
      <c r="AD14" s="273">
        <f>(VLOOKUP(A14,VT!A:D,4,0)*2*IF(B14="Vigilante Armado - 220 h",20,15.5)*'RESUMO GERAL'!$G14)-IF(6%*'RESUMO GERAL'!$I14&lt;=(VLOOKUP(A14,VT!A:D,4,0)*2*IF(B14="Vigilante Armado - 220 h",20,15.5)*'RESUMO GERAL'!$G14),6%*'RESUMO GERAL'!$I14,(VLOOKUP(A14,VT!A:D,4,0)*2*IF(B14="Vigilante Armado - 220 h",20,15.5*'RESUMO GERAL'!$G14)))</f>
        <v>54.338400000000007</v>
      </c>
      <c r="AE14" s="273">
        <f>IF((VLOOKUP($C14,PARAMETROS!$A:$I,4,0))&gt;1,((VLOOKUP($C14,PARAMETROS!$A:$I,4,0))*IF(B14="Vigilante Armado - 220 h",20,15.5))*((1-10%))*'RESUMO GERAL'!$G14,0)</f>
        <v>583.947</v>
      </c>
      <c r="AF14" s="273">
        <f>IF(VLOOKUP($C14,PARAMETROS!$A:$I,5,0)&gt;0,VLOOKUP($C14,PARAMETROS!$A:$I,5,0)*G14,0)</f>
        <v>263.74</v>
      </c>
      <c r="AG14" s="273">
        <f>VLOOKUP($C14,PARAMETROS!$A:$I,2,0)*'RESUMO GERAL'!$G14</f>
        <v>212.76</v>
      </c>
      <c r="AH14" s="273">
        <f>VLOOKUP('RESUMO GERAL'!$C14,PARAMETROS!$A:$I,3,0)*'RESUMO GERAL'!$G14</f>
        <v>31.88</v>
      </c>
      <c r="AI14" s="273">
        <f t="shared" si="38"/>
        <v>29.96</v>
      </c>
      <c r="AJ14" s="273">
        <f>VLOOKUP(D14,CCT!D:Q,11,0)*G14</f>
        <v>0</v>
      </c>
      <c r="AK14" s="273">
        <f t="shared" si="8"/>
        <v>1176.6254000000001</v>
      </c>
      <c r="AL14" s="273">
        <f t="shared" si="9"/>
        <v>4259.2384166000002</v>
      </c>
      <c r="AM14" s="273">
        <f t="shared" si="10"/>
        <v>24.427543020833333</v>
      </c>
      <c r="AN14" s="273">
        <f t="shared" si="11"/>
        <v>1.9542034416666667</v>
      </c>
      <c r="AO14" s="273">
        <f t="shared" si="12"/>
        <v>0.78168137666666682</v>
      </c>
      <c r="AP14" s="273">
        <f t="shared" si="13"/>
        <v>17.036838000000003</v>
      </c>
      <c r="AQ14" s="273">
        <f t="shared" si="14"/>
        <v>6.2593342812000019</v>
      </c>
      <c r="AR14" s="273">
        <f t="shared" si="15"/>
        <v>167.44777919999996</v>
      </c>
      <c r="AS14" s="273">
        <f t="shared" si="16"/>
        <v>8.1127800000000008</v>
      </c>
      <c r="AT14" s="273">
        <f t="shared" si="40"/>
        <v>226.02015932036664</v>
      </c>
      <c r="AU14" s="273">
        <f t="shared" si="17"/>
        <v>67.606499999999997</v>
      </c>
      <c r="AV14" s="273">
        <f t="shared" si="18"/>
        <v>40.023048000000003</v>
      </c>
      <c r="AW14" s="273">
        <f t="shared" si="19"/>
        <v>1.0140974999999999</v>
      </c>
      <c r="AX14" s="273">
        <f t="shared" si="20"/>
        <v>16.225560000000002</v>
      </c>
      <c r="AY14" s="273">
        <f t="shared" si="21"/>
        <v>6.3099399999999992</v>
      </c>
      <c r="AZ14" s="273">
        <f t="shared" si="22"/>
        <v>48.195218056700007</v>
      </c>
      <c r="BA14" s="273">
        <f t="shared" si="41"/>
        <v>179.37436355670002</v>
      </c>
      <c r="BB14" s="273">
        <f t="shared" si="33"/>
        <v>548.7189381818182</v>
      </c>
      <c r="BC14" s="273">
        <f t="shared" si="34"/>
        <v>548.7189381818182</v>
      </c>
      <c r="BD14" s="273">
        <f t="shared" si="35"/>
        <v>728.09330173851822</v>
      </c>
      <c r="BE14" s="273">
        <f>VLOOKUP($B14,Uniformes!$A:$P,16,0)*$G14</f>
        <v>50.166666666666664</v>
      </c>
      <c r="BF14" s="273"/>
      <c r="BG14" s="273">
        <f>Equipamentos!$J$5*$G14</f>
        <v>27.60263788968825</v>
      </c>
      <c r="BH14" s="273"/>
      <c r="BI14" s="273"/>
      <c r="BJ14" s="273">
        <f t="shared" si="42"/>
        <v>77.769304556354911</v>
      </c>
      <c r="BK14" s="273">
        <f t="shared" si="23"/>
        <v>10158.78918221524</v>
      </c>
      <c r="BL14" s="273">
        <f t="shared" si="24"/>
        <v>81.638511877146442</v>
      </c>
      <c r="BM14" s="273">
        <f t="shared" si="25"/>
        <v>82.250800716225044</v>
      </c>
      <c r="BN14" s="191">
        <f t="shared" si="26"/>
        <v>3.2414910858995127</v>
      </c>
      <c r="BO14" s="191">
        <f t="shared" si="27"/>
        <v>0.70232306861156113</v>
      </c>
      <c r="BP14" s="192">
        <f>VLOOKUP(A14,ISS!A:C,2,0)*100</f>
        <v>3.8</v>
      </c>
      <c r="BQ14" s="191">
        <f t="shared" si="28"/>
        <v>4.1058887088060496</v>
      </c>
      <c r="BR14" s="191">
        <f t="shared" si="29"/>
        <v>7.4499999999999993</v>
      </c>
      <c r="BS14" s="191">
        <f t="shared" si="43"/>
        <v>8.0497028633171226</v>
      </c>
      <c r="BT14" s="273">
        <f t="shared" si="44"/>
        <v>830.94494636762965</v>
      </c>
      <c r="BU14" s="273">
        <f t="shared" si="45"/>
        <v>994.83425896100107</v>
      </c>
      <c r="BV14" s="273">
        <f t="shared" si="46"/>
        <v>11153.623441176242</v>
      </c>
      <c r="BW14" s="273">
        <f t="shared" si="47"/>
        <v>133843.4812941149</v>
      </c>
      <c r="BX14" s="283">
        <f>VLOOKUP($C14,PARAMETROS!$A:$I,6,0)</f>
        <v>44197</v>
      </c>
      <c r="BY14" s="279" t="str">
        <f>VLOOKUP($C14,PARAMETROS!$A:$I,7,0)</f>
        <v>-</v>
      </c>
      <c r="BZ14" s="279" t="str">
        <f>VLOOKUP($C14,PARAMETROS!$A:$I,8,0)</f>
        <v>-</v>
      </c>
      <c r="CA14" s="258"/>
      <c r="CB14" s="258"/>
      <c r="CC14" s="258"/>
      <c r="CD14" s="258"/>
      <c r="CE14" s="3"/>
      <c r="CF14" s="3"/>
    </row>
    <row r="15" spans="1:84">
      <c r="A15" s="255" t="str">
        <f>CCT!A13</f>
        <v>Brumadinho</v>
      </c>
      <c r="B15" s="255" t="str">
        <f>CCT!B13</f>
        <v>Vigilante Armado - 220 h</v>
      </c>
      <c r="C15" s="255" t="str">
        <f>CCT!C13</f>
        <v>Sindesp-MG</v>
      </c>
      <c r="D15" s="271" t="str">
        <f t="shared" si="30"/>
        <v>BrumadinhoVigilante Armado - 220 h</v>
      </c>
      <c r="E15" s="272" t="s">
        <v>127</v>
      </c>
      <c r="F15" s="272" t="s">
        <v>128</v>
      </c>
      <c r="G15" s="272">
        <f>VLOOKUP(D15,CCT!D:Q,4,0)</f>
        <v>1</v>
      </c>
      <c r="H15" s="79">
        <f>VLOOKUP(D15,CCT!D:Q,5,0)</f>
        <v>1872.18</v>
      </c>
      <c r="I15" s="273">
        <f t="shared" si="0"/>
        <v>1872.18</v>
      </c>
      <c r="J15" s="273">
        <f t="shared" si="1"/>
        <v>561.654</v>
      </c>
      <c r="K15" s="273"/>
      <c r="L15" s="273">
        <f t="shared" si="31"/>
        <v>0</v>
      </c>
      <c r="M15" s="273"/>
      <c r="N15" s="273"/>
      <c r="O15" s="273">
        <f t="shared" si="32"/>
        <v>0</v>
      </c>
      <c r="P15" s="273">
        <f t="shared" si="2"/>
        <v>2433.8339999999998</v>
      </c>
      <c r="Q15" s="273">
        <f t="shared" si="36"/>
        <v>486.76679999999999</v>
      </c>
      <c r="R15" s="273">
        <f t="shared" si="4"/>
        <v>36.507509999999996</v>
      </c>
      <c r="S15" s="273">
        <f t="shared" si="4"/>
        <v>24.338339999999999</v>
      </c>
      <c r="T15" s="273">
        <f t="shared" si="4"/>
        <v>4.8676680000000001</v>
      </c>
      <c r="U15" s="273">
        <f t="shared" si="4"/>
        <v>60.845849999999999</v>
      </c>
      <c r="V15" s="273">
        <f t="shared" si="4"/>
        <v>194.70671999999999</v>
      </c>
      <c r="W15" s="273">
        <f t="shared" si="4"/>
        <v>71.554719599999999</v>
      </c>
      <c r="X15" s="273">
        <f t="shared" si="4"/>
        <v>14.603003999999999</v>
      </c>
      <c r="Y15" s="273">
        <f>SUM(Q15:X15)</f>
        <v>894.19061160000001</v>
      </c>
      <c r="Z15" s="273">
        <f t="shared" si="6"/>
        <v>202.81949999999998</v>
      </c>
      <c r="AA15" s="273">
        <f t="shared" si="37"/>
        <v>270.42599999999999</v>
      </c>
      <c r="AB15" s="273">
        <f t="shared" si="37"/>
        <v>173.87039669999999</v>
      </c>
      <c r="AC15" s="273">
        <f>SUM(Z15:AB15)</f>
        <v>647.11589670000001</v>
      </c>
      <c r="AD15" s="273">
        <f>(VLOOKUP(A15,VT!A:D,4,0)*2*IF(B15="Vigilante Armado - 220 h",20,15.5)*'RESUMO GERAL'!$G15)-IF(6%*'RESUMO GERAL'!$I15&lt;=(VLOOKUP(A15,VT!A:D,4,0)*2*IF(B15="Vigilante Armado - 220 h",20,15.5)*'RESUMO GERAL'!$G15),6%*'RESUMO GERAL'!$I15,(VLOOKUP(A15,VT!A:D,4,0)*2*IF(B15="Vigilante Armado - 220 h",20,15.5*'RESUMO GERAL'!$G15)))</f>
        <v>67.669200000000004</v>
      </c>
      <c r="AE15" s="273">
        <f>IF((VLOOKUP($C15,PARAMETROS!$A:$I,4,0))&gt;1,((VLOOKUP($C15,PARAMETROS!$A:$I,4,0))*IF(B15="Vigilante Armado - 220 h",20,15.5))*((1-10%))*'RESUMO GERAL'!$G15,0)</f>
        <v>376.74</v>
      </c>
      <c r="AF15" s="273">
        <f>IF(VLOOKUP($C15,PARAMETROS!$A:$I,5,0)&gt;0,VLOOKUP($C15,PARAMETROS!$A:$I,5,0)*G15,0)</f>
        <v>131.87</v>
      </c>
      <c r="AG15" s="273">
        <f>VLOOKUP($C15,PARAMETROS!$A:$I,2,0)*'RESUMO GERAL'!$G15</f>
        <v>106.38</v>
      </c>
      <c r="AH15" s="273">
        <f>VLOOKUP('RESUMO GERAL'!$C15,PARAMETROS!$A:$I,3,0)*'RESUMO GERAL'!$G15</f>
        <v>15.94</v>
      </c>
      <c r="AI15" s="273">
        <f t="shared" si="38"/>
        <v>14.98</v>
      </c>
      <c r="AJ15" s="273">
        <f>VLOOKUP(D15,CCT!D:Q,11,0)*G15</f>
        <v>0</v>
      </c>
      <c r="AK15" s="273">
        <f t="shared" si="8"/>
        <v>713.57920000000001</v>
      </c>
      <c r="AL15" s="273">
        <f t="shared" si="9"/>
        <v>2254.8857083000003</v>
      </c>
      <c r="AM15" s="273">
        <f t="shared" si="10"/>
        <v>12.213771510416667</v>
      </c>
      <c r="AN15" s="273">
        <f t="shared" si="11"/>
        <v>0.97710172083333335</v>
      </c>
      <c r="AO15" s="273">
        <f t="shared" si="12"/>
        <v>0.39084068833333341</v>
      </c>
      <c r="AP15" s="273">
        <f t="shared" si="13"/>
        <v>8.5184190000000015</v>
      </c>
      <c r="AQ15" s="273">
        <f t="shared" si="14"/>
        <v>3.129667140600001</v>
      </c>
      <c r="AR15" s="273">
        <f t="shared" si="15"/>
        <v>83.723889599999978</v>
      </c>
      <c r="AS15" s="273">
        <f t="shared" si="16"/>
        <v>4.0563900000000004</v>
      </c>
      <c r="AT15" s="273">
        <f>SUM(AM15:AS15)</f>
        <v>113.01007966018332</v>
      </c>
      <c r="AU15" s="273">
        <f t="shared" si="17"/>
        <v>33.803249999999998</v>
      </c>
      <c r="AV15" s="273">
        <f t="shared" si="18"/>
        <v>20.011524000000001</v>
      </c>
      <c r="AW15" s="273">
        <f t="shared" si="19"/>
        <v>0.50704874999999994</v>
      </c>
      <c r="AX15" s="273">
        <f t="shared" si="20"/>
        <v>8.1127800000000008</v>
      </c>
      <c r="AY15" s="273">
        <f t="shared" si="21"/>
        <v>3.1549699999999996</v>
      </c>
      <c r="AZ15" s="273">
        <f t="shared" si="22"/>
        <v>24.097609028350004</v>
      </c>
      <c r="BA15" s="273">
        <f>SUM(AU15:AZ15)</f>
        <v>89.687181778350009</v>
      </c>
      <c r="BB15" s="273">
        <f t="shared" si="33"/>
        <v>354.01221818181818</v>
      </c>
      <c r="BC15" s="273">
        <f t="shared" si="34"/>
        <v>354.01221818181818</v>
      </c>
      <c r="BD15" s="273">
        <f t="shared" si="35"/>
        <v>443.69939996016819</v>
      </c>
      <c r="BE15" s="273">
        <f>VLOOKUP($B15,Uniformes!$A:$P,16,0)*$G15</f>
        <v>25.083333333333332</v>
      </c>
      <c r="BF15" s="273"/>
      <c r="BG15" s="273">
        <f>Equipamentos!$J$5*$G15</f>
        <v>13.801318944844125</v>
      </c>
      <c r="BH15" s="273"/>
      <c r="BI15" s="273"/>
      <c r="BJ15" s="273">
        <f>SUM(BE15:BI15)</f>
        <v>38.884652278177455</v>
      </c>
      <c r="BK15" s="273">
        <f t="shared" si="23"/>
        <v>5284.3138401985298</v>
      </c>
      <c r="BL15" s="273">
        <f t="shared" si="24"/>
        <v>40.819255938573221</v>
      </c>
      <c r="BM15" s="273">
        <f t="shared" si="25"/>
        <v>41.125400358112522</v>
      </c>
      <c r="BN15" s="191">
        <f t="shared" si="26"/>
        <v>3.2840722495894927</v>
      </c>
      <c r="BO15" s="191">
        <f t="shared" si="27"/>
        <v>0.71154898741105688</v>
      </c>
      <c r="BP15" s="192">
        <f>VLOOKUP(A15,ISS!A:C,2,0)*100</f>
        <v>5</v>
      </c>
      <c r="BQ15" s="191">
        <f t="shared" si="28"/>
        <v>5.473453749315822</v>
      </c>
      <c r="BR15" s="191">
        <f t="shared" si="29"/>
        <v>8.65</v>
      </c>
      <c r="BS15" s="191">
        <f>BN15+BO15+BQ15</f>
        <v>9.4690749863163717</v>
      </c>
      <c r="BT15" s="273">
        <f>((BM15+BL15+BK15)*BS15)%</f>
        <v>508.13504099270546</v>
      </c>
      <c r="BU15" s="273">
        <f>BL15+BM15+BT15</f>
        <v>590.07969728939122</v>
      </c>
      <c r="BV15" s="273">
        <f>BK15+BU15</f>
        <v>5874.3935374879211</v>
      </c>
      <c r="BW15" s="273">
        <f>BV15*12</f>
        <v>70492.722449855049</v>
      </c>
      <c r="BX15" s="283">
        <f>VLOOKUP($C15,PARAMETROS!$A:$I,6,0)</f>
        <v>44197</v>
      </c>
      <c r="BY15" s="279" t="str">
        <f>VLOOKUP($C15,PARAMETROS!$A:$I,7,0)</f>
        <v>-</v>
      </c>
      <c r="BZ15" s="279" t="str">
        <f>VLOOKUP($C15,PARAMETROS!$A:$I,8,0)</f>
        <v>-</v>
      </c>
      <c r="CA15" s="258"/>
      <c r="CB15" s="258"/>
      <c r="CC15" s="258"/>
      <c r="CD15" s="258"/>
      <c r="CE15" s="3"/>
      <c r="CF15" s="3"/>
    </row>
    <row r="16" spans="1:84">
      <c r="A16" s="255" t="str">
        <f>CCT!A14</f>
        <v>Caete</v>
      </c>
      <c r="B16" s="255" t="str">
        <f>CCT!B14</f>
        <v>Vigilante Armado - 220 h</v>
      </c>
      <c r="C16" s="255" t="str">
        <f>CCT!C14</f>
        <v>Sindesp-MG</v>
      </c>
      <c r="D16" s="271" t="str">
        <f t="shared" si="30"/>
        <v>CaeteVigilante Armado - 220 h</v>
      </c>
      <c r="E16" s="272" t="s">
        <v>127</v>
      </c>
      <c r="F16" s="272" t="s">
        <v>128</v>
      </c>
      <c r="G16" s="272">
        <f>VLOOKUP(D16,CCT!D:Q,4,0)</f>
        <v>1</v>
      </c>
      <c r="H16" s="79">
        <f>VLOOKUP(D16,CCT!D:Q,5,0)</f>
        <v>1872.18</v>
      </c>
      <c r="I16" s="273">
        <f t="shared" si="0"/>
        <v>1872.18</v>
      </c>
      <c r="J16" s="273">
        <f t="shared" si="1"/>
        <v>561.654</v>
      </c>
      <c r="K16" s="273"/>
      <c r="L16" s="273">
        <f t="shared" si="31"/>
        <v>0</v>
      </c>
      <c r="M16" s="273"/>
      <c r="N16" s="273"/>
      <c r="O16" s="273">
        <f t="shared" si="32"/>
        <v>0</v>
      </c>
      <c r="P16" s="273">
        <f t="shared" si="2"/>
        <v>2433.8339999999998</v>
      </c>
      <c r="Q16" s="273">
        <f t="shared" si="36"/>
        <v>486.76679999999999</v>
      </c>
      <c r="R16" s="273">
        <f t="shared" si="4"/>
        <v>36.507509999999996</v>
      </c>
      <c r="S16" s="273">
        <f t="shared" si="4"/>
        <v>24.338339999999999</v>
      </c>
      <c r="T16" s="273">
        <f t="shared" si="4"/>
        <v>4.8676680000000001</v>
      </c>
      <c r="U16" s="273">
        <f t="shared" si="4"/>
        <v>60.845849999999999</v>
      </c>
      <c r="V16" s="273">
        <f t="shared" si="4"/>
        <v>194.70671999999999</v>
      </c>
      <c r="W16" s="273">
        <f t="shared" si="4"/>
        <v>71.554719599999999</v>
      </c>
      <c r="X16" s="273">
        <f t="shared" si="4"/>
        <v>14.603003999999999</v>
      </c>
      <c r="Y16" s="273">
        <f t="shared" si="48"/>
        <v>894.19061160000001</v>
      </c>
      <c r="Z16" s="273">
        <f t="shared" si="6"/>
        <v>202.81949999999998</v>
      </c>
      <c r="AA16" s="273">
        <f t="shared" si="37"/>
        <v>270.42599999999999</v>
      </c>
      <c r="AB16" s="273">
        <f t="shared" si="37"/>
        <v>173.87039669999999</v>
      </c>
      <c r="AC16" s="273">
        <f t="shared" si="39"/>
        <v>647.11589670000001</v>
      </c>
      <c r="AD16" s="273">
        <f>(VLOOKUP(A16,VT!A:D,4,0)*2*IF(B16="Vigilante Armado - 220 h",20,15.5)*'RESUMO GERAL'!$G16)-IF(6%*'RESUMO GERAL'!$I16&lt;=(VLOOKUP(A16,VT!A:D,4,0)*2*IF(B16="Vigilante Armado - 220 h",20,15.5)*'RESUMO GERAL'!$G16),6%*'RESUMO GERAL'!$I16,(VLOOKUP(A16,VT!A:D,4,0)*2*IF(B16="Vigilante Armado - 220 h",20,15.5*'RESUMO GERAL'!$G16)))</f>
        <v>67.669200000000004</v>
      </c>
      <c r="AE16" s="273">
        <f>IF((VLOOKUP($C16,PARAMETROS!$A:$I,4,0))&gt;1,((VLOOKUP($C16,PARAMETROS!$A:$I,4,0))*IF(B16="Vigilante Armado - 220 h",20,15.5))*((1-10%))*'RESUMO GERAL'!$G16,0)</f>
        <v>376.74</v>
      </c>
      <c r="AF16" s="273">
        <f>IF(VLOOKUP($C16,PARAMETROS!$A:$I,5,0)&gt;0,VLOOKUP($C16,PARAMETROS!$A:$I,5,0)*G16,0)</f>
        <v>131.87</v>
      </c>
      <c r="AG16" s="273">
        <f>VLOOKUP($C16,PARAMETROS!$A:$I,2,0)*'RESUMO GERAL'!$G16</f>
        <v>106.38</v>
      </c>
      <c r="AH16" s="273">
        <f>VLOOKUP('RESUMO GERAL'!$C16,PARAMETROS!$A:$I,3,0)*'RESUMO GERAL'!$G16</f>
        <v>15.94</v>
      </c>
      <c r="AI16" s="273">
        <f t="shared" si="38"/>
        <v>14.98</v>
      </c>
      <c r="AJ16" s="273">
        <f>VLOOKUP(D16,CCT!D:Q,11,0)*G16</f>
        <v>0</v>
      </c>
      <c r="AK16" s="273">
        <f t="shared" si="8"/>
        <v>713.57920000000001</v>
      </c>
      <c r="AL16" s="273">
        <f t="shared" si="9"/>
        <v>2254.8857083000003</v>
      </c>
      <c r="AM16" s="273">
        <f t="shared" si="10"/>
        <v>12.213771510416667</v>
      </c>
      <c r="AN16" s="273">
        <f t="shared" si="11"/>
        <v>0.97710172083333335</v>
      </c>
      <c r="AO16" s="273">
        <f t="shared" si="12"/>
        <v>0.39084068833333341</v>
      </c>
      <c r="AP16" s="273">
        <f t="shared" si="13"/>
        <v>8.5184190000000015</v>
      </c>
      <c r="AQ16" s="273">
        <f t="shared" si="14"/>
        <v>3.129667140600001</v>
      </c>
      <c r="AR16" s="273">
        <f t="shared" si="15"/>
        <v>83.723889599999978</v>
      </c>
      <c r="AS16" s="273">
        <f t="shared" si="16"/>
        <v>4.0563900000000004</v>
      </c>
      <c r="AT16" s="273">
        <f t="shared" si="40"/>
        <v>113.01007966018332</v>
      </c>
      <c r="AU16" s="273">
        <f t="shared" si="17"/>
        <v>33.803249999999998</v>
      </c>
      <c r="AV16" s="273">
        <f t="shared" si="18"/>
        <v>20.011524000000001</v>
      </c>
      <c r="AW16" s="273">
        <f t="shared" si="19"/>
        <v>0.50704874999999994</v>
      </c>
      <c r="AX16" s="273">
        <f t="shared" si="20"/>
        <v>8.1127800000000008</v>
      </c>
      <c r="AY16" s="273">
        <f t="shared" si="21"/>
        <v>3.1549699999999996</v>
      </c>
      <c r="AZ16" s="273">
        <f t="shared" si="22"/>
        <v>24.097609028350004</v>
      </c>
      <c r="BA16" s="273">
        <f t="shared" si="41"/>
        <v>89.687181778350009</v>
      </c>
      <c r="BB16" s="273">
        <f t="shared" si="33"/>
        <v>354.01221818181818</v>
      </c>
      <c r="BC16" s="273">
        <f t="shared" si="34"/>
        <v>354.01221818181818</v>
      </c>
      <c r="BD16" s="273">
        <f t="shared" si="35"/>
        <v>443.69939996016819</v>
      </c>
      <c r="BE16" s="273">
        <f>VLOOKUP($B16,Uniformes!$A:$P,16,0)*$G16</f>
        <v>25.083333333333332</v>
      </c>
      <c r="BF16" s="273"/>
      <c r="BG16" s="273">
        <f>Equipamentos!$J$5*$G16</f>
        <v>13.801318944844125</v>
      </c>
      <c r="BH16" s="273"/>
      <c r="BI16" s="273"/>
      <c r="BJ16" s="273">
        <f t="shared" si="42"/>
        <v>38.884652278177455</v>
      </c>
      <c r="BK16" s="273">
        <f t="shared" si="23"/>
        <v>5284.3138401985298</v>
      </c>
      <c r="BL16" s="273">
        <f t="shared" si="24"/>
        <v>40.819255938573221</v>
      </c>
      <c r="BM16" s="273">
        <f t="shared" si="25"/>
        <v>41.125400358112522</v>
      </c>
      <c r="BN16" s="191">
        <f t="shared" si="26"/>
        <v>3.1796502384737768</v>
      </c>
      <c r="BO16" s="191">
        <f t="shared" si="27"/>
        <v>0.68892421833598505</v>
      </c>
      <c r="BP16" s="192">
        <f>VLOOKUP(A16,ISS!A:C,2,0)*100</f>
        <v>2</v>
      </c>
      <c r="BQ16" s="191">
        <f t="shared" si="28"/>
        <v>2.1197668256491848</v>
      </c>
      <c r="BR16" s="191">
        <f t="shared" si="29"/>
        <v>5.65</v>
      </c>
      <c r="BS16" s="191">
        <f t="shared" si="43"/>
        <v>5.988341282458947</v>
      </c>
      <c r="BT16" s="273">
        <f t="shared" si="44"/>
        <v>321.34987286908381</v>
      </c>
      <c r="BU16" s="273">
        <f t="shared" si="45"/>
        <v>403.29452916576952</v>
      </c>
      <c r="BV16" s="273">
        <f t="shared" si="46"/>
        <v>5687.6083693642995</v>
      </c>
      <c r="BW16" s="273">
        <f t="shared" si="47"/>
        <v>68251.300432371587</v>
      </c>
      <c r="BX16" s="283">
        <f>VLOOKUP($C16,PARAMETROS!$A:$I,6,0)</f>
        <v>44197</v>
      </c>
      <c r="BY16" s="279" t="str">
        <f>VLOOKUP($C16,PARAMETROS!$A:$I,7,0)</f>
        <v>-</v>
      </c>
      <c r="BZ16" s="279" t="str">
        <f>VLOOKUP($C16,PARAMETROS!$A:$I,8,0)</f>
        <v>-</v>
      </c>
      <c r="CA16" s="258"/>
      <c r="CB16" s="258"/>
      <c r="CC16" s="258"/>
      <c r="CD16" s="258"/>
      <c r="CE16" s="3"/>
      <c r="CF16" s="3"/>
    </row>
    <row r="17" spans="1:84">
      <c r="A17" s="255" t="str">
        <f>CCT!A15</f>
        <v>Campo Belo</v>
      </c>
      <c r="B17" s="255" t="str">
        <f>CCT!B15</f>
        <v>Vigilante Armado - 220 h</v>
      </c>
      <c r="C17" s="255" t="str">
        <f>CCT!C15</f>
        <v>Sindesp-MG</v>
      </c>
      <c r="D17" s="271" t="str">
        <f t="shared" si="30"/>
        <v>Campo BeloVigilante Armado - 220 h</v>
      </c>
      <c r="E17" s="272" t="s">
        <v>127</v>
      </c>
      <c r="F17" s="272" t="s">
        <v>128</v>
      </c>
      <c r="G17" s="272">
        <f>VLOOKUP(D17,CCT!D:Q,4,0)</f>
        <v>1</v>
      </c>
      <c r="H17" s="79">
        <f>VLOOKUP(D17,CCT!D:Q,5,0)</f>
        <v>1872.18</v>
      </c>
      <c r="I17" s="273">
        <f t="shared" si="0"/>
        <v>1872.18</v>
      </c>
      <c r="J17" s="273">
        <f t="shared" si="1"/>
        <v>561.654</v>
      </c>
      <c r="K17" s="273"/>
      <c r="L17" s="273">
        <f t="shared" si="31"/>
        <v>0</v>
      </c>
      <c r="M17" s="273"/>
      <c r="N17" s="273"/>
      <c r="O17" s="273">
        <f t="shared" si="32"/>
        <v>0</v>
      </c>
      <c r="P17" s="273">
        <f t="shared" si="2"/>
        <v>2433.8339999999998</v>
      </c>
      <c r="Q17" s="273">
        <f t="shared" si="36"/>
        <v>486.76679999999999</v>
      </c>
      <c r="R17" s="273">
        <f t="shared" si="4"/>
        <v>36.507509999999996</v>
      </c>
      <c r="S17" s="273">
        <f t="shared" si="4"/>
        <v>24.338339999999999</v>
      </c>
      <c r="T17" s="273">
        <f t="shared" si="4"/>
        <v>4.8676680000000001</v>
      </c>
      <c r="U17" s="273">
        <f t="shared" si="4"/>
        <v>60.845849999999999</v>
      </c>
      <c r="V17" s="273">
        <f t="shared" si="4"/>
        <v>194.70671999999999</v>
      </c>
      <c r="W17" s="273">
        <f t="shared" si="4"/>
        <v>71.554719599999999</v>
      </c>
      <c r="X17" s="273">
        <f t="shared" si="4"/>
        <v>14.603003999999999</v>
      </c>
      <c r="Y17" s="273">
        <f t="shared" si="48"/>
        <v>894.19061160000001</v>
      </c>
      <c r="Z17" s="273">
        <f t="shared" si="6"/>
        <v>202.81949999999998</v>
      </c>
      <c r="AA17" s="273">
        <f t="shared" si="37"/>
        <v>270.42599999999999</v>
      </c>
      <c r="AB17" s="273">
        <f t="shared" si="37"/>
        <v>173.87039669999999</v>
      </c>
      <c r="AC17" s="273">
        <f t="shared" si="39"/>
        <v>647.11589670000001</v>
      </c>
      <c r="AD17" s="273">
        <f>(VLOOKUP(A17,VT!A:D,4,0)*2*IF(B17="Vigilante Armado - 220 h",20,15.5)*'RESUMO GERAL'!$G17)-IF(6%*'RESUMO GERAL'!$I17&lt;=(VLOOKUP(A17,VT!A:D,4,0)*2*IF(B17="Vigilante Armado - 220 h",20,15.5)*'RESUMO GERAL'!$G17),6%*'RESUMO GERAL'!$I17,(VLOOKUP(A17,VT!A:D,4,0)*2*IF(B17="Vigilante Armado - 220 h",20,15.5*'RESUMO GERAL'!$G17)))</f>
        <v>67.669200000000004</v>
      </c>
      <c r="AE17" s="273">
        <f>IF((VLOOKUP($C17,PARAMETROS!$A:$I,4,0))&gt;1,((VLOOKUP($C17,PARAMETROS!$A:$I,4,0))*IF(B17="Vigilante Armado - 220 h",20,15.5))*((1-10%))*'RESUMO GERAL'!$G17,0)</f>
        <v>376.74</v>
      </c>
      <c r="AF17" s="273">
        <f>IF(VLOOKUP($C17,PARAMETROS!$A:$I,5,0)&gt;0,VLOOKUP($C17,PARAMETROS!$A:$I,5,0)*G17,0)</f>
        <v>131.87</v>
      </c>
      <c r="AG17" s="273">
        <f>VLOOKUP($C17,PARAMETROS!$A:$I,2,0)*'RESUMO GERAL'!$G17</f>
        <v>106.38</v>
      </c>
      <c r="AH17" s="273">
        <f>VLOOKUP('RESUMO GERAL'!$C17,PARAMETROS!$A:$I,3,0)*'RESUMO GERAL'!$G17</f>
        <v>15.94</v>
      </c>
      <c r="AI17" s="273">
        <f t="shared" si="38"/>
        <v>14.98</v>
      </c>
      <c r="AJ17" s="273">
        <f>VLOOKUP(D17,CCT!D:Q,11,0)*G17</f>
        <v>0</v>
      </c>
      <c r="AK17" s="273">
        <f t="shared" si="8"/>
        <v>713.57920000000001</v>
      </c>
      <c r="AL17" s="273">
        <f t="shared" si="9"/>
        <v>2254.8857083000003</v>
      </c>
      <c r="AM17" s="273">
        <f t="shared" si="10"/>
        <v>12.213771510416667</v>
      </c>
      <c r="AN17" s="273">
        <f t="shared" si="11"/>
        <v>0.97710172083333335</v>
      </c>
      <c r="AO17" s="273">
        <f t="shared" si="12"/>
        <v>0.39084068833333341</v>
      </c>
      <c r="AP17" s="273">
        <f t="shared" si="13"/>
        <v>8.5184190000000015</v>
      </c>
      <c r="AQ17" s="273">
        <f t="shared" si="14"/>
        <v>3.129667140600001</v>
      </c>
      <c r="AR17" s="273">
        <f t="shared" si="15"/>
        <v>83.723889599999978</v>
      </c>
      <c r="AS17" s="273">
        <f t="shared" si="16"/>
        <v>4.0563900000000004</v>
      </c>
      <c r="AT17" s="273">
        <f t="shared" si="40"/>
        <v>113.01007966018332</v>
      </c>
      <c r="AU17" s="273">
        <f t="shared" si="17"/>
        <v>33.803249999999998</v>
      </c>
      <c r="AV17" s="273">
        <f t="shared" si="18"/>
        <v>20.011524000000001</v>
      </c>
      <c r="AW17" s="273">
        <f t="shared" si="19"/>
        <v>0.50704874999999994</v>
      </c>
      <c r="AX17" s="273">
        <f t="shared" si="20"/>
        <v>8.1127800000000008</v>
      </c>
      <c r="AY17" s="273">
        <f t="shared" si="21"/>
        <v>3.1549699999999996</v>
      </c>
      <c r="AZ17" s="273">
        <f t="shared" si="22"/>
        <v>24.097609028350004</v>
      </c>
      <c r="BA17" s="273">
        <f t="shared" si="41"/>
        <v>89.687181778350009</v>
      </c>
      <c r="BB17" s="273">
        <f t="shared" si="33"/>
        <v>354.01221818181818</v>
      </c>
      <c r="BC17" s="273">
        <f t="shared" si="34"/>
        <v>354.01221818181818</v>
      </c>
      <c r="BD17" s="273">
        <f t="shared" si="35"/>
        <v>443.69939996016819</v>
      </c>
      <c r="BE17" s="273">
        <f>VLOOKUP($B17,Uniformes!$A:$P,16,0)*$G17</f>
        <v>25.083333333333332</v>
      </c>
      <c r="BF17" s="273"/>
      <c r="BG17" s="273">
        <f>Equipamentos!$J$5*$G17</f>
        <v>13.801318944844125</v>
      </c>
      <c r="BH17" s="273"/>
      <c r="BI17" s="273"/>
      <c r="BJ17" s="273">
        <f t="shared" si="42"/>
        <v>38.884652278177455</v>
      </c>
      <c r="BK17" s="273">
        <f t="shared" si="23"/>
        <v>5284.3138401985298</v>
      </c>
      <c r="BL17" s="273">
        <f t="shared" si="24"/>
        <v>40.819255938573221</v>
      </c>
      <c r="BM17" s="273">
        <f t="shared" si="25"/>
        <v>41.125400358112522</v>
      </c>
      <c r="BN17" s="191">
        <f t="shared" si="26"/>
        <v>3.2137118371719318</v>
      </c>
      <c r="BO17" s="191">
        <f t="shared" si="27"/>
        <v>0.69630423138725195</v>
      </c>
      <c r="BP17" s="192">
        <f>VLOOKUP(A17,ISS!A:C,2,0)*100</f>
        <v>3</v>
      </c>
      <c r="BQ17" s="191">
        <f t="shared" si="28"/>
        <v>3.2137118371719318</v>
      </c>
      <c r="BR17" s="191">
        <f t="shared" si="29"/>
        <v>6.65</v>
      </c>
      <c r="BS17" s="191">
        <f t="shared" si="43"/>
        <v>7.1237279057311156</v>
      </c>
      <c r="BT17" s="273">
        <f t="shared" si="44"/>
        <v>382.27765400849671</v>
      </c>
      <c r="BU17" s="273">
        <f t="shared" si="45"/>
        <v>464.22231030518242</v>
      </c>
      <c r="BV17" s="273">
        <f t="shared" si="46"/>
        <v>5748.5361505037126</v>
      </c>
      <c r="BW17" s="273">
        <f t="shared" si="47"/>
        <v>68982.433806044544</v>
      </c>
      <c r="BX17" s="283">
        <f>VLOOKUP($C17,PARAMETROS!$A:$I,6,0)</f>
        <v>44197</v>
      </c>
      <c r="BY17" s="279" t="str">
        <f>VLOOKUP($C17,PARAMETROS!$A:$I,7,0)</f>
        <v>-</v>
      </c>
      <c r="BZ17" s="279" t="str">
        <f>VLOOKUP($C17,PARAMETROS!$A:$I,8,0)</f>
        <v>-</v>
      </c>
      <c r="CA17" s="258"/>
      <c r="CB17" s="258"/>
      <c r="CC17" s="258"/>
      <c r="CD17" s="258"/>
      <c r="CE17" s="3"/>
      <c r="CF17" s="3"/>
    </row>
    <row r="18" spans="1:84" s="258" customFormat="1">
      <c r="A18" s="255" t="str">
        <f>CCT!A16</f>
        <v>Carmo do Rio Claro</v>
      </c>
      <c r="B18" s="255" t="str">
        <f>CCT!B16</f>
        <v>Vigilante Armado - 220 h</v>
      </c>
      <c r="C18" s="255" t="str">
        <f>CCT!C16</f>
        <v>Sindesp-MG</v>
      </c>
      <c r="D18" s="271" t="str">
        <f t="shared" si="30"/>
        <v>Carmo do Rio ClaroVigilante Armado - 220 h</v>
      </c>
      <c r="E18" s="272" t="s">
        <v>127</v>
      </c>
      <c r="F18" s="272" t="s">
        <v>128</v>
      </c>
      <c r="G18" s="272">
        <f>VLOOKUP(D18,CCT!D:Q,4,0)</f>
        <v>1</v>
      </c>
      <c r="H18" s="79">
        <f>VLOOKUP(D18,CCT!D:Q,5,0)</f>
        <v>1872.18</v>
      </c>
      <c r="I18" s="273">
        <f t="shared" si="0"/>
        <v>1872.18</v>
      </c>
      <c r="J18" s="273">
        <f t="shared" si="1"/>
        <v>561.654</v>
      </c>
      <c r="K18" s="273"/>
      <c r="L18" s="273">
        <f t="shared" si="31"/>
        <v>0</v>
      </c>
      <c r="M18" s="273"/>
      <c r="N18" s="273"/>
      <c r="O18" s="273">
        <f t="shared" si="32"/>
        <v>0</v>
      </c>
      <c r="P18" s="273">
        <f t="shared" si="2"/>
        <v>2433.8339999999998</v>
      </c>
      <c r="Q18" s="273">
        <f t="shared" si="36"/>
        <v>486.76679999999999</v>
      </c>
      <c r="R18" s="273">
        <f>R$5*$P18</f>
        <v>36.507509999999996</v>
      </c>
      <c r="S18" s="273">
        <f t="shared" si="4"/>
        <v>24.338339999999999</v>
      </c>
      <c r="T18" s="273">
        <f t="shared" si="4"/>
        <v>4.8676680000000001</v>
      </c>
      <c r="U18" s="273">
        <f t="shared" si="4"/>
        <v>60.845849999999999</v>
      </c>
      <c r="V18" s="273">
        <f t="shared" si="4"/>
        <v>194.70671999999999</v>
      </c>
      <c r="W18" s="273">
        <f t="shared" si="4"/>
        <v>71.554719599999999</v>
      </c>
      <c r="X18" s="273">
        <f>X$5*$P18</f>
        <v>14.603003999999999</v>
      </c>
      <c r="Y18" s="273">
        <f>SUM(Q18:X18)</f>
        <v>894.19061160000001</v>
      </c>
      <c r="Z18" s="273">
        <f t="shared" si="6"/>
        <v>202.81949999999998</v>
      </c>
      <c r="AA18" s="273">
        <f t="shared" si="37"/>
        <v>270.42599999999999</v>
      </c>
      <c r="AB18" s="273">
        <f t="shared" si="37"/>
        <v>173.87039669999999</v>
      </c>
      <c r="AC18" s="273">
        <f>SUM(Z18:AB18)</f>
        <v>647.11589670000001</v>
      </c>
      <c r="AD18" s="273">
        <f>(VLOOKUP(A18,VT!A:D,4,0)*2*IF(B18="Vigilante Armado - 220 h",20,15.5)*'RESUMO GERAL'!$G18)-IF(6%*'RESUMO GERAL'!$I18&lt;=(VLOOKUP(A18,VT!A:D,4,0)*2*IF(B18="Vigilante Armado - 220 h",20,15.5)*'RESUMO GERAL'!$G18),6%*'RESUMO GERAL'!$I18,(VLOOKUP(A18,VT!A:D,4,0)*2*IF(B18="Vigilante Armado - 220 h",20,15.5*'RESUMO GERAL'!$G18)))</f>
        <v>67.669200000000004</v>
      </c>
      <c r="AE18" s="273">
        <f>IF((VLOOKUP($C18,PARAMETROS!$A:$I,4,0))&gt;1,((VLOOKUP($C18,PARAMETROS!$A:$I,4,0))*IF(B18="Vigilante Armado - 220 h",20,15.5))*((1-10%))*'RESUMO GERAL'!$G18,0)</f>
        <v>376.74</v>
      </c>
      <c r="AF18" s="273">
        <f>IF(VLOOKUP($C18,PARAMETROS!$A:$I,5,0)&gt;0,VLOOKUP($C18,PARAMETROS!$A:$I,5,0)*G18,0)</f>
        <v>131.87</v>
      </c>
      <c r="AG18" s="273">
        <f>VLOOKUP($C18,PARAMETROS!$A:$I,2,0)*'RESUMO GERAL'!$G18</f>
        <v>106.38</v>
      </c>
      <c r="AH18" s="273">
        <f>VLOOKUP('RESUMO GERAL'!$C18,PARAMETROS!$A:$I,3,0)*'RESUMO GERAL'!$G18</f>
        <v>15.94</v>
      </c>
      <c r="AI18" s="273">
        <f>AI$5*$G18</f>
        <v>14.98</v>
      </c>
      <c r="AJ18" s="273">
        <f>VLOOKUP(D18,CCT!D:Q,11,0)*G18</f>
        <v>0</v>
      </c>
      <c r="AK18" s="273">
        <f t="shared" si="8"/>
        <v>713.57920000000001</v>
      </c>
      <c r="AL18" s="273">
        <f t="shared" si="9"/>
        <v>2254.8857083000003</v>
      </c>
      <c r="AM18" s="273">
        <f t="shared" si="10"/>
        <v>12.213771510416667</v>
      </c>
      <c r="AN18" s="273">
        <f t="shared" si="11"/>
        <v>0.97710172083333335</v>
      </c>
      <c r="AO18" s="273">
        <f t="shared" si="12"/>
        <v>0.39084068833333341</v>
      </c>
      <c r="AP18" s="273">
        <f t="shared" si="13"/>
        <v>8.5184190000000015</v>
      </c>
      <c r="AQ18" s="273">
        <f t="shared" si="14"/>
        <v>3.129667140600001</v>
      </c>
      <c r="AR18" s="273">
        <f t="shared" si="15"/>
        <v>83.723889599999978</v>
      </c>
      <c r="AS18" s="273">
        <f t="shared" si="16"/>
        <v>4.0563900000000004</v>
      </c>
      <c r="AT18" s="273">
        <f>SUM(AM18:AS18)</f>
        <v>113.01007966018332</v>
      </c>
      <c r="AU18" s="273">
        <f t="shared" si="17"/>
        <v>33.803249999999998</v>
      </c>
      <c r="AV18" s="273">
        <f t="shared" si="18"/>
        <v>20.011524000000001</v>
      </c>
      <c r="AW18" s="273">
        <f t="shared" si="19"/>
        <v>0.50704874999999994</v>
      </c>
      <c r="AX18" s="273">
        <f t="shared" si="20"/>
        <v>8.1127800000000008</v>
      </c>
      <c r="AY18" s="273">
        <f t="shared" si="21"/>
        <v>3.1549699999999996</v>
      </c>
      <c r="AZ18" s="273">
        <f t="shared" si="22"/>
        <v>24.097609028350004</v>
      </c>
      <c r="BA18" s="273">
        <f>SUM(AU18:AZ18)</f>
        <v>89.687181778350009</v>
      </c>
      <c r="BB18" s="273">
        <f t="shared" si="33"/>
        <v>354.01221818181818</v>
      </c>
      <c r="BC18" s="273">
        <f t="shared" si="34"/>
        <v>354.01221818181818</v>
      </c>
      <c r="BD18" s="273">
        <f t="shared" si="35"/>
        <v>443.69939996016819</v>
      </c>
      <c r="BE18" s="273">
        <f>VLOOKUP($B18,Uniformes!$A:$P,16,0)*$G18</f>
        <v>25.083333333333332</v>
      </c>
      <c r="BF18" s="273"/>
      <c r="BG18" s="273">
        <f>Equipamentos!$J$5*$G18</f>
        <v>13.801318944844125</v>
      </c>
      <c r="BH18" s="273"/>
      <c r="BI18" s="273"/>
      <c r="BJ18" s="273">
        <f>SUM(BE18:BI18)</f>
        <v>38.884652278177455</v>
      </c>
      <c r="BK18" s="273">
        <f t="shared" si="23"/>
        <v>5284.3138401985298</v>
      </c>
      <c r="BL18" s="273">
        <f t="shared" si="24"/>
        <v>40.819255938573221</v>
      </c>
      <c r="BM18" s="273">
        <f t="shared" si="25"/>
        <v>41.125400358112522</v>
      </c>
      <c r="BN18" s="191">
        <f t="shared" si="26"/>
        <v>3.1796502384737768</v>
      </c>
      <c r="BO18" s="191">
        <f t="shared" si="27"/>
        <v>0.68892421833598505</v>
      </c>
      <c r="BP18" s="192">
        <f>VLOOKUP(A18,ISS!A:C,2,0)*100</f>
        <v>2</v>
      </c>
      <c r="BQ18" s="191">
        <f t="shared" si="28"/>
        <v>2.1197668256491848</v>
      </c>
      <c r="BR18" s="191">
        <f t="shared" si="29"/>
        <v>5.65</v>
      </c>
      <c r="BS18" s="191">
        <f>BN18+BO18+BQ18</f>
        <v>5.988341282458947</v>
      </c>
      <c r="BT18" s="273">
        <f>((BM18+BL18+BK18)*BS18)%</f>
        <v>321.34987286908381</v>
      </c>
      <c r="BU18" s="273">
        <f>BL18+BM18+BT18</f>
        <v>403.29452916576952</v>
      </c>
      <c r="BV18" s="273">
        <f>BK18+BU18</f>
        <v>5687.6083693642995</v>
      </c>
      <c r="BW18" s="273">
        <f>BV18*12</f>
        <v>68251.300432371587</v>
      </c>
      <c r="BX18" s="283">
        <f>VLOOKUP($C18,PARAMETROS!$A:$I,6,0)</f>
        <v>44197</v>
      </c>
      <c r="BY18" s="279" t="str">
        <f>VLOOKUP($C18,PARAMETROS!$A:$I,7,0)</f>
        <v>-</v>
      </c>
      <c r="BZ18" s="279" t="str">
        <f>VLOOKUP($C18,PARAMETROS!$A:$I,8,0)</f>
        <v>-</v>
      </c>
      <c r="CE18" s="3"/>
      <c r="CF18" s="3"/>
    </row>
    <row r="19" spans="1:84" s="258" customFormat="1">
      <c r="A19" s="255" t="str">
        <f>CCT!A17</f>
        <v>Cataguases</v>
      </c>
      <c r="B19" s="255" t="str">
        <f>CCT!B17</f>
        <v>Vigilante Armado - 220 h</v>
      </c>
      <c r="C19" s="255" t="str">
        <f>CCT!C17</f>
        <v>Sindesp-MG</v>
      </c>
      <c r="D19" s="271" t="str">
        <f t="shared" ref="D19" si="49">CONCATENATE(A19,B19)</f>
        <v>CataguasesVigilante Armado - 220 h</v>
      </c>
      <c r="E19" s="272" t="s">
        <v>127</v>
      </c>
      <c r="F19" s="272" t="s">
        <v>128</v>
      </c>
      <c r="G19" s="272">
        <f>VLOOKUP(D19,CCT!D:Q,4,0)</f>
        <v>1</v>
      </c>
      <c r="H19" s="79">
        <f>VLOOKUP(D19,CCT!D:Q,5,0)</f>
        <v>1872.18</v>
      </c>
      <c r="I19" s="273">
        <f t="shared" ref="I19" si="50">G19*H19</f>
        <v>1872.18</v>
      </c>
      <c r="J19" s="273">
        <f t="shared" ref="J19" si="51">G19*H19*$J$5</f>
        <v>561.654</v>
      </c>
      <c r="K19" s="273"/>
      <c r="L19" s="273">
        <f t="shared" ref="L19" si="52">IF(B19="Vigilante Armado - 12x36 h Noturno",(G19*H19+J19)*$L$5,0)</f>
        <v>0</v>
      </c>
      <c r="M19" s="273"/>
      <c r="N19" s="273"/>
      <c r="O19" s="273">
        <f t="shared" ref="O19" si="53">IF(B19="Vigilante Armado - 220 h",(G19*H19+J19)*$O$5,0)</f>
        <v>0</v>
      </c>
      <c r="P19" s="273">
        <f t="shared" ref="P19" si="54">SUM(I19:O19)</f>
        <v>2433.8339999999998</v>
      </c>
      <c r="Q19" s="273">
        <f t="shared" si="36"/>
        <v>486.76679999999999</v>
      </c>
      <c r="R19" s="273">
        <f t="shared" si="4"/>
        <v>36.507509999999996</v>
      </c>
      <c r="S19" s="273">
        <f t="shared" si="4"/>
        <v>24.338339999999999</v>
      </c>
      <c r="T19" s="273">
        <f t="shared" si="4"/>
        <v>4.8676680000000001</v>
      </c>
      <c r="U19" s="273">
        <f t="shared" si="4"/>
        <v>60.845849999999999</v>
      </c>
      <c r="V19" s="273">
        <f t="shared" si="4"/>
        <v>194.70671999999999</v>
      </c>
      <c r="W19" s="273">
        <f t="shared" si="4"/>
        <v>71.554719599999999</v>
      </c>
      <c r="X19" s="273">
        <f t="shared" si="4"/>
        <v>14.603003999999999</v>
      </c>
      <c r="Y19" s="273">
        <f t="shared" ref="Y19" si="55">SUM(Q19:X19)</f>
        <v>894.19061160000001</v>
      </c>
      <c r="Z19" s="273">
        <f t="shared" ref="Z19" si="56">$Z$5*P19</f>
        <v>202.81949999999998</v>
      </c>
      <c r="AA19" s="273">
        <f t="shared" si="37"/>
        <v>270.42599999999999</v>
      </c>
      <c r="AB19" s="273">
        <f t="shared" si="37"/>
        <v>173.87039669999999</v>
      </c>
      <c r="AC19" s="273">
        <f t="shared" ref="AC19" si="57">SUM(Z19:AB19)</f>
        <v>647.11589670000001</v>
      </c>
      <c r="AD19" s="273">
        <f>(VLOOKUP(A19,VT!A:D,4,0)*2*IF(B19="Vigilante Armado - 220 h",20,15.5)*'RESUMO GERAL'!$G19)-IF(6%*'RESUMO GERAL'!$I19&lt;=(VLOOKUP(A19,VT!A:D,4,0)*2*IF(B19="Vigilante Armado - 220 h",20,15.5)*'RESUMO GERAL'!$G19),6%*'RESUMO GERAL'!$I19,(VLOOKUP(A19,VT!A:D,4,0)*2*IF(B19="Vigilante Armado - 220 h",20,15.5*'RESUMO GERAL'!$G19)))</f>
        <v>67.669200000000004</v>
      </c>
      <c r="AE19" s="273">
        <f>IF((VLOOKUP($C19,PARAMETROS!$A:$I,4,0))&gt;1,((VLOOKUP($C19,PARAMETROS!$A:$I,4,0))*IF(B19="Vigilante Armado - 220 h",20,15.5))*((1-10%))*'RESUMO GERAL'!$G19,0)</f>
        <v>376.74</v>
      </c>
      <c r="AF19" s="273">
        <f>IF(VLOOKUP($C19,PARAMETROS!$A:$I,5,0)&gt;0,VLOOKUP($C19,PARAMETROS!$A:$I,5,0)*G19,0)</f>
        <v>131.87</v>
      </c>
      <c r="AG19" s="273">
        <f>VLOOKUP($C19,PARAMETROS!$A:$I,2,0)*'RESUMO GERAL'!$G19</f>
        <v>106.38</v>
      </c>
      <c r="AH19" s="273">
        <f>VLOOKUP('RESUMO GERAL'!$C19,PARAMETROS!$A:$I,3,0)*'RESUMO GERAL'!$G19</f>
        <v>15.94</v>
      </c>
      <c r="AI19" s="273">
        <f t="shared" si="38"/>
        <v>14.98</v>
      </c>
      <c r="AJ19" s="273">
        <f>VLOOKUP(D19,CCT!D:Q,11,0)*G19</f>
        <v>0</v>
      </c>
      <c r="AK19" s="273">
        <f t="shared" ref="AK19" si="58">SUM(AD19:AJ19)</f>
        <v>713.57920000000001</v>
      </c>
      <c r="AL19" s="273">
        <f t="shared" ref="AL19" si="59">AK19+AC19+Y19</f>
        <v>2254.8857083000003</v>
      </c>
      <c r="AM19" s="273">
        <f t="shared" si="10"/>
        <v>12.213771510416667</v>
      </c>
      <c r="AN19" s="273">
        <f t="shared" si="11"/>
        <v>0.97710172083333335</v>
      </c>
      <c r="AO19" s="273">
        <f t="shared" si="12"/>
        <v>0.39084068833333341</v>
      </c>
      <c r="AP19" s="273">
        <f t="shared" si="13"/>
        <v>8.5184190000000015</v>
      </c>
      <c r="AQ19" s="273">
        <f t="shared" si="14"/>
        <v>3.129667140600001</v>
      </c>
      <c r="AR19" s="273">
        <f t="shared" si="15"/>
        <v>83.723889599999978</v>
      </c>
      <c r="AS19" s="273">
        <f t="shared" si="16"/>
        <v>4.0563900000000004</v>
      </c>
      <c r="AT19" s="273">
        <f t="shared" ref="AT19" si="60">SUM(AM19:AS19)</f>
        <v>113.01007966018332</v>
      </c>
      <c r="AU19" s="273">
        <f t="shared" si="17"/>
        <v>33.803249999999998</v>
      </c>
      <c r="AV19" s="273">
        <f t="shared" si="18"/>
        <v>20.011524000000001</v>
      </c>
      <c r="AW19" s="273">
        <f t="shared" si="19"/>
        <v>0.50704874999999994</v>
      </c>
      <c r="AX19" s="273">
        <f t="shared" si="20"/>
        <v>8.1127800000000008</v>
      </c>
      <c r="AY19" s="273">
        <f t="shared" si="21"/>
        <v>3.1549699999999996</v>
      </c>
      <c r="AZ19" s="273">
        <f t="shared" si="22"/>
        <v>24.097609028350004</v>
      </c>
      <c r="BA19" s="273">
        <f t="shared" ref="BA19" si="61">SUM(AU19:AZ19)</f>
        <v>89.687181778350009</v>
      </c>
      <c r="BB19" s="273">
        <f t="shared" ref="BB19" si="62">IF(B19="Vigilante Armado - 220 h",(G19*H19+SUM(J19:O19))*1/220*1.6*20,(G19*H19+SUM(J19:O19))*1/220*1.6*15.5)</f>
        <v>354.01221818181818</v>
      </c>
      <c r="BC19" s="273">
        <f t="shared" ref="BC19" si="63">BB19</f>
        <v>354.01221818181818</v>
      </c>
      <c r="BD19" s="273">
        <f t="shared" ref="BD19" si="64">BA19+BC19</f>
        <v>443.69939996016819</v>
      </c>
      <c r="BE19" s="273">
        <f>VLOOKUP($B19,Uniformes!$A:$P,16,0)*$G19</f>
        <v>25.083333333333332</v>
      </c>
      <c r="BF19" s="273"/>
      <c r="BG19" s="273">
        <f>Equipamentos!$J$5*$G19</f>
        <v>13.801318944844125</v>
      </c>
      <c r="BH19" s="273"/>
      <c r="BI19" s="273"/>
      <c r="BJ19" s="273">
        <f t="shared" ref="BJ19" si="65">SUM(BE19:BI19)</f>
        <v>38.884652278177455</v>
      </c>
      <c r="BK19" s="273">
        <f t="shared" ref="BK19" si="66">P19+AL19+AT19+BD19+BJ19</f>
        <v>5284.3138401985298</v>
      </c>
      <c r="BL19" s="273">
        <f t="shared" ref="BL19" si="67">$BL$5*G19</f>
        <v>40.819255938573221</v>
      </c>
      <c r="BM19" s="273">
        <f t="shared" ref="BM19" si="68">$BM$5*G19</f>
        <v>41.125400358112522</v>
      </c>
      <c r="BN19" s="191">
        <f t="shared" si="26"/>
        <v>3.2840722495894927</v>
      </c>
      <c r="BO19" s="191">
        <f t="shared" si="27"/>
        <v>0.71154898741105688</v>
      </c>
      <c r="BP19" s="192">
        <f>VLOOKUP(A19,ISS!A:C,2,0)*100</f>
        <v>5</v>
      </c>
      <c r="BQ19" s="191">
        <f t="shared" ref="BQ19" si="69">((100/((100-$BR19)%)-100)*BP19)/$BR19</f>
        <v>5.473453749315822</v>
      </c>
      <c r="BR19" s="191">
        <f t="shared" ref="BR19" si="70">$BN$5+$BO$5+BP19</f>
        <v>8.65</v>
      </c>
      <c r="BS19" s="191">
        <f t="shared" ref="BS19" si="71">BN19+BO19+BQ19</f>
        <v>9.4690749863163717</v>
      </c>
      <c r="BT19" s="273">
        <f t="shared" ref="BT19" si="72">((BM19+BL19+BK19)*BS19)%</f>
        <v>508.13504099270546</v>
      </c>
      <c r="BU19" s="273">
        <f t="shared" ref="BU19" si="73">BL19+BM19+BT19</f>
        <v>590.07969728939122</v>
      </c>
      <c r="BV19" s="273">
        <f t="shared" ref="BV19" si="74">BK19+BU19</f>
        <v>5874.3935374879211</v>
      </c>
      <c r="BW19" s="273">
        <f t="shared" ref="BW19" si="75">BV19*12</f>
        <v>70492.722449855049</v>
      </c>
      <c r="BX19" s="283">
        <f>VLOOKUP($C19,PARAMETROS!$A:$I,6,0)</f>
        <v>44197</v>
      </c>
      <c r="BY19" s="279" t="str">
        <f>VLOOKUP($C19,PARAMETROS!$A:$I,7,0)</f>
        <v>-</v>
      </c>
      <c r="BZ19" s="279" t="str">
        <f>VLOOKUP($C19,PARAMETROS!$A:$I,8,0)</f>
        <v>-</v>
      </c>
      <c r="CE19" s="3"/>
      <c r="CF19" s="3"/>
    </row>
    <row r="20" spans="1:84" s="258" customFormat="1">
      <c r="A20" s="255" t="str">
        <f>CCT!A18</f>
        <v>Conselheiro Lafaiete</v>
      </c>
      <c r="B20" s="255" t="str">
        <f>CCT!B18</f>
        <v>Vigilante Armado - 12x36 h Diurno</v>
      </c>
      <c r="C20" s="255" t="str">
        <f>CCT!C18</f>
        <v>Sindesp-MG</v>
      </c>
      <c r="D20" s="271" t="str">
        <f t="shared" si="30"/>
        <v>Conselheiro LafaieteVigilante Armado - 12x36 h Diurno</v>
      </c>
      <c r="E20" s="272" t="s">
        <v>127</v>
      </c>
      <c r="F20" s="272" t="s">
        <v>128</v>
      </c>
      <c r="G20" s="272">
        <f>VLOOKUP(D20,CCT!D:Q,4,0)</f>
        <v>2</v>
      </c>
      <c r="H20" s="79">
        <f>VLOOKUP(D20,CCT!D:Q,5,0)</f>
        <v>1872.18</v>
      </c>
      <c r="I20" s="273">
        <f t="shared" si="0"/>
        <v>3744.36</v>
      </c>
      <c r="J20" s="273">
        <f t="shared" si="1"/>
        <v>1123.308</v>
      </c>
      <c r="K20" s="273"/>
      <c r="L20" s="273">
        <f t="shared" si="31"/>
        <v>0</v>
      </c>
      <c r="M20" s="273"/>
      <c r="N20" s="273"/>
      <c r="O20" s="273">
        <f t="shared" si="32"/>
        <v>0</v>
      </c>
      <c r="P20" s="273">
        <f t="shared" si="2"/>
        <v>4867.6679999999997</v>
      </c>
      <c r="Q20" s="273">
        <f t="shared" si="36"/>
        <v>973.53359999999998</v>
      </c>
      <c r="R20" s="273">
        <f>R$5*$P20</f>
        <v>73.015019999999993</v>
      </c>
      <c r="S20" s="273">
        <f t="shared" si="4"/>
        <v>48.676679999999998</v>
      </c>
      <c r="T20" s="273">
        <f t="shared" si="4"/>
        <v>9.7353360000000002</v>
      </c>
      <c r="U20" s="273">
        <f t="shared" si="4"/>
        <v>121.6917</v>
      </c>
      <c r="V20" s="273">
        <f t="shared" si="4"/>
        <v>389.41343999999998</v>
      </c>
      <c r="W20" s="273">
        <f t="shared" si="4"/>
        <v>143.1094392</v>
      </c>
      <c r="X20" s="273">
        <f>X$5*$P20</f>
        <v>29.206007999999997</v>
      </c>
      <c r="Y20" s="273">
        <f>SUM(Q20:X20)</f>
        <v>1788.3812232</v>
      </c>
      <c r="Z20" s="273">
        <f t="shared" si="6"/>
        <v>405.63899999999995</v>
      </c>
      <c r="AA20" s="273">
        <f t="shared" si="37"/>
        <v>540.85199999999998</v>
      </c>
      <c r="AB20" s="273">
        <f t="shared" si="37"/>
        <v>347.74079339999997</v>
      </c>
      <c r="AC20" s="273">
        <f>SUM(Z20:AB20)</f>
        <v>1294.2317934</v>
      </c>
      <c r="AD20" s="273">
        <f>(VLOOKUP(A20,VT!A:D,4,0)*2*IF(B20="Vigilante Armado - 220 h",20,15.5)*'RESUMO GERAL'!$G20)-IF(6%*'RESUMO GERAL'!$I20&lt;=(VLOOKUP(A20,VT!A:D,4,0)*2*IF(B20="Vigilante Armado - 220 h",20,15.5)*'RESUMO GERAL'!$G20),6%*'RESUMO GERAL'!$I20,(VLOOKUP(A20,VT!A:D,4,0)*2*IF(B20="Vigilante Armado - 220 h",20,15.5*'RESUMO GERAL'!$G20)))</f>
        <v>54.338400000000007</v>
      </c>
      <c r="AE20" s="273">
        <f>IF((VLOOKUP($C20,PARAMETROS!$A:$I,4,0))&gt;1,((VLOOKUP($C20,PARAMETROS!$A:$I,4,0))*IF(B20="Vigilante Armado - 220 h",20,15.5))*((1-10%))*'RESUMO GERAL'!$G20,0)</f>
        <v>583.947</v>
      </c>
      <c r="AF20" s="273">
        <f>IF(VLOOKUP($C20,PARAMETROS!$A:$I,5,0)&gt;0,VLOOKUP($C20,PARAMETROS!$A:$I,5,0)*G20,0)</f>
        <v>263.74</v>
      </c>
      <c r="AG20" s="273">
        <f>VLOOKUP($C20,PARAMETROS!$A:$I,2,0)*'RESUMO GERAL'!$G20</f>
        <v>212.76</v>
      </c>
      <c r="AH20" s="273">
        <f>VLOOKUP('RESUMO GERAL'!$C20,PARAMETROS!$A:$I,3,0)*'RESUMO GERAL'!$G20</f>
        <v>31.88</v>
      </c>
      <c r="AI20" s="273">
        <f>AI$5*$G20</f>
        <v>29.96</v>
      </c>
      <c r="AJ20" s="273">
        <f>VLOOKUP(D20,CCT!D:Q,11,0)*G20</f>
        <v>0</v>
      </c>
      <c r="AK20" s="273">
        <f t="shared" si="8"/>
        <v>1176.6254000000001</v>
      </c>
      <c r="AL20" s="273">
        <f t="shared" si="9"/>
        <v>4259.2384166000002</v>
      </c>
      <c r="AM20" s="273">
        <f t="shared" si="10"/>
        <v>24.427543020833333</v>
      </c>
      <c r="AN20" s="273">
        <f t="shared" si="11"/>
        <v>1.9542034416666667</v>
      </c>
      <c r="AO20" s="273">
        <f t="shared" si="12"/>
        <v>0.78168137666666682</v>
      </c>
      <c r="AP20" s="273">
        <f t="shared" si="13"/>
        <v>17.036838000000003</v>
      </c>
      <c r="AQ20" s="273">
        <f t="shared" si="14"/>
        <v>6.2593342812000019</v>
      </c>
      <c r="AR20" s="273">
        <f t="shared" si="15"/>
        <v>167.44777919999996</v>
      </c>
      <c r="AS20" s="273">
        <f t="shared" si="16"/>
        <v>8.1127800000000008</v>
      </c>
      <c r="AT20" s="273">
        <f>SUM(AM20:AS20)</f>
        <v>226.02015932036664</v>
      </c>
      <c r="AU20" s="273">
        <f t="shared" si="17"/>
        <v>67.606499999999997</v>
      </c>
      <c r="AV20" s="273">
        <f t="shared" si="18"/>
        <v>40.023048000000003</v>
      </c>
      <c r="AW20" s="273">
        <f t="shared" si="19"/>
        <v>1.0140974999999999</v>
      </c>
      <c r="AX20" s="273">
        <f t="shared" si="20"/>
        <v>16.225560000000002</v>
      </c>
      <c r="AY20" s="273">
        <f t="shared" si="21"/>
        <v>6.3099399999999992</v>
      </c>
      <c r="AZ20" s="273">
        <f t="shared" si="22"/>
        <v>48.195218056700007</v>
      </c>
      <c r="BA20" s="273">
        <f>SUM(AU20:AZ20)</f>
        <v>179.37436355670002</v>
      </c>
      <c r="BB20" s="273">
        <f t="shared" si="33"/>
        <v>548.7189381818182</v>
      </c>
      <c r="BC20" s="273">
        <f t="shared" si="34"/>
        <v>548.7189381818182</v>
      </c>
      <c r="BD20" s="273">
        <f t="shared" si="35"/>
        <v>728.09330173851822</v>
      </c>
      <c r="BE20" s="273">
        <f>VLOOKUP($B20,Uniformes!$A:$P,16,0)*$G20</f>
        <v>50.166666666666664</v>
      </c>
      <c r="BF20" s="273"/>
      <c r="BG20" s="273">
        <f>Equipamentos!$J$5*$G20</f>
        <v>27.60263788968825</v>
      </c>
      <c r="BH20" s="273"/>
      <c r="BI20" s="273"/>
      <c r="BJ20" s="273">
        <f>SUM(BE20:BI20)</f>
        <v>77.769304556354911</v>
      </c>
      <c r="BK20" s="273">
        <f t="shared" si="23"/>
        <v>10158.78918221524</v>
      </c>
      <c r="BL20" s="273">
        <f t="shared" si="24"/>
        <v>81.638511877146442</v>
      </c>
      <c r="BM20" s="273">
        <f t="shared" si="25"/>
        <v>82.250800716225044</v>
      </c>
      <c r="BN20" s="191">
        <f t="shared" si="26"/>
        <v>3.2137118371719318</v>
      </c>
      <c r="BO20" s="191">
        <f t="shared" si="27"/>
        <v>0.69630423138725195</v>
      </c>
      <c r="BP20" s="192">
        <f>VLOOKUP(A20,ISS!A:C,2,0)*100</f>
        <v>3</v>
      </c>
      <c r="BQ20" s="191">
        <f t="shared" si="28"/>
        <v>3.2137118371719318</v>
      </c>
      <c r="BR20" s="191">
        <f t="shared" si="29"/>
        <v>6.65</v>
      </c>
      <c r="BS20" s="191">
        <f>BN20+BO20+BQ20</f>
        <v>7.1237279057311156</v>
      </c>
      <c r="BT20" s="273">
        <f>((BM20+BL20+BK20)*BS20)%</f>
        <v>735.35952855358573</v>
      </c>
      <c r="BU20" s="273">
        <f>BL20+BM20+BT20</f>
        <v>899.24884114695715</v>
      </c>
      <c r="BV20" s="273">
        <f>BK20+BU20</f>
        <v>11058.038023362196</v>
      </c>
      <c r="BW20" s="273">
        <f>BV20*12</f>
        <v>132696.45628034635</v>
      </c>
      <c r="BX20" s="283">
        <f>VLOOKUP($C20,PARAMETROS!$A:$I,6,0)</f>
        <v>44197</v>
      </c>
      <c r="BY20" s="279" t="str">
        <f>VLOOKUP($C20,PARAMETROS!$A:$I,7,0)</f>
        <v>-</v>
      </c>
      <c r="BZ20" s="279" t="str">
        <f>VLOOKUP($C20,PARAMETROS!$A:$I,8,0)</f>
        <v>-</v>
      </c>
      <c r="CE20" s="3"/>
      <c r="CF20" s="3"/>
    </row>
    <row r="21" spans="1:84">
      <c r="A21" s="255" t="str">
        <f>CCT!A19</f>
        <v>Contagem</v>
      </c>
      <c r="B21" s="255" t="str">
        <f>CCT!B19</f>
        <v>Vigilante Armado - 12x36 h Diurno</v>
      </c>
      <c r="C21" s="255" t="str">
        <f>CCT!C19</f>
        <v>Sindesp-MG</v>
      </c>
      <c r="D21" s="271" t="str">
        <f t="shared" si="30"/>
        <v>ContagemVigilante Armado - 12x36 h Diurno</v>
      </c>
      <c r="E21" s="272" t="s">
        <v>127</v>
      </c>
      <c r="F21" s="272" t="s">
        <v>128</v>
      </c>
      <c r="G21" s="272">
        <f>VLOOKUP(D21,CCT!D:Q,4,0)</f>
        <v>2</v>
      </c>
      <c r="H21" s="79">
        <f>VLOOKUP(D21,CCT!D:Q,5,0)</f>
        <v>1872.18</v>
      </c>
      <c r="I21" s="273">
        <f t="shared" si="0"/>
        <v>3744.36</v>
      </c>
      <c r="J21" s="273">
        <f t="shared" si="1"/>
        <v>1123.308</v>
      </c>
      <c r="K21" s="273"/>
      <c r="L21" s="273">
        <f t="shared" si="31"/>
        <v>0</v>
      </c>
      <c r="M21" s="273"/>
      <c r="N21" s="273"/>
      <c r="O21" s="273">
        <f t="shared" si="32"/>
        <v>0</v>
      </c>
      <c r="P21" s="273">
        <f t="shared" si="2"/>
        <v>4867.6679999999997</v>
      </c>
      <c r="Q21" s="273">
        <f t="shared" si="36"/>
        <v>973.53359999999998</v>
      </c>
      <c r="R21" s="273">
        <f t="shared" si="4"/>
        <v>73.015019999999993</v>
      </c>
      <c r="S21" s="273">
        <f t="shared" si="4"/>
        <v>48.676679999999998</v>
      </c>
      <c r="T21" s="273">
        <f t="shared" si="4"/>
        <v>9.7353360000000002</v>
      </c>
      <c r="U21" s="273">
        <f t="shared" si="4"/>
        <v>121.6917</v>
      </c>
      <c r="V21" s="273">
        <f t="shared" si="4"/>
        <v>389.41343999999998</v>
      </c>
      <c r="W21" s="273">
        <f t="shared" si="4"/>
        <v>143.1094392</v>
      </c>
      <c r="X21" s="273">
        <f t="shared" si="4"/>
        <v>29.206007999999997</v>
      </c>
      <c r="Y21" s="273">
        <f t="shared" si="48"/>
        <v>1788.3812232</v>
      </c>
      <c r="Z21" s="273">
        <f t="shared" si="6"/>
        <v>405.63899999999995</v>
      </c>
      <c r="AA21" s="273">
        <f t="shared" si="37"/>
        <v>540.85199999999998</v>
      </c>
      <c r="AB21" s="273">
        <f t="shared" si="37"/>
        <v>347.74079339999997</v>
      </c>
      <c r="AC21" s="273">
        <f t="shared" si="39"/>
        <v>1294.2317934</v>
      </c>
      <c r="AD21" s="273">
        <f>(VLOOKUP(A21,VT!A:D,4,0)*2*IF(B21="Vigilante Armado - 220 h",20,15.5)*'RESUMO GERAL'!$G21)-IF(6%*'RESUMO GERAL'!$I21&lt;=(VLOOKUP(A21,VT!A:D,4,0)*2*IF(B21="Vigilante Armado - 220 h",20,15.5)*'RESUMO GERAL'!$G21),6%*'RESUMO GERAL'!$I21,(VLOOKUP(A21,VT!A:D,4,0)*2*IF(B21="Vigilante Armado - 220 h",20,15.5*'RESUMO GERAL'!$G21)))</f>
        <v>54.338400000000007</v>
      </c>
      <c r="AE21" s="273">
        <f>IF((VLOOKUP($C21,PARAMETROS!$A:$I,4,0))&gt;1,((VLOOKUP($C21,PARAMETROS!$A:$I,4,0))*IF(B21="Vigilante Armado - 220 h",20,15.5))*((1-10%))*'RESUMO GERAL'!$G21,0)</f>
        <v>583.947</v>
      </c>
      <c r="AF21" s="273">
        <f>IF(VLOOKUP($C21,PARAMETROS!$A:$I,5,0)&gt;0,VLOOKUP($C21,PARAMETROS!$A:$I,5,0)*G21,0)</f>
        <v>263.74</v>
      </c>
      <c r="AG21" s="273">
        <f>VLOOKUP($C21,PARAMETROS!$A:$I,2,0)*'RESUMO GERAL'!$G21</f>
        <v>212.76</v>
      </c>
      <c r="AH21" s="273">
        <f>VLOOKUP('RESUMO GERAL'!$C21,PARAMETROS!$A:$I,3,0)*'RESUMO GERAL'!$G21</f>
        <v>31.88</v>
      </c>
      <c r="AI21" s="273">
        <f t="shared" si="38"/>
        <v>29.96</v>
      </c>
      <c r="AJ21" s="273">
        <f>VLOOKUP(D21,CCT!D:Q,11,0)*G21</f>
        <v>0</v>
      </c>
      <c r="AK21" s="273">
        <f t="shared" si="8"/>
        <v>1176.6254000000001</v>
      </c>
      <c r="AL21" s="273">
        <f t="shared" si="9"/>
        <v>4259.2384166000002</v>
      </c>
      <c r="AM21" s="273">
        <f t="shared" si="10"/>
        <v>24.427543020833333</v>
      </c>
      <c r="AN21" s="273">
        <f t="shared" si="11"/>
        <v>1.9542034416666667</v>
      </c>
      <c r="AO21" s="273">
        <f t="shared" si="12"/>
        <v>0.78168137666666682</v>
      </c>
      <c r="AP21" s="273">
        <f t="shared" si="13"/>
        <v>17.036838000000003</v>
      </c>
      <c r="AQ21" s="273">
        <f t="shared" si="14"/>
        <v>6.2593342812000019</v>
      </c>
      <c r="AR21" s="273">
        <f t="shared" si="15"/>
        <v>167.44777919999996</v>
      </c>
      <c r="AS21" s="273">
        <f t="shared" si="16"/>
        <v>8.1127800000000008</v>
      </c>
      <c r="AT21" s="273">
        <f t="shared" si="40"/>
        <v>226.02015932036664</v>
      </c>
      <c r="AU21" s="273">
        <f t="shared" si="17"/>
        <v>67.606499999999997</v>
      </c>
      <c r="AV21" s="273">
        <f t="shared" si="18"/>
        <v>40.023048000000003</v>
      </c>
      <c r="AW21" s="273">
        <f t="shared" si="19"/>
        <v>1.0140974999999999</v>
      </c>
      <c r="AX21" s="273">
        <f t="shared" si="20"/>
        <v>16.225560000000002</v>
      </c>
      <c r="AY21" s="273">
        <f t="shared" si="21"/>
        <v>6.3099399999999992</v>
      </c>
      <c r="AZ21" s="273">
        <f t="shared" si="22"/>
        <v>48.195218056700007</v>
      </c>
      <c r="BA21" s="273">
        <f t="shared" si="41"/>
        <v>179.37436355670002</v>
      </c>
      <c r="BB21" s="273">
        <f t="shared" si="33"/>
        <v>548.7189381818182</v>
      </c>
      <c r="BC21" s="273">
        <f t="shared" si="34"/>
        <v>548.7189381818182</v>
      </c>
      <c r="BD21" s="273">
        <f t="shared" si="35"/>
        <v>728.09330173851822</v>
      </c>
      <c r="BE21" s="273">
        <f>VLOOKUP($B21,Uniformes!$A:$P,16,0)*$G21</f>
        <v>50.166666666666664</v>
      </c>
      <c r="BF21" s="273"/>
      <c r="BG21" s="273">
        <f>Equipamentos!$J$5*$G21</f>
        <v>27.60263788968825</v>
      </c>
      <c r="BH21" s="273"/>
      <c r="BI21" s="273"/>
      <c r="BJ21" s="273">
        <f t="shared" si="42"/>
        <v>77.769304556354911</v>
      </c>
      <c r="BK21" s="273">
        <f t="shared" si="23"/>
        <v>10158.78918221524</v>
      </c>
      <c r="BL21" s="273">
        <f t="shared" si="24"/>
        <v>81.638511877146442</v>
      </c>
      <c r="BM21" s="273">
        <f t="shared" si="25"/>
        <v>82.250800716225044</v>
      </c>
      <c r="BN21" s="191">
        <f t="shared" si="26"/>
        <v>3.2310177705977394</v>
      </c>
      <c r="BO21" s="191">
        <f t="shared" si="27"/>
        <v>0.70005385029617695</v>
      </c>
      <c r="BP21" s="192">
        <f>VLOOKUP(A21,ISS!A:C,2,0)*100</f>
        <v>3.5000000000000004</v>
      </c>
      <c r="BQ21" s="191">
        <f t="shared" si="28"/>
        <v>3.7695207323640298</v>
      </c>
      <c r="BR21" s="191">
        <f t="shared" si="29"/>
        <v>7.15</v>
      </c>
      <c r="BS21" s="191">
        <f t="shared" si="43"/>
        <v>7.7005923532579459</v>
      </c>
      <c r="BT21" s="273">
        <f t="shared" si="44"/>
        <v>794.90739082263428</v>
      </c>
      <c r="BU21" s="273">
        <f t="shared" si="45"/>
        <v>958.79670341600581</v>
      </c>
      <c r="BV21" s="273">
        <f t="shared" si="46"/>
        <v>11117.585885631246</v>
      </c>
      <c r="BW21" s="273">
        <f t="shared" si="47"/>
        <v>133411.03062757495</v>
      </c>
      <c r="BX21" s="283">
        <f>VLOOKUP($C21,PARAMETROS!$A:$I,6,0)</f>
        <v>44197</v>
      </c>
      <c r="BY21" s="279" t="str">
        <f>VLOOKUP($C21,PARAMETROS!$A:$I,7,0)</f>
        <v>-</v>
      </c>
      <c r="BZ21" s="279" t="str">
        <f>VLOOKUP($C21,PARAMETROS!$A:$I,8,0)</f>
        <v>-</v>
      </c>
      <c r="CA21" s="258"/>
      <c r="CB21" s="258"/>
      <c r="CC21" s="258"/>
      <c r="CD21" s="258"/>
      <c r="CE21" s="3"/>
      <c r="CF21" s="3"/>
    </row>
    <row r="22" spans="1:84" s="258" customFormat="1">
      <c r="A22" s="255" t="str">
        <f>CCT!A20</f>
        <v>Contagem</v>
      </c>
      <c r="B22" s="255" t="str">
        <f>CCT!B20</f>
        <v>Vigilante Armado - 12x36 h Noturno</v>
      </c>
      <c r="C22" s="255" t="str">
        <f>CCT!C20</f>
        <v>Sindesp-MG</v>
      </c>
      <c r="D22" s="271" t="str">
        <f t="shared" si="30"/>
        <v>ContagemVigilante Armado - 12x36 h Noturno</v>
      </c>
      <c r="E22" s="272" t="s">
        <v>127</v>
      </c>
      <c r="F22" s="272" t="s">
        <v>128</v>
      </c>
      <c r="G22" s="272">
        <f>VLOOKUP(D22,CCT!D:Q,4,0)</f>
        <v>2</v>
      </c>
      <c r="H22" s="79">
        <f>VLOOKUP(D22,CCT!D:Q,5,0)</f>
        <v>1872.18</v>
      </c>
      <c r="I22" s="273">
        <f t="shared" si="0"/>
        <v>3744.36</v>
      </c>
      <c r="J22" s="273">
        <f t="shared" si="1"/>
        <v>1123.308</v>
      </c>
      <c r="K22" s="273"/>
      <c r="L22" s="273">
        <f t="shared" si="31"/>
        <v>960.25814181818168</v>
      </c>
      <c r="M22" s="273"/>
      <c r="N22" s="273"/>
      <c r="O22" s="273">
        <f t="shared" si="32"/>
        <v>0</v>
      </c>
      <c r="P22" s="273">
        <f t="shared" si="2"/>
        <v>5827.9261418181813</v>
      </c>
      <c r="Q22" s="273">
        <f t="shared" si="36"/>
        <v>1165.5852283636364</v>
      </c>
      <c r="R22" s="273">
        <f t="shared" si="4"/>
        <v>87.418892127272713</v>
      </c>
      <c r="S22" s="273">
        <f t="shared" si="4"/>
        <v>58.279261418181818</v>
      </c>
      <c r="T22" s="273">
        <f t="shared" si="4"/>
        <v>11.655852283636364</v>
      </c>
      <c r="U22" s="273">
        <f t="shared" si="4"/>
        <v>145.69815354545455</v>
      </c>
      <c r="V22" s="273">
        <f t="shared" si="4"/>
        <v>466.23409134545454</v>
      </c>
      <c r="W22" s="273">
        <f t="shared" si="4"/>
        <v>171.34102856945452</v>
      </c>
      <c r="X22" s="273">
        <f t="shared" si="4"/>
        <v>34.967556850909091</v>
      </c>
      <c r="Y22" s="273">
        <f>SUM(Q22:X22)</f>
        <v>2141.1800645040003</v>
      </c>
      <c r="Z22" s="273">
        <f t="shared" si="6"/>
        <v>485.66051181818176</v>
      </c>
      <c r="AA22" s="273">
        <f t="shared" si="37"/>
        <v>647.54734909090905</v>
      </c>
      <c r="AB22" s="273">
        <f t="shared" si="37"/>
        <v>416.34056809799995</v>
      </c>
      <c r="AC22" s="273">
        <f>SUM(Z22:AB22)</f>
        <v>1549.5484290070908</v>
      </c>
      <c r="AD22" s="273">
        <f>(VLOOKUP(A22,VT!A:D,4,0)*2*IF(B22="Vigilante Armado - 220 h",20,15.5)*'RESUMO GERAL'!$G22)-IF(6%*'RESUMO GERAL'!$I22&lt;=(VLOOKUP(A22,VT!A:D,4,0)*2*IF(B22="Vigilante Armado - 220 h",20,15.5)*'RESUMO GERAL'!$G22),6%*'RESUMO GERAL'!$I22,(VLOOKUP(A22,VT!A:D,4,0)*2*IF(B22="Vigilante Armado - 220 h",20,15.5*'RESUMO GERAL'!$G22)))</f>
        <v>54.338400000000007</v>
      </c>
      <c r="AE22" s="273">
        <f>IF((VLOOKUP($C22,PARAMETROS!$A:$I,4,0))&gt;1,((VLOOKUP($C22,PARAMETROS!$A:$I,4,0))*IF(B22="Vigilante Armado - 220 h",20,15.5))*((1-10%))*'RESUMO GERAL'!$G22,0)</f>
        <v>583.947</v>
      </c>
      <c r="AF22" s="273">
        <f>IF(VLOOKUP($C22,PARAMETROS!$A:$I,5,0)&gt;0,VLOOKUP($C22,PARAMETROS!$A:$I,5,0)*G22,0)</f>
        <v>263.74</v>
      </c>
      <c r="AG22" s="273">
        <f>VLOOKUP($C22,PARAMETROS!$A:$I,2,0)*'RESUMO GERAL'!$G22</f>
        <v>212.76</v>
      </c>
      <c r="AH22" s="273">
        <f>VLOOKUP('RESUMO GERAL'!$C22,PARAMETROS!$A:$I,3,0)*'RESUMO GERAL'!$G22</f>
        <v>31.88</v>
      </c>
      <c r="AI22" s="273">
        <f t="shared" si="38"/>
        <v>29.96</v>
      </c>
      <c r="AJ22" s="273">
        <f>VLOOKUP(D22,CCT!D:Q,11,0)*G22</f>
        <v>0</v>
      </c>
      <c r="AK22" s="273">
        <f t="shared" si="8"/>
        <v>1176.6254000000001</v>
      </c>
      <c r="AL22" s="273">
        <f t="shared" si="9"/>
        <v>4867.353893511091</v>
      </c>
      <c r="AM22" s="273">
        <f t="shared" si="10"/>
        <v>29.246431053125001</v>
      </c>
      <c r="AN22" s="273">
        <f t="shared" si="11"/>
        <v>2.3397144842499999</v>
      </c>
      <c r="AO22" s="273">
        <f t="shared" si="12"/>
        <v>0.93588579370000013</v>
      </c>
      <c r="AP22" s="273">
        <f t="shared" si="13"/>
        <v>20.397741496363636</v>
      </c>
      <c r="AQ22" s="273">
        <f t="shared" si="14"/>
        <v>7.4941302257640015</v>
      </c>
      <c r="AR22" s="273">
        <f t="shared" si="15"/>
        <v>200.4806592785454</v>
      </c>
      <c r="AS22" s="273">
        <f t="shared" si="16"/>
        <v>9.7132102363636363</v>
      </c>
      <c r="AT22" s="273">
        <f>SUM(AM22:AS22)</f>
        <v>270.60777256811167</v>
      </c>
      <c r="AU22" s="273">
        <f t="shared" si="17"/>
        <v>80.943418636363631</v>
      </c>
      <c r="AV22" s="273">
        <f t="shared" si="18"/>
        <v>47.918503832727275</v>
      </c>
      <c r="AW22" s="273">
        <f t="shared" si="19"/>
        <v>1.2141512795454543</v>
      </c>
      <c r="AX22" s="273">
        <f t="shared" si="20"/>
        <v>19.426420472727273</v>
      </c>
      <c r="AY22" s="273">
        <f t="shared" si="21"/>
        <v>7.5547190727272717</v>
      </c>
      <c r="AZ22" s="273">
        <f t="shared" si="22"/>
        <v>57.702820164249005</v>
      </c>
      <c r="BA22" s="273">
        <f>SUM(AU22:AZ22)</f>
        <v>214.7600334583399</v>
      </c>
      <c r="BB22" s="273">
        <f t="shared" si="33"/>
        <v>656.96621962314055</v>
      </c>
      <c r="BC22" s="273">
        <f t="shared" si="34"/>
        <v>656.96621962314055</v>
      </c>
      <c r="BD22" s="273">
        <f t="shared" si="35"/>
        <v>871.72625308148042</v>
      </c>
      <c r="BE22" s="273">
        <f>VLOOKUP($B22,Uniformes!$A:$P,16,0)*$G22</f>
        <v>50.166666666666664</v>
      </c>
      <c r="BF22" s="273"/>
      <c r="BG22" s="273">
        <f>Equipamentos!$J$5*$G22</f>
        <v>27.60263788968825</v>
      </c>
      <c r="BH22" s="273"/>
      <c r="BI22" s="273"/>
      <c r="BJ22" s="273">
        <f>SUM(BE22:BI22)</f>
        <v>77.769304556354911</v>
      </c>
      <c r="BK22" s="273">
        <f t="shared" si="23"/>
        <v>11915.383365535221</v>
      </c>
      <c r="BL22" s="273">
        <f t="shared" si="24"/>
        <v>81.638511877146442</v>
      </c>
      <c r="BM22" s="273">
        <f t="shared" si="25"/>
        <v>82.250800716225044</v>
      </c>
      <c r="BN22" s="191">
        <f t="shared" si="26"/>
        <v>3.2310177705977394</v>
      </c>
      <c r="BO22" s="191">
        <f t="shared" si="27"/>
        <v>0.70005385029617695</v>
      </c>
      <c r="BP22" s="192">
        <f>VLOOKUP(A22,ISS!A:C,2,0)*100</f>
        <v>3.5000000000000004</v>
      </c>
      <c r="BQ22" s="191">
        <f t="shared" si="28"/>
        <v>3.7695207323640298</v>
      </c>
      <c r="BR22" s="191">
        <f t="shared" si="29"/>
        <v>7.15</v>
      </c>
      <c r="BS22" s="191">
        <f>BN22+BO22+BQ22</f>
        <v>7.7005923532579459</v>
      </c>
      <c r="BT22" s="273">
        <f>((BM22+BL22+BK22)*BS22)%</f>
        <v>930.17554818114672</v>
      </c>
      <c r="BU22" s="273">
        <f>BL22+BM22+BT22</f>
        <v>1094.0648607745181</v>
      </c>
      <c r="BV22" s="273">
        <f>BK22+BU22</f>
        <v>13009.44822630974</v>
      </c>
      <c r="BW22" s="273">
        <f>BV22*12</f>
        <v>156113.37871571688</v>
      </c>
      <c r="BX22" s="283">
        <f>VLOOKUP($C22,PARAMETROS!$A:$I,6,0)</f>
        <v>44197</v>
      </c>
      <c r="BY22" s="279" t="str">
        <f>VLOOKUP($C22,PARAMETROS!$A:$I,7,0)</f>
        <v>-</v>
      </c>
      <c r="BZ22" s="279" t="str">
        <f>VLOOKUP($C22,PARAMETROS!$A:$I,8,0)</f>
        <v>-</v>
      </c>
      <c r="CE22" s="3"/>
      <c r="CF22" s="3"/>
    </row>
    <row r="23" spans="1:84">
      <c r="A23" s="255" t="str">
        <f>CCT!A21</f>
        <v>Coronel Fabriciano</v>
      </c>
      <c r="B23" s="255" t="str">
        <f>CCT!B21</f>
        <v>Vigilante Armado - 220 h</v>
      </c>
      <c r="C23" s="255" t="str">
        <f>CCT!C21</f>
        <v>Sindesp-MG</v>
      </c>
      <c r="D23" s="271" t="str">
        <f t="shared" si="30"/>
        <v>Coronel FabricianoVigilante Armado - 220 h</v>
      </c>
      <c r="E23" s="272" t="s">
        <v>127</v>
      </c>
      <c r="F23" s="272" t="s">
        <v>128</v>
      </c>
      <c r="G23" s="272">
        <f>VLOOKUP(D23,CCT!D:Q,4,0)</f>
        <v>1</v>
      </c>
      <c r="H23" s="79">
        <f>VLOOKUP(D23,CCT!D:Q,5,0)</f>
        <v>1872.18</v>
      </c>
      <c r="I23" s="273">
        <f t="shared" si="0"/>
        <v>1872.18</v>
      </c>
      <c r="J23" s="273">
        <f t="shared" si="1"/>
        <v>561.654</v>
      </c>
      <c r="K23" s="273"/>
      <c r="L23" s="273">
        <f t="shared" si="31"/>
        <v>0</v>
      </c>
      <c r="M23" s="273"/>
      <c r="N23" s="273"/>
      <c r="O23" s="273">
        <f t="shared" si="32"/>
        <v>0</v>
      </c>
      <c r="P23" s="273">
        <f t="shared" si="2"/>
        <v>2433.8339999999998</v>
      </c>
      <c r="Q23" s="273">
        <f t="shared" si="36"/>
        <v>486.76679999999999</v>
      </c>
      <c r="R23" s="273">
        <f t="shared" si="4"/>
        <v>36.507509999999996</v>
      </c>
      <c r="S23" s="273">
        <f t="shared" si="4"/>
        <v>24.338339999999999</v>
      </c>
      <c r="T23" s="273">
        <f t="shared" si="4"/>
        <v>4.8676680000000001</v>
      </c>
      <c r="U23" s="273">
        <f t="shared" si="4"/>
        <v>60.845849999999999</v>
      </c>
      <c r="V23" s="273">
        <f t="shared" si="4"/>
        <v>194.70671999999999</v>
      </c>
      <c r="W23" s="273">
        <f t="shared" si="4"/>
        <v>71.554719599999999</v>
      </c>
      <c r="X23" s="273">
        <f t="shared" si="4"/>
        <v>14.603003999999999</v>
      </c>
      <c r="Y23" s="273">
        <f>SUM(Q23:X23)</f>
        <v>894.19061160000001</v>
      </c>
      <c r="Z23" s="273">
        <f t="shared" si="6"/>
        <v>202.81949999999998</v>
      </c>
      <c r="AA23" s="273">
        <f t="shared" si="37"/>
        <v>270.42599999999999</v>
      </c>
      <c r="AB23" s="273">
        <f t="shared" si="37"/>
        <v>173.87039669999999</v>
      </c>
      <c r="AC23" s="273">
        <f>SUM(Z23:AB23)</f>
        <v>647.11589670000001</v>
      </c>
      <c r="AD23" s="273">
        <f>(VLOOKUP(A23,VT!A:D,4,0)*2*IF(B23="Vigilante Armado - 220 h",20,15.5)*'RESUMO GERAL'!$G23)-IF(6%*'RESUMO GERAL'!$I23&lt;=(VLOOKUP(A23,VT!A:D,4,0)*2*IF(B23="Vigilante Armado - 220 h",20,15.5)*'RESUMO GERAL'!$G23),6%*'RESUMO GERAL'!$I23,(VLOOKUP(A23,VT!A:D,4,0)*2*IF(B23="Vigilante Armado - 220 h",20,15.5*'RESUMO GERAL'!$G23)))</f>
        <v>67.669200000000004</v>
      </c>
      <c r="AE23" s="273">
        <f>IF((VLOOKUP($C23,PARAMETROS!$A:$I,4,0))&gt;1,((VLOOKUP($C23,PARAMETROS!$A:$I,4,0))*IF(B23="Vigilante Armado - 220 h",20,15.5))*((1-10%))*'RESUMO GERAL'!$G23,0)</f>
        <v>376.74</v>
      </c>
      <c r="AF23" s="273">
        <f>IF(VLOOKUP($C23,PARAMETROS!$A:$I,5,0)&gt;0,VLOOKUP($C23,PARAMETROS!$A:$I,5,0)*G23,0)</f>
        <v>131.87</v>
      </c>
      <c r="AG23" s="273">
        <f>VLOOKUP($C23,PARAMETROS!$A:$I,2,0)*'RESUMO GERAL'!$G23</f>
        <v>106.38</v>
      </c>
      <c r="AH23" s="273">
        <f>VLOOKUP('RESUMO GERAL'!$C23,PARAMETROS!$A:$I,3,0)*'RESUMO GERAL'!$G23</f>
        <v>15.94</v>
      </c>
      <c r="AI23" s="273">
        <f t="shared" si="38"/>
        <v>14.98</v>
      </c>
      <c r="AJ23" s="273">
        <f>VLOOKUP(D23,CCT!D:Q,11,0)*G23</f>
        <v>0</v>
      </c>
      <c r="AK23" s="273">
        <f t="shared" si="8"/>
        <v>713.57920000000001</v>
      </c>
      <c r="AL23" s="273">
        <f t="shared" si="9"/>
        <v>2254.8857083000003</v>
      </c>
      <c r="AM23" s="273">
        <f t="shared" si="10"/>
        <v>12.213771510416667</v>
      </c>
      <c r="AN23" s="273">
        <f t="shared" si="11"/>
        <v>0.97710172083333335</v>
      </c>
      <c r="AO23" s="273">
        <f t="shared" si="12"/>
        <v>0.39084068833333341</v>
      </c>
      <c r="AP23" s="273">
        <f t="shared" si="13"/>
        <v>8.5184190000000015</v>
      </c>
      <c r="AQ23" s="273">
        <f t="shared" si="14"/>
        <v>3.129667140600001</v>
      </c>
      <c r="AR23" s="273">
        <f t="shared" si="15"/>
        <v>83.723889599999978</v>
      </c>
      <c r="AS23" s="273">
        <f t="shared" si="16"/>
        <v>4.0563900000000004</v>
      </c>
      <c r="AT23" s="273">
        <f>SUM(AM23:AS23)</f>
        <v>113.01007966018332</v>
      </c>
      <c r="AU23" s="273">
        <f t="shared" si="17"/>
        <v>33.803249999999998</v>
      </c>
      <c r="AV23" s="273">
        <f t="shared" si="18"/>
        <v>20.011524000000001</v>
      </c>
      <c r="AW23" s="273">
        <f t="shared" si="19"/>
        <v>0.50704874999999994</v>
      </c>
      <c r="AX23" s="273">
        <f t="shared" si="20"/>
        <v>8.1127800000000008</v>
      </c>
      <c r="AY23" s="273">
        <f t="shared" si="21"/>
        <v>3.1549699999999996</v>
      </c>
      <c r="AZ23" s="273">
        <f t="shared" si="22"/>
        <v>24.097609028350004</v>
      </c>
      <c r="BA23" s="273">
        <f>SUM(AU23:AZ23)</f>
        <v>89.687181778350009</v>
      </c>
      <c r="BB23" s="273">
        <f t="shared" si="33"/>
        <v>354.01221818181818</v>
      </c>
      <c r="BC23" s="273">
        <f t="shared" si="34"/>
        <v>354.01221818181818</v>
      </c>
      <c r="BD23" s="273">
        <f t="shared" si="35"/>
        <v>443.69939996016819</v>
      </c>
      <c r="BE23" s="273">
        <f>VLOOKUP($B23,Uniformes!$A:$P,16,0)*$G23</f>
        <v>25.083333333333332</v>
      </c>
      <c r="BF23" s="273"/>
      <c r="BG23" s="273">
        <f>Equipamentos!$J$5*$G23</f>
        <v>13.801318944844125</v>
      </c>
      <c r="BH23" s="273"/>
      <c r="BI23" s="273"/>
      <c r="BJ23" s="273">
        <f>SUM(BE23:BI23)</f>
        <v>38.884652278177455</v>
      </c>
      <c r="BK23" s="273">
        <f t="shared" si="23"/>
        <v>5284.3138401985298</v>
      </c>
      <c r="BL23" s="273">
        <f t="shared" si="24"/>
        <v>40.819255938573221</v>
      </c>
      <c r="BM23" s="273">
        <f t="shared" si="25"/>
        <v>41.125400358112522</v>
      </c>
      <c r="BN23" s="191">
        <f t="shared" si="26"/>
        <v>3.2840722495894927</v>
      </c>
      <c r="BO23" s="191">
        <f t="shared" si="27"/>
        <v>0.71154898741105688</v>
      </c>
      <c r="BP23" s="192">
        <f>VLOOKUP(A23,ISS!A:C,2,0)*100</f>
        <v>5</v>
      </c>
      <c r="BQ23" s="191">
        <f t="shared" si="28"/>
        <v>5.473453749315822</v>
      </c>
      <c r="BR23" s="191">
        <f t="shared" si="29"/>
        <v>8.65</v>
      </c>
      <c r="BS23" s="191">
        <f>BN23+BO23+BQ23</f>
        <v>9.4690749863163717</v>
      </c>
      <c r="BT23" s="273">
        <f>((BM23+BL23+BK23)*BS23)%</f>
        <v>508.13504099270546</v>
      </c>
      <c r="BU23" s="273">
        <f>BL23+BM23+BT23</f>
        <v>590.07969728939122</v>
      </c>
      <c r="BV23" s="273">
        <f>BK23+BU23</f>
        <v>5874.3935374879211</v>
      </c>
      <c r="BW23" s="273">
        <f>BV23*12</f>
        <v>70492.722449855049</v>
      </c>
      <c r="BX23" s="283">
        <f>VLOOKUP($C23,PARAMETROS!$A:$I,6,0)</f>
        <v>44197</v>
      </c>
      <c r="BY23" s="279" t="str">
        <f>VLOOKUP($C23,PARAMETROS!$A:$I,7,0)</f>
        <v>-</v>
      </c>
      <c r="BZ23" s="279" t="str">
        <f>VLOOKUP($C23,PARAMETROS!$A:$I,8,0)</f>
        <v>-</v>
      </c>
      <c r="CA23" s="258"/>
      <c r="CB23" s="258"/>
      <c r="CC23" s="258"/>
      <c r="CD23" s="258"/>
      <c r="CE23" s="3"/>
      <c r="CF23" s="3"/>
    </row>
    <row r="24" spans="1:84">
      <c r="A24" s="255" t="str">
        <f>CCT!A22</f>
        <v>Formiga</v>
      </c>
      <c r="B24" s="255" t="str">
        <f>CCT!B22</f>
        <v>Vigilante Armado - 220 h</v>
      </c>
      <c r="C24" s="255" t="str">
        <f>CCT!C22</f>
        <v>Sindesp-MG</v>
      </c>
      <c r="D24" s="271" t="str">
        <f t="shared" si="30"/>
        <v>FormigaVigilante Armado - 220 h</v>
      </c>
      <c r="E24" s="272" t="s">
        <v>127</v>
      </c>
      <c r="F24" s="272" t="s">
        <v>128</v>
      </c>
      <c r="G24" s="272">
        <f>VLOOKUP(D24,CCT!D:Q,4,0)</f>
        <v>1</v>
      </c>
      <c r="H24" s="79">
        <f>VLOOKUP(D24,CCT!D:Q,5,0)</f>
        <v>1872.18</v>
      </c>
      <c r="I24" s="273">
        <f t="shared" si="0"/>
        <v>1872.18</v>
      </c>
      <c r="J24" s="273">
        <f t="shared" si="1"/>
        <v>561.654</v>
      </c>
      <c r="K24" s="273"/>
      <c r="L24" s="273">
        <f t="shared" si="31"/>
        <v>0</v>
      </c>
      <c r="M24" s="273"/>
      <c r="N24" s="273"/>
      <c r="O24" s="273">
        <f t="shared" si="32"/>
        <v>0</v>
      </c>
      <c r="P24" s="273">
        <f t="shared" si="2"/>
        <v>2433.8339999999998</v>
      </c>
      <c r="Q24" s="273">
        <f t="shared" si="36"/>
        <v>486.76679999999999</v>
      </c>
      <c r="R24" s="273">
        <f t="shared" si="4"/>
        <v>36.507509999999996</v>
      </c>
      <c r="S24" s="273">
        <f t="shared" si="4"/>
        <v>24.338339999999999</v>
      </c>
      <c r="T24" s="273">
        <f t="shared" si="4"/>
        <v>4.8676680000000001</v>
      </c>
      <c r="U24" s="273">
        <f t="shared" si="4"/>
        <v>60.845849999999999</v>
      </c>
      <c r="V24" s="273">
        <f t="shared" si="4"/>
        <v>194.70671999999999</v>
      </c>
      <c r="W24" s="273">
        <f t="shared" si="4"/>
        <v>71.554719599999999</v>
      </c>
      <c r="X24" s="273">
        <f t="shared" si="4"/>
        <v>14.603003999999999</v>
      </c>
      <c r="Y24" s="273">
        <f t="shared" si="48"/>
        <v>894.19061160000001</v>
      </c>
      <c r="Z24" s="273">
        <f t="shared" si="6"/>
        <v>202.81949999999998</v>
      </c>
      <c r="AA24" s="273">
        <f t="shared" si="37"/>
        <v>270.42599999999999</v>
      </c>
      <c r="AB24" s="273">
        <f t="shared" si="37"/>
        <v>173.87039669999999</v>
      </c>
      <c r="AC24" s="273">
        <f t="shared" si="39"/>
        <v>647.11589670000001</v>
      </c>
      <c r="AD24" s="273">
        <f>(VLOOKUP(A24,VT!A:D,4,0)*2*IF(B24="Vigilante Armado - 220 h",20,15.5)*'RESUMO GERAL'!$G24)-IF(6%*'RESUMO GERAL'!$I24&lt;=(VLOOKUP(A24,VT!A:D,4,0)*2*IF(B24="Vigilante Armado - 220 h",20,15.5)*'RESUMO GERAL'!$G24),6%*'RESUMO GERAL'!$I24,(VLOOKUP(A24,VT!A:D,4,0)*2*IF(B24="Vigilante Armado - 220 h",20,15.5*'RESUMO GERAL'!$G24)))</f>
        <v>67.669200000000004</v>
      </c>
      <c r="AE24" s="273">
        <f>IF((VLOOKUP($C24,PARAMETROS!$A:$I,4,0))&gt;1,((VLOOKUP($C24,PARAMETROS!$A:$I,4,0))*IF(B24="Vigilante Armado - 220 h",20,15.5))*((1-10%))*'RESUMO GERAL'!$G24,0)</f>
        <v>376.74</v>
      </c>
      <c r="AF24" s="273">
        <f>IF(VLOOKUP($C24,PARAMETROS!$A:$I,5,0)&gt;0,VLOOKUP($C24,PARAMETROS!$A:$I,5,0)*G24,0)</f>
        <v>131.87</v>
      </c>
      <c r="AG24" s="273">
        <f>VLOOKUP($C24,PARAMETROS!$A:$I,2,0)*'RESUMO GERAL'!$G24</f>
        <v>106.38</v>
      </c>
      <c r="AH24" s="273">
        <f>VLOOKUP('RESUMO GERAL'!$C24,PARAMETROS!$A:$I,3,0)*'RESUMO GERAL'!$G24</f>
        <v>15.94</v>
      </c>
      <c r="AI24" s="273">
        <f t="shared" si="38"/>
        <v>14.98</v>
      </c>
      <c r="AJ24" s="273">
        <f>VLOOKUP(D24,CCT!D:Q,11,0)*G24</f>
        <v>0</v>
      </c>
      <c r="AK24" s="273">
        <f t="shared" si="8"/>
        <v>713.57920000000001</v>
      </c>
      <c r="AL24" s="273">
        <f t="shared" si="9"/>
        <v>2254.8857083000003</v>
      </c>
      <c r="AM24" s="273">
        <f t="shared" si="10"/>
        <v>12.213771510416667</v>
      </c>
      <c r="AN24" s="273">
        <f t="shared" si="11"/>
        <v>0.97710172083333335</v>
      </c>
      <c r="AO24" s="273">
        <f t="shared" si="12"/>
        <v>0.39084068833333341</v>
      </c>
      <c r="AP24" s="273">
        <f t="shared" si="13"/>
        <v>8.5184190000000015</v>
      </c>
      <c r="AQ24" s="273">
        <f t="shared" si="14"/>
        <v>3.129667140600001</v>
      </c>
      <c r="AR24" s="273">
        <f t="shared" si="15"/>
        <v>83.723889599999978</v>
      </c>
      <c r="AS24" s="273">
        <f t="shared" si="16"/>
        <v>4.0563900000000004</v>
      </c>
      <c r="AT24" s="273">
        <f t="shared" si="40"/>
        <v>113.01007966018332</v>
      </c>
      <c r="AU24" s="273">
        <f t="shared" si="17"/>
        <v>33.803249999999998</v>
      </c>
      <c r="AV24" s="273">
        <f t="shared" si="18"/>
        <v>20.011524000000001</v>
      </c>
      <c r="AW24" s="273">
        <f t="shared" si="19"/>
        <v>0.50704874999999994</v>
      </c>
      <c r="AX24" s="273">
        <f t="shared" si="20"/>
        <v>8.1127800000000008</v>
      </c>
      <c r="AY24" s="273">
        <f t="shared" si="21"/>
        <v>3.1549699999999996</v>
      </c>
      <c r="AZ24" s="273">
        <f t="shared" si="22"/>
        <v>24.097609028350004</v>
      </c>
      <c r="BA24" s="273">
        <f t="shared" si="41"/>
        <v>89.687181778350009</v>
      </c>
      <c r="BB24" s="273">
        <f t="shared" si="33"/>
        <v>354.01221818181818</v>
      </c>
      <c r="BC24" s="273">
        <f t="shared" si="34"/>
        <v>354.01221818181818</v>
      </c>
      <c r="BD24" s="273">
        <f t="shared" si="35"/>
        <v>443.69939996016819</v>
      </c>
      <c r="BE24" s="273">
        <f>VLOOKUP($B24,Uniformes!$A:$P,16,0)*$G24</f>
        <v>25.083333333333332</v>
      </c>
      <c r="BF24" s="273"/>
      <c r="BG24" s="273">
        <f>Equipamentos!$J$5*$G24</f>
        <v>13.801318944844125</v>
      </c>
      <c r="BH24" s="273"/>
      <c r="BI24" s="273"/>
      <c r="BJ24" s="273">
        <f t="shared" si="42"/>
        <v>38.884652278177455</v>
      </c>
      <c r="BK24" s="273">
        <f t="shared" si="23"/>
        <v>5284.3138401985298</v>
      </c>
      <c r="BL24" s="273">
        <f t="shared" si="24"/>
        <v>40.819255938573221</v>
      </c>
      <c r="BM24" s="273">
        <f t="shared" si="25"/>
        <v>41.125400358112522</v>
      </c>
      <c r="BN24" s="191">
        <f t="shared" si="26"/>
        <v>3.1796502384737768</v>
      </c>
      <c r="BO24" s="191">
        <f t="shared" si="27"/>
        <v>0.68892421833598505</v>
      </c>
      <c r="BP24" s="192">
        <f>VLOOKUP(A24,ISS!A:C,2,0)*100</f>
        <v>2</v>
      </c>
      <c r="BQ24" s="191">
        <f t="shared" si="28"/>
        <v>2.1197668256491848</v>
      </c>
      <c r="BR24" s="191">
        <f t="shared" si="29"/>
        <v>5.65</v>
      </c>
      <c r="BS24" s="191">
        <f t="shared" si="43"/>
        <v>5.988341282458947</v>
      </c>
      <c r="BT24" s="273">
        <f t="shared" si="44"/>
        <v>321.34987286908381</v>
      </c>
      <c r="BU24" s="273">
        <f t="shared" si="45"/>
        <v>403.29452916576952</v>
      </c>
      <c r="BV24" s="273">
        <f t="shared" si="46"/>
        <v>5687.6083693642995</v>
      </c>
      <c r="BW24" s="273">
        <f t="shared" si="47"/>
        <v>68251.300432371587</v>
      </c>
      <c r="BX24" s="283">
        <f>VLOOKUP($C24,PARAMETROS!$A:$I,6,0)</f>
        <v>44197</v>
      </c>
      <c r="BY24" s="279" t="str">
        <f>VLOOKUP($C24,PARAMETROS!$A:$I,7,0)</f>
        <v>-</v>
      </c>
      <c r="BZ24" s="279" t="str">
        <f>VLOOKUP($C24,PARAMETROS!$A:$I,8,0)</f>
        <v>-</v>
      </c>
      <c r="CA24" s="258"/>
      <c r="CB24" s="258"/>
      <c r="CC24" s="258"/>
      <c r="CD24" s="258"/>
      <c r="CE24" s="3"/>
      <c r="CF24" s="3"/>
    </row>
    <row r="25" spans="1:84">
      <c r="A25" s="255" t="str">
        <f>CCT!A23</f>
        <v>Governador Valadares</v>
      </c>
      <c r="B25" s="255" t="str">
        <f>CCT!B23</f>
        <v>Vigilante Armado - 220 h</v>
      </c>
      <c r="C25" s="255" t="str">
        <f>CCT!C23</f>
        <v>Sindesp-MG</v>
      </c>
      <c r="D25" s="271" t="str">
        <f t="shared" si="30"/>
        <v>Governador ValadaresVigilante Armado - 220 h</v>
      </c>
      <c r="E25" s="272" t="s">
        <v>127</v>
      </c>
      <c r="F25" s="272" t="s">
        <v>128</v>
      </c>
      <c r="G25" s="272">
        <f>VLOOKUP(D25,CCT!D:Q,4,0)</f>
        <v>1</v>
      </c>
      <c r="H25" s="79">
        <f>VLOOKUP(D25,CCT!D:Q,5,0)</f>
        <v>1872.18</v>
      </c>
      <c r="I25" s="273">
        <f t="shared" si="0"/>
        <v>1872.18</v>
      </c>
      <c r="J25" s="273">
        <f t="shared" si="1"/>
        <v>561.654</v>
      </c>
      <c r="K25" s="273"/>
      <c r="L25" s="273">
        <f t="shared" si="31"/>
        <v>0</v>
      </c>
      <c r="M25" s="273"/>
      <c r="N25" s="273"/>
      <c r="O25" s="273">
        <f t="shared" si="32"/>
        <v>0</v>
      </c>
      <c r="P25" s="273">
        <f t="shared" si="2"/>
        <v>2433.8339999999998</v>
      </c>
      <c r="Q25" s="273">
        <f t="shared" si="36"/>
        <v>486.76679999999999</v>
      </c>
      <c r="R25" s="273">
        <f t="shared" si="4"/>
        <v>36.507509999999996</v>
      </c>
      <c r="S25" s="273">
        <f t="shared" si="4"/>
        <v>24.338339999999999</v>
      </c>
      <c r="T25" s="273">
        <f t="shared" si="4"/>
        <v>4.8676680000000001</v>
      </c>
      <c r="U25" s="273">
        <f t="shared" si="4"/>
        <v>60.845849999999999</v>
      </c>
      <c r="V25" s="273">
        <f t="shared" si="4"/>
        <v>194.70671999999999</v>
      </c>
      <c r="W25" s="273">
        <f t="shared" si="4"/>
        <v>71.554719599999999</v>
      </c>
      <c r="X25" s="273">
        <f t="shared" si="4"/>
        <v>14.603003999999999</v>
      </c>
      <c r="Y25" s="273">
        <f>SUM(Q25:X25)</f>
        <v>894.19061160000001</v>
      </c>
      <c r="Z25" s="273">
        <f t="shared" si="6"/>
        <v>202.81949999999998</v>
      </c>
      <c r="AA25" s="273">
        <f t="shared" si="37"/>
        <v>270.42599999999999</v>
      </c>
      <c r="AB25" s="273">
        <f t="shared" si="37"/>
        <v>173.87039669999999</v>
      </c>
      <c r="AC25" s="273">
        <f>SUM(Z25:AB25)</f>
        <v>647.11589670000001</v>
      </c>
      <c r="AD25" s="273">
        <f>(VLOOKUP(A25,VT!A:D,4,0)*2*IF(B25="Vigilante Armado - 220 h",20,15.5)*'RESUMO GERAL'!$G25)-IF(6%*'RESUMO GERAL'!$I25&lt;=(VLOOKUP(A25,VT!A:D,4,0)*2*IF(B25="Vigilante Armado - 220 h",20,15.5)*'RESUMO GERAL'!$G25),6%*'RESUMO GERAL'!$I25,(VLOOKUP(A25,VT!A:D,4,0)*2*IF(B25="Vigilante Armado - 220 h",20,15.5*'RESUMO GERAL'!$G25)))</f>
        <v>67.669200000000004</v>
      </c>
      <c r="AE25" s="273">
        <f>IF((VLOOKUP($C25,PARAMETROS!$A:$I,4,0))&gt;1,((VLOOKUP($C25,PARAMETROS!$A:$I,4,0))*IF(B25="Vigilante Armado - 220 h",20,15.5))*((1-10%))*'RESUMO GERAL'!$G25,0)</f>
        <v>376.74</v>
      </c>
      <c r="AF25" s="273">
        <f>IF(VLOOKUP($C25,PARAMETROS!$A:$I,5,0)&gt;0,VLOOKUP($C25,PARAMETROS!$A:$I,5,0)*G25,0)</f>
        <v>131.87</v>
      </c>
      <c r="AG25" s="273">
        <f>VLOOKUP($C25,PARAMETROS!$A:$I,2,0)*'RESUMO GERAL'!$G25</f>
        <v>106.38</v>
      </c>
      <c r="AH25" s="273">
        <f>VLOOKUP('RESUMO GERAL'!$C25,PARAMETROS!$A:$I,3,0)*'RESUMO GERAL'!$G25</f>
        <v>15.94</v>
      </c>
      <c r="AI25" s="273">
        <f t="shared" si="38"/>
        <v>14.98</v>
      </c>
      <c r="AJ25" s="273">
        <f>VLOOKUP(D25,CCT!D:Q,11,0)*G25</f>
        <v>0</v>
      </c>
      <c r="AK25" s="273">
        <f t="shared" si="8"/>
        <v>713.57920000000001</v>
      </c>
      <c r="AL25" s="273">
        <f t="shared" si="9"/>
        <v>2254.8857083000003</v>
      </c>
      <c r="AM25" s="273">
        <f t="shared" si="10"/>
        <v>12.213771510416667</v>
      </c>
      <c r="AN25" s="273">
        <f t="shared" si="11"/>
        <v>0.97710172083333335</v>
      </c>
      <c r="AO25" s="273">
        <f t="shared" si="12"/>
        <v>0.39084068833333341</v>
      </c>
      <c r="AP25" s="273">
        <f t="shared" si="13"/>
        <v>8.5184190000000015</v>
      </c>
      <c r="AQ25" s="273">
        <f t="shared" si="14"/>
        <v>3.129667140600001</v>
      </c>
      <c r="AR25" s="273">
        <f t="shared" si="15"/>
        <v>83.723889599999978</v>
      </c>
      <c r="AS25" s="273">
        <f t="shared" si="16"/>
        <v>4.0563900000000004</v>
      </c>
      <c r="AT25" s="273">
        <f>SUM(AM25:AS25)</f>
        <v>113.01007966018332</v>
      </c>
      <c r="AU25" s="273">
        <f t="shared" si="17"/>
        <v>33.803249999999998</v>
      </c>
      <c r="AV25" s="273">
        <f t="shared" si="18"/>
        <v>20.011524000000001</v>
      </c>
      <c r="AW25" s="273">
        <f t="shared" si="19"/>
        <v>0.50704874999999994</v>
      </c>
      <c r="AX25" s="273">
        <f t="shared" si="20"/>
        <v>8.1127800000000008</v>
      </c>
      <c r="AY25" s="273">
        <f t="shared" si="21"/>
        <v>3.1549699999999996</v>
      </c>
      <c r="AZ25" s="273">
        <f t="shared" si="22"/>
        <v>24.097609028350004</v>
      </c>
      <c r="BA25" s="273">
        <f>SUM(AU25:AZ25)</f>
        <v>89.687181778350009</v>
      </c>
      <c r="BB25" s="273">
        <f t="shared" si="33"/>
        <v>354.01221818181818</v>
      </c>
      <c r="BC25" s="273">
        <f t="shared" si="34"/>
        <v>354.01221818181818</v>
      </c>
      <c r="BD25" s="273">
        <f t="shared" si="35"/>
        <v>443.69939996016819</v>
      </c>
      <c r="BE25" s="273">
        <f>VLOOKUP($B25,Uniformes!$A:$P,16,0)*$G25</f>
        <v>25.083333333333332</v>
      </c>
      <c r="BF25" s="273"/>
      <c r="BG25" s="273">
        <f>Equipamentos!$J$5*$G25</f>
        <v>13.801318944844125</v>
      </c>
      <c r="BH25" s="273"/>
      <c r="BI25" s="273"/>
      <c r="BJ25" s="273">
        <f>SUM(BE25:BI25)</f>
        <v>38.884652278177455</v>
      </c>
      <c r="BK25" s="273">
        <f t="shared" si="23"/>
        <v>5284.3138401985298</v>
      </c>
      <c r="BL25" s="273">
        <f t="shared" si="24"/>
        <v>40.819255938573221</v>
      </c>
      <c r="BM25" s="273">
        <f t="shared" si="25"/>
        <v>41.125400358112522</v>
      </c>
      <c r="BN25" s="191">
        <f t="shared" si="26"/>
        <v>3.2840722495894927</v>
      </c>
      <c r="BO25" s="191">
        <f t="shared" si="27"/>
        <v>0.71154898741105688</v>
      </c>
      <c r="BP25" s="192">
        <f>VLOOKUP(A25,ISS!A:C,2,0)*100</f>
        <v>5</v>
      </c>
      <c r="BQ25" s="191">
        <f t="shared" si="28"/>
        <v>5.473453749315822</v>
      </c>
      <c r="BR25" s="191">
        <f t="shared" si="29"/>
        <v>8.65</v>
      </c>
      <c r="BS25" s="191">
        <f>BN25+BO25+BQ25</f>
        <v>9.4690749863163717</v>
      </c>
      <c r="BT25" s="273">
        <f>((BM25+BL25+BK25)*BS25)%</f>
        <v>508.13504099270546</v>
      </c>
      <c r="BU25" s="273">
        <f>BL25+BM25+BT25</f>
        <v>590.07969728939122</v>
      </c>
      <c r="BV25" s="273">
        <f>BK25+BU25</f>
        <v>5874.3935374879211</v>
      </c>
      <c r="BW25" s="273">
        <f>BV25*12</f>
        <v>70492.722449855049</v>
      </c>
      <c r="BX25" s="283">
        <f>VLOOKUP($C25,PARAMETROS!$A:$I,6,0)</f>
        <v>44197</v>
      </c>
      <c r="BY25" s="279" t="str">
        <f>VLOOKUP($C25,PARAMETROS!$A:$I,7,0)</f>
        <v>-</v>
      </c>
      <c r="BZ25" s="279" t="str">
        <f>VLOOKUP($C25,PARAMETROS!$A:$I,8,0)</f>
        <v>-</v>
      </c>
      <c r="CA25" s="258"/>
      <c r="CB25" s="258"/>
      <c r="CC25" s="258"/>
      <c r="CD25" s="258"/>
      <c r="CE25" s="3"/>
      <c r="CF25" s="3"/>
    </row>
    <row r="26" spans="1:84">
      <c r="A26" s="255" t="str">
        <f>CCT!A24</f>
        <v>Governador Valadares</v>
      </c>
      <c r="B26" s="255" t="str">
        <f>CCT!B24</f>
        <v>Vigilante Armado - 12x36 h Diurno</v>
      </c>
      <c r="C26" s="255" t="str">
        <f>CCT!C24</f>
        <v>Sindesp-MG</v>
      </c>
      <c r="D26" s="271" t="str">
        <f t="shared" si="30"/>
        <v>Governador ValadaresVigilante Armado - 12x36 h Diurno</v>
      </c>
      <c r="E26" s="272" t="s">
        <v>127</v>
      </c>
      <c r="F26" s="272" t="s">
        <v>128</v>
      </c>
      <c r="G26" s="272">
        <f>VLOOKUP(D26,CCT!D:Q,4,0)</f>
        <v>2</v>
      </c>
      <c r="H26" s="79">
        <f>VLOOKUP(D26,CCT!D:Q,5,0)</f>
        <v>1872.18</v>
      </c>
      <c r="I26" s="273">
        <f t="shared" si="0"/>
        <v>3744.36</v>
      </c>
      <c r="J26" s="273">
        <f t="shared" si="1"/>
        <v>1123.308</v>
      </c>
      <c r="K26" s="273"/>
      <c r="L26" s="273">
        <f t="shared" si="31"/>
        <v>0</v>
      </c>
      <c r="M26" s="273"/>
      <c r="N26" s="273"/>
      <c r="O26" s="273">
        <f t="shared" si="32"/>
        <v>0</v>
      </c>
      <c r="P26" s="273">
        <f t="shared" si="2"/>
        <v>4867.6679999999997</v>
      </c>
      <c r="Q26" s="273">
        <f t="shared" si="36"/>
        <v>973.53359999999998</v>
      </c>
      <c r="R26" s="273">
        <f t="shared" si="4"/>
        <v>73.015019999999993</v>
      </c>
      <c r="S26" s="273">
        <f t="shared" si="4"/>
        <v>48.676679999999998</v>
      </c>
      <c r="T26" s="273">
        <f t="shared" si="4"/>
        <v>9.7353360000000002</v>
      </c>
      <c r="U26" s="273">
        <f t="shared" si="4"/>
        <v>121.6917</v>
      </c>
      <c r="V26" s="273">
        <f t="shared" si="4"/>
        <v>389.41343999999998</v>
      </c>
      <c r="W26" s="273">
        <f t="shared" si="4"/>
        <v>143.1094392</v>
      </c>
      <c r="X26" s="273">
        <f t="shared" si="4"/>
        <v>29.206007999999997</v>
      </c>
      <c r="Y26" s="273">
        <f t="shared" si="48"/>
        <v>1788.3812232</v>
      </c>
      <c r="Z26" s="273">
        <f t="shared" si="6"/>
        <v>405.63899999999995</v>
      </c>
      <c r="AA26" s="273">
        <f t="shared" si="37"/>
        <v>540.85199999999998</v>
      </c>
      <c r="AB26" s="273">
        <f t="shared" si="37"/>
        <v>347.74079339999997</v>
      </c>
      <c r="AC26" s="273">
        <f t="shared" si="39"/>
        <v>1294.2317934</v>
      </c>
      <c r="AD26" s="273">
        <f>(VLOOKUP(A26,VT!A:D,4,0)*2*IF(B26="Vigilante Armado - 220 h",20,15.5)*'RESUMO GERAL'!$G26)-IF(6%*'RESUMO GERAL'!$I26&lt;=(VLOOKUP(A26,VT!A:D,4,0)*2*IF(B26="Vigilante Armado - 220 h",20,15.5)*'RESUMO GERAL'!$G26),6%*'RESUMO GERAL'!$I26,(VLOOKUP(A26,VT!A:D,4,0)*2*IF(B26="Vigilante Armado - 220 h",20,15.5*'RESUMO GERAL'!$G26)))</f>
        <v>54.338400000000007</v>
      </c>
      <c r="AE26" s="273">
        <f>IF((VLOOKUP($C26,PARAMETROS!$A:$I,4,0))&gt;1,((VLOOKUP($C26,PARAMETROS!$A:$I,4,0))*IF(B26="Vigilante Armado - 220 h",20,15.5))*((1-10%))*'RESUMO GERAL'!$G26,0)</f>
        <v>583.947</v>
      </c>
      <c r="AF26" s="273">
        <f>IF(VLOOKUP($C26,PARAMETROS!$A:$I,5,0)&gt;0,VLOOKUP($C26,PARAMETROS!$A:$I,5,0)*G26,0)</f>
        <v>263.74</v>
      </c>
      <c r="AG26" s="273">
        <f>VLOOKUP($C26,PARAMETROS!$A:$I,2,0)*'RESUMO GERAL'!$G26</f>
        <v>212.76</v>
      </c>
      <c r="AH26" s="273">
        <f>VLOOKUP('RESUMO GERAL'!$C26,PARAMETROS!$A:$I,3,0)*'RESUMO GERAL'!$G26</f>
        <v>31.88</v>
      </c>
      <c r="AI26" s="273">
        <f t="shared" si="38"/>
        <v>29.96</v>
      </c>
      <c r="AJ26" s="273">
        <f>VLOOKUP(D26,CCT!D:Q,11,0)*G26</f>
        <v>0</v>
      </c>
      <c r="AK26" s="273">
        <f t="shared" si="8"/>
        <v>1176.6254000000001</v>
      </c>
      <c r="AL26" s="273">
        <f t="shared" si="9"/>
        <v>4259.2384166000002</v>
      </c>
      <c r="AM26" s="273">
        <f t="shared" si="10"/>
        <v>24.427543020833333</v>
      </c>
      <c r="AN26" s="273">
        <f t="shared" si="11"/>
        <v>1.9542034416666667</v>
      </c>
      <c r="AO26" s="273">
        <f t="shared" si="12"/>
        <v>0.78168137666666682</v>
      </c>
      <c r="AP26" s="273">
        <f t="shared" si="13"/>
        <v>17.036838000000003</v>
      </c>
      <c r="AQ26" s="273">
        <f t="shared" si="14"/>
        <v>6.2593342812000019</v>
      </c>
      <c r="AR26" s="273">
        <f t="shared" si="15"/>
        <v>167.44777919999996</v>
      </c>
      <c r="AS26" s="273">
        <f t="shared" si="16"/>
        <v>8.1127800000000008</v>
      </c>
      <c r="AT26" s="273">
        <f t="shared" si="40"/>
        <v>226.02015932036664</v>
      </c>
      <c r="AU26" s="273">
        <f t="shared" si="17"/>
        <v>67.606499999999997</v>
      </c>
      <c r="AV26" s="273">
        <f t="shared" si="18"/>
        <v>40.023048000000003</v>
      </c>
      <c r="AW26" s="273">
        <f t="shared" si="19"/>
        <v>1.0140974999999999</v>
      </c>
      <c r="AX26" s="273">
        <f t="shared" si="20"/>
        <v>16.225560000000002</v>
      </c>
      <c r="AY26" s="273">
        <f t="shared" si="21"/>
        <v>6.3099399999999992</v>
      </c>
      <c r="AZ26" s="273">
        <f t="shared" si="22"/>
        <v>48.195218056700007</v>
      </c>
      <c r="BA26" s="273">
        <f t="shared" si="41"/>
        <v>179.37436355670002</v>
      </c>
      <c r="BB26" s="273">
        <f t="shared" si="33"/>
        <v>548.7189381818182</v>
      </c>
      <c r="BC26" s="273">
        <f t="shared" si="34"/>
        <v>548.7189381818182</v>
      </c>
      <c r="BD26" s="273">
        <f t="shared" si="35"/>
        <v>728.09330173851822</v>
      </c>
      <c r="BE26" s="273">
        <f>VLOOKUP($B26,Uniformes!$A:$P,16,0)*$G26</f>
        <v>50.166666666666664</v>
      </c>
      <c r="BF26" s="273"/>
      <c r="BG26" s="273">
        <f>Equipamentos!$J$5*$G26</f>
        <v>27.60263788968825</v>
      </c>
      <c r="BH26" s="273"/>
      <c r="BI26" s="273"/>
      <c r="BJ26" s="273">
        <f t="shared" si="42"/>
        <v>77.769304556354911</v>
      </c>
      <c r="BK26" s="273">
        <f t="shared" si="23"/>
        <v>10158.78918221524</v>
      </c>
      <c r="BL26" s="273">
        <f t="shared" si="24"/>
        <v>81.638511877146442</v>
      </c>
      <c r="BM26" s="273">
        <f t="shared" si="25"/>
        <v>82.250800716225044</v>
      </c>
      <c r="BN26" s="191">
        <f t="shared" si="26"/>
        <v>3.2840722495894927</v>
      </c>
      <c r="BO26" s="191">
        <f t="shared" si="27"/>
        <v>0.71154898741105688</v>
      </c>
      <c r="BP26" s="192">
        <f>VLOOKUP(A26,ISS!A:C,2,0)*100</f>
        <v>5</v>
      </c>
      <c r="BQ26" s="191">
        <f t="shared" si="28"/>
        <v>5.473453749315822</v>
      </c>
      <c r="BR26" s="191">
        <f t="shared" si="29"/>
        <v>8.65</v>
      </c>
      <c r="BS26" s="191">
        <f t="shared" si="43"/>
        <v>9.4690749863163717</v>
      </c>
      <c r="BT26" s="273">
        <f t="shared" si="44"/>
        <v>977.46216726978162</v>
      </c>
      <c r="BU26" s="273">
        <f t="shared" si="45"/>
        <v>1141.3514798631531</v>
      </c>
      <c r="BV26" s="273">
        <f t="shared" si="46"/>
        <v>11300.140662078393</v>
      </c>
      <c r="BW26" s="273">
        <f t="shared" si="47"/>
        <v>135601.6879449407</v>
      </c>
      <c r="BX26" s="283">
        <f>VLOOKUP($C26,PARAMETROS!$A:$I,6,0)</f>
        <v>44197</v>
      </c>
      <c r="BY26" s="279" t="str">
        <f>VLOOKUP($C26,PARAMETROS!$A:$I,7,0)</f>
        <v>-</v>
      </c>
      <c r="BZ26" s="279" t="str">
        <f>VLOOKUP($C26,PARAMETROS!$A:$I,8,0)</f>
        <v>-</v>
      </c>
      <c r="CA26" s="258"/>
      <c r="CB26" s="258"/>
      <c r="CC26" s="3"/>
      <c r="CD26" s="258"/>
      <c r="CE26" s="3"/>
      <c r="CF26" s="3"/>
    </row>
    <row r="27" spans="1:84">
      <c r="A27" s="255" t="str">
        <f>CCT!A25</f>
        <v>Governador Valadares</v>
      </c>
      <c r="B27" s="255" t="str">
        <f>CCT!B25</f>
        <v>Vigilante Armado - 12x36 h Noturno</v>
      </c>
      <c r="C27" s="255" t="str">
        <f>CCT!C25</f>
        <v>Sindesp-MG</v>
      </c>
      <c r="D27" s="271" t="str">
        <f t="shared" si="30"/>
        <v>Governador ValadaresVigilante Armado - 12x36 h Noturno</v>
      </c>
      <c r="E27" s="272" t="s">
        <v>127</v>
      </c>
      <c r="F27" s="272" t="s">
        <v>128</v>
      </c>
      <c r="G27" s="272">
        <f>VLOOKUP(D27,CCT!D:Q,4,0)</f>
        <v>2</v>
      </c>
      <c r="H27" s="79">
        <f>VLOOKUP(D27,CCT!D:Q,5,0)</f>
        <v>1872.18</v>
      </c>
      <c r="I27" s="273">
        <f t="shared" si="0"/>
        <v>3744.36</v>
      </c>
      <c r="J27" s="273">
        <f t="shared" si="1"/>
        <v>1123.308</v>
      </c>
      <c r="K27" s="273"/>
      <c r="L27" s="273">
        <f t="shared" si="31"/>
        <v>960.25814181818168</v>
      </c>
      <c r="M27" s="273"/>
      <c r="N27" s="273"/>
      <c r="O27" s="273">
        <f t="shared" si="32"/>
        <v>0</v>
      </c>
      <c r="P27" s="273">
        <f t="shared" si="2"/>
        <v>5827.9261418181813</v>
      </c>
      <c r="Q27" s="273">
        <f t="shared" si="36"/>
        <v>1165.5852283636364</v>
      </c>
      <c r="R27" s="273">
        <f t="shared" si="4"/>
        <v>87.418892127272713</v>
      </c>
      <c r="S27" s="273">
        <f t="shared" si="4"/>
        <v>58.279261418181818</v>
      </c>
      <c r="T27" s="273">
        <f t="shared" si="4"/>
        <v>11.655852283636364</v>
      </c>
      <c r="U27" s="273">
        <f t="shared" si="4"/>
        <v>145.69815354545455</v>
      </c>
      <c r="V27" s="273">
        <f t="shared" si="4"/>
        <v>466.23409134545454</v>
      </c>
      <c r="W27" s="273">
        <f t="shared" si="4"/>
        <v>171.34102856945452</v>
      </c>
      <c r="X27" s="273">
        <f t="shared" si="4"/>
        <v>34.967556850909091</v>
      </c>
      <c r="Y27" s="273">
        <f t="shared" si="48"/>
        <v>2141.1800645040003</v>
      </c>
      <c r="Z27" s="273">
        <f t="shared" si="6"/>
        <v>485.66051181818176</v>
      </c>
      <c r="AA27" s="273">
        <f t="shared" si="37"/>
        <v>647.54734909090905</v>
      </c>
      <c r="AB27" s="273">
        <f t="shared" si="37"/>
        <v>416.34056809799995</v>
      </c>
      <c r="AC27" s="273">
        <f t="shared" si="39"/>
        <v>1549.5484290070908</v>
      </c>
      <c r="AD27" s="273">
        <f>(VLOOKUP(A27,VT!A:D,4,0)*2*IF(B27="Vigilante Armado - 220 h",20,15.5)*'RESUMO GERAL'!$G27)-IF(6%*'RESUMO GERAL'!$I27&lt;=(VLOOKUP(A27,VT!A:D,4,0)*2*IF(B27="Vigilante Armado - 220 h",20,15.5)*'RESUMO GERAL'!$G27),6%*'RESUMO GERAL'!$I27,(VLOOKUP(A27,VT!A:D,4,0)*2*IF(B27="Vigilante Armado - 220 h",20,15.5*'RESUMO GERAL'!$G27)))</f>
        <v>54.338400000000007</v>
      </c>
      <c r="AE27" s="273">
        <f>IF((VLOOKUP($C27,PARAMETROS!$A:$I,4,0))&gt;1,((VLOOKUP($C27,PARAMETROS!$A:$I,4,0))*IF(B27="Vigilante Armado - 220 h",20,15.5))*((1-10%))*'RESUMO GERAL'!$G27,0)</f>
        <v>583.947</v>
      </c>
      <c r="AF27" s="273">
        <f>IF(VLOOKUP($C27,PARAMETROS!$A:$I,5,0)&gt;0,VLOOKUP($C27,PARAMETROS!$A:$I,5,0)*G27,0)</f>
        <v>263.74</v>
      </c>
      <c r="AG27" s="273">
        <f>VLOOKUP($C27,PARAMETROS!$A:$I,2,0)*'RESUMO GERAL'!$G27</f>
        <v>212.76</v>
      </c>
      <c r="AH27" s="273">
        <f>VLOOKUP('RESUMO GERAL'!$C27,PARAMETROS!$A:$I,3,0)*'RESUMO GERAL'!$G27</f>
        <v>31.88</v>
      </c>
      <c r="AI27" s="273">
        <f t="shared" si="38"/>
        <v>29.96</v>
      </c>
      <c r="AJ27" s="273">
        <f>VLOOKUP(D27,CCT!D:Q,11,0)*G27</f>
        <v>0</v>
      </c>
      <c r="AK27" s="273">
        <f t="shared" si="8"/>
        <v>1176.6254000000001</v>
      </c>
      <c r="AL27" s="273">
        <f t="shared" si="9"/>
        <v>4867.353893511091</v>
      </c>
      <c r="AM27" s="273">
        <f t="shared" si="10"/>
        <v>29.246431053125001</v>
      </c>
      <c r="AN27" s="273">
        <f t="shared" si="11"/>
        <v>2.3397144842499999</v>
      </c>
      <c r="AO27" s="273">
        <f t="shared" si="12"/>
        <v>0.93588579370000013</v>
      </c>
      <c r="AP27" s="273">
        <f t="shared" si="13"/>
        <v>20.397741496363636</v>
      </c>
      <c r="AQ27" s="273">
        <f t="shared" si="14"/>
        <v>7.4941302257640015</v>
      </c>
      <c r="AR27" s="273">
        <f t="shared" si="15"/>
        <v>200.4806592785454</v>
      </c>
      <c r="AS27" s="273">
        <f t="shared" si="16"/>
        <v>9.7132102363636363</v>
      </c>
      <c r="AT27" s="273">
        <f t="shared" si="40"/>
        <v>270.60777256811167</v>
      </c>
      <c r="AU27" s="273">
        <f t="shared" si="17"/>
        <v>80.943418636363631</v>
      </c>
      <c r="AV27" s="273">
        <f t="shared" si="18"/>
        <v>47.918503832727275</v>
      </c>
      <c r="AW27" s="273">
        <f t="shared" si="19"/>
        <v>1.2141512795454543</v>
      </c>
      <c r="AX27" s="273">
        <f t="shared" si="20"/>
        <v>19.426420472727273</v>
      </c>
      <c r="AY27" s="273">
        <f t="shared" si="21"/>
        <v>7.5547190727272717</v>
      </c>
      <c r="AZ27" s="273">
        <f t="shared" si="22"/>
        <v>57.702820164249005</v>
      </c>
      <c r="BA27" s="273">
        <f t="shared" si="41"/>
        <v>214.7600334583399</v>
      </c>
      <c r="BB27" s="273">
        <f t="shared" si="33"/>
        <v>656.96621962314055</v>
      </c>
      <c r="BC27" s="273">
        <f t="shared" si="34"/>
        <v>656.96621962314055</v>
      </c>
      <c r="BD27" s="273">
        <f t="shared" si="35"/>
        <v>871.72625308148042</v>
      </c>
      <c r="BE27" s="273">
        <f>VLOOKUP($B27,Uniformes!$A:$P,16,0)*$G27</f>
        <v>50.166666666666664</v>
      </c>
      <c r="BF27" s="273"/>
      <c r="BG27" s="273">
        <f>Equipamentos!$J$5*$G27</f>
        <v>27.60263788968825</v>
      </c>
      <c r="BH27" s="273"/>
      <c r="BI27" s="273"/>
      <c r="BJ27" s="273">
        <f t="shared" si="42"/>
        <v>77.769304556354911</v>
      </c>
      <c r="BK27" s="273">
        <f t="shared" si="23"/>
        <v>11915.383365535221</v>
      </c>
      <c r="BL27" s="273">
        <f t="shared" si="24"/>
        <v>81.638511877146442</v>
      </c>
      <c r="BM27" s="273">
        <f t="shared" si="25"/>
        <v>82.250800716225044</v>
      </c>
      <c r="BN27" s="191">
        <f t="shared" si="26"/>
        <v>3.2840722495894927</v>
      </c>
      <c r="BO27" s="191">
        <f t="shared" si="27"/>
        <v>0.71154898741105688</v>
      </c>
      <c r="BP27" s="192">
        <f>VLOOKUP(A27,ISS!A:C,2,0)*100</f>
        <v>5</v>
      </c>
      <c r="BQ27" s="191">
        <f t="shared" si="28"/>
        <v>5.473453749315822</v>
      </c>
      <c r="BR27" s="191">
        <f t="shared" si="29"/>
        <v>8.65</v>
      </c>
      <c r="BS27" s="191">
        <f t="shared" si="43"/>
        <v>9.4690749863163717</v>
      </c>
      <c r="BT27" s="273">
        <f t="shared" si="44"/>
        <v>1143.7953876936224</v>
      </c>
      <c r="BU27" s="273">
        <f t="shared" si="45"/>
        <v>1307.6847002869938</v>
      </c>
      <c r="BV27" s="273">
        <f t="shared" si="46"/>
        <v>13223.068065822215</v>
      </c>
      <c r="BW27" s="273">
        <f t="shared" si="47"/>
        <v>158676.8167898666</v>
      </c>
      <c r="BX27" s="283">
        <f>VLOOKUP($C27,PARAMETROS!$A:$I,6,0)</f>
        <v>44197</v>
      </c>
      <c r="BY27" s="279" t="str">
        <f>VLOOKUP($C27,PARAMETROS!$A:$I,7,0)</f>
        <v>-</v>
      </c>
      <c r="BZ27" s="279" t="str">
        <f>VLOOKUP($C27,PARAMETROS!$A:$I,8,0)</f>
        <v>-</v>
      </c>
      <c r="CA27" s="258"/>
      <c r="CB27" s="258"/>
      <c r="CC27" s="3"/>
      <c r="CD27" s="258"/>
      <c r="CE27" s="3"/>
      <c r="CF27" s="3"/>
    </row>
    <row r="28" spans="1:84">
      <c r="A28" s="255" t="str">
        <f>CCT!A26</f>
        <v>Guaxupe</v>
      </c>
      <c r="B28" s="255" t="str">
        <f>CCT!B26</f>
        <v>Vigilante Armado - 220 h</v>
      </c>
      <c r="C28" s="255" t="str">
        <f>CCT!C26</f>
        <v>Sindesp-MG</v>
      </c>
      <c r="D28" s="271" t="str">
        <f t="shared" si="30"/>
        <v>GuaxupeVigilante Armado - 220 h</v>
      </c>
      <c r="E28" s="272" t="s">
        <v>127</v>
      </c>
      <c r="F28" s="272" t="s">
        <v>128</v>
      </c>
      <c r="G28" s="272">
        <f>VLOOKUP(D28,CCT!D:Q,4,0)</f>
        <v>1</v>
      </c>
      <c r="H28" s="79">
        <f>VLOOKUP(D28,CCT!D:Q,5,0)</f>
        <v>1872.18</v>
      </c>
      <c r="I28" s="273">
        <f t="shared" si="0"/>
        <v>1872.18</v>
      </c>
      <c r="J28" s="273">
        <f t="shared" si="1"/>
        <v>561.654</v>
      </c>
      <c r="K28" s="273"/>
      <c r="L28" s="273">
        <f t="shared" si="31"/>
        <v>0</v>
      </c>
      <c r="M28" s="273"/>
      <c r="N28" s="273"/>
      <c r="O28" s="273">
        <f t="shared" si="32"/>
        <v>0</v>
      </c>
      <c r="P28" s="273">
        <f t="shared" si="2"/>
        <v>2433.8339999999998</v>
      </c>
      <c r="Q28" s="273">
        <f t="shared" si="36"/>
        <v>486.76679999999999</v>
      </c>
      <c r="R28" s="273">
        <f t="shared" ref="R28:X38" si="76">R$5*$P28</f>
        <v>36.507509999999996</v>
      </c>
      <c r="S28" s="273">
        <f t="shared" si="76"/>
        <v>24.338339999999999</v>
      </c>
      <c r="T28" s="273">
        <f t="shared" si="76"/>
        <v>4.8676680000000001</v>
      </c>
      <c r="U28" s="273">
        <f t="shared" si="76"/>
        <v>60.845849999999999</v>
      </c>
      <c r="V28" s="273">
        <f t="shared" si="76"/>
        <v>194.70671999999999</v>
      </c>
      <c r="W28" s="273">
        <f t="shared" si="76"/>
        <v>71.554719599999999</v>
      </c>
      <c r="X28" s="273">
        <f t="shared" si="76"/>
        <v>14.603003999999999</v>
      </c>
      <c r="Y28" s="273">
        <f t="shared" si="48"/>
        <v>894.19061160000001</v>
      </c>
      <c r="Z28" s="273">
        <f t="shared" si="6"/>
        <v>202.81949999999998</v>
      </c>
      <c r="AA28" s="273">
        <f t="shared" si="37"/>
        <v>270.42599999999999</v>
      </c>
      <c r="AB28" s="273">
        <f t="shared" si="37"/>
        <v>173.87039669999999</v>
      </c>
      <c r="AC28" s="273">
        <f t="shared" si="39"/>
        <v>647.11589670000001</v>
      </c>
      <c r="AD28" s="273">
        <f>(VLOOKUP(A28,VT!A:D,4,0)*2*IF(B28="Vigilante Armado - 220 h",20,15.5)*'RESUMO GERAL'!$G28)-IF(6%*'RESUMO GERAL'!$I28&lt;=(VLOOKUP(A28,VT!A:D,4,0)*2*IF(B28="Vigilante Armado - 220 h",20,15.5)*'RESUMO GERAL'!$G28),6%*'RESUMO GERAL'!$I28,(VLOOKUP(A28,VT!A:D,4,0)*2*IF(B28="Vigilante Armado - 220 h",20,15.5*'RESUMO GERAL'!$G28)))</f>
        <v>67.669200000000004</v>
      </c>
      <c r="AE28" s="273">
        <f>IF((VLOOKUP($C28,PARAMETROS!$A:$I,4,0))&gt;1,((VLOOKUP($C28,PARAMETROS!$A:$I,4,0))*IF(B28="Vigilante Armado - 220 h",20,15.5))*((1-10%))*'RESUMO GERAL'!$G28,0)</f>
        <v>376.74</v>
      </c>
      <c r="AF28" s="273">
        <f>IF(VLOOKUP($C28,PARAMETROS!$A:$I,5,0)&gt;0,VLOOKUP($C28,PARAMETROS!$A:$I,5,0)*G28,0)</f>
        <v>131.87</v>
      </c>
      <c r="AG28" s="273">
        <f>VLOOKUP($C28,PARAMETROS!$A:$I,2,0)*'RESUMO GERAL'!$G28</f>
        <v>106.38</v>
      </c>
      <c r="AH28" s="273">
        <f>VLOOKUP('RESUMO GERAL'!$C28,PARAMETROS!$A:$I,3,0)*'RESUMO GERAL'!$G28</f>
        <v>15.94</v>
      </c>
      <c r="AI28" s="273">
        <f t="shared" si="38"/>
        <v>14.98</v>
      </c>
      <c r="AJ28" s="273">
        <f>VLOOKUP(D28,CCT!D:Q,11,0)*G28</f>
        <v>0</v>
      </c>
      <c r="AK28" s="273">
        <f t="shared" si="8"/>
        <v>713.57920000000001</v>
      </c>
      <c r="AL28" s="273">
        <f t="shared" si="9"/>
        <v>2254.8857083000003</v>
      </c>
      <c r="AM28" s="273">
        <f t="shared" si="10"/>
        <v>12.213771510416667</v>
      </c>
      <c r="AN28" s="273">
        <f t="shared" si="11"/>
        <v>0.97710172083333335</v>
      </c>
      <c r="AO28" s="273">
        <f t="shared" si="12"/>
        <v>0.39084068833333341</v>
      </c>
      <c r="AP28" s="273">
        <f t="shared" si="13"/>
        <v>8.5184190000000015</v>
      </c>
      <c r="AQ28" s="273">
        <f t="shared" si="14"/>
        <v>3.129667140600001</v>
      </c>
      <c r="AR28" s="273">
        <f t="shared" si="15"/>
        <v>83.723889599999978</v>
      </c>
      <c r="AS28" s="273">
        <f t="shared" si="16"/>
        <v>4.0563900000000004</v>
      </c>
      <c r="AT28" s="273">
        <f t="shared" si="40"/>
        <v>113.01007966018332</v>
      </c>
      <c r="AU28" s="273">
        <f t="shared" si="17"/>
        <v>33.803249999999998</v>
      </c>
      <c r="AV28" s="273">
        <f t="shared" si="18"/>
        <v>20.011524000000001</v>
      </c>
      <c r="AW28" s="273">
        <f t="shared" si="19"/>
        <v>0.50704874999999994</v>
      </c>
      <c r="AX28" s="273">
        <f t="shared" si="20"/>
        <v>8.1127800000000008</v>
      </c>
      <c r="AY28" s="273">
        <f t="shared" si="21"/>
        <v>3.1549699999999996</v>
      </c>
      <c r="AZ28" s="273">
        <f t="shared" si="22"/>
        <v>24.097609028350004</v>
      </c>
      <c r="BA28" s="273">
        <f t="shared" si="41"/>
        <v>89.687181778350009</v>
      </c>
      <c r="BB28" s="273">
        <f t="shared" si="33"/>
        <v>354.01221818181818</v>
      </c>
      <c r="BC28" s="273">
        <f t="shared" si="34"/>
        <v>354.01221818181818</v>
      </c>
      <c r="BD28" s="273">
        <f t="shared" si="35"/>
        <v>443.69939996016819</v>
      </c>
      <c r="BE28" s="273">
        <f>VLOOKUP($B28,Uniformes!$A:$P,16,0)*$G28</f>
        <v>25.083333333333332</v>
      </c>
      <c r="BF28" s="273"/>
      <c r="BG28" s="273">
        <f>Equipamentos!$J$5*$G28</f>
        <v>13.801318944844125</v>
      </c>
      <c r="BH28" s="273"/>
      <c r="BI28" s="273"/>
      <c r="BJ28" s="273">
        <f t="shared" si="42"/>
        <v>38.884652278177455</v>
      </c>
      <c r="BK28" s="273">
        <f t="shared" si="23"/>
        <v>5284.3138401985298</v>
      </c>
      <c r="BL28" s="273">
        <f t="shared" si="24"/>
        <v>40.819255938573221</v>
      </c>
      <c r="BM28" s="273">
        <f t="shared" si="25"/>
        <v>41.125400358112522</v>
      </c>
      <c r="BN28" s="191">
        <f t="shared" si="26"/>
        <v>3.1965903036760874</v>
      </c>
      <c r="BO28" s="191">
        <f t="shared" si="27"/>
        <v>0.69259456579648571</v>
      </c>
      <c r="BP28" s="192">
        <f>VLOOKUP(A28,ISS!A:C,2,0)*100</f>
        <v>2.5</v>
      </c>
      <c r="BQ28" s="191">
        <f t="shared" si="28"/>
        <v>2.6638252530634063</v>
      </c>
      <c r="BR28" s="191">
        <f t="shared" si="29"/>
        <v>6.15</v>
      </c>
      <c r="BS28" s="191">
        <f t="shared" si="43"/>
        <v>6.55301012253598</v>
      </c>
      <c r="BT28" s="273">
        <f t="shared" si="44"/>
        <v>351.65146247677853</v>
      </c>
      <c r="BU28" s="273">
        <f t="shared" si="45"/>
        <v>433.59611877346424</v>
      </c>
      <c r="BV28" s="273">
        <f t="shared" si="46"/>
        <v>5717.9099589719935</v>
      </c>
      <c r="BW28" s="273">
        <f t="shared" si="47"/>
        <v>68614.91950766393</v>
      </c>
      <c r="BX28" s="283">
        <f>VLOOKUP($C28,PARAMETROS!$A:$I,6,0)</f>
        <v>44197</v>
      </c>
      <c r="BY28" s="279" t="str">
        <f>VLOOKUP($C28,PARAMETROS!$A:$I,7,0)</f>
        <v>-</v>
      </c>
      <c r="BZ28" s="279" t="str">
        <f>VLOOKUP($C28,PARAMETROS!$A:$I,8,0)</f>
        <v>-</v>
      </c>
      <c r="CA28" s="258"/>
      <c r="CB28" s="258"/>
      <c r="CC28" s="3"/>
      <c r="CD28" s="258"/>
      <c r="CE28" s="3"/>
      <c r="CF28" s="3"/>
    </row>
    <row r="29" spans="1:84">
      <c r="A29" s="255" t="str">
        <f>CCT!A27</f>
        <v>Ipatinga</v>
      </c>
      <c r="B29" s="255" t="str">
        <f>CCT!B27</f>
        <v>Vigilante Armado - 220 h</v>
      </c>
      <c r="C29" s="255" t="str">
        <f>CCT!C27</f>
        <v>Sindesp-MG</v>
      </c>
      <c r="D29" s="271" t="str">
        <f t="shared" si="30"/>
        <v>IpatingaVigilante Armado - 220 h</v>
      </c>
      <c r="E29" s="272" t="s">
        <v>127</v>
      </c>
      <c r="F29" s="272" t="s">
        <v>128</v>
      </c>
      <c r="G29" s="272">
        <f>VLOOKUP(D29,CCT!D:Q,4,0)</f>
        <v>2</v>
      </c>
      <c r="H29" s="79">
        <f>VLOOKUP(D29,CCT!D:Q,5,0)</f>
        <v>1872.18</v>
      </c>
      <c r="I29" s="273">
        <f t="shared" si="0"/>
        <v>3744.36</v>
      </c>
      <c r="J29" s="273">
        <f t="shared" si="1"/>
        <v>1123.308</v>
      </c>
      <c r="K29" s="273"/>
      <c r="L29" s="273">
        <f t="shared" si="31"/>
        <v>0</v>
      </c>
      <c r="M29" s="273"/>
      <c r="N29" s="273"/>
      <c r="O29" s="273">
        <f t="shared" si="32"/>
        <v>0</v>
      </c>
      <c r="P29" s="273">
        <f t="shared" si="2"/>
        <v>4867.6679999999997</v>
      </c>
      <c r="Q29" s="273">
        <f t="shared" si="36"/>
        <v>973.53359999999998</v>
      </c>
      <c r="R29" s="273">
        <f t="shared" si="76"/>
        <v>73.015019999999993</v>
      </c>
      <c r="S29" s="273">
        <f t="shared" si="76"/>
        <v>48.676679999999998</v>
      </c>
      <c r="T29" s="273">
        <f t="shared" si="76"/>
        <v>9.7353360000000002</v>
      </c>
      <c r="U29" s="273">
        <f t="shared" si="76"/>
        <v>121.6917</v>
      </c>
      <c r="V29" s="273">
        <f t="shared" si="76"/>
        <v>389.41343999999998</v>
      </c>
      <c r="W29" s="273">
        <f t="shared" si="76"/>
        <v>143.1094392</v>
      </c>
      <c r="X29" s="273">
        <f t="shared" si="76"/>
        <v>29.206007999999997</v>
      </c>
      <c r="Y29" s="273">
        <f t="shared" si="48"/>
        <v>1788.3812232</v>
      </c>
      <c r="Z29" s="273">
        <f t="shared" si="6"/>
        <v>405.63899999999995</v>
      </c>
      <c r="AA29" s="273">
        <f t="shared" ref="AA29:AB49" si="77">AA$5*$P29</f>
        <v>540.85199999999998</v>
      </c>
      <c r="AB29" s="273">
        <f t="shared" si="77"/>
        <v>347.74079339999997</v>
      </c>
      <c r="AC29" s="273">
        <f t="shared" si="39"/>
        <v>1294.2317934</v>
      </c>
      <c r="AD29" s="273">
        <f>(VLOOKUP(A29,VT!A:D,4,0)*2*IF(B29="Vigilante Armado - 220 h",20,15.5)*'RESUMO GERAL'!$G29)-IF(6%*'RESUMO GERAL'!$I29&lt;=(VLOOKUP(A29,VT!A:D,4,0)*2*IF(B29="Vigilante Armado - 220 h",20,15.5)*'RESUMO GERAL'!$G29),6%*'RESUMO GERAL'!$I29,(VLOOKUP(A29,VT!A:D,4,0)*2*IF(B29="Vigilante Armado - 220 h",20,15.5*'RESUMO GERAL'!$G29)))</f>
        <v>135.33840000000001</v>
      </c>
      <c r="AE29" s="273">
        <f>IF((VLOOKUP($C29,PARAMETROS!$A:$I,4,0))&gt;1,((VLOOKUP($C29,PARAMETROS!$A:$I,4,0))*IF(B29="Vigilante Armado - 220 h",20,15.5))*((1-10%))*'RESUMO GERAL'!$G29,0)</f>
        <v>753.48</v>
      </c>
      <c r="AF29" s="273">
        <f>IF(VLOOKUP($C29,PARAMETROS!$A:$I,5,0)&gt;0,VLOOKUP($C29,PARAMETROS!$A:$I,5,0)*G29,0)</f>
        <v>263.74</v>
      </c>
      <c r="AG29" s="273">
        <f>VLOOKUP($C29,PARAMETROS!$A:$I,2,0)*'RESUMO GERAL'!$G29</f>
        <v>212.76</v>
      </c>
      <c r="AH29" s="273">
        <f>VLOOKUP('RESUMO GERAL'!$C29,PARAMETROS!$A:$I,3,0)*'RESUMO GERAL'!$G29</f>
        <v>31.88</v>
      </c>
      <c r="AI29" s="273">
        <f t="shared" si="38"/>
        <v>29.96</v>
      </c>
      <c r="AJ29" s="273">
        <f>VLOOKUP(D29,CCT!D:Q,11,0)*G29</f>
        <v>0</v>
      </c>
      <c r="AK29" s="273">
        <f t="shared" si="8"/>
        <v>1427.1584</v>
      </c>
      <c r="AL29" s="273">
        <f t="shared" si="9"/>
        <v>4509.7714166000005</v>
      </c>
      <c r="AM29" s="273">
        <f t="shared" si="10"/>
        <v>24.427543020833333</v>
      </c>
      <c r="AN29" s="273">
        <f t="shared" si="11"/>
        <v>1.9542034416666667</v>
      </c>
      <c r="AO29" s="273">
        <f t="shared" si="12"/>
        <v>0.78168137666666682</v>
      </c>
      <c r="AP29" s="273">
        <f t="shared" si="13"/>
        <v>17.036838000000003</v>
      </c>
      <c r="AQ29" s="273">
        <f t="shared" si="14"/>
        <v>6.2593342812000019</v>
      </c>
      <c r="AR29" s="273">
        <f t="shared" si="15"/>
        <v>167.44777919999996</v>
      </c>
      <c r="AS29" s="273">
        <f t="shared" si="16"/>
        <v>8.1127800000000008</v>
      </c>
      <c r="AT29" s="273">
        <f t="shared" si="40"/>
        <v>226.02015932036664</v>
      </c>
      <c r="AU29" s="273">
        <f t="shared" si="17"/>
        <v>67.606499999999997</v>
      </c>
      <c r="AV29" s="273">
        <f t="shared" si="18"/>
        <v>40.023048000000003</v>
      </c>
      <c r="AW29" s="273">
        <f t="shared" si="19"/>
        <v>1.0140974999999999</v>
      </c>
      <c r="AX29" s="273">
        <f t="shared" si="20"/>
        <v>16.225560000000002</v>
      </c>
      <c r="AY29" s="273">
        <f t="shared" si="21"/>
        <v>6.3099399999999992</v>
      </c>
      <c r="AZ29" s="273">
        <f t="shared" si="22"/>
        <v>48.195218056700007</v>
      </c>
      <c r="BA29" s="273">
        <f t="shared" si="41"/>
        <v>179.37436355670002</v>
      </c>
      <c r="BB29" s="273">
        <f t="shared" si="33"/>
        <v>708.02443636363637</v>
      </c>
      <c r="BC29" s="273">
        <f t="shared" si="34"/>
        <v>708.02443636363637</v>
      </c>
      <c r="BD29" s="273">
        <f t="shared" si="35"/>
        <v>887.39879992033639</v>
      </c>
      <c r="BE29" s="273">
        <f>VLOOKUP($B29,Uniformes!$A:$P,16,0)*$G29</f>
        <v>50.166666666666664</v>
      </c>
      <c r="BF29" s="273"/>
      <c r="BG29" s="273">
        <f>Equipamentos!$J$5*$G29</f>
        <v>27.60263788968825</v>
      </c>
      <c r="BH29" s="273"/>
      <c r="BI29" s="273"/>
      <c r="BJ29" s="273">
        <f t="shared" si="42"/>
        <v>77.769304556354911</v>
      </c>
      <c r="BK29" s="273">
        <f t="shared" si="23"/>
        <v>10568.62768039706</v>
      </c>
      <c r="BL29" s="273">
        <f t="shared" si="24"/>
        <v>81.638511877146442</v>
      </c>
      <c r="BM29" s="273">
        <f t="shared" si="25"/>
        <v>82.250800716225044</v>
      </c>
      <c r="BN29" s="191">
        <f t="shared" si="26"/>
        <v>3.2137118371719318</v>
      </c>
      <c r="BO29" s="191">
        <f t="shared" si="27"/>
        <v>0.69630423138725195</v>
      </c>
      <c r="BP29" s="192">
        <f>VLOOKUP(A29,ISS!A:C,2,0)*100</f>
        <v>3</v>
      </c>
      <c r="BQ29" s="191">
        <f t="shared" si="28"/>
        <v>3.2137118371719318</v>
      </c>
      <c r="BR29" s="191">
        <f t="shared" si="29"/>
        <v>6.65</v>
      </c>
      <c r="BS29" s="191">
        <f t="shared" si="43"/>
        <v>7.1237279057311156</v>
      </c>
      <c r="BT29" s="273">
        <f t="shared" si="44"/>
        <v>764.55530801699342</v>
      </c>
      <c r="BU29" s="273">
        <f t="shared" si="45"/>
        <v>928.44462061036484</v>
      </c>
      <c r="BV29" s="273">
        <f t="shared" si="46"/>
        <v>11497.072301007425</v>
      </c>
      <c r="BW29" s="273">
        <f t="shared" si="47"/>
        <v>137964.86761208909</v>
      </c>
      <c r="BX29" s="283">
        <f>VLOOKUP($C29,PARAMETROS!$A:$I,6,0)</f>
        <v>44197</v>
      </c>
      <c r="BY29" s="279" t="str">
        <f>VLOOKUP($C29,PARAMETROS!$A:$I,7,0)</f>
        <v>-</v>
      </c>
      <c r="BZ29" s="279" t="str">
        <f>VLOOKUP($C29,PARAMETROS!$A:$I,8,0)</f>
        <v>-</v>
      </c>
      <c r="CA29" s="258"/>
      <c r="CB29" s="258"/>
      <c r="CC29" s="3"/>
      <c r="CD29" s="258"/>
      <c r="CE29" s="3"/>
      <c r="CF29" s="3"/>
    </row>
    <row r="30" spans="1:84" s="258" customFormat="1">
      <c r="A30" s="255" t="str">
        <f>CCT!A28</f>
        <v>Itajuba</v>
      </c>
      <c r="B30" s="255" t="str">
        <f>CCT!B28</f>
        <v>Vigilante Armado - 220 h</v>
      </c>
      <c r="C30" s="255" t="str">
        <f>CCT!C28</f>
        <v>Sindesp-MG</v>
      </c>
      <c r="D30" s="271" t="str">
        <f t="shared" si="30"/>
        <v>ItajubaVigilante Armado - 220 h</v>
      </c>
      <c r="E30" s="272" t="s">
        <v>127</v>
      </c>
      <c r="F30" s="272" t="s">
        <v>128</v>
      </c>
      <c r="G30" s="272">
        <f>VLOOKUP(D30,CCT!D:Q,4,0)</f>
        <v>1</v>
      </c>
      <c r="H30" s="79">
        <f>VLOOKUP(D30,CCT!D:Q,5,0)</f>
        <v>1872.18</v>
      </c>
      <c r="I30" s="273">
        <f t="shared" si="0"/>
        <v>1872.18</v>
      </c>
      <c r="J30" s="273">
        <f t="shared" si="1"/>
        <v>561.654</v>
      </c>
      <c r="K30" s="273"/>
      <c r="L30" s="273">
        <f t="shared" si="31"/>
        <v>0</v>
      </c>
      <c r="M30" s="273"/>
      <c r="N30" s="273"/>
      <c r="O30" s="273">
        <f t="shared" si="32"/>
        <v>0</v>
      </c>
      <c r="P30" s="273">
        <f t="shared" si="2"/>
        <v>2433.8339999999998</v>
      </c>
      <c r="Q30" s="273">
        <f t="shared" si="36"/>
        <v>486.76679999999999</v>
      </c>
      <c r="R30" s="273">
        <f t="shared" si="76"/>
        <v>36.507509999999996</v>
      </c>
      <c r="S30" s="273">
        <f t="shared" si="76"/>
        <v>24.338339999999999</v>
      </c>
      <c r="T30" s="273">
        <f t="shared" si="76"/>
        <v>4.8676680000000001</v>
      </c>
      <c r="U30" s="273">
        <f t="shared" si="76"/>
        <v>60.845849999999999</v>
      </c>
      <c r="V30" s="273">
        <f t="shared" si="76"/>
        <v>194.70671999999999</v>
      </c>
      <c r="W30" s="273">
        <f t="shared" si="76"/>
        <v>71.554719599999999</v>
      </c>
      <c r="X30" s="273">
        <f t="shared" si="76"/>
        <v>14.603003999999999</v>
      </c>
      <c r="Y30" s="273">
        <f t="shared" si="48"/>
        <v>894.19061160000001</v>
      </c>
      <c r="Z30" s="273">
        <f t="shared" si="6"/>
        <v>202.81949999999998</v>
      </c>
      <c r="AA30" s="273">
        <f t="shared" si="37"/>
        <v>270.42599999999999</v>
      </c>
      <c r="AB30" s="273">
        <f t="shared" si="37"/>
        <v>173.87039669999999</v>
      </c>
      <c r="AC30" s="273">
        <f t="shared" si="39"/>
        <v>647.11589670000001</v>
      </c>
      <c r="AD30" s="273">
        <f>(VLOOKUP(A30,VT!A:D,4,0)*2*IF(B30="Vigilante Armado - 220 h",20,15.5)*'RESUMO GERAL'!$G30)-IF(6%*'RESUMO GERAL'!$I30&lt;=(VLOOKUP(A30,VT!A:D,4,0)*2*IF(B30="Vigilante Armado - 220 h",20,15.5)*'RESUMO GERAL'!$G30),6%*'RESUMO GERAL'!$I30,(VLOOKUP(A30,VT!A:D,4,0)*2*IF(B30="Vigilante Armado - 220 h",20,15.5*'RESUMO GERAL'!$G30)))</f>
        <v>67.669200000000004</v>
      </c>
      <c r="AE30" s="273">
        <f>IF((VLOOKUP($C30,PARAMETROS!$A:$I,4,0))&gt;1,((VLOOKUP($C30,PARAMETROS!$A:$I,4,0))*IF(B30="Vigilante Armado - 220 h",20,15.5))*((1-10%))*'RESUMO GERAL'!$G30,0)</f>
        <v>376.74</v>
      </c>
      <c r="AF30" s="273">
        <f>IF(VLOOKUP($C30,PARAMETROS!$A:$I,5,0)&gt;0,VLOOKUP($C30,PARAMETROS!$A:$I,5,0)*G30,0)</f>
        <v>131.87</v>
      </c>
      <c r="AG30" s="273">
        <f>VLOOKUP($C30,PARAMETROS!$A:$I,2,0)*'RESUMO GERAL'!$G30</f>
        <v>106.38</v>
      </c>
      <c r="AH30" s="273">
        <f>VLOOKUP('RESUMO GERAL'!$C30,PARAMETROS!$A:$I,3,0)*'RESUMO GERAL'!$G30</f>
        <v>15.94</v>
      </c>
      <c r="AI30" s="273">
        <f t="shared" si="38"/>
        <v>14.98</v>
      </c>
      <c r="AJ30" s="273">
        <f>VLOOKUP(D30,CCT!D:Q,11,0)*G30</f>
        <v>0</v>
      </c>
      <c r="AK30" s="273">
        <f t="shared" si="8"/>
        <v>713.57920000000001</v>
      </c>
      <c r="AL30" s="273">
        <f t="shared" si="9"/>
        <v>2254.8857083000003</v>
      </c>
      <c r="AM30" s="273">
        <f t="shared" si="10"/>
        <v>12.213771510416667</v>
      </c>
      <c r="AN30" s="273">
        <f t="shared" si="11"/>
        <v>0.97710172083333335</v>
      </c>
      <c r="AO30" s="273">
        <f t="shared" si="12"/>
        <v>0.39084068833333341</v>
      </c>
      <c r="AP30" s="273">
        <f t="shared" si="13"/>
        <v>8.5184190000000015</v>
      </c>
      <c r="AQ30" s="273">
        <f t="shared" si="14"/>
        <v>3.129667140600001</v>
      </c>
      <c r="AR30" s="273">
        <f t="shared" si="15"/>
        <v>83.723889599999978</v>
      </c>
      <c r="AS30" s="273">
        <f t="shared" si="16"/>
        <v>4.0563900000000004</v>
      </c>
      <c r="AT30" s="273">
        <f t="shared" si="40"/>
        <v>113.01007966018332</v>
      </c>
      <c r="AU30" s="273">
        <f t="shared" si="17"/>
        <v>33.803249999999998</v>
      </c>
      <c r="AV30" s="273">
        <f t="shared" si="18"/>
        <v>20.011524000000001</v>
      </c>
      <c r="AW30" s="273">
        <f t="shared" si="19"/>
        <v>0.50704874999999994</v>
      </c>
      <c r="AX30" s="273">
        <f t="shared" si="20"/>
        <v>8.1127800000000008</v>
      </c>
      <c r="AY30" s="273">
        <f t="shared" si="21"/>
        <v>3.1549699999999996</v>
      </c>
      <c r="AZ30" s="273">
        <f t="shared" si="22"/>
        <v>24.097609028350004</v>
      </c>
      <c r="BA30" s="273">
        <f t="shared" si="41"/>
        <v>89.687181778350009</v>
      </c>
      <c r="BB30" s="273">
        <f t="shared" si="33"/>
        <v>354.01221818181818</v>
      </c>
      <c r="BC30" s="273">
        <f t="shared" si="34"/>
        <v>354.01221818181818</v>
      </c>
      <c r="BD30" s="273">
        <f t="shared" si="35"/>
        <v>443.69939996016819</v>
      </c>
      <c r="BE30" s="273">
        <f>VLOOKUP($B30,Uniformes!$A:$P,16,0)*$G30</f>
        <v>25.083333333333332</v>
      </c>
      <c r="BF30" s="273"/>
      <c r="BG30" s="273">
        <f>Equipamentos!$J$5*$G30</f>
        <v>13.801318944844125</v>
      </c>
      <c r="BH30" s="273"/>
      <c r="BI30" s="273"/>
      <c r="BJ30" s="273">
        <f t="shared" si="42"/>
        <v>38.884652278177455</v>
      </c>
      <c r="BK30" s="273">
        <f t="shared" si="23"/>
        <v>5284.3138401985298</v>
      </c>
      <c r="BL30" s="273">
        <f t="shared" si="24"/>
        <v>40.819255938573221</v>
      </c>
      <c r="BM30" s="273">
        <f t="shared" si="25"/>
        <v>41.125400358112522</v>
      </c>
      <c r="BN30" s="191">
        <f t="shared" si="26"/>
        <v>3.2840722495894927</v>
      </c>
      <c r="BO30" s="191">
        <f t="shared" si="27"/>
        <v>0.71154898741105688</v>
      </c>
      <c r="BP30" s="192">
        <f>VLOOKUP(A30,ISS!A:C,2,0)*100</f>
        <v>5</v>
      </c>
      <c r="BQ30" s="191">
        <f t="shared" si="28"/>
        <v>5.473453749315822</v>
      </c>
      <c r="BR30" s="191">
        <f t="shared" si="29"/>
        <v>8.65</v>
      </c>
      <c r="BS30" s="191">
        <f t="shared" si="43"/>
        <v>9.4690749863163717</v>
      </c>
      <c r="BT30" s="273">
        <f t="shared" si="44"/>
        <v>508.13504099270546</v>
      </c>
      <c r="BU30" s="273">
        <f t="shared" si="45"/>
        <v>590.07969728939122</v>
      </c>
      <c r="BV30" s="273">
        <f t="shared" si="46"/>
        <v>5874.3935374879211</v>
      </c>
      <c r="BW30" s="273">
        <f t="shared" si="47"/>
        <v>70492.722449855049</v>
      </c>
      <c r="BX30" s="283">
        <f>VLOOKUP($C30,PARAMETROS!$A:$I,6,0)</f>
        <v>44197</v>
      </c>
      <c r="BY30" s="279" t="str">
        <f>VLOOKUP($C30,PARAMETROS!$A:$I,7,0)</f>
        <v>-</v>
      </c>
      <c r="BZ30" s="279" t="str">
        <f>VLOOKUP($C30,PARAMETROS!$A:$I,8,0)</f>
        <v>-</v>
      </c>
      <c r="CE30" s="3"/>
      <c r="CF30" s="3"/>
    </row>
    <row r="31" spans="1:84">
      <c r="A31" s="255" t="str">
        <f>CCT!A29</f>
        <v>Janauba</v>
      </c>
      <c r="B31" s="255" t="str">
        <f>CCT!B29</f>
        <v>Vigilante Armado - 220 h</v>
      </c>
      <c r="C31" s="255" t="str">
        <f>CCT!C29</f>
        <v>Sindesp-MG</v>
      </c>
      <c r="D31" s="271" t="str">
        <f t="shared" si="30"/>
        <v>JanaubaVigilante Armado - 220 h</v>
      </c>
      <c r="E31" s="272" t="s">
        <v>127</v>
      </c>
      <c r="F31" s="272" t="s">
        <v>128</v>
      </c>
      <c r="G31" s="272">
        <f>VLOOKUP(D31,CCT!D:Q,4,0)</f>
        <v>1</v>
      </c>
      <c r="H31" s="79">
        <f>VLOOKUP(D31,CCT!D:Q,5,0)</f>
        <v>1872.18</v>
      </c>
      <c r="I31" s="273">
        <f t="shared" si="0"/>
        <v>1872.18</v>
      </c>
      <c r="J31" s="273">
        <f t="shared" si="1"/>
        <v>561.654</v>
      </c>
      <c r="K31" s="273"/>
      <c r="L31" s="273">
        <f t="shared" si="31"/>
        <v>0</v>
      </c>
      <c r="M31" s="273"/>
      <c r="N31" s="273"/>
      <c r="O31" s="273">
        <f t="shared" si="32"/>
        <v>0</v>
      </c>
      <c r="P31" s="273">
        <f t="shared" si="2"/>
        <v>2433.8339999999998</v>
      </c>
      <c r="Q31" s="273">
        <f t="shared" si="36"/>
        <v>486.76679999999999</v>
      </c>
      <c r="R31" s="273">
        <f t="shared" si="76"/>
        <v>36.507509999999996</v>
      </c>
      <c r="S31" s="273">
        <f t="shared" si="76"/>
        <v>24.338339999999999</v>
      </c>
      <c r="T31" s="273">
        <f t="shared" si="76"/>
        <v>4.8676680000000001</v>
      </c>
      <c r="U31" s="273">
        <f t="shared" si="76"/>
        <v>60.845849999999999</v>
      </c>
      <c r="V31" s="273">
        <f t="shared" si="76"/>
        <v>194.70671999999999</v>
      </c>
      <c r="W31" s="273">
        <f t="shared" si="76"/>
        <v>71.554719599999999</v>
      </c>
      <c r="X31" s="273">
        <f t="shared" si="76"/>
        <v>14.603003999999999</v>
      </c>
      <c r="Y31" s="273">
        <f t="shared" si="48"/>
        <v>894.19061160000001</v>
      </c>
      <c r="Z31" s="273">
        <f t="shared" si="6"/>
        <v>202.81949999999998</v>
      </c>
      <c r="AA31" s="273">
        <f t="shared" si="77"/>
        <v>270.42599999999999</v>
      </c>
      <c r="AB31" s="273">
        <f t="shared" si="77"/>
        <v>173.87039669999999</v>
      </c>
      <c r="AC31" s="273">
        <f t="shared" si="39"/>
        <v>647.11589670000001</v>
      </c>
      <c r="AD31" s="273">
        <f>(VLOOKUP(A31,VT!A:D,4,0)*2*IF(B31="Vigilante Armado - 220 h",20,15.5)*'RESUMO GERAL'!$G31)-IF(6%*'RESUMO GERAL'!$I31&lt;=(VLOOKUP(A31,VT!A:D,4,0)*2*IF(B31="Vigilante Armado - 220 h",20,15.5)*'RESUMO GERAL'!$G31),6%*'RESUMO GERAL'!$I31,(VLOOKUP(A31,VT!A:D,4,0)*2*IF(B31="Vigilante Armado - 220 h",20,15.5*'RESUMO GERAL'!$G31)))</f>
        <v>67.669200000000004</v>
      </c>
      <c r="AE31" s="273">
        <f>IF((VLOOKUP($C31,PARAMETROS!$A:$I,4,0))&gt;1,((VLOOKUP($C31,PARAMETROS!$A:$I,4,0))*IF(B31="Vigilante Armado - 220 h",20,15.5))*((1-10%))*'RESUMO GERAL'!$G31,0)</f>
        <v>376.74</v>
      </c>
      <c r="AF31" s="273">
        <f>IF(VLOOKUP($C31,PARAMETROS!$A:$I,5,0)&gt;0,VLOOKUP($C31,PARAMETROS!$A:$I,5,0)*G31,0)</f>
        <v>131.87</v>
      </c>
      <c r="AG31" s="273">
        <f>VLOOKUP($C31,PARAMETROS!$A:$I,2,0)*'RESUMO GERAL'!$G31</f>
        <v>106.38</v>
      </c>
      <c r="AH31" s="273">
        <f>VLOOKUP('RESUMO GERAL'!$C31,PARAMETROS!$A:$I,3,0)*'RESUMO GERAL'!$G31</f>
        <v>15.94</v>
      </c>
      <c r="AI31" s="273">
        <f t="shared" si="38"/>
        <v>14.98</v>
      </c>
      <c r="AJ31" s="273">
        <f>VLOOKUP(D31,CCT!D:Q,11,0)*G31</f>
        <v>0</v>
      </c>
      <c r="AK31" s="273">
        <f t="shared" si="8"/>
        <v>713.57920000000001</v>
      </c>
      <c r="AL31" s="273">
        <f t="shared" si="9"/>
        <v>2254.8857083000003</v>
      </c>
      <c r="AM31" s="273">
        <f t="shared" si="10"/>
        <v>12.213771510416667</v>
      </c>
      <c r="AN31" s="273">
        <f t="shared" si="11"/>
        <v>0.97710172083333335</v>
      </c>
      <c r="AO31" s="273">
        <f t="shared" si="12"/>
        <v>0.39084068833333341</v>
      </c>
      <c r="AP31" s="273">
        <f t="shared" si="13"/>
        <v>8.5184190000000015</v>
      </c>
      <c r="AQ31" s="273">
        <f t="shared" si="14"/>
        <v>3.129667140600001</v>
      </c>
      <c r="AR31" s="273">
        <f t="shared" si="15"/>
        <v>83.723889599999978</v>
      </c>
      <c r="AS31" s="273">
        <f t="shared" si="16"/>
        <v>4.0563900000000004</v>
      </c>
      <c r="AT31" s="273">
        <f t="shared" si="40"/>
        <v>113.01007966018332</v>
      </c>
      <c r="AU31" s="273">
        <f t="shared" si="17"/>
        <v>33.803249999999998</v>
      </c>
      <c r="AV31" s="273">
        <f t="shared" si="18"/>
        <v>20.011524000000001</v>
      </c>
      <c r="AW31" s="273">
        <f t="shared" si="19"/>
        <v>0.50704874999999994</v>
      </c>
      <c r="AX31" s="273">
        <f t="shared" si="20"/>
        <v>8.1127800000000008</v>
      </c>
      <c r="AY31" s="273">
        <f t="shared" si="21"/>
        <v>3.1549699999999996</v>
      </c>
      <c r="AZ31" s="273">
        <f t="shared" si="22"/>
        <v>24.097609028350004</v>
      </c>
      <c r="BA31" s="273">
        <f t="shared" si="41"/>
        <v>89.687181778350009</v>
      </c>
      <c r="BB31" s="273">
        <f t="shared" si="33"/>
        <v>354.01221818181818</v>
      </c>
      <c r="BC31" s="273">
        <f t="shared" si="34"/>
        <v>354.01221818181818</v>
      </c>
      <c r="BD31" s="273">
        <f t="shared" si="35"/>
        <v>443.69939996016819</v>
      </c>
      <c r="BE31" s="273">
        <f>VLOOKUP($B31,Uniformes!$A:$P,16,0)*$G31</f>
        <v>25.083333333333332</v>
      </c>
      <c r="BF31" s="273"/>
      <c r="BG31" s="273">
        <f>Equipamentos!$J$5*$G31</f>
        <v>13.801318944844125</v>
      </c>
      <c r="BH31" s="273"/>
      <c r="BI31" s="273"/>
      <c r="BJ31" s="273">
        <f t="shared" si="42"/>
        <v>38.884652278177455</v>
      </c>
      <c r="BK31" s="273">
        <f t="shared" si="23"/>
        <v>5284.3138401985298</v>
      </c>
      <c r="BL31" s="273">
        <f t="shared" si="24"/>
        <v>40.819255938573221</v>
      </c>
      <c r="BM31" s="273">
        <f t="shared" si="25"/>
        <v>41.125400358112522</v>
      </c>
      <c r="BN31" s="191">
        <f t="shared" si="26"/>
        <v>3.2485110990795891</v>
      </c>
      <c r="BO31" s="191">
        <f t="shared" si="27"/>
        <v>0.70384407146724437</v>
      </c>
      <c r="BP31" s="192">
        <f>VLOOKUP(A31,ISS!A:C,2,0)*100</f>
        <v>4</v>
      </c>
      <c r="BQ31" s="191">
        <f t="shared" si="28"/>
        <v>4.3313481321061191</v>
      </c>
      <c r="BR31" s="191">
        <f t="shared" si="29"/>
        <v>7.65</v>
      </c>
      <c r="BS31" s="191">
        <f t="shared" si="43"/>
        <v>8.2837033026529525</v>
      </c>
      <c r="BT31" s="273">
        <f t="shared" si="44"/>
        <v>444.52493230306885</v>
      </c>
      <c r="BU31" s="273">
        <f t="shared" si="45"/>
        <v>526.46958859975462</v>
      </c>
      <c r="BV31" s="273">
        <f t="shared" si="46"/>
        <v>5810.7834287982841</v>
      </c>
      <c r="BW31" s="273">
        <f t="shared" si="47"/>
        <v>69729.40114557941</v>
      </c>
      <c r="BX31" s="283">
        <f>VLOOKUP($C31,PARAMETROS!$A:$I,6,0)</f>
        <v>44197</v>
      </c>
      <c r="BY31" s="279" t="str">
        <f>VLOOKUP($C31,PARAMETROS!$A:$I,7,0)</f>
        <v>-</v>
      </c>
      <c r="BZ31" s="279" t="str">
        <f>VLOOKUP($C31,PARAMETROS!$A:$I,8,0)</f>
        <v>-</v>
      </c>
      <c r="CA31" s="258"/>
      <c r="CB31" s="258"/>
      <c r="CC31" s="3"/>
      <c r="CD31" s="258"/>
      <c r="CE31" s="3"/>
      <c r="CF31" s="3"/>
    </row>
    <row r="32" spans="1:84">
      <c r="A32" s="255" t="str">
        <f>CCT!A30</f>
        <v>Monte Carmelo</v>
      </c>
      <c r="B32" s="255" t="str">
        <f>CCT!B30</f>
        <v>Vigilante Armado - 12x36 h Diurno</v>
      </c>
      <c r="C32" s="255" t="str">
        <f>CCT!C30</f>
        <v>Sindesp-MG</v>
      </c>
      <c r="D32" s="271" t="str">
        <f t="shared" si="30"/>
        <v>Monte CarmeloVigilante Armado - 12x36 h Diurno</v>
      </c>
      <c r="E32" s="272" t="s">
        <v>127</v>
      </c>
      <c r="F32" s="272" t="s">
        <v>128</v>
      </c>
      <c r="G32" s="272">
        <f>VLOOKUP(D32,CCT!D:Q,4,0)</f>
        <v>2</v>
      </c>
      <c r="H32" s="79">
        <f>VLOOKUP(D32,CCT!D:Q,5,0)</f>
        <v>1872.18</v>
      </c>
      <c r="I32" s="273">
        <f t="shared" si="0"/>
        <v>3744.36</v>
      </c>
      <c r="J32" s="273">
        <f t="shared" si="1"/>
        <v>1123.308</v>
      </c>
      <c r="K32" s="273"/>
      <c r="L32" s="273">
        <f t="shared" si="31"/>
        <v>0</v>
      </c>
      <c r="M32" s="273"/>
      <c r="N32" s="273"/>
      <c r="O32" s="273">
        <f t="shared" si="32"/>
        <v>0</v>
      </c>
      <c r="P32" s="273">
        <f t="shared" si="2"/>
        <v>4867.6679999999997</v>
      </c>
      <c r="Q32" s="273">
        <f t="shared" si="36"/>
        <v>973.53359999999998</v>
      </c>
      <c r="R32" s="273">
        <f t="shared" si="76"/>
        <v>73.015019999999993</v>
      </c>
      <c r="S32" s="273">
        <f t="shared" si="76"/>
        <v>48.676679999999998</v>
      </c>
      <c r="T32" s="273">
        <f t="shared" si="76"/>
        <v>9.7353360000000002</v>
      </c>
      <c r="U32" s="273">
        <f t="shared" si="76"/>
        <v>121.6917</v>
      </c>
      <c r="V32" s="273">
        <f t="shared" si="76"/>
        <v>389.41343999999998</v>
      </c>
      <c r="W32" s="273">
        <f t="shared" si="76"/>
        <v>143.1094392</v>
      </c>
      <c r="X32" s="273">
        <f t="shared" si="76"/>
        <v>29.206007999999997</v>
      </c>
      <c r="Y32" s="273">
        <f t="shared" si="48"/>
        <v>1788.3812232</v>
      </c>
      <c r="Z32" s="273">
        <f t="shared" si="6"/>
        <v>405.63899999999995</v>
      </c>
      <c r="AA32" s="273">
        <f t="shared" si="77"/>
        <v>540.85199999999998</v>
      </c>
      <c r="AB32" s="273">
        <f t="shared" si="77"/>
        <v>347.74079339999997</v>
      </c>
      <c r="AC32" s="273">
        <f t="shared" si="39"/>
        <v>1294.2317934</v>
      </c>
      <c r="AD32" s="273">
        <f>(VLOOKUP(A32,VT!A:D,4,0)*2*IF(B32="Vigilante Armado - 220 h",20,15.5)*'RESUMO GERAL'!$G32)-IF(6%*'RESUMO GERAL'!$I32&lt;=(VLOOKUP(A32,VT!A:D,4,0)*2*IF(B32="Vigilante Armado - 220 h",20,15.5)*'RESUMO GERAL'!$G32),6%*'RESUMO GERAL'!$I32,(VLOOKUP(A32,VT!A:D,4,0)*2*IF(B32="Vigilante Armado - 220 h",20,15.5*'RESUMO GERAL'!$G32)))</f>
        <v>54.338400000000007</v>
      </c>
      <c r="AE32" s="273">
        <f>IF((VLOOKUP($C32,PARAMETROS!$A:$I,4,0))&gt;1,((VLOOKUP($C32,PARAMETROS!$A:$I,4,0))*IF(B32="Vigilante Armado - 220 h",20,15.5))*((1-10%))*'RESUMO GERAL'!$G32,0)</f>
        <v>583.947</v>
      </c>
      <c r="AF32" s="273">
        <f>IF(VLOOKUP($C32,PARAMETROS!$A:$I,5,0)&gt;0,VLOOKUP($C32,PARAMETROS!$A:$I,5,0)*G32,0)</f>
        <v>263.74</v>
      </c>
      <c r="AG32" s="273">
        <f>VLOOKUP($C32,PARAMETROS!$A:$I,2,0)*'RESUMO GERAL'!$G32</f>
        <v>212.76</v>
      </c>
      <c r="AH32" s="273">
        <f>VLOOKUP('RESUMO GERAL'!$C32,PARAMETROS!$A:$I,3,0)*'RESUMO GERAL'!$G32</f>
        <v>31.88</v>
      </c>
      <c r="AI32" s="273">
        <f t="shared" si="38"/>
        <v>29.96</v>
      </c>
      <c r="AJ32" s="273">
        <f>VLOOKUP(D32,CCT!D:Q,11,0)*G32</f>
        <v>0</v>
      </c>
      <c r="AK32" s="273">
        <f t="shared" si="8"/>
        <v>1176.6254000000001</v>
      </c>
      <c r="AL32" s="273">
        <f t="shared" si="9"/>
        <v>4259.2384166000002</v>
      </c>
      <c r="AM32" s="273">
        <f t="shared" si="10"/>
        <v>24.427543020833333</v>
      </c>
      <c r="AN32" s="273">
        <f t="shared" si="11"/>
        <v>1.9542034416666667</v>
      </c>
      <c r="AO32" s="273">
        <f t="shared" si="12"/>
        <v>0.78168137666666682</v>
      </c>
      <c r="AP32" s="273">
        <f t="shared" si="13"/>
        <v>17.036838000000003</v>
      </c>
      <c r="AQ32" s="273">
        <f t="shared" si="14"/>
        <v>6.2593342812000019</v>
      </c>
      <c r="AR32" s="273">
        <f t="shared" si="15"/>
        <v>167.44777919999996</v>
      </c>
      <c r="AS32" s="273">
        <f t="shared" si="16"/>
        <v>8.1127800000000008</v>
      </c>
      <c r="AT32" s="273">
        <f t="shared" si="40"/>
        <v>226.02015932036664</v>
      </c>
      <c r="AU32" s="273">
        <f t="shared" si="17"/>
        <v>67.606499999999997</v>
      </c>
      <c r="AV32" s="273">
        <f t="shared" si="18"/>
        <v>40.023048000000003</v>
      </c>
      <c r="AW32" s="273">
        <f t="shared" si="19"/>
        <v>1.0140974999999999</v>
      </c>
      <c r="AX32" s="273">
        <f t="shared" si="20"/>
        <v>16.225560000000002</v>
      </c>
      <c r="AY32" s="273">
        <f t="shared" si="21"/>
        <v>6.3099399999999992</v>
      </c>
      <c r="AZ32" s="273">
        <f t="shared" si="22"/>
        <v>48.195218056700007</v>
      </c>
      <c r="BA32" s="273">
        <f t="shared" si="41"/>
        <v>179.37436355670002</v>
      </c>
      <c r="BB32" s="273">
        <f t="shared" si="33"/>
        <v>548.7189381818182</v>
      </c>
      <c r="BC32" s="273">
        <f t="shared" si="34"/>
        <v>548.7189381818182</v>
      </c>
      <c r="BD32" s="273">
        <f t="shared" si="35"/>
        <v>728.09330173851822</v>
      </c>
      <c r="BE32" s="273">
        <f>VLOOKUP($B32,Uniformes!$A:$P,16,0)*$G32</f>
        <v>50.166666666666664</v>
      </c>
      <c r="BF32" s="273"/>
      <c r="BG32" s="273">
        <f>Equipamentos!$J$5*$G32</f>
        <v>27.60263788968825</v>
      </c>
      <c r="BH32" s="273"/>
      <c r="BI32" s="273"/>
      <c r="BJ32" s="273">
        <f t="shared" si="42"/>
        <v>77.769304556354911</v>
      </c>
      <c r="BK32" s="273">
        <f t="shared" si="23"/>
        <v>10158.78918221524</v>
      </c>
      <c r="BL32" s="273">
        <f t="shared" si="24"/>
        <v>81.638511877146442</v>
      </c>
      <c r="BM32" s="273">
        <f t="shared" si="25"/>
        <v>82.250800716225044</v>
      </c>
      <c r="BN32" s="191">
        <f t="shared" si="26"/>
        <v>3.2137118371719318</v>
      </c>
      <c r="BO32" s="191">
        <f t="shared" si="27"/>
        <v>0.69630423138725195</v>
      </c>
      <c r="BP32" s="192">
        <f>VLOOKUP(A32,ISS!A:C,2,0)*100</f>
        <v>3</v>
      </c>
      <c r="BQ32" s="191">
        <f t="shared" si="28"/>
        <v>3.2137118371719318</v>
      </c>
      <c r="BR32" s="191">
        <f t="shared" si="29"/>
        <v>6.65</v>
      </c>
      <c r="BS32" s="191">
        <f t="shared" si="43"/>
        <v>7.1237279057311156</v>
      </c>
      <c r="BT32" s="273">
        <f t="shared" si="44"/>
        <v>735.35952855358573</v>
      </c>
      <c r="BU32" s="273">
        <f t="shared" si="45"/>
        <v>899.24884114695715</v>
      </c>
      <c r="BV32" s="273">
        <f t="shared" si="46"/>
        <v>11058.038023362196</v>
      </c>
      <c r="BW32" s="273">
        <f t="shared" si="47"/>
        <v>132696.45628034635</v>
      </c>
      <c r="BX32" s="283">
        <f>VLOOKUP($C32,PARAMETROS!$A:$I,6,0)</f>
        <v>44197</v>
      </c>
      <c r="BY32" s="279" t="str">
        <f>VLOOKUP($C32,PARAMETROS!$A:$I,7,0)</f>
        <v>-</v>
      </c>
      <c r="BZ32" s="279" t="str">
        <f>VLOOKUP($C32,PARAMETROS!$A:$I,8,0)</f>
        <v>-</v>
      </c>
      <c r="CA32" s="258"/>
      <c r="CB32" s="258"/>
      <c r="CC32" s="3"/>
      <c r="CD32" s="258"/>
      <c r="CE32" s="3"/>
      <c r="CF32" s="3"/>
    </row>
    <row r="33" spans="1:84">
      <c r="A33" s="255" t="str">
        <f>CCT!A31</f>
        <v>Monte Carmelo</v>
      </c>
      <c r="B33" s="255" t="str">
        <f>CCT!B31</f>
        <v>Vigilante Armado - 220 h</v>
      </c>
      <c r="C33" s="255" t="str">
        <f>CCT!C31</f>
        <v>Sindesp-MG</v>
      </c>
      <c r="D33" s="271" t="str">
        <f t="shared" si="30"/>
        <v>Monte CarmeloVigilante Armado - 220 h</v>
      </c>
      <c r="E33" s="272" t="s">
        <v>127</v>
      </c>
      <c r="F33" s="272" t="s">
        <v>128</v>
      </c>
      <c r="G33" s="272">
        <f>VLOOKUP(D33,CCT!D:Q,4,0)</f>
        <v>1</v>
      </c>
      <c r="H33" s="79">
        <f>VLOOKUP(D33,CCT!D:Q,5,0)</f>
        <v>1872.18</v>
      </c>
      <c r="I33" s="273">
        <f t="shared" si="0"/>
        <v>1872.18</v>
      </c>
      <c r="J33" s="273">
        <f t="shared" si="1"/>
        <v>561.654</v>
      </c>
      <c r="K33" s="273"/>
      <c r="L33" s="273">
        <f t="shared" si="31"/>
        <v>0</v>
      </c>
      <c r="M33" s="273"/>
      <c r="N33" s="273"/>
      <c r="O33" s="273">
        <f t="shared" si="32"/>
        <v>0</v>
      </c>
      <c r="P33" s="273">
        <f t="shared" si="2"/>
        <v>2433.8339999999998</v>
      </c>
      <c r="Q33" s="273">
        <f t="shared" si="36"/>
        <v>486.76679999999999</v>
      </c>
      <c r="R33" s="273">
        <f t="shared" si="76"/>
        <v>36.507509999999996</v>
      </c>
      <c r="S33" s="273">
        <f t="shared" si="76"/>
        <v>24.338339999999999</v>
      </c>
      <c r="T33" s="273">
        <f t="shared" si="76"/>
        <v>4.8676680000000001</v>
      </c>
      <c r="U33" s="273">
        <f t="shared" si="76"/>
        <v>60.845849999999999</v>
      </c>
      <c r="V33" s="273">
        <f t="shared" si="76"/>
        <v>194.70671999999999</v>
      </c>
      <c r="W33" s="273">
        <f t="shared" si="76"/>
        <v>71.554719599999999</v>
      </c>
      <c r="X33" s="273">
        <f t="shared" si="76"/>
        <v>14.603003999999999</v>
      </c>
      <c r="Y33" s="273">
        <f t="shared" si="48"/>
        <v>894.19061160000001</v>
      </c>
      <c r="Z33" s="273">
        <f t="shared" si="6"/>
        <v>202.81949999999998</v>
      </c>
      <c r="AA33" s="273">
        <f t="shared" si="77"/>
        <v>270.42599999999999</v>
      </c>
      <c r="AB33" s="273">
        <f t="shared" si="77"/>
        <v>173.87039669999999</v>
      </c>
      <c r="AC33" s="273">
        <f t="shared" si="39"/>
        <v>647.11589670000001</v>
      </c>
      <c r="AD33" s="273">
        <f>(VLOOKUP(A33,VT!A:D,4,0)*2*IF(B33="Vigilante Armado - 220 h",20,15.5)*'RESUMO GERAL'!$G33)-IF(6%*'RESUMO GERAL'!$I33&lt;=(VLOOKUP(A33,VT!A:D,4,0)*2*IF(B33="Vigilante Armado - 220 h",20,15.5)*'RESUMO GERAL'!$G33),6%*'RESUMO GERAL'!$I33,(VLOOKUP(A33,VT!A:D,4,0)*2*IF(B33="Vigilante Armado - 220 h",20,15.5*'RESUMO GERAL'!$G33)))</f>
        <v>67.669200000000004</v>
      </c>
      <c r="AE33" s="273">
        <f>IF((VLOOKUP($C33,PARAMETROS!$A:$I,4,0))&gt;1,((VLOOKUP($C33,PARAMETROS!$A:$I,4,0))*IF(B33="Vigilante Armado - 220 h",20,15.5))*((1-10%))*'RESUMO GERAL'!$G33,0)</f>
        <v>376.74</v>
      </c>
      <c r="AF33" s="273">
        <f>IF(VLOOKUP($C33,PARAMETROS!$A:$I,5,0)&gt;0,VLOOKUP($C33,PARAMETROS!$A:$I,5,0)*G33,0)</f>
        <v>131.87</v>
      </c>
      <c r="AG33" s="273">
        <f>VLOOKUP($C33,PARAMETROS!$A:$I,2,0)*'RESUMO GERAL'!$G33</f>
        <v>106.38</v>
      </c>
      <c r="AH33" s="273">
        <f>VLOOKUP('RESUMO GERAL'!$C33,PARAMETROS!$A:$I,3,0)*'RESUMO GERAL'!$G33</f>
        <v>15.94</v>
      </c>
      <c r="AI33" s="273">
        <f t="shared" si="38"/>
        <v>14.98</v>
      </c>
      <c r="AJ33" s="273">
        <f>VLOOKUP(D33,CCT!D:Q,11,0)*G33</f>
        <v>0</v>
      </c>
      <c r="AK33" s="273">
        <f t="shared" si="8"/>
        <v>713.57920000000001</v>
      </c>
      <c r="AL33" s="273">
        <f t="shared" si="9"/>
        <v>2254.8857083000003</v>
      </c>
      <c r="AM33" s="273">
        <f t="shared" si="10"/>
        <v>12.213771510416667</v>
      </c>
      <c r="AN33" s="273">
        <f t="shared" si="11"/>
        <v>0.97710172083333335</v>
      </c>
      <c r="AO33" s="273">
        <f t="shared" si="12"/>
        <v>0.39084068833333341</v>
      </c>
      <c r="AP33" s="273">
        <f t="shared" si="13"/>
        <v>8.5184190000000015</v>
      </c>
      <c r="AQ33" s="273">
        <f t="shared" si="14"/>
        <v>3.129667140600001</v>
      </c>
      <c r="AR33" s="273">
        <f t="shared" si="15"/>
        <v>83.723889599999978</v>
      </c>
      <c r="AS33" s="273">
        <f t="shared" si="16"/>
        <v>4.0563900000000004</v>
      </c>
      <c r="AT33" s="273">
        <f t="shared" si="40"/>
        <v>113.01007966018332</v>
      </c>
      <c r="AU33" s="273">
        <f t="shared" si="17"/>
        <v>33.803249999999998</v>
      </c>
      <c r="AV33" s="273">
        <f t="shared" si="18"/>
        <v>20.011524000000001</v>
      </c>
      <c r="AW33" s="273">
        <f t="shared" si="19"/>
        <v>0.50704874999999994</v>
      </c>
      <c r="AX33" s="273">
        <f t="shared" si="20"/>
        <v>8.1127800000000008</v>
      </c>
      <c r="AY33" s="273">
        <f t="shared" si="21"/>
        <v>3.1549699999999996</v>
      </c>
      <c r="AZ33" s="273">
        <f t="shared" si="22"/>
        <v>24.097609028350004</v>
      </c>
      <c r="BA33" s="273">
        <f t="shared" si="41"/>
        <v>89.687181778350009</v>
      </c>
      <c r="BB33" s="273">
        <f t="shared" si="33"/>
        <v>354.01221818181818</v>
      </c>
      <c r="BC33" s="273">
        <f t="shared" si="34"/>
        <v>354.01221818181818</v>
      </c>
      <c r="BD33" s="273">
        <f t="shared" si="35"/>
        <v>443.69939996016819</v>
      </c>
      <c r="BE33" s="273">
        <f>VLOOKUP($B33,Uniformes!$A:$P,16,0)*$G33</f>
        <v>25.083333333333332</v>
      </c>
      <c r="BF33" s="273"/>
      <c r="BG33" s="273">
        <f>Equipamentos!$J$5*$G33</f>
        <v>13.801318944844125</v>
      </c>
      <c r="BH33" s="273"/>
      <c r="BI33" s="273"/>
      <c r="BJ33" s="273">
        <f t="shared" si="42"/>
        <v>38.884652278177455</v>
      </c>
      <c r="BK33" s="273">
        <f t="shared" si="23"/>
        <v>5284.3138401985298</v>
      </c>
      <c r="BL33" s="273">
        <f t="shared" si="24"/>
        <v>40.819255938573221</v>
      </c>
      <c r="BM33" s="273">
        <f t="shared" si="25"/>
        <v>41.125400358112522</v>
      </c>
      <c r="BN33" s="191">
        <f t="shared" si="26"/>
        <v>3.2137118371719318</v>
      </c>
      <c r="BO33" s="191">
        <f t="shared" si="27"/>
        <v>0.69630423138725195</v>
      </c>
      <c r="BP33" s="192">
        <f>VLOOKUP(A33,ISS!A:C,2,0)*100</f>
        <v>3</v>
      </c>
      <c r="BQ33" s="191">
        <f t="shared" si="28"/>
        <v>3.2137118371719318</v>
      </c>
      <c r="BR33" s="191">
        <f t="shared" si="29"/>
        <v>6.65</v>
      </c>
      <c r="BS33" s="191">
        <f t="shared" si="43"/>
        <v>7.1237279057311156</v>
      </c>
      <c r="BT33" s="273">
        <f t="shared" si="44"/>
        <v>382.27765400849671</v>
      </c>
      <c r="BU33" s="273">
        <f t="shared" si="45"/>
        <v>464.22231030518242</v>
      </c>
      <c r="BV33" s="273">
        <f t="shared" si="46"/>
        <v>5748.5361505037126</v>
      </c>
      <c r="BW33" s="273">
        <f t="shared" si="47"/>
        <v>68982.433806044544</v>
      </c>
      <c r="BX33" s="283">
        <f>VLOOKUP($C33,PARAMETROS!$A:$I,6,0)</f>
        <v>44197</v>
      </c>
      <c r="BY33" s="279" t="str">
        <f>VLOOKUP($C33,PARAMETROS!$A:$I,7,0)</f>
        <v>-</v>
      </c>
      <c r="BZ33" s="279" t="str">
        <f>VLOOKUP($C33,PARAMETROS!$A:$I,8,0)</f>
        <v>-</v>
      </c>
      <c r="CA33" s="258"/>
      <c r="CB33" s="258"/>
      <c r="CC33" s="3"/>
      <c r="CD33" s="258"/>
      <c r="CE33" s="3"/>
      <c r="CF33" s="3"/>
    </row>
    <row r="34" spans="1:84">
      <c r="A34" s="255" t="str">
        <f>CCT!A32</f>
        <v>Montes Claros</v>
      </c>
      <c r="B34" s="255" t="str">
        <f>CCT!B32</f>
        <v>Vigilante Armado - 12x36 h Diurno</v>
      </c>
      <c r="C34" s="255" t="str">
        <f>CCT!C32</f>
        <v>Sindesp-MG</v>
      </c>
      <c r="D34" s="271" t="str">
        <f t="shared" si="30"/>
        <v>Montes ClarosVigilante Armado - 12x36 h Diurno</v>
      </c>
      <c r="E34" s="272" t="s">
        <v>127</v>
      </c>
      <c r="F34" s="272" t="s">
        <v>128</v>
      </c>
      <c r="G34" s="272">
        <f>VLOOKUP(D34,CCT!D:Q,4,0)</f>
        <v>2</v>
      </c>
      <c r="H34" s="79">
        <f>VLOOKUP(D34,CCT!D:Q,5,0)</f>
        <v>1872.18</v>
      </c>
      <c r="I34" s="273">
        <f t="shared" si="0"/>
        <v>3744.36</v>
      </c>
      <c r="J34" s="273">
        <f t="shared" si="1"/>
        <v>1123.308</v>
      </c>
      <c r="K34" s="273"/>
      <c r="L34" s="273">
        <f t="shared" si="31"/>
        <v>0</v>
      </c>
      <c r="M34" s="273"/>
      <c r="N34" s="273"/>
      <c r="O34" s="273">
        <f t="shared" si="32"/>
        <v>0</v>
      </c>
      <c r="P34" s="273">
        <f t="shared" si="2"/>
        <v>4867.6679999999997</v>
      </c>
      <c r="Q34" s="273">
        <f t="shared" si="36"/>
        <v>973.53359999999998</v>
      </c>
      <c r="R34" s="273">
        <f t="shared" si="76"/>
        <v>73.015019999999993</v>
      </c>
      <c r="S34" s="273">
        <f t="shared" si="76"/>
        <v>48.676679999999998</v>
      </c>
      <c r="T34" s="273">
        <f t="shared" si="76"/>
        <v>9.7353360000000002</v>
      </c>
      <c r="U34" s="273">
        <f t="shared" si="76"/>
        <v>121.6917</v>
      </c>
      <c r="V34" s="273">
        <f t="shared" si="76"/>
        <v>389.41343999999998</v>
      </c>
      <c r="W34" s="273">
        <f t="shared" si="76"/>
        <v>143.1094392</v>
      </c>
      <c r="X34" s="273">
        <f t="shared" si="76"/>
        <v>29.206007999999997</v>
      </c>
      <c r="Y34" s="273">
        <f t="shared" si="48"/>
        <v>1788.3812232</v>
      </c>
      <c r="Z34" s="273">
        <f t="shared" si="6"/>
        <v>405.63899999999995</v>
      </c>
      <c r="AA34" s="273">
        <f t="shared" si="77"/>
        <v>540.85199999999998</v>
      </c>
      <c r="AB34" s="273">
        <f t="shared" si="77"/>
        <v>347.74079339999997</v>
      </c>
      <c r="AC34" s="273">
        <f t="shared" si="39"/>
        <v>1294.2317934</v>
      </c>
      <c r="AD34" s="273">
        <f>(VLOOKUP(A34,VT!A:D,4,0)*2*IF(B34="Vigilante Armado - 220 h",20,15.5)*'RESUMO GERAL'!$G34)-IF(6%*'RESUMO GERAL'!$I34&lt;=(VLOOKUP(A34,VT!A:D,4,0)*2*IF(B34="Vigilante Armado - 220 h",20,15.5)*'RESUMO GERAL'!$G34),6%*'RESUMO GERAL'!$I34,(VLOOKUP(A34,VT!A:D,4,0)*2*IF(B34="Vigilante Armado - 220 h",20,15.5*'RESUMO GERAL'!$G34)))</f>
        <v>54.338400000000007</v>
      </c>
      <c r="AE34" s="273">
        <f>IF((VLOOKUP($C34,PARAMETROS!$A:$I,4,0))&gt;1,((VLOOKUP($C34,PARAMETROS!$A:$I,4,0))*IF(B34="Vigilante Armado - 220 h",20,15.5))*((1-10%))*'RESUMO GERAL'!$G34,0)</f>
        <v>583.947</v>
      </c>
      <c r="AF34" s="273">
        <f>IF(VLOOKUP($C34,PARAMETROS!$A:$I,5,0)&gt;0,VLOOKUP($C34,PARAMETROS!$A:$I,5,0)*G34,0)</f>
        <v>263.74</v>
      </c>
      <c r="AG34" s="273">
        <f>VLOOKUP($C34,PARAMETROS!$A:$I,2,0)*'RESUMO GERAL'!$G34</f>
        <v>212.76</v>
      </c>
      <c r="AH34" s="273">
        <f>VLOOKUP('RESUMO GERAL'!$C34,PARAMETROS!$A:$I,3,0)*'RESUMO GERAL'!$G34</f>
        <v>31.88</v>
      </c>
      <c r="AI34" s="273">
        <f t="shared" si="38"/>
        <v>29.96</v>
      </c>
      <c r="AJ34" s="273">
        <f>VLOOKUP(D34,CCT!D:Q,11,0)*G34</f>
        <v>0</v>
      </c>
      <c r="AK34" s="273">
        <f t="shared" si="8"/>
        <v>1176.6254000000001</v>
      </c>
      <c r="AL34" s="273">
        <f t="shared" si="9"/>
        <v>4259.2384166000002</v>
      </c>
      <c r="AM34" s="273">
        <f t="shared" si="10"/>
        <v>24.427543020833333</v>
      </c>
      <c r="AN34" s="273">
        <f t="shared" si="11"/>
        <v>1.9542034416666667</v>
      </c>
      <c r="AO34" s="273">
        <f t="shared" si="12"/>
        <v>0.78168137666666682</v>
      </c>
      <c r="AP34" s="273">
        <f t="shared" si="13"/>
        <v>17.036838000000003</v>
      </c>
      <c r="AQ34" s="273">
        <f t="shared" si="14"/>
        <v>6.2593342812000019</v>
      </c>
      <c r="AR34" s="273">
        <f t="shared" si="15"/>
        <v>167.44777919999996</v>
      </c>
      <c r="AS34" s="273">
        <f t="shared" si="16"/>
        <v>8.1127800000000008</v>
      </c>
      <c r="AT34" s="273">
        <f t="shared" si="40"/>
        <v>226.02015932036664</v>
      </c>
      <c r="AU34" s="273">
        <f t="shared" si="17"/>
        <v>67.606499999999997</v>
      </c>
      <c r="AV34" s="273">
        <f t="shared" si="18"/>
        <v>40.023048000000003</v>
      </c>
      <c r="AW34" s="273">
        <f t="shared" si="19"/>
        <v>1.0140974999999999</v>
      </c>
      <c r="AX34" s="273">
        <f t="shared" si="20"/>
        <v>16.225560000000002</v>
      </c>
      <c r="AY34" s="273">
        <f t="shared" si="21"/>
        <v>6.3099399999999992</v>
      </c>
      <c r="AZ34" s="273">
        <f t="shared" si="22"/>
        <v>48.195218056700007</v>
      </c>
      <c r="BA34" s="273">
        <f t="shared" si="41"/>
        <v>179.37436355670002</v>
      </c>
      <c r="BB34" s="273">
        <f t="shared" si="33"/>
        <v>548.7189381818182</v>
      </c>
      <c r="BC34" s="273">
        <f t="shared" si="34"/>
        <v>548.7189381818182</v>
      </c>
      <c r="BD34" s="273">
        <f t="shared" si="35"/>
        <v>728.09330173851822</v>
      </c>
      <c r="BE34" s="273">
        <f>VLOOKUP($B34,Uniformes!$A:$P,16,0)*$G34</f>
        <v>50.166666666666664</v>
      </c>
      <c r="BF34" s="273"/>
      <c r="BG34" s="273">
        <f>Equipamentos!$J$5*$G34</f>
        <v>27.60263788968825</v>
      </c>
      <c r="BH34" s="273"/>
      <c r="BI34" s="273"/>
      <c r="BJ34" s="273">
        <f t="shared" si="42"/>
        <v>77.769304556354911</v>
      </c>
      <c r="BK34" s="273">
        <f t="shared" si="23"/>
        <v>10158.78918221524</v>
      </c>
      <c r="BL34" s="273">
        <f t="shared" si="24"/>
        <v>81.638511877146442</v>
      </c>
      <c r="BM34" s="273">
        <f t="shared" si="25"/>
        <v>82.250800716225044</v>
      </c>
      <c r="BN34" s="191">
        <f t="shared" si="26"/>
        <v>3.2485110990795891</v>
      </c>
      <c r="BO34" s="191">
        <f t="shared" si="27"/>
        <v>0.70384407146724437</v>
      </c>
      <c r="BP34" s="192">
        <f>VLOOKUP(A34,ISS!A:C,2,0)*100</f>
        <v>4</v>
      </c>
      <c r="BQ34" s="191">
        <f t="shared" si="28"/>
        <v>4.3313481321061191</v>
      </c>
      <c r="BR34" s="191">
        <f t="shared" si="29"/>
        <v>7.65</v>
      </c>
      <c r="BS34" s="191">
        <f t="shared" si="43"/>
        <v>8.2837033026529525</v>
      </c>
      <c r="BT34" s="273">
        <f t="shared" si="44"/>
        <v>855.10005939670702</v>
      </c>
      <c r="BU34" s="273">
        <f t="shared" si="45"/>
        <v>1018.9893719900786</v>
      </c>
      <c r="BV34" s="273">
        <f t="shared" si="46"/>
        <v>11177.778554205319</v>
      </c>
      <c r="BW34" s="273">
        <f t="shared" si="47"/>
        <v>134133.34265046383</v>
      </c>
      <c r="BX34" s="283">
        <f>VLOOKUP($C34,PARAMETROS!$A:$I,6,0)</f>
        <v>44197</v>
      </c>
      <c r="BY34" s="279" t="str">
        <f>VLOOKUP($C34,PARAMETROS!$A:$I,7,0)</f>
        <v>-</v>
      </c>
      <c r="BZ34" s="279" t="str">
        <f>VLOOKUP($C34,PARAMETROS!$A:$I,8,0)</f>
        <v>-</v>
      </c>
      <c r="CA34" s="258"/>
      <c r="CB34" s="258"/>
      <c r="CC34" s="3"/>
      <c r="CD34" s="258"/>
      <c r="CE34" s="3"/>
      <c r="CF34" s="3"/>
    </row>
    <row r="35" spans="1:84">
      <c r="A35" s="255" t="str">
        <f>CCT!A33</f>
        <v>Montes Claros</v>
      </c>
      <c r="B35" s="255" t="str">
        <f>CCT!B33</f>
        <v>Vigilante Armado - 12x36 h Noturno</v>
      </c>
      <c r="C35" s="255" t="str">
        <f>CCT!C33</f>
        <v>Sindesp-MG</v>
      </c>
      <c r="D35" s="271" t="str">
        <f t="shared" si="30"/>
        <v>Montes ClarosVigilante Armado - 12x36 h Noturno</v>
      </c>
      <c r="E35" s="272" t="s">
        <v>127</v>
      </c>
      <c r="F35" s="272" t="s">
        <v>128</v>
      </c>
      <c r="G35" s="272">
        <f>VLOOKUP(D35,CCT!D:Q,4,0)</f>
        <v>2</v>
      </c>
      <c r="H35" s="79">
        <f>VLOOKUP(D35,CCT!D:Q,5,0)</f>
        <v>1872.18</v>
      </c>
      <c r="I35" s="273">
        <f t="shared" si="0"/>
        <v>3744.36</v>
      </c>
      <c r="J35" s="273">
        <f>G35*H35*$J$5</f>
        <v>1123.308</v>
      </c>
      <c r="K35" s="273"/>
      <c r="L35" s="273">
        <f t="shared" si="31"/>
        <v>960.25814181818168</v>
      </c>
      <c r="M35" s="273"/>
      <c r="N35" s="273"/>
      <c r="O35" s="273">
        <f t="shared" si="32"/>
        <v>0</v>
      </c>
      <c r="P35" s="273">
        <f t="shared" si="2"/>
        <v>5827.9261418181813</v>
      </c>
      <c r="Q35" s="273">
        <f t="shared" si="36"/>
        <v>1165.5852283636364</v>
      </c>
      <c r="R35" s="273">
        <f t="shared" si="76"/>
        <v>87.418892127272713</v>
      </c>
      <c r="S35" s="273">
        <f t="shared" si="76"/>
        <v>58.279261418181818</v>
      </c>
      <c r="T35" s="273">
        <f t="shared" si="76"/>
        <v>11.655852283636364</v>
      </c>
      <c r="U35" s="273">
        <f t="shared" si="76"/>
        <v>145.69815354545455</v>
      </c>
      <c r="V35" s="273">
        <f t="shared" si="76"/>
        <v>466.23409134545454</v>
      </c>
      <c r="W35" s="273">
        <f t="shared" si="76"/>
        <v>171.34102856945452</v>
      </c>
      <c r="X35" s="273">
        <f t="shared" si="76"/>
        <v>34.967556850909091</v>
      </c>
      <c r="Y35" s="273">
        <f t="shared" si="48"/>
        <v>2141.1800645040003</v>
      </c>
      <c r="Z35" s="273">
        <f t="shared" si="6"/>
        <v>485.66051181818176</v>
      </c>
      <c r="AA35" s="273">
        <f t="shared" si="77"/>
        <v>647.54734909090905</v>
      </c>
      <c r="AB35" s="273">
        <f t="shared" si="77"/>
        <v>416.34056809799995</v>
      </c>
      <c r="AC35" s="273">
        <f t="shared" si="39"/>
        <v>1549.5484290070908</v>
      </c>
      <c r="AD35" s="273">
        <f>(VLOOKUP(A35,VT!A:D,4,0)*2*IF(B35="Vigilante Armado - 220 h",20,15.5)*'RESUMO GERAL'!$G35)-IF(6%*'RESUMO GERAL'!$I35&lt;=(VLOOKUP(A35,VT!A:D,4,0)*2*IF(B35="Vigilante Armado - 220 h",20,15.5)*'RESUMO GERAL'!$G35),6%*'RESUMO GERAL'!$I35,(VLOOKUP(A35,VT!A:D,4,0)*2*IF(B35="Vigilante Armado - 220 h",20,15.5*'RESUMO GERAL'!$G35)))</f>
        <v>54.338400000000007</v>
      </c>
      <c r="AE35" s="273">
        <f>IF((VLOOKUP($C35,PARAMETROS!$A:$I,4,0))&gt;1,((VLOOKUP($C35,PARAMETROS!$A:$I,4,0))*IF(B35="Vigilante Armado - 220 h",20,15.5))*((1-10%))*'RESUMO GERAL'!$G35,0)</f>
        <v>583.947</v>
      </c>
      <c r="AF35" s="273">
        <f>IF(VLOOKUP($C35,PARAMETROS!$A:$I,5,0)&gt;0,VLOOKUP($C35,PARAMETROS!$A:$I,5,0)*G35,0)</f>
        <v>263.74</v>
      </c>
      <c r="AG35" s="273">
        <f>VLOOKUP($C35,PARAMETROS!$A:$I,2,0)*'RESUMO GERAL'!$G35</f>
        <v>212.76</v>
      </c>
      <c r="AH35" s="273">
        <f>VLOOKUP('RESUMO GERAL'!$C35,PARAMETROS!$A:$I,3,0)*'RESUMO GERAL'!$G35</f>
        <v>31.88</v>
      </c>
      <c r="AI35" s="273">
        <f t="shared" si="38"/>
        <v>29.96</v>
      </c>
      <c r="AJ35" s="273">
        <f>VLOOKUP(D35,CCT!D:Q,11,0)*G35</f>
        <v>0</v>
      </c>
      <c r="AK35" s="273">
        <f t="shared" si="8"/>
        <v>1176.6254000000001</v>
      </c>
      <c r="AL35" s="273">
        <f t="shared" si="9"/>
        <v>4867.353893511091</v>
      </c>
      <c r="AM35" s="273">
        <f t="shared" si="10"/>
        <v>29.246431053125001</v>
      </c>
      <c r="AN35" s="273">
        <f t="shared" si="11"/>
        <v>2.3397144842499999</v>
      </c>
      <c r="AO35" s="273">
        <f t="shared" si="12"/>
        <v>0.93588579370000013</v>
      </c>
      <c r="AP35" s="273">
        <f t="shared" si="13"/>
        <v>20.397741496363636</v>
      </c>
      <c r="AQ35" s="273">
        <f t="shared" si="14"/>
        <v>7.4941302257640015</v>
      </c>
      <c r="AR35" s="273">
        <f t="shared" si="15"/>
        <v>200.4806592785454</v>
      </c>
      <c r="AS35" s="273">
        <f t="shared" si="16"/>
        <v>9.7132102363636363</v>
      </c>
      <c r="AT35" s="273">
        <f t="shared" si="40"/>
        <v>270.60777256811167</v>
      </c>
      <c r="AU35" s="273">
        <f t="shared" si="17"/>
        <v>80.943418636363631</v>
      </c>
      <c r="AV35" s="273">
        <f t="shared" si="18"/>
        <v>47.918503832727275</v>
      </c>
      <c r="AW35" s="273">
        <f t="shared" si="19"/>
        <v>1.2141512795454543</v>
      </c>
      <c r="AX35" s="273">
        <f t="shared" si="20"/>
        <v>19.426420472727273</v>
      </c>
      <c r="AY35" s="273">
        <f t="shared" si="21"/>
        <v>7.5547190727272717</v>
      </c>
      <c r="AZ35" s="273">
        <f t="shared" si="22"/>
        <v>57.702820164249005</v>
      </c>
      <c r="BA35" s="273">
        <f t="shared" si="41"/>
        <v>214.7600334583399</v>
      </c>
      <c r="BB35" s="273">
        <f t="shared" si="33"/>
        <v>656.96621962314055</v>
      </c>
      <c r="BC35" s="273">
        <f t="shared" si="34"/>
        <v>656.96621962314055</v>
      </c>
      <c r="BD35" s="273">
        <f t="shared" si="35"/>
        <v>871.72625308148042</v>
      </c>
      <c r="BE35" s="273">
        <f>VLOOKUP($B35,Uniformes!$A:$P,16,0)*$G35</f>
        <v>50.166666666666664</v>
      </c>
      <c r="BF35" s="273"/>
      <c r="BG35" s="273">
        <f>Equipamentos!$J$5*$G35</f>
        <v>27.60263788968825</v>
      </c>
      <c r="BH35" s="273"/>
      <c r="BI35" s="273"/>
      <c r="BJ35" s="273">
        <f t="shared" si="42"/>
        <v>77.769304556354911</v>
      </c>
      <c r="BK35" s="273">
        <f t="shared" si="23"/>
        <v>11915.383365535221</v>
      </c>
      <c r="BL35" s="273">
        <f t="shared" si="24"/>
        <v>81.638511877146442</v>
      </c>
      <c r="BM35" s="273">
        <f t="shared" si="25"/>
        <v>82.250800716225044</v>
      </c>
      <c r="BN35" s="191">
        <f t="shared" si="26"/>
        <v>3.2485110990795891</v>
      </c>
      <c r="BO35" s="191">
        <f t="shared" si="27"/>
        <v>0.70384407146724437</v>
      </c>
      <c r="BP35" s="192">
        <f>VLOOKUP(A35,ISS!A:C,2,0)*100</f>
        <v>4</v>
      </c>
      <c r="BQ35" s="191">
        <f t="shared" si="28"/>
        <v>4.3313481321061191</v>
      </c>
      <c r="BR35" s="191">
        <f t="shared" si="29"/>
        <v>7.65</v>
      </c>
      <c r="BS35" s="191">
        <f t="shared" si="43"/>
        <v>8.2837033026529525</v>
      </c>
      <c r="BT35" s="273">
        <f t="shared" si="44"/>
        <v>1000.611109774594</v>
      </c>
      <c r="BU35" s="273">
        <f t="shared" si="45"/>
        <v>1164.5004223679655</v>
      </c>
      <c r="BV35" s="273">
        <f t="shared" si="46"/>
        <v>13079.883787903187</v>
      </c>
      <c r="BW35" s="273">
        <f t="shared" si="47"/>
        <v>156958.60545483825</v>
      </c>
      <c r="BX35" s="283">
        <f>VLOOKUP($C35,PARAMETROS!$A:$I,6,0)</f>
        <v>44197</v>
      </c>
      <c r="BY35" s="279" t="str">
        <f>VLOOKUP($C35,PARAMETROS!$A:$I,7,0)</f>
        <v>-</v>
      </c>
      <c r="BZ35" s="279" t="str">
        <f>VLOOKUP($C35,PARAMETROS!$A:$I,8,0)</f>
        <v>-</v>
      </c>
      <c r="CA35" s="258"/>
      <c r="CB35" s="258"/>
      <c r="CC35" s="3"/>
      <c r="CD35" s="258"/>
      <c r="CE35" s="3"/>
      <c r="CF35" s="3"/>
    </row>
    <row r="36" spans="1:84">
      <c r="A36" s="255" t="str">
        <f>CCT!A34</f>
        <v>Nova Lima</v>
      </c>
      <c r="B36" s="255" t="str">
        <f>CCT!B34</f>
        <v>Vigilante Armado - 12x36 h Diurno</v>
      </c>
      <c r="C36" s="255" t="str">
        <f>CCT!C34</f>
        <v>Sindesp-MG</v>
      </c>
      <c r="D36" s="271" t="str">
        <f t="shared" si="30"/>
        <v>Nova LimaVigilante Armado - 12x36 h Diurno</v>
      </c>
      <c r="E36" s="272" t="s">
        <v>127</v>
      </c>
      <c r="F36" s="272" t="s">
        <v>128</v>
      </c>
      <c r="G36" s="272">
        <f>VLOOKUP(D36,CCT!D:Q,4,0)</f>
        <v>2</v>
      </c>
      <c r="H36" s="79">
        <f>VLOOKUP(D36,CCT!D:Q,5,0)</f>
        <v>1872.18</v>
      </c>
      <c r="I36" s="273">
        <f t="shared" si="0"/>
        <v>3744.36</v>
      </c>
      <c r="J36" s="273">
        <f t="shared" ref="J36:J61" si="78">G36*H36*$J$5</f>
        <v>1123.308</v>
      </c>
      <c r="K36" s="273"/>
      <c r="L36" s="273">
        <f t="shared" si="31"/>
        <v>0</v>
      </c>
      <c r="M36" s="273"/>
      <c r="N36" s="273"/>
      <c r="O36" s="273">
        <f t="shared" si="32"/>
        <v>0</v>
      </c>
      <c r="P36" s="273">
        <f t="shared" si="2"/>
        <v>4867.6679999999997</v>
      </c>
      <c r="Q36" s="273">
        <f t="shared" si="36"/>
        <v>973.53359999999998</v>
      </c>
      <c r="R36" s="273">
        <f t="shared" si="76"/>
        <v>73.015019999999993</v>
      </c>
      <c r="S36" s="273">
        <f t="shared" si="76"/>
        <v>48.676679999999998</v>
      </c>
      <c r="T36" s="273">
        <f t="shared" si="76"/>
        <v>9.7353360000000002</v>
      </c>
      <c r="U36" s="273">
        <f t="shared" si="76"/>
        <v>121.6917</v>
      </c>
      <c r="V36" s="273">
        <f t="shared" si="76"/>
        <v>389.41343999999998</v>
      </c>
      <c r="W36" s="273">
        <f t="shared" si="76"/>
        <v>143.1094392</v>
      </c>
      <c r="X36" s="273">
        <f t="shared" si="76"/>
        <v>29.206007999999997</v>
      </c>
      <c r="Y36" s="273">
        <f>SUM(Q36:X36)</f>
        <v>1788.3812232</v>
      </c>
      <c r="Z36" s="273">
        <f t="shared" si="6"/>
        <v>405.63899999999995</v>
      </c>
      <c r="AA36" s="273">
        <f t="shared" si="77"/>
        <v>540.85199999999998</v>
      </c>
      <c r="AB36" s="273">
        <f t="shared" si="77"/>
        <v>347.74079339999997</v>
      </c>
      <c r="AC36" s="273">
        <f>SUM(Z36:AB36)</f>
        <v>1294.2317934</v>
      </c>
      <c r="AD36" s="273">
        <f>(VLOOKUP(A36,VT!A:D,4,0)*2*IF(B36="Vigilante Armado - 220 h",20,15.5)*'RESUMO GERAL'!$G36)-IF(6%*'RESUMO GERAL'!$I36&lt;=(VLOOKUP(A36,VT!A:D,4,0)*2*IF(B36="Vigilante Armado - 220 h",20,15.5)*'RESUMO GERAL'!$G36),6%*'RESUMO GERAL'!$I36,(VLOOKUP(A36,VT!A:D,4,0)*2*IF(B36="Vigilante Armado - 220 h",20,15.5*'RESUMO GERAL'!$G36)))</f>
        <v>54.338400000000007</v>
      </c>
      <c r="AE36" s="273">
        <f>IF((VLOOKUP($C36,PARAMETROS!$A:$I,4,0))&gt;1,((VLOOKUP($C36,PARAMETROS!$A:$I,4,0))*IF(B36="Vigilante Armado - 220 h",20,15.5))*((1-10%))*'RESUMO GERAL'!$G36,0)</f>
        <v>583.947</v>
      </c>
      <c r="AF36" s="273">
        <f>IF(VLOOKUP($C36,PARAMETROS!$A:$I,5,0)&gt;0,VLOOKUP($C36,PARAMETROS!$A:$I,5,0)*G36,0)</f>
        <v>263.74</v>
      </c>
      <c r="AG36" s="273">
        <f>VLOOKUP($C36,PARAMETROS!$A:$I,2,0)*'RESUMO GERAL'!$G36</f>
        <v>212.76</v>
      </c>
      <c r="AH36" s="273">
        <f>VLOOKUP('RESUMO GERAL'!$C36,PARAMETROS!$A:$I,3,0)*'RESUMO GERAL'!$G36</f>
        <v>31.88</v>
      </c>
      <c r="AI36" s="273">
        <f t="shared" si="38"/>
        <v>29.96</v>
      </c>
      <c r="AJ36" s="273">
        <f>VLOOKUP(D36,CCT!D:Q,11,0)*G36</f>
        <v>0</v>
      </c>
      <c r="AK36" s="273">
        <f t="shared" si="8"/>
        <v>1176.6254000000001</v>
      </c>
      <c r="AL36" s="273">
        <f t="shared" si="9"/>
        <v>4259.2384166000002</v>
      </c>
      <c r="AM36" s="273">
        <f t="shared" si="10"/>
        <v>24.427543020833333</v>
      </c>
      <c r="AN36" s="273">
        <f t="shared" si="11"/>
        <v>1.9542034416666667</v>
      </c>
      <c r="AO36" s="273">
        <f t="shared" si="12"/>
        <v>0.78168137666666682</v>
      </c>
      <c r="AP36" s="273">
        <f t="shared" si="13"/>
        <v>17.036838000000003</v>
      </c>
      <c r="AQ36" s="273">
        <f t="shared" si="14"/>
        <v>6.2593342812000019</v>
      </c>
      <c r="AR36" s="273">
        <f t="shared" si="15"/>
        <v>167.44777919999996</v>
      </c>
      <c r="AS36" s="273">
        <f t="shared" si="16"/>
        <v>8.1127800000000008</v>
      </c>
      <c r="AT36" s="273">
        <f>SUM(AM36:AS36)</f>
        <v>226.02015932036664</v>
      </c>
      <c r="AU36" s="273">
        <f t="shared" si="17"/>
        <v>67.606499999999997</v>
      </c>
      <c r="AV36" s="273">
        <f t="shared" si="18"/>
        <v>40.023048000000003</v>
      </c>
      <c r="AW36" s="273">
        <f t="shared" si="19"/>
        <v>1.0140974999999999</v>
      </c>
      <c r="AX36" s="273">
        <f t="shared" si="20"/>
        <v>16.225560000000002</v>
      </c>
      <c r="AY36" s="273">
        <f t="shared" si="21"/>
        <v>6.3099399999999992</v>
      </c>
      <c r="AZ36" s="273">
        <f t="shared" si="22"/>
        <v>48.195218056700007</v>
      </c>
      <c r="BA36" s="273">
        <f>SUM(AU36:AZ36)</f>
        <v>179.37436355670002</v>
      </c>
      <c r="BB36" s="273">
        <f t="shared" si="33"/>
        <v>548.7189381818182</v>
      </c>
      <c r="BC36" s="273">
        <f t="shared" si="34"/>
        <v>548.7189381818182</v>
      </c>
      <c r="BD36" s="273">
        <f t="shared" si="35"/>
        <v>728.09330173851822</v>
      </c>
      <c r="BE36" s="273">
        <f>VLOOKUP($B36,Uniformes!$A:$P,16,0)*$G36</f>
        <v>50.166666666666664</v>
      </c>
      <c r="BF36" s="273"/>
      <c r="BG36" s="273">
        <f>Equipamentos!$J$5*$G36</f>
        <v>27.60263788968825</v>
      </c>
      <c r="BH36" s="273"/>
      <c r="BI36" s="273"/>
      <c r="BJ36" s="273">
        <f>SUM(BE36:BI36)</f>
        <v>77.769304556354911</v>
      </c>
      <c r="BK36" s="273">
        <f t="shared" si="23"/>
        <v>10158.78918221524</v>
      </c>
      <c r="BL36" s="273">
        <f t="shared" si="24"/>
        <v>81.638511877146442</v>
      </c>
      <c r="BM36" s="273">
        <f t="shared" si="25"/>
        <v>82.250800716225044</v>
      </c>
      <c r="BN36" s="191">
        <f t="shared" si="26"/>
        <v>3.1796502384737768</v>
      </c>
      <c r="BO36" s="191">
        <f t="shared" si="27"/>
        <v>0.68892421833598505</v>
      </c>
      <c r="BP36" s="192">
        <f>VLOOKUP(A36,ISS!A:C,2,0)*100</f>
        <v>2</v>
      </c>
      <c r="BQ36" s="191">
        <f t="shared" si="28"/>
        <v>2.1197668256491848</v>
      </c>
      <c r="BR36" s="191">
        <f t="shared" si="29"/>
        <v>5.65</v>
      </c>
      <c r="BS36" s="191">
        <f>BN36+BO36+BQ36</f>
        <v>5.988341282458947</v>
      </c>
      <c r="BT36" s="273">
        <f>((BM36+BL36+BK36)*BS36)%</f>
        <v>618.15721776013595</v>
      </c>
      <c r="BU36" s="273">
        <f>BL36+BM36+BT36</f>
        <v>782.04653035350748</v>
      </c>
      <c r="BV36" s="273">
        <f>BK36+BU36</f>
        <v>10940.835712568747</v>
      </c>
      <c r="BW36" s="273">
        <f>BV36*12</f>
        <v>131290.02855082497</v>
      </c>
      <c r="BX36" s="283">
        <f>VLOOKUP($C36,PARAMETROS!$A:$I,6,0)</f>
        <v>44197</v>
      </c>
      <c r="BY36" s="279" t="str">
        <f>VLOOKUP($C36,PARAMETROS!$A:$I,7,0)</f>
        <v>-</v>
      </c>
      <c r="BZ36" s="279" t="str">
        <f>VLOOKUP($C36,PARAMETROS!$A:$I,8,0)</f>
        <v>-</v>
      </c>
      <c r="CA36" s="258"/>
      <c r="CB36" s="258"/>
      <c r="CC36" s="3"/>
      <c r="CD36" s="258"/>
      <c r="CE36" s="3"/>
      <c r="CF36" s="3"/>
    </row>
    <row r="37" spans="1:84">
      <c r="A37" s="255" t="str">
        <f>CCT!A35</f>
        <v>Passos</v>
      </c>
      <c r="B37" s="255" t="str">
        <f>CCT!B35</f>
        <v>Vigilante Armado - 220 h</v>
      </c>
      <c r="C37" s="255" t="str">
        <f>CCT!C35</f>
        <v>Sindesp-MG</v>
      </c>
      <c r="D37" s="271" t="str">
        <f t="shared" si="30"/>
        <v>PassosVigilante Armado - 220 h</v>
      </c>
      <c r="E37" s="272" t="s">
        <v>127</v>
      </c>
      <c r="F37" s="272" t="s">
        <v>128</v>
      </c>
      <c r="G37" s="272">
        <f>VLOOKUP(D37,CCT!D:Q,4,0)</f>
        <v>1</v>
      </c>
      <c r="H37" s="79">
        <f>VLOOKUP(D37,CCT!D:Q,5,0)</f>
        <v>1872.18</v>
      </c>
      <c r="I37" s="273">
        <f t="shared" si="0"/>
        <v>1872.18</v>
      </c>
      <c r="J37" s="273">
        <f t="shared" si="78"/>
        <v>561.654</v>
      </c>
      <c r="K37" s="273"/>
      <c r="L37" s="273">
        <f t="shared" si="31"/>
        <v>0</v>
      </c>
      <c r="M37" s="273"/>
      <c r="N37" s="273"/>
      <c r="O37" s="273">
        <f t="shared" si="32"/>
        <v>0</v>
      </c>
      <c r="P37" s="273">
        <f t="shared" si="2"/>
        <v>2433.8339999999998</v>
      </c>
      <c r="Q37" s="273">
        <f t="shared" si="36"/>
        <v>486.76679999999999</v>
      </c>
      <c r="R37" s="273">
        <f t="shared" si="76"/>
        <v>36.507509999999996</v>
      </c>
      <c r="S37" s="273">
        <f t="shared" si="76"/>
        <v>24.338339999999999</v>
      </c>
      <c r="T37" s="273">
        <f t="shared" si="76"/>
        <v>4.8676680000000001</v>
      </c>
      <c r="U37" s="273">
        <f t="shared" si="76"/>
        <v>60.845849999999999</v>
      </c>
      <c r="V37" s="273">
        <f t="shared" si="76"/>
        <v>194.70671999999999</v>
      </c>
      <c r="W37" s="273">
        <f t="shared" si="76"/>
        <v>71.554719599999999</v>
      </c>
      <c r="X37" s="273">
        <f t="shared" si="76"/>
        <v>14.603003999999999</v>
      </c>
      <c r="Y37" s="273">
        <f t="shared" si="48"/>
        <v>894.19061160000001</v>
      </c>
      <c r="Z37" s="273">
        <f t="shared" si="6"/>
        <v>202.81949999999998</v>
      </c>
      <c r="AA37" s="273">
        <f t="shared" si="77"/>
        <v>270.42599999999999</v>
      </c>
      <c r="AB37" s="273">
        <f t="shared" si="77"/>
        <v>173.87039669999999</v>
      </c>
      <c r="AC37" s="273">
        <f t="shared" si="39"/>
        <v>647.11589670000001</v>
      </c>
      <c r="AD37" s="273">
        <f>(VLOOKUP(A37,VT!A:D,4,0)*2*IF(B37="Vigilante Armado - 220 h",20,15.5)*'RESUMO GERAL'!$G37)-IF(6%*'RESUMO GERAL'!$I37&lt;=(VLOOKUP(A37,VT!A:D,4,0)*2*IF(B37="Vigilante Armado - 220 h",20,15.5)*'RESUMO GERAL'!$G37),6%*'RESUMO GERAL'!$I37,(VLOOKUP(A37,VT!A:D,4,0)*2*IF(B37="Vigilante Armado - 220 h",20,15.5*'RESUMO GERAL'!$G37)))</f>
        <v>67.669200000000004</v>
      </c>
      <c r="AE37" s="273">
        <f>IF((VLOOKUP($C37,PARAMETROS!$A:$I,4,0))&gt;1,((VLOOKUP($C37,PARAMETROS!$A:$I,4,0))*IF(B37="Vigilante Armado - 220 h",20,15.5))*((1-10%))*'RESUMO GERAL'!$G37,0)</f>
        <v>376.74</v>
      </c>
      <c r="AF37" s="273">
        <f>IF(VLOOKUP($C37,PARAMETROS!$A:$I,5,0)&gt;0,VLOOKUP($C37,PARAMETROS!$A:$I,5,0)*G37,0)</f>
        <v>131.87</v>
      </c>
      <c r="AG37" s="273">
        <f>VLOOKUP($C37,PARAMETROS!$A:$I,2,0)*'RESUMO GERAL'!$G37</f>
        <v>106.38</v>
      </c>
      <c r="AH37" s="273">
        <f>VLOOKUP('RESUMO GERAL'!$C37,PARAMETROS!$A:$I,3,0)*'RESUMO GERAL'!$G37</f>
        <v>15.94</v>
      </c>
      <c r="AI37" s="273">
        <f t="shared" si="38"/>
        <v>14.98</v>
      </c>
      <c r="AJ37" s="273">
        <f>VLOOKUP(D37,CCT!D:Q,11,0)*G37</f>
        <v>0</v>
      </c>
      <c r="AK37" s="273">
        <f t="shared" si="8"/>
        <v>713.57920000000001</v>
      </c>
      <c r="AL37" s="273">
        <f t="shared" si="9"/>
        <v>2254.8857083000003</v>
      </c>
      <c r="AM37" s="273">
        <f t="shared" si="10"/>
        <v>12.213771510416667</v>
      </c>
      <c r="AN37" s="273">
        <f t="shared" si="11"/>
        <v>0.97710172083333335</v>
      </c>
      <c r="AO37" s="273">
        <f t="shared" si="12"/>
        <v>0.39084068833333341</v>
      </c>
      <c r="AP37" s="273">
        <f t="shared" si="13"/>
        <v>8.5184190000000015</v>
      </c>
      <c r="AQ37" s="273">
        <f t="shared" si="14"/>
        <v>3.129667140600001</v>
      </c>
      <c r="AR37" s="273">
        <f t="shared" si="15"/>
        <v>83.723889599999978</v>
      </c>
      <c r="AS37" s="273">
        <f t="shared" si="16"/>
        <v>4.0563900000000004</v>
      </c>
      <c r="AT37" s="273">
        <f t="shared" si="40"/>
        <v>113.01007966018332</v>
      </c>
      <c r="AU37" s="273">
        <f t="shared" si="17"/>
        <v>33.803249999999998</v>
      </c>
      <c r="AV37" s="273">
        <f t="shared" si="18"/>
        <v>20.011524000000001</v>
      </c>
      <c r="AW37" s="273">
        <f t="shared" si="19"/>
        <v>0.50704874999999994</v>
      </c>
      <c r="AX37" s="273">
        <f t="shared" si="20"/>
        <v>8.1127800000000008</v>
      </c>
      <c r="AY37" s="273">
        <f t="shared" si="21"/>
        <v>3.1549699999999996</v>
      </c>
      <c r="AZ37" s="273">
        <f t="shared" si="22"/>
        <v>24.097609028350004</v>
      </c>
      <c r="BA37" s="273">
        <f t="shared" si="41"/>
        <v>89.687181778350009</v>
      </c>
      <c r="BB37" s="273">
        <f t="shared" si="33"/>
        <v>354.01221818181818</v>
      </c>
      <c r="BC37" s="273">
        <f t="shared" si="34"/>
        <v>354.01221818181818</v>
      </c>
      <c r="BD37" s="273">
        <f t="shared" si="35"/>
        <v>443.69939996016819</v>
      </c>
      <c r="BE37" s="273">
        <f>VLOOKUP($B37,Uniformes!$A:$P,16,0)*$G37</f>
        <v>25.083333333333332</v>
      </c>
      <c r="BF37" s="273"/>
      <c r="BG37" s="273">
        <f>Equipamentos!$J$5*$G37</f>
        <v>13.801318944844125</v>
      </c>
      <c r="BH37" s="273"/>
      <c r="BI37" s="273"/>
      <c r="BJ37" s="273">
        <f t="shared" si="42"/>
        <v>38.884652278177455</v>
      </c>
      <c r="BK37" s="273">
        <f t="shared" si="23"/>
        <v>5284.3138401985298</v>
      </c>
      <c r="BL37" s="273">
        <f t="shared" si="24"/>
        <v>40.819255938573221</v>
      </c>
      <c r="BM37" s="273">
        <f t="shared" si="25"/>
        <v>41.125400358112522</v>
      </c>
      <c r="BN37" s="191">
        <f t="shared" si="26"/>
        <v>3.2137118371719318</v>
      </c>
      <c r="BO37" s="191">
        <f t="shared" si="27"/>
        <v>0.69630423138725195</v>
      </c>
      <c r="BP37" s="192">
        <f>VLOOKUP(A37,ISS!A:C,2,0)*100</f>
        <v>3</v>
      </c>
      <c r="BQ37" s="191">
        <f t="shared" si="28"/>
        <v>3.2137118371719318</v>
      </c>
      <c r="BR37" s="191">
        <f t="shared" si="29"/>
        <v>6.65</v>
      </c>
      <c r="BS37" s="191">
        <f t="shared" si="43"/>
        <v>7.1237279057311156</v>
      </c>
      <c r="BT37" s="273">
        <f t="shared" si="44"/>
        <v>382.27765400849671</v>
      </c>
      <c r="BU37" s="273">
        <f t="shared" si="45"/>
        <v>464.22231030518242</v>
      </c>
      <c r="BV37" s="273">
        <f t="shared" si="46"/>
        <v>5748.5361505037126</v>
      </c>
      <c r="BW37" s="273">
        <f t="shared" si="47"/>
        <v>68982.433806044544</v>
      </c>
      <c r="BX37" s="283">
        <f>VLOOKUP($C37,PARAMETROS!$A:$I,6,0)</f>
        <v>44197</v>
      </c>
      <c r="BY37" s="279" t="str">
        <f>VLOOKUP($C37,PARAMETROS!$A:$I,7,0)</f>
        <v>-</v>
      </c>
      <c r="BZ37" s="279" t="str">
        <f>VLOOKUP($C37,PARAMETROS!$A:$I,8,0)</f>
        <v>-</v>
      </c>
      <c r="CA37" s="258"/>
      <c r="CB37" s="258"/>
      <c r="CC37" s="3"/>
      <c r="CD37" s="258"/>
      <c r="CE37" s="3"/>
      <c r="CF37" s="3"/>
    </row>
    <row r="38" spans="1:84">
      <c r="A38" s="255" t="str">
        <f>CCT!A36</f>
        <v>Patos de Minas</v>
      </c>
      <c r="B38" s="255" t="str">
        <f>CCT!B36</f>
        <v>Vigilante Armado - 12x36 h Noturno</v>
      </c>
      <c r="C38" s="255" t="str">
        <f>CCT!C36</f>
        <v>Sindesp-MG</v>
      </c>
      <c r="D38" s="271" t="str">
        <f t="shared" si="30"/>
        <v>Patos de MinasVigilante Armado - 12x36 h Noturno</v>
      </c>
      <c r="E38" s="272" t="s">
        <v>127</v>
      </c>
      <c r="F38" s="272" t="s">
        <v>128</v>
      </c>
      <c r="G38" s="272">
        <f>VLOOKUP(D38,CCT!D:Q,4,0)</f>
        <v>2</v>
      </c>
      <c r="H38" s="79">
        <f>VLOOKUP(D38,CCT!D:Q,5,0)</f>
        <v>1872.18</v>
      </c>
      <c r="I38" s="273">
        <f t="shared" si="0"/>
        <v>3744.36</v>
      </c>
      <c r="J38" s="273">
        <f t="shared" si="78"/>
        <v>1123.308</v>
      </c>
      <c r="K38" s="273"/>
      <c r="L38" s="273">
        <f t="shared" si="31"/>
        <v>960.25814181818168</v>
      </c>
      <c r="M38" s="273"/>
      <c r="N38" s="273"/>
      <c r="O38" s="273">
        <f t="shared" si="32"/>
        <v>0</v>
      </c>
      <c r="P38" s="273">
        <f t="shared" si="2"/>
        <v>5827.9261418181813</v>
      </c>
      <c r="Q38" s="273">
        <f t="shared" si="36"/>
        <v>1165.5852283636364</v>
      </c>
      <c r="R38" s="273">
        <f t="shared" si="76"/>
        <v>87.418892127272713</v>
      </c>
      <c r="S38" s="273">
        <f t="shared" si="76"/>
        <v>58.279261418181818</v>
      </c>
      <c r="T38" s="273">
        <f t="shared" si="76"/>
        <v>11.655852283636364</v>
      </c>
      <c r="U38" s="273">
        <f t="shared" si="76"/>
        <v>145.69815354545455</v>
      </c>
      <c r="V38" s="273">
        <f t="shared" si="76"/>
        <v>466.23409134545454</v>
      </c>
      <c r="W38" s="273">
        <f t="shared" si="76"/>
        <v>171.34102856945452</v>
      </c>
      <c r="X38" s="273">
        <f t="shared" si="76"/>
        <v>34.967556850909091</v>
      </c>
      <c r="Y38" s="273">
        <f t="shared" si="48"/>
        <v>2141.1800645040003</v>
      </c>
      <c r="Z38" s="273">
        <f t="shared" si="6"/>
        <v>485.66051181818176</v>
      </c>
      <c r="AA38" s="273">
        <f t="shared" si="77"/>
        <v>647.54734909090905</v>
      </c>
      <c r="AB38" s="273">
        <f t="shared" si="77"/>
        <v>416.34056809799995</v>
      </c>
      <c r="AC38" s="273">
        <f t="shared" si="39"/>
        <v>1549.5484290070908</v>
      </c>
      <c r="AD38" s="273">
        <f>(VLOOKUP(A38,VT!A:D,4,0)*2*IF(B38="Vigilante Armado - 220 h",20,15.5)*'RESUMO GERAL'!$G38)-IF(6%*'RESUMO GERAL'!$I38&lt;=(VLOOKUP(A38,VT!A:D,4,0)*2*IF(B38="Vigilante Armado - 220 h",20,15.5)*'RESUMO GERAL'!$G38),6%*'RESUMO GERAL'!$I38,(VLOOKUP(A38,VT!A:D,4,0)*2*IF(B38="Vigilante Armado - 220 h",20,15.5*'RESUMO GERAL'!$G38)))</f>
        <v>54.338400000000007</v>
      </c>
      <c r="AE38" s="273">
        <f>IF((VLOOKUP($C38,PARAMETROS!$A:$I,4,0))&gt;1,((VLOOKUP($C38,PARAMETROS!$A:$I,4,0))*IF(B38="Vigilante Armado - 220 h",20,15.5))*((1-10%))*'RESUMO GERAL'!$G38,0)</f>
        <v>583.947</v>
      </c>
      <c r="AF38" s="273">
        <f>IF(VLOOKUP($C38,PARAMETROS!$A:$I,5,0)&gt;0,VLOOKUP($C38,PARAMETROS!$A:$I,5,0)*G38,0)</f>
        <v>263.74</v>
      </c>
      <c r="AG38" s="273">
        <f>VLOOKUP($C38,PARAMETROS!$A:$I,2,0)*'RESUMO GERAL'!$G38</f>
        <v>212.76</v>
      </c>
      <c r="AH38" s="273">
        <f>VLOOKUP('RESUMO GERAL'!$C38,PARAMETROS!$A:$I,3,0)*'RESUMO GERAL'!$G38</f>
        <v>31.88</v>
      </c>
      <c r="AI38" s="273">
        <f t="shared" si="38"/>
        <v>29.96</v>
      </c>
      <c r="AJ38" s="273">
        <f>VLOOKUP(D38,CCT!D:Q,11,0)*G38</f>
        <v>0</v>
      </c>
      <c r="AK38" s="273">
        <f t="shared" si="8"/>
        <v>1176.6254000000001</v>
      </c>
      <c r="AL38" s="273">
        <f t="shared" si="9"/>
        <v>4867.353893511091</v>
      </c>
      <c r="AM38" s="273">
        <f t="shared" si="10"/>
        <v>29.246431053125001</v>
      </c>
      <c r="AN38" s="273">
        <f t="shared" si="11"/>
        <v>2.3397144842499999</v>
      </c>
      <c r="AO38" s="273">
        <f t="shared" si="12"/>
        <v>0.93588579370000013</v>
      </c>
      <c r="AP38" s="273">
        <f t="shared" si="13"/>
        <v>20.397741496363636</v>
      </c>
      <c r="AQ38" s="273">
        <f t="shared" si="14"/>
        <v>7.4941302257640015</v>
      </c>
      <c r="AR38" s="273">
        <f t="shared" si="15"/>
        <v>200.4806592785454</v>
      </c>
      <c r="AS38" s="273">
        <f t="shared" si="16"/>
        <v>9.7132102363636363</v>
      </c>
      <c r="AT38" s="273">
        <f t="shared" si="40"/>
        <v>270.60777256811167</v>
      </c>
      <c r="AU38" s="273">
        <f t="shared" si="17"/>
        <v>80.943418636363631</v>
      </c>
      <c r="AV38" s="273">
        <f t="shared" si="18"/>
        <v>47.918503832727275</v>
      </c>
      <c r="AW38" s="273">
        <f t="shared" si="19"/>
        <v>1.2141512795454543</v>
      </c>
      <c r="AX38" s="273">
        <f t="shared" si="20"/>
        <v>19.426420472727273</v>
      </c>
      <c r="AY38" s="273">
        <f t="shared" si="21"/>
        <v>7.5547190727272717</v>
      </c>
      <c r="AZ38" s="273">
        <f t="shared" si="22"/>
        <v>57.702820164249005</v>
      </c>
      <c r="BA38" s="273">
        <f t="shared" si="41"/>
        <v>214.7600334583399</v>
      </c>
      <c r="BB38" s="273">
        <f t="shared" si="33"/>
        <v>656.96621962314055</v>
      </c>
      <c r="BC38" s="273">
        <f t="shared" si="34"/>
        <v>656.96621962314055</v>
      </c>
      <c r="BD38" s="273">
        <f t="shared" si="35"/>
        <v>871.72625308148042</v>
      </c>
      <c r="BE38" s="273">
        <f>VLOOKUP($B38,Uniformes!$A:$P,16,0)*$G38</f>
        <v>50.166666666666664</v>
      </c>
      <c r="BF38" s="273"/>
      <c r="BG38" s="273">
        <f>Equipamentos!$J$5*$G38</f>
        <v>27.60263788968825</v>
      </c>
      <c r="BH38" s="273"/>
      <c r="BI38" s="273"/>
      <c r="BJ38" s="273">
        <f t="shared" si="42"/>
        <v>77.769304556354911</v>
      </c>
      <c r="BK38" s="273">
        <f t="shared" si="23"/>
        <v>11915.383365535221</v>
      </c>
      <c r="BL38" s="273">
        <f t="shared" si="24"/>
        <v>81.638511877146442</v>
      </c>
      <c r="BM38" s="273">
        <f t="shared" si="25"/>
        <v>82.250800716225044</v>
      </c>
      <c r="BN38" s="191">
        <f t="shared" si="26"/>
        <v>3.2137118371719318</v>
      </c>
      <c r="BO38" s="191">
        <f t="shared" si="27"/>
        <v>0.69630423138725195</v>
      </c>
      <c r="BP38" s="192">
        <f>VLOOKUP(A38,ISS!A:C,2,0)*100</f>
        <v>3</v>
      </c>
      <c r="BQ38" s="191">
        <f t="shared" si="28"/>
        <v>3.2137118371719318</v>
      </c>
      <c r="BR38" s="191">
        <f t="shared" si="29"/>
        <v>6.65</v>
      </c>
      <c r="BS38" s="191">
        <f t="shared" si="43"/>
        <v>7.1237279057311156</v>
      </c>
      <c r="BT38" s="273">
        <f t="shared" si="44"/>
        <v>860.49451858120085</v>
      </c>
      <c r="BU38" s="273">
        <f t="shared" si="45"/>
        <v>1024.3838311745724</v>
      </c>
      <c r="BV38" s="273">
        <f t="shared" si="46"/>
        <v>12939.767196709794</v>
      </c>
      <c r="BW38" s="273">
        <f t="shared" si="47"/>
        <v>155277.20636051754</v>
      </c>
      <c r="BX38" s="283">
        <f>VLOOKUP($C38,PARAMETROS!$A:$I,6,0)</f>
        <v>44197</v>
      </c>
      <c r="BY38" s="279" t="str">
        <f>VLOOKUP($C38,PARAMETROS!$A:$I,7,0)</f>
        <v>-</v>
      </c>
      <c r="BZ38" s="279" t="str">
        <f>VLOOKUP($C38,PARAMETROS!$A:$I,8,0)</f>
        <v>-</v>
      </c>
      <c r="CA38" s="258"/>
      <c r="CB38" s="258"/>
      <c r="CC38" s="3"/>
      <c r="CD38" s="258"/>
      <c r="CE38" s="3"/>
      <c r="CF38" s="3"/>
    </row>
    <row r="39" spans="1:84">
      <c r="A39" s="255" t="str">
        <f>CCT!A37</f>
        <v>Porteirinha</v>
      </c>
      <c r="B39" s="255" t="str">
        <f>CCT!B37</f>
        <v>Vigilante Armado - 220 h</v>
      </c>
      <c r="C39" s="255" t="str">
        <f>CCT!C37</f>
        <v>Sindesp-MG</v>
      </c>
      <c r="D39" s="271" t="str">
        <f t="shared" si="30"/>
        <v>PorteirinhaVigilante Armado - 220 h</v>
      </c>
      <c r="E39" s="272" t="s">
        <v>127</v>
      </c>
      <c r="F39" s="272" t="s">
        <v>128</v>
      </c>
      <c r="G39" s="272">
        <f>VLOOKUP(D39,CCT!D:Q,4,0)</f>
        <v>1</v>
      </c>
      <c r="H39" s="79">
        <f>VLOOKUP(D39,CCT!D:Q,5,0)</f>
        <v>1872.18</v>
      </c>
      <c r="I39" s="273">
        <f t="shared" ref="I39:I61" si="79">G39*H39</f>
        <v>1872.18</v>
      </c>
      <c r="J39" s="273">
        <f t="shared" si="78"/>
        <v>561.654</v>
      </c>
      <c r="K39" s="273"/>
      <c r="L39" s="273">
        <f t="shared" si="31"/>
        <v>0</v>
      </c>
      <c r="M39" s="273"/>
      <c r="N39" s="273"/>
      <c r="O39" s="273">
        <f t="shared" si="32"/>
        <v>0</v>
      </c>
      <c r="P39" s="273">
        <f t="shared" ref="P39:P61" si="80">SUM(I39:O39)</f>
        <v>2433.8339999999998</v>
      </c>
      <c r="Q39" s="273">
        <f t="shared" si="36"/>
        <v>486.76679999999999</v>
      </c>
      <c r="R39" s="273">
        <f t="shared" ref="R39:X48" si="81">R$5*$P39</f>
        <v>36.507509999999996</v>
      </c>
      <c r="S39" s="273">
        <f t="shared" si="81"/>
        <v>24.338339999999999</v>
      </c>
      <c r="T39" s="273">
        <f t="shared" si="81"/>
        <v>4.8676680000000001</v>
      </c>
      <c r="U39" s="273">
        <f t="shared" si="81"/>
        <v>60.845849999999999</v>
      </c>
      <c r="V39" s="273">
        <f t="shared" si="81"/>
        <v>194.70671999999999</v>
      </c>
      <c r="W39" s="273">
        <f t="shared" si="81"/>
        <v>71.554719599999999</v>
      </c>
      <c r="X39" s="273">
        <f t="shared" si="81"/>
        <v>14.603003999999999</v>
      </c>
      <c r="Y39" s="273">
        <f t="shared" si="48"/>
        <v>894.19061160000001</v>
      </c>
      <c r="Z39" s="273">
        <f t="shared" ref="Z39:Z61" si="82">$Z$5*P39</f>
        <v>202.81949999999998</v>
      </c>
      <c r="AA39" s="273">
        <f t="shared" si="77"/>
        <v>270.42599999999999</v>
      </c>
      <c r="AB39" s="273">
        <f t="shared" si="77"/>
        <v>173.87039669999999</v>
      </c>
      <c r="AC39" s="273">
        <f t="shared" si="39"/>
        <v>647.11589670000001</v>
      </c>
      <c r="AD39" s="273">
        <f>(VLOOKUP(A39,VT!A:D,4,0)*2*IF(B39="Vigilante Armado - 220 h",20,15.5)*'RESUMO GERAL'!$G39)-IF(6%*'RESUMO GERAL'!$I39&lt;=(VLOOKUP(A39,VT!A:D,4,0)*2*IF(B39="Vigilante Armado - 220 h",20,15.5)*'RESUMO GERAL'!$G39),6%*'RESUMO GERAL'!$I39,(VLOOKUP(A39,VT!A:D,4,0)*2*IF(B39="Vigilante Armado - 220 h",20,15.5*'RESUMO GERAL'!$G39)))</f>
        <v>67.669200000000004</v>
      </c>
      <c r="AE39" s="273">
        <f>IF((VLOOKUP($C39,PARAMETROS!$A:$I,4,0))&gt;1,((VLOOKUP($C39,PARAMETROS!$A:$I,4,0))*IF(B39="Vigilante Armado - 220 h",20,15.5))*((1-10%))*'RESUMO GERAL'!$G39,0)</f>
        <v>376.74</v>
      </c>
      <c r="AF39" s="273">
        <f>IF(VLOOKUP($C39,PARAMETROS!$A:$I,5,0)&gt;0,VLOOKUP($C39,PARAMETROS!$A:$I,5,0)*G39,0)</f>
        <v>131.87</v>
      </c>
      <c r="AG39" s="273">
        <f>VLOOKUP($C39,PARAMETROS!$A:$I,2,0)*'RESUMO GERAL'!$G39</f>
        <v>106.38</v>
      </c>
      <c r="AH39" s="273">
        <f>VLOOKUP('RESUMO GERAL'!$C39,PARAMETROS!$A:$I,3,0)*'RESUMO GERAL'!$G39</f>
        <v>15.94</v>
      </c>
      <c r="AI39" s="273">
        <f t="shared" si="38"/>
        <v>14.98</v>
      </c>
      <c r="AJ39" s="273">
        <f>VLOOKUP(D39,CCT!D:Q,11,0)*G39</f>
        <v>0</v>
      </c>
      <c r="AK39" s="273">
        <f t="shared" ref="AK39:AK61" si="83">SUM(AD39:AJ39)</f>
        <v>713.57920000000001</v>
      </c>
      <c r="AL39" s="273">
        <f t="shared" ref="AL39:AL61" si="84">AK39+AC39+Y39</f>
        <v>2254.8857083000003</v>
      </c>
      <c r="AM39" s="273">
        <f t="shared" ref="AM39:AM61" si="85">$AM$5*$P39</f>
        <v>12.213771510416667</v>
      </c>
      <c r="AN39" s="273">
        <f t="shared" ref="AN39:AN61" si="86">$AN$5*$P39</f>
        <v>0.97710172083333335</v>
      </c>
      <c r="AO39" s="273">
        <f t="shared" ref="AO39:AO61" si="87">$AO$5*$P39</f>
        <v>0.39084068833333341</v>
      </c>
      <c r="AP39" s="273">
        <f t="shared" ref="AP39:AP61" si="88">$AP$5*$P39</f>
        <v>8.5184190000000015</v>
      </c>
      <c r="AQ39" s="273">
        <f t="shared" ref="AQ39:AQ61" si="89">$AQ$5*$P39</f>
        <v>3.129667140600001</v>
      </c>
      <c r="AR39" s="273">
        <f t="shared" ref="AR39:AR61" si="90">$AR$5*$P39</f>
        <v>83.723889599999978</v>
      </c>
      <c r="AS39" s="273">
        <f t="shared" ref="AS39:AS61" si="91">$AS$5*$P39</f>
        <v>4.0563900000000004</v>
      </c>
      <c r="AT39" s="273">
        <f t="shared" si="40"/>
        <v>113.01007966018332</v>
      </c>
      <c r="AU39" s="273">
        <f t="shared" ref="AU39:AU61" si="92">$AU$5*$P39</f>
        <v>33.803249999999998</v>
      </c>
      <c r="AV39" s="273">
        <f t="shared" ref="AV39:AV61" si="93">$AV$5*$P39</f>
        <v>20.011524000000001</v>
      </c>
      <c r="AW39" s="273">
        <f t="shared" ref="AW39:AW61" si="94">$AW$5*$P39</f>
        <v>0.50704874999999994</v>
      </c>
      <c r="AX39" s="273">
        <f t="shared" ref="AX39:AX61" si="95">$AX$5*$P39</f>
        <v>8.1127800000000008</v>
      </c>
      <c r="AY39" s="273">
        <f t="shared" ref="AY39:AY61" si="96">$AY$5*$P39</f>
        <v>3.1549699999999996</v>
      </c>
      <c r="AZ39" s="273">
        <f t="shared" ref="AZ39:AZ61" si="97">$AZ$5*$P39</f>
        <v>24.097609028350004</v>
      </c>
      <c r="BA39" s="273">
        <f t="shared" si="41"/>
        <v>89.687181778350009</v>
      </c>
      <c r="BB39" s="273">
        <f t="shared" si="33"/>
        <v>354.01221818181818</v>
      </c>
      <c r="BC39" s="273">
        <f t="shared" si="34"/>
        <v>354.01221818181818</v>
      </c>
      <c r="BD39" s="273">
        <f t="shared" si="35"/>
        <v>443.69939996016819</v>
      </c>
      <c r="BE39" s="273">
        <f>VLOOKUP($B39,Uniformes!$A:$P,16,0)*$G39</f>
        <v>25.083333333333332</v>
      </c>
      <c r="BF39" s="273"/>
      <c r="BG39" s="273">
        <f>Equipamentos!$J$5*$G39</f>
        <v>13.801318944844125</v>
      </c>
      <c r="BH39" s="273"/>
      <c r="BI39" s="273"/>
      <c r="BJ39" s="273">
        <f t="shared" si="42"/>
        <v>38.884652278177455</v>
      </c>
      <c r="BK39" s="273">
        <f t="shared" ref="BK39:BK61" si="98">P39+AL39+AT39+BD39+BJ39</f>
        <v>5284.3138401985298</v>
      </c>
      <c r="BL39" s="273">
        <f t="shared" ref="BL39:BL61" si="99">$BL$5*G39</f>
        <v>40.819255938573221</v>
      </c>
      <c r="BM39" s="273">
        <f t="shared" ref="BM39:BM61" si="100">$BM$5*G39</f>
        <v>41.125400358112522</v>
      </c>
      <c r="BN39" s="191">
        <f t="shared" ref="BN39:BN61" si="101">((100/((100-$BR39)%)-100)*$BN$5)/$BR39</f>
        <v>3.2840722495894927</v>
      </c>
      <c r="BO39" s="191">
        <f t="shared" ref="BO39:BO61" si="102">((100/((100-$BR39)%)-100)*$BO$5)/$BR39</f>
        <v>0.71154898741105688</v>
      </c>
      <c r="BP39" s="192">
        <f>VLOOKUP(A39,ISS!A:C,2,0)*100</f>
        <v>5</v>
      </c>
      <c r="BQ39" s="191">
        <f t="shared" ref="BQ39:BQ61" si="103">((100/((100-$BR39)%)-100)*BP39)/$BR39</f>
        <v>5.473453749315822</v>
      </c>
      <c r="BR39" s="191">
        <f t="shared" ref="BR39:BR61" si="104">$BN$5+$BO$5+BP39</f>
        <v>8.65</v>
      </c>
      <c r="BS39" s="191">
        <f t="shared" si="43"/>
        <v>9.4690749863163717</v>
      </c>
      <c r="BT39" s="273">
        <f t="shared" si="44"/>
        <v>508.13504099270546</v>
      </c>
      <c r="BU39" s="273">
        <f t="shared" si="45"/>
        <v>590.07969728939122</v>
      </c>
      <c r="BV39" s="273">
        <f t="shared" si="46"/>
        <v>5874.3935374879211</v>
      </c>
      <c r="BW39" s="273">
        <f t="shared" si="47"/>
        <v>70492.722449855049</v>
      </c>
      <c r="BX39" s="283">
        <f>VLOOKUP($C39,PARAMETROS!$A:$I,6,0)</f>
        <v>44197</v>
      </c>
      <c r="BY39" s="279" t="str">
        <f>VLOOKUP($C39,PARAMETROS!$A:$I,7,0)</f>
        <v>-</v>
      </c>
      <c r="BZ39" s="279" t="str">
        <f>VLOOKUP($C39,PARAMETROS!$A:$I,8,0)</f>
        <v>-</v>
      </c>
      <c r="CA39" s="258"/>
      <c r="CB39" s="258"/>
      <c r="CC39" s="3"/>
      <c r="CD39" s="258"/>
      <c r="CE39" s="3"/>
      <c r="CF39" s="3"/>
    </row>
    <row r="40" spans="1:84">
      <c r="A40" s="255" t="str">
        <f>CCT!A38</f>
        <v>Pouso Alegre</v>
      </c>
      <c r="B40" s="255" t="str">
        <f>CCT!B38</f>
        <v>Vigilante Armado - 12x36 h Diurno</v>
      </c>
      <c r="C40" s="255" t="str">
        <f>CCT!C38</f>
        <v>Sindesp-MG</v>
      </c>
      <c r="D40" s="271" t="str">
        <f t="shared" si="30"/>
        <v>Pouso AlegreVigilante Armado - 12x36 h Diurno</v>
      </c>
      <c r="E40" s="272" t="s">
        <v>127</v>
      </c>
      <c r="F40" s="272" t="s">
        <v>128</v>
      </c>
      <c r="G40" s="272">
        <f>VLOOKUP(D40,CCT!D:Q,4,0)</f>
        <v>2</v>
      </c>
      <c r="H40" s="79">
        <f>VLOOKUP(D40,CCT!D:Q,5,0)</f>
        <v>1872.18</v>
      </c>
      <c r="I40" s="273">
        <f t="shared" si="79"/>
        <v>3744.36</v>
      </c>
      <c r="J40" s="273">
        <f t="shared" si="78"/>
        <v>1123.308</v>
      </c>
      <c r="K40" s="273"/>
      <c r="L40" s="273">
        <f t="shared" si="31"/>
        <v>0</v>
      </c>
      <c r="M40" s="273"/>
      <c r="N40" s="273"/>
      <c r="O40" s="273">
        <f t="shared" si="32"/>
        <v>0</v>
      </c>
      <c r="P40" s="273">
        <f t="shared" si="80"/>
        <v>4867.6679999999997</v>
      </c>
      <c r="Q40" s="273">
        <f t="shared" si="36"/>
        <v>973.53359999999998</v>
      </c>
      <c r="R40" s="273">
        <f t="shared" si="81"/>
        <v>73.015019999999993</v>
      </c>
      <c r="S40" s="273">
        <f t="shared" si="81"/>
        <v>48.676679999999998</v>
      </c>
      <c r="T40" s="273">
        <f t="shared" si="81"/>
        <v>9.7353360000000002</v>
      </c>
      <c r="U40" s="273">
        <f t="shared" si="81"/>
        <v>121.6917</v>
      </c>
      <c r="V40" s="273">
        <f t="shared" si="81"/>
        <v>389.41343999999998</v>
      </c>
      <c r="W40" s="273">
        <f t="shared" si="81"/>
        <v>143.1094392</v>
      </c>
      <c r="X40" s="273">
        <f t="shared" si="81"/>
        <v>29.206007999999997</v>
      </c>
      <c r="Y40" s="273">
        <f t="shared" si="48"/>
        <v>1788.3812232</v>
      </c>
      <c r="Z40" s="273">
        <f t="shared" si="82"/>
        <v>405.63899999999995</v>
      </c>
      <c r="AA40" s="273">
        <f t="shared" si="77"/>
        <v>540.85199999999998</v>
      </c>
      <c r="AB40" s="273">
        <f t="shared" si="77"/>
        <v>347.74079339999997</v>
      </c>
      <c r="AC40" s="273">
        <f t="shared" si="39"/>
        <v>1294.2317934</v>
      </c>
      <c r="AD40" s="273">
        <f>(VLOOKUP(A40,VT!A:D,4,0)*2*IF(B40="Vigilante Armado - 220 h",20,15.5)*'RESUMO GERAL'!$G40)-IF(6%*'RESUMO GERAL'!$I40&lt;=(VLOOKUP(A40,VT!A:D,4,0)*2*IF(B40="Vigilante Armado - 220 h",20,15.5)*'RESUMO GERAL'!$G40),6%*'RESUMO GERAL'!$I40,(VLOOKUP(A40,VT!A:D,4,0)*2*IF(B40="Vigilante Armado - 220 h",20,15.5*'RESUMO GERAL'!$G40)))</f>
        <v>54.338400000000007</v>
      </c>
      <c r="AE40" s="273">
        <f>IF((VLOOKUP($C40,PARAMETROS!$A:$I,4,0))&gt;1,((VLOOKUP($C40,PARAMETROS!$A:$I,4,0))*IF(B40="Vigilante Armado - 220 h",20,15.5))*((1-10%))*'RESUMO GERAL'!$G40,0)</f>
        <v>583.947</v>
      </c>
      <c r="AF40" s="273">
        <f>IF(VLOOKUP($C40,PARAMETROS!$A:$I,5,0)&gt;0,VLOOKUP($C40,PARAMETROS!$A:$I,5,0)*G40,0)</f>
        <v>263.74</v>
      </c>
      <c r="AG40" s="273">
        <f>VLOOKUP($C40,PARAMETROS!$A:$I,2,0)*'RESUMO GERAL'!$G40</f>
        <v>212.76</v>
      </c>
      <c r="AH40" s="273">
        <f>VLOOKUP('RESUMO GERAL'!$C40,PARAMETROS!$A:$I,3,0)*'RESUMO GERAL'!$G40</f>
        <v>31.88</v>
      </c>
      <c r="AI40" s="273">
        <f t="shared" si="38"/>
        <v>29.96</v>
      </c>
      <c r="AJ40" s="273">
        <f>VLOOKUP(D40,CCT!D:Q,11,0)*G40</f>
        <v>0</v>
      </c>
      <c r="AK40" s="273">
        <f t="shared" si="83"/>
        <v>1176.6254000000001</v>
      </c>
      <c r="AL40" s="273">
        <f t="shared" si="84"/>
        <v>4259.2384166000002</v>
      </c>
      <c r="AM40" s="273">
        <f t="shared" si="85"/>
        <v>24.427543020833333</v>
      </c>
      <c r="AN40" s="273">
        <f t="shared" si="86"/>
        <v>1.9542034416666667</v>
      </c>
      <c r="AO40" s="273">
        <f t="shared" si="87"/>
        <v>0.78168137666666682</v>
      </c>
      <c r="AP40" s="273">
        <f t="shared" si="88"/>
        <v>17.036838000000003</v>
      </c>
      <c r="AQ40" s="273">
        <f t="shared" si="89"/>
        <v>6.2593342812000019</v>
      </c>
      <c r="AR40" s="273">
        <f t="shared" si="90"/>
        <v>167.44777919999996</v>
      </c>
      <c r="AS40" s="273">
        <f t="shared" si="91"/>
        <v>8.1127800000000008</v>
      </c>
      <c r="AT40" s="273">
        <f t="shared" si="40"/>
        <v>226.02015932036664</v>
      </c>
      <c r="AU40" s="273">
        <f t="shared" si="92"/>
        <v>67.606499999999997</v>
      </c>
      <c r="AV40" s="273">
        <f t="shared" si="93"/>
        <v>40.023048000000003</v>
      </c>
      <c r="AW40" s="273">
        <f t="shared" si="94"/>
        <v>1.0140974999999999</v>
      </c>
      <c r="AX40" s="273">
        <f t="shared" si="95"/>
        <v>16.225560000000002</v>
      </c>
      <c r="AY40" s="273">
        <f t="shared" si="96"/>
        <v>6.3099399999999992</v>
      </c>
      <c r="AZ40" s="273">
        <f t="shared" si="97"/>
        <v>48.195218056700007</v>
      </c>
      <c r="BA40" s="273">
        <f t="shared" si="41"/>
        <v>179.37436355670002</v>
      </c>
      <c r="BB40" s="273">
        <f t="shared" si="33"/>
        <v>548.7189381818182</v>
      </c>
      <c r="BC40" s="273">
        <f t="shared" si="34"/>
        <v>548.7189381818182</v>
      </c>
      <c r="BD40" s="273">
        <f t="shared" si="35"/>
        <v>728.09330173851822</v>
      </c>
      <c r="BE40" s="273">
        <f>VLOOKUP($B40,Uniformes!$A:$P,16,0)*$G40</f>
        <v>50.166666666666664</v>
      </c>
      <c r="BF40" s="273"/>
      <c r="BG40" s="273">
        <f>Equipamentos!$J$5*$G40</f>
        <v>27.60263788968825</v>
      </c>
      <c r="BH40" s="273"/>
      <c r="BI40" s="273"/>
      <c r="BJ40" s="273">
        <f t="shared" si="42"/>
        <v>77.769304556354911</v>
      </c>
      <c r="BK40" s="273">
        <f t="shared" si="98"/>
        <v>10158.78918221524</v>
      </c>
      <c r="BL40" s="273">
        <f t="shared" si="99"/>
        <v>81.638511877146442</v>
      </c>
      <c r="BM40" s="273">
        <f t="shared" si="100"/>
        <v>82.250800716225044</v>
      </c>
      <c r="BN40" s="191">
        <f t="shared" si="101"/>
        <v>3.1796502384737768</v>
      </c>
      <c r="BO40" s="191">
        <f t="shared" si="102"/>
        <v>0.68892421833598505</v>
      </c>
      <c r="BP40" s="192">
        <f>VLOOKUP(A40,ISS!A:C,2,0)*100</f>
        <v>2</v>
      </c>
      <c r="BQ40" s="191">
        <f t="shared" si="103"/>
        <v>2.1197668256491848</v>
      </c>
      <c r="BR40" s="191">
        <f t="shared" si="104"/>
        <v>5.65</v>
      </c>
      <c r="BS40" s="191">
        <f t="shared" si="43"/>
        <v>5.988341282458947</v>
      </c>
      <c r="BT40" s="273">
        <f t="shared" si="44"/>
        <v>618.15721776013595</v>
      </c>
      <c r="BU40" s="273">
        <f t="shared" si="45"/>
        <v>782.04653035350748</v>
      </c>
      <c r="BV40" s="273">
        <f t="shared" si="46"/>
        <v>10940.835712568747</v>
      </c>
      <c r="BW40" s="273">
        <f t="shared" si="47"/>
        <v>131290.02855082497</v>
      </c>
      <c r="BX40" s="283">
        <f>VLOOKUP($C40,PARAMETROS!$A:$I,6,0)</f>
        <v>44197</v>
      </c>
      <c r="BY40" s="279" t="str">
        <f>VLOOKUP($C40,PARAMETROS!$A:$I,7,0)</f>
        <v>-</v>
      </c>
      <c r="BZ40" s="279" t="str">
        <f>VLOOKUP($C40,PARAMETROS!$A:$I,8,0)</f>
        <v>-</v>
      </c>
      <c r="CA40" s="258"/>
      <c r="CB40" s="258"/>
      <c r="CC40" s="3"/>
      <c r="CD40" s="258"/>
      <c r="CE40" s="3"/>
      <c r="CF40" s="3"/>
    </row>
    <row r="41" spans="1:84">
      <c r="A41" s="255" t="str">
        <f>CCT!A39</f>
        <v>Pouso Alegre</v>
      </c>
      <c r="B41" s="255" t="str">
        <f>CCT!B39</f>
        <v>Vigilante Armado - 12x36 h Noturno</v>
      </c>
      <c r="C41" s="255" t="str">
        <f>CCT!C39</f>
        <v>Sindesp-MG</v>
      </c>
      <c r="D41" s="271" t="str">
        <f t="shared" si="30"/>
        <v>Pouso AlegreVigilante Armado - 12x36 h Noturno</v>
      </c>
      <c r="E41" s="272" t="s">
        <v>127</v>
      </c>
      <c r="F41" s="272" t="s">
        <v>128</v>
      </c>
      <c r="G41" s="272">
        <f>VLOOKUP(D41,CCT!D:Q,4,0)</f>
        <v>2</v>
      </c>
      <c r="H41" s="79">
        <f>VLOOKUP(D41,CCT!D:Q,5,0)</f>
        <v>1872.18</v>
      </c>
      <c r="I41" s="273">
        <f t="shared" si="79"/>
        <v>3744.36</v>
      </c>
      <c r="J41" s="273">
        <f t="shared" si="78"/>
        <v>1123.308</v>
      </c>
      <c r="K41" s="273"/>
      <c r="L41" s="273">
        <f t="shared" si="31"/>
        <v>960.25814181818168</v>
      </c>
      <c r="M41" s="273"/>
      <c r="N41" s="273"/>
      <c r="O41" s="273">
        <f t="shared" si="32"/>
        <v>0</v>
      </c>
      <c r="P41" s="273">
        <f t="shared" si="80"/>
        <v>5827.9261418181813</v>
      </c>
      <c r="Q41" s="273">
        <f t="shared" si="36"/>
        <v>1165.5852283636364</v>
      </c>
      <c r="R41" s="273">
        <f t="shared" si="81"/>
        <v>87.418892127272713</v>
      </c>
      <c r="S41" s="273">
        <f t="shared" si="81"/>
        <v>58.279261418181818</v>
      </c>
      <c r="T41" s="273">
        <f t="shared" si="81"/>
        <v>11.655852283636364</v>
      </c>
      <c r="U41" s="273">
        <f t="shared" si="81"/>
        <v>145.69815354545455</v>
      </c>
      <c r="V41" s="273">
        <f t="shared" si="81"/>
        <v>466.23409134545454</v>
      </c>
      <c r="W41" s="273">
        <f t="shared" si="81"/>
        <v>171.34102856945452</v>
      </c>
      <c r="X41" s="273">
        <f t="shared" si="81"/>
        <v>34.967556850909091</v>
      </c>
      <c r="Y41" s="273">
        <f t="shared" si="48"/>
        <v>2141.1800645040003</v>
      </c>
      <c r="Z41" s="273">
        <f t="shared" si="82"/>
        <v>485.66051181818176</v>
      </c>
      <c r="AA41" s="273">
        <f t="shared" si="77"/>
        <v>647.54734909090905</v>
      </c>
      <c r="AB41" s="273">
        <f t="shared" si="77"/>
        <v>416.34056809799995</v>
      </c>
      <c r="AC41" s="273">
        <f t="shared" si="39"/>
        <v>1549.5484290070908</v>
      </c>
      <c r="AD41" s="273">
        <f>(VLOOKUP(A41,VT!A:D,4,0)*2*IF(B41="Vigilante Armado - 220 h",20,15.5)*'RESUMO GERAL'!$G41)-IF(6%*'RESUMO GERAL'!$I41&lt;=(VLOOKUP(A41,VT!A:D,4,0)*2*IF(B41="Vigilante Armado - 220 h",20,15.5)*'RESUMO GERAL'!$G41),6%*'RESUMO GERAL'!$I41,(VLOOKUP(A41,VT!A:D,4,0)*2*IF(B41="Vigilante Armado - 220 h",20,15.5*'RESUMO GERAL'!$G41)))</f>
        <v>54.338400000000007</v>
      </c>
      <c r="AE41" s="273">
        <f>IF((VLOOKUP($C41,PARAMETROS!$A:$I,4,0))&gt;1,((VLOOKUP($C41,PARAMETROS!$A:$I,4,0))*IF(B41="Vigilante Armado - 220 h",20,15.5))*((1-10%))*'RESUMO GERAL'!$G41,0)</f>
        <v>583.947</v>
      </c>
      <c r="AF41" s="273">
        <f>IF(VLOOKUP($C41,PARAMETROS!$A:$I,5,0)&gt;0,VLOOKUP($C41,PARAMETROS!$A:$I,5,0)*G41,0)</f>
        <v>263.74</v>
      </c>
      <c r="AG41" s="273">
        <f>VLOOKUP($C41,PARAMETROS!$A:$I,2,0)*'RESUMO GERAL'!$G41</f>
        <v>212.76</v>
      </c>
      <c r="AH41" s="273">
        <f>VLOOKUP('RESUMO GERAL'!$C41,PARAMETROS!$A:$I,3,0)*'RESUMO GERAL'!$G41</f>
        <v>31.88</v>
      </c>
      <c r="AI41" s="273">
        <f t="shared" si="38"/>
        <v>29.96</v>
      </c>
      <c r="AJ41" s="273">
        <f>VLOOKUP(D41,CCT!D:Q,11,0)*G41</f>
        <v>0</v>
      </c>
      <c r="AK41" s="273">
        <f t="shared" si="83"/>
        <v>1176.6254000000001</v>
      </c>
      <c r="AL41" s="273">
        <f t="shared" si="84"/>
        <v>4867.353893511091</v>
      </c>
      <c r="AM41" s="273">
        <f t="shared" si="85"/>
        <v>29.246431053125001</v>
      </c>
      <c r="AN41" s="273">
        <f t="shared" si="86"/>
        <v>2.3397144842499999</v>
      </c>
      <c r="AO41" s="273">
        <f t="shared" si="87"/>
        <v>0.93588579370000013</v>
      </c>
      <c r="AP41" s="273">
        <f t="shared" si="88"/>
        <v>20.397741496363636</v>
      </c>
      <c r="AQ41" s="273">
        <f t="shared" si="89"/>
        <v>7.4941302257640015</v>
      </c>
      <c r="AR41" s="273">
        <f t="shared" si="90"/>
        <v>200.4806592785454</v>
      </c>
      <c r="AS41" s="273">
        <f t="shared" si="91"/>
        <v>9.7132102363636363</v>
      </c>
      <c r="AT41" s="273">
        <f t="shared" si="40"/>
        <v>270.60777256811167</v>
      </c>
      <c r="AU41" s="273">
        <f t="shared" si="92"/>
        <v>80.943418636363631</v>
      </c>
      <c r="AV41" s="273">
        <f t="shared" si="93"/>
        <v>47.918503832727275</v>
      </c>
      <c r="AW41" s="273">
        <f t="shared" si="94"/>
        <v>1.2141512795454543</v>
      </c>
      <c r="AX41" s="273">
        <f t="shared" si="95"/>
        <v>19.426420472727273</v>
      </c>
      <c r="AY41" s="273">
        <f t="shared" si="96"/>
        <v>7.5547190727272717</v>
      </c>
      <c r="AZ41" s="273">
        <f t="shared" si="97"/>
        <v>57.702820164249005</v>
      </c>
      <c r="BA41" s="273">
        <f t="shared" si="41"/>
        <v>214.7600334583399</v>
      </c>
      <c r="BB41" s="273">
        <f t="shared" si="33"/>
        <v>656.96621962314055</v>
      </c>
      <c r="BC41" s="273">
        <f t="shared" si="34"/>
        <v>656.96621962314055</v>
      </c>
      <c r="BD41" s="273">
        <f t="shared" si="35"/>
        <v>871.72625308148042</v>
      </c>
      <c r="BE41" s="273">
        <f>VLOOKUP($B41,Uniformes!$A:$P,16,0)*$G41</f>
        <v>50.166666666666664</v>
      </c>
      <c r="BF41" s="273"/>
      <c r="BG41" s="273">
        <f>Equipamentos!$J$5*$G41</f>
        <v>27.60263788968825</v>
      </c>
      <c r="BH41" s="273"/>
      <c r="BI41" s="273"/>
      <c r="BJ41" s="273">
        <f t="shared" si="42"/>
        <v>77.769304556354911</v>
      </c>
      <c r="BK41" s="273">
        <f t="shared" si="98"/>
        <v>11915.383365535221</v>
      </c>
      <c r="BL41" s="273">
        <f t="shared" si="99"/>
        <v>81.638511877146442</v>
      </c>
      <c r="BM41" s="273">
        <f t="shared" si="100"/>
        <v>82.250800716225044</v>
      </c>
      <c r="BN41" s="191">
        <f t="shared" si="101"/>
        <v>3.1796502384737768</v>
      </c>
      <c r="BO41" s="191">
        <f t="shared" si="102"/>
        <v>0.68892421833598505</v>
      </c>
      <c r="BP41" s="192">
        <f>VLOOKUP(A41,ISS!A:C,2,0)*100</f>
        <v>2</v>
      </c>
      <c r="BQ41" s="191">
        <f t="shared" si="103"/>
        <v>2.1197668256491848</v>
      </c>
      <c r="BR41" s="191">
        <f t="shared" si="104"/>
        <v>5.65</v>
      </c>
      <c r="BS41" s="191">
        <f t="shared" si="43"/>
        <v>5.988341282458947</v>
      </c>
      <c r="BT41" s="273">
        <f t="shared" si="44"/>
        <v>723.34807240515909</v>
      </c>
      <c r="BU41" s="273">
        <f t="shared" si="45"/>
        <v>887.23738499853062</v>
      </c>
      <c r="BV41" s="273">
        <f t="shared" si="46"/>
        <v>12802.620750533752</v>
      </c>
      <c r="BW41" s="273">
        <f t="shared" si="47"/>
        <v>153631.44900640502</v>
      </c>
      <c r="BX41" s="283">
        <f>VLOOKUP($C41,PARAMETROS!$A:$I,6,0)</f>
        <v>44197</v>
      </c>
      <c r="BY41" s="279" t="str">
        <f>VLOOKUP($C41,PARAMETROS!$A:$I,7,0)</f>
        <v>-</v>
      </c>
      <c r="BZ41" s="279" t="str">
        <f>VLOOKUP($C41,PARAMETROS!$A:$I,8,0)</f>
        <v>-</v>
      </c>
      <c r="CA41" s="258"/>
      <c r="CB41" s="258"/>
      <c r="CC41" s="3"/>
      <c r="CD41" s="258"/>
      <c r="CE41" s="3"/>
      <c r="CF41" s="3"/>
    </row>
    <row r="42" spans="1:84">
      <c r="A42" s="255" t="str">
        <f>CCT!A40</f>
        <v>Ribeirao das Neves</v>
      </c>
      <c r="B42" s="255" t="str">
        <f>CCT!B40</f>
        <v>Vigilante Armado - 220 h</v>
      </c>
      <c r="C42" s="255" t="str">
        <f>CCT!C40</f>
        <v>Sindesp-MG</v>
      </c>
      <c r="D42" s="271" t="str">
        <f t="shared" si="30"/>
        <v>Ribeirao das NevesVigilante Armado - 220 h</v>
      </c>
      <c r="E42" s="272" t="s">
        <v>127</v>
      </c>
      <c r="F42" s="272" t="s">
        <v>128</v>
      </c>
      <c r="G42" s="272">
        <f>VLOOKUP(D42,CCT!D:Q,4,0)</f>
        <v>1</v>
      </c>
      <c r="H42" s="79">
        <f>VLOOKUP(D42,CCT!D:Q,5,0)</f>
        <v>1872.18</v>
      </c>
      <c r="I42" s="273">
        <f t="shared" si="79"/>
        <v>1872.18</v>
      </c>
      <c r="J42" s="273">
        <f t="shared" si="78"/>
        <v>561.654</v>
      </c>
      <c r="K42" s="273"/>
      <c r="L42" s="273">
        <f t="shared" si="31"/>
        <v>0</v>
      </c>
      <c r="M42" s="273"/>
      <c r="N42" s="273"/>
      <c r="O42" s="273">
        <f t="shared" si="32"/>
        <v>0</v>
      </c>
      <c r="P42" s="273">
        <f t="shared" si="80"/>
        <v>2433.8339999999998</v>
      </c>
      <c r="Q42" s="273">
        <f t="shared" ref="Q42:Q61" si="105">Q$5*$P42</f>
        <v>486.76679999999999</v>
      </c>
      <c r="R42" s="273">
        <f t="shared" si="81"/>
        <v>36.507509999999996</v>
      </c>
      <c r="S42" s="273">
        <f t="shared" si="81"/>
        <v>24.338339999999999</v>
      </c>
      <c r="T42" s="273">
        <f t="shared" si="81"/>
        <v>4.8676680000000001</v>
      </c>
      <c r="U42" s="273">
        <f t="shared" si="81"/>
        <v>60.845849999999999</v>
      </c>
      <c r="V42" s="273">
        <f t="shared" si="81"/>
        <v>194.70671999999999</v>
      </c>
      <c r="W42" s="273">
        <f t="shared" si="81"/>
        <v>71.554719599999999</v>
      </c>
      <c r="X42" s="273">
        <f t="shared" si="81"/>
        <v>14.603003999999999</v>
      </c>
      <c r="Y42" s="273">
        <f t="shared" si="48"/>
        <v>894.19061160000001</v>
      </c>
      <c r="Z42" s="273">
        <f t="shared" si="82"/>
        <v>202.81949999999998</v>
      </c>
      <c r="AA42" s="273">
        <f t="shared" si="77"/>
        <v>270.42599999999999</v>
      </c>
      <c r="AB42" s="273">
        <f t="shared" si="77"/>
        <v>173.87039669999999</v>
      </c>
      <c r="AC42" s="273">
        <f t="shared" si="39"/>
        <v>647.11589670000001</v>
      </c>
      <c r="AD42" s="273">
        <f>(VLOOKUP(A42,VT!A:D,4,0)*2*IF(B42="Vigilante Armado - 220 h",20,15.5)*'RESUMO GERAL'!$G42)-IF(6%*'RESUMO GERAL'!$I42&lt;=(VLOOKUP(A42,VT!A:D,4,0)*2*IF(B42="Vigilante Armado - 220 h",20,15.5)*'RESUMO GERAL'!$G42),6%*'RESUMO GERAL'!$I42,(VLOOKUP(A42,VT!A:D,4,0)*2*IF(B42="Vigilante Armado - 220 h",20,15.5*'RESUMO GERAL'!$G42)))</f>
        <v>67.669200000000004</v>
      </c>
      <c r="AE42" s="273">
        <f>IF((VLOOKUP($C42,PARAMETROS!$A:$I,4,0))&gt;1,((VLOOKUP($C42,PARAMETROS!$A:$I,4,0))*IF(B42="Vigilante Armado - 220 h",20,15.5))*((1-10%))*'RESUMO GERAL'!$G42,0)</f>
        <v>376.74</v>
      </c>
      <c r="AF42" s="273">
        <f>IF(VLOOKUP($C42,PARAMETROS!$A:$I,5,0)&gt;0,VLOOKUP($C42,PARAMETROS!$A:$I,5,0)*G42,0)</f>
        <v>131.87</v>
      </c>
      <c r="AG42" s="273">
        <f>VLOOKUP($C42,PARAMETROS!$A:$I,2,0)*'RESUMO GERAL'!$G42</f>
        <v>106.38</v>
      </c>
      <c r="AH42" s="273">
        <f>VLOOKUP('RESUMO GERAL'!$C42,PARAMETROS!$A:$I,3,0)*'RESUMO GERAL'!$G42</f>
        <v>15.94</v>
      </c>
      <c r="AI42" s="273">
        <f t="shared" si="38"/>
        <v>14.98</v>
      </c>
      <c r="AJ42" s="273">
        <f>VLOOKUP(D42,CCT!D:Q,11,0)*G42</f>
        <v>0</v>
      </c>
      <c r="AK42" s="273">
        <f t="shared" si="83"/>
        <v>713.57920000000001</v>
      </c>
      <c r="AL42" s="273">
        <f t="shared" si="84"/>
        <v>2254.8857083000003</v>
      </c>
      <c r="AM42" s="273">
        <f t="shared" si="85"/>
        <v>12.213771510416667</v>
      </c>
      <c r="AN42" s="273">
        <f t="shared" si="86"/>
        <v>0.97710172083333335</v>
      </c>
      <c r="AO42" s="273">
        <f t="shared" si="87"/>
        <v>0.39084068833333341</v>
      </c>
      <c r="AP42" s="273">
        <f t="shared" si="88"/>
        <v>8.5184190000000015</v>
      </c>
      <c r="AQ42" s="273">
        <f t="shared" si="89"/>
        <v>3.129667140600001</v>
      </c>
      <c r="AR42" s="273">
        <f t="shared" si="90"/>
        <v>83.723889599999978</v>
      </c>
      <c r="AS42" s="273">
        <f t="shared" si="91"/>
        <v>4.0563900000000004</v>
      </c>
      <c r="AT42" s="273">
        <f t="shared" si="40"/>
        <v>113.01007966018332</v>
      </c>
      <c r="AU42" s="273">
        <f t="shared" si="92"/>
        <v>33.803249999999998</v>
      </c>
      <c r="AV42" s="273">
        <f t="shared" si="93"/>
        <v>20.011524000000001</v>
      </c>
      <c r="AW42" s="273">
        <f t="shared" si="94"/>
        <v>0.50704874999999994</v>
      </c>
      <c r="AX42" s="273">
        <f t="shared" si="95"/>
        <v>8.1127800000000008</v>
      </c>
      <c r="AY42" s="273">
        <f t="shared" si="96"/>
        <v>3.1549699999999996</v>
      </c>
      <c r="AZ42" s="273">
        <f t="shared" si="97"/>
        <v>24.097609028350004</v>
      </c>
      <c r="BA42" s="273">
        <f t="shared" si="41"/>
        <v>89.687181778350009</v>
      </c>
      <c r="BB42" s="273">
        <f t="shared" si="33"/>
        <v>354.01221818181818</v>
      </c>
      <c r="BC42" s="273">
        <f t="shared" si="34"/>
        <v>354.01221818181818</v>
      </c>
      <c r="BD42" s="273">
        <f t="shared" si="35"/>
        <v>443.69939996016819</v>
      </c>
      <c r="BE42" s="273">
        <f>VLOOKUP($B42,Uniformes!$A:$P,16,0)*$G42</f>
        <v>25.083333333333332</v>
      </c>
      <c r="BF42" s="273"/>
      <c r="BG42" s="273">
        <f>Equipamentos!$J$5*$G42</f>
        <v>13.801318944844125</v>
      </c>
      <c r="BH42" s="273"/>
      <c r="BI42" s="273"/>
      <c r="BJ42" s="273">
        <f t="shared" si="42"/>
        <v>38.884652278177455</v>
      </c>
      <c r="BK42" s="273">
        <f t="shared" si="98"/>
        <v>5284.3138401985298</v>
      </c>
      <c r="BL42" s="273">
        <f t="shared" si="99"/>
        <v>40.819255938573221</v>
      </c>
      <c r="BM42" s="273">
        <f t="shared" si="100"/>
        <v>41.125400358112522</v>
      </c>
      <c r="BN42" s="191">
        <f t="shared" si="101"/>
        <v>3.2840722495894927</v>
      </c>
      <c r="BO42" s="191">
        <f t="shared" si="102"/>
        <v>0.71154898741105688</v>
      </c>
      <c r="BP42" s="192">
        <f>VLOOKUP(A42,ISS!A:C,2,0)*100</f>
        <v>5</v>
      </c>
      <c r="BQ42" s="191">
        <f t="shared" si="103"/>
        <v>5.473453749315822</v>
      </c>
      <c r="BR42" s="191">
        <f t="shared" si="104"/>
        <v>8.65</v>
      </c>
      <c r="BS42" s="191">
        <f t="shared" si="43"/>
        <v>9.4690749863163717</v>
      </c>
      <c r="BT42" s="273">
        <f t="shared" si="44"/>
        <v>508.13504099270546</v>
      </c>
      <c r="BU42" s="273">
        <f t="shared" si="45"/>
        <v>590.07969728939122</v>
      </c>
      <c r="BV42" s="273">
        <f t="shared" si="46"/>
        <v>5874.3935374879211</v>
      </c>
      <c r="BW42" s="273">
        <f t="shared" si="47"/>
        <v>70492.722449855049</v>
      </c>
      <c r="BX42" s="283">
        <f>VLOOKUP($C42,PARAMETROS!$A:$I,6,0)</f>
        <v>44197</v>
      </c>
      <c r="BY42" s="279" t="str">
        <f>VLOOKUP($C42,PARAMETROS!$A:$I,7,0)</f>
        <v>-</v>
      </c>
      <c r="BZ42" s="279" t="str">
        <f>VLOOKUP($C42,PARAMETROS!$A:$I,8,0)</f>
        <v>-</v>
      </c>
      <c r="CA42" s="258"/>
      <c r="CB42" s="258"/>
      <c r="CC42" s="3"/>
      <c r="CD42" s="258"/>
      <c r="CE42" s="3"/>
      <c r="CF42" s="3"/>
    </row>
    <row r="43" spans="1:84">
      <c r="A43" s="255" t="str">
        <f>CCT!A41</f>
        <v>Ribeirao das Neves</v>
      </c>
      <c r="B43" s="255" t="str">
        <f>CCT!B41</f>
        <v>Vigilante Armado - 12x36 h Diurno</v>
      </c>
      <c r="C43" s="255" t="str">
        <f>CCT!C41</f>
        <v>Sindesp-MG</v>
      </c>
      <c r="D43" s="271" t="str">
        <f t="shared" si="30"/>
        <v>Ribeirao das NevesVigilante Armado - 12x36 h Diurno</v>
      </c>
      <c r="E43" s="272" t="s">
        <v>127</v>
      </c>
      <c r="F43" s="272" t="s">
        <v>236</v>
      </c>
      <c r="G43" s="272">
        <f>VLOOKUP(D43,CCT!D:Q,4,0)</f>
        <v>2</v>
      </c>
      <c r="H43" s="79">
        <f>VLOOKUP(D43,CCT!D:Q,5,0)</f>
        <v>1872.18</v>
      </c>
      <c r="I43" s="273">
        <f t="shared" si="79"/>
        <v>3744.36</v>
      </c>
      <c r="J43" s="273">
        <f t="shared" si="78"/>
        <v>1123.308</v>
      </c>
      <c r="K43" s="273"/>
      <c r="L43" s="273">
        <f t="shared" si="31"/>
        <v>0</v>
      </c>
      <c r="M43" s="273"/>
      <c r="N43" s="273"/>
      <c r="O43" s="273">
        <f t="shared" si="32"/>
        <v>0</v>
      </c>
      <c r="P43" s="273">
        <f t="shared" si="80"/>
        <v>4867.6679999999997</v>
      </c>
      <c r="Q43" s="273">
        <f t="shared" si="105"/>
        <v>973.53359999999998</v>
      </c>
      <c r="R43" s="273">
        <f t="shared" si="81"/>
        <v>73.015019999999993</v>
      </c>
      <c r="S43" s="273">
        <f t="shared" si="81"/>
        <v>48.676679999999998</v>
      </c>
      <c r="T43" s="273">
        <f t="shared" si="81"/>
        <v>9.7353360000000002</v>
      </c>
      <c r="U43" s="273">
        <f t="shared" si="81"/>
        <v>121.6917</v>
      </c>
      <c r="V43" s="273">
        <f t="shared" si="81"/>
        <v>389.41343999999998</v>
      </c>
      <c r="W43" s="273">
        <f t="shared" si="81"/>
        <v>143.1094392</v>
      </c>
      <c r="X43" s="273">
        <f t="shared" si="81"/>
        <v>29.206007999999997</v>
      </c>
      <c r="Y43" s="273">
        <f>SUM(Q43:X43)</f>
        <v>1788.3812232</v>
      </c>
      <c r="Z43" s="273">
        <f t="shared" si="82"/>
        <v>405.63899999999995</v>
      </c>
      <c r="AA43" s="273">
        <f t="shared" si="77"/>
        <v>540.85199999999998</v>
      </c>
      <c r="AB43" s="273">
        <f t="shared" si="77"/>
        <v>347.74079339999997</v>
      </c>
      <c r="AC43" s="273">
        <f>SUM(Z43:AB43)</f>
        <v>1294.2317934</v>
      </c>
      <c r="AD43" s="273">
        <f>(VLOOKUP(A43,VT!A:D,4,0)*2*IF(B43="Vigilante Armado - 220 h",20,15.5)*'RESUMO GERAL'!$G43)-IF(6%*'RESUMO GERAL'!$I43&lt;=(VLOOKUP(A43,VT!A:D,4,0)*2*IF(B43="Vigilante Armado - 220 h",20,15.5)*'RESUMO GERAL'!$G43),6%*'RESUMO GERAL'!$I43,(VLOOKUP(A43,VT!A:D,4,0)*2*IF(B43="Vigilante Armado - 220 h",20,15.5*'RESUMO GERAL'!$G43)))</f>
        <v>54.338400000000007</v>
      </c>
      <c r="AE43" s="273">
        <f>IF((VLOOKUP($C43,PARAMETROS!$A:$I,4,0))&gt;1,((VLOOKUP($C43,PARAMETROS!$A:$I,4,0))*IF(B43="Vigilante Armado - 220 h",20,15.5))*((1-10%))*'RESUMO GERAL'!$G43,0)</f>
        <v>583.947</v>
      </c>
      <c r="AF43" s="273">
        <f>IF(VLOOKUP($C43,PARAMETROS!$A:$I,5,0)&gt;0,VLOOKUP($C43,PARAMETROS!$A:$I,5,0)*G43,0)</f>
        <v>263.74</v>
      </c>
      <c r="AG43" s="273">
        <f>VLOOKUP($C43,PARAMETROS!$A:$I,2,0)*'RESUMO GERAL'!$G43</f>
        <v>212.76</v>
      </c>
      <c r="AH43" s="273">
        <f>VLOOKUP('RESUMO GERAL'!$C43,PARAMETROS!$A:$I,3,0)*'RESUMO GERAL'!$G43</f>
        <v>31.88</v>
      </c>
      <c r="AI43" s="273">
        <f t="shared" si="38"/>
        <v>29.96</v>
      </c>
      <c r="AJ43" s="273">
        <f>VLOOKUP(D43,CCT!D:Q,11,0)*G43</f>
        <v>0</v>
      </c>
      <c r="AK43" s="273">
        <f t="shared" si="83"/>
        <v>1176.6254000000001</v>
      </c>
      <c r="AL43" s="273">
        <f t="shared" si="84"/>
        <v>4259.2384166000002</v>
      </c>
      <c r="AM43" s="273">
        <f t="shared" si="85"/>
        <v>24.427543020833333</v>
      </c>
      <c r="AN43" s="273">
        <f t="shared" si="86"/>
        <v>1.9542034416666667</v>
      </c>
      <c r="AO43" s="273">
        <f t="shared" si="87"/>
        <v>0.78168137666666682</v>
      </c>
      <c r="AP43" s="273">
        <f t="shared" si="88"/>
        <v>17.036838000000003</v>
      </c>
      <c r="AQ43" s="273">
        <f t="shared" si="89"/>
        <v>6.2593342812000019</v>
      </c>
      <c r="AR43" s="273">
        <f t="shared" si="90"/>
        <v>167.44777919999996</v>
      </c>
      <c r="AS43" s="273">
        <f t="shared" si="91"/>
        <v>8.1127800000000008</v>
      </c>
      <c r="AT43" s="273">
        <f>SUM(AM43:AS43)</f>
        <v>226.02015932036664</v>
      </c>
      <c r="AU43" s="273">
        <f t="shared" si="92"/>
        <v>67.606499999999997</v>
      </c>
      <c r="AV43" s="273">
        <f t="shared" si="93"/>
        <v>40.023048000000003</v>
      </c>
      <c r="AW43" s="273">
        <f t="shared" si="94"/>
        <v>1.0140974999999999</v>
      </c>
      <c r="AX43" s="273">
        <f t="shared" si="95"/>
        <v>16.225560000000002</v>
      </c>
      <c r="AY43" s="273">
        <f t="shared" si="96"/>
        <v>6.3099399999999992</v>
      </c>
      <c r="AZ43" s="273">
        <f t="shared" si="97"/>
        <v>48.195218056700007</v>
      </c>
      <c r="BA43" s="273">
        <f>SUM(AU43:AZ43)</f>
        <v>179.37436355670002</v>
      </c>
      <c r="BB43" s="273">
        <f t="shared" si="33"/>
        <v>548.7189381818182</v>
      </c>
      <c r="BC43" s="273">
        <f t="shared" si="34"/>
        <v>548.7189381818182</v>
      </c>
      <c r="BD43" s="273">
        <f t="shared" si="35"/>
        <v>728.09330173851822</v>
      </c>
      <c r="BE43" s="273">
        <f>VLOOKUP($B43,Uniformes!$A:$P,16,0)*$G43</f>
        <v>50.166666666666664</v>
      </c>
      <c r="BF43" s="273"/>
      <c r="BG43" s="273">
        <f>Equipamentos!$J$5*$G43</f>
        <v>27.60263788968825</v>
      </c>
      <c r="BH43" s="273"/>
      <c r="BI43" s="273"/>
      <c r="BJ43" s="273">
        <f>SUM(BE43:BI43)</f>
        <v>77.769304556354911</v>
      </c>
      <c r="BK43" s="273">
        <f t="shared" si="98"/>
        <v>10158.78918221524</v>
      </c>
      <c r="BL43" s="273">
        <f t="shared" si="99"/>
        <v>81.638511877146442</v>
      </c>
      <c r="BM43" s="273">
        <f t="shared" si="100"/>
        <v>82.250800716225044</v>
      </c>
      <c r="BN43" s="191">
        <f t="shared" si="101"/>
        <v>3.2840722495894927</v>
      </c>
      <c r="BO43" s="191">
        <f t="shared" si="102"/>
        <v>0.71154898741105688</v>
      </c>
      <c r="BP43" s="192">
        <f>VLOOKUP(A43,ISS!A:C,2,0)*100</f>
        <v>5</v>
      </c>
      <c r="BQ43" s="191">
        <f t="shared" si="103"/>
        <v>5.473453749315822</v>
      </c>
      <c r="BR43" s="191">
        <f t="shared" si="104"/>
        <v>8.65</v>
      </c>
      <c r="BS43" s="191">
        <f>BN43+BO43+BQ43</f>
        <v>9.4690749863163717</v>
      </c>
      <c r="BT43" s="273">
        <f>((BM43+BL43+BK43)*BS43)%</f>
        <v>977.46216726978162</v>
      </c>
      <c r="BU43" s="273">
        <f>BL43+BM43+BT43</f>
        <v>1141.3514798631531</v>
      </c>
      <c r="BV43" s="273">
        <f>BK43+BU43</f>
        <v>11300.140662078393</v>
      </c>
      <c r="BW43" s="273">
        <f>BV43*12</f>
        <v>135601.6879449407</v>
      </c>
      <c r="BX43" s="283">
        <f>VLOOKUP($C43,PARAMETROS!$A:$I,6,0)</f>
        <v>44197</v>
      </c>
      <c r="BY43" s="279" t="str">
        <f>VLOOKUP($C43,PARAMETROS!$A:$I,7,0)</f>
        <v>-</v>
      </c>
      <c r="BZ43" s="279" t="str">
        <f>VLOOKUP($C43,PARAMETROS!$A:$I,8,0)</f>
        <v>-</v>
      </c>
      <c r="CA43" s="258"/>
      <c r="CB43" s="258"/>
      <c r="CC43" s="3"/>
      <c r="CD43" s="258"/>
      <c r="CE43" s="3"/>
      <c r="CF43" s="3"/>
    </row>
    <row r="44" spans="1:84">
      <c r="A44" s="255" t="str">
        <f>CCT!A42</f>
        <v>Ribeirao das Neves</v>
      </c>
      <c r="B44" s="255" t="str">
        <f>CCT!B42</f>
        <v>Vigilante Armado - 12x36 h Noturno</v>
      </c>
      <c r="C44" s="255" t="str">
        <f>CCT!C42</f>
        <v>Sindesp-MG</v>
      </c>
      <c r="D44" s="271" t="str">
        <f t="shared" si="30"/>
        <v>Ribeirao das NevesVigilante Armado - 12x36 h Noturno</v>
      </c>
      <c r="E44" s="272" t="s">
        <v>127</v>
      </c>
      <c r="F44" s="272" t="s">
        <v>128</v>
      </c>
      <c r="G44" s="272">
        <f>VLOOKUP(D44,CCT!D:Q,4,0)</f>
        <v>2</v>
      </c>
      <c r="H44" s="79">
        <f>VLOOKUP(D44,CCT!D:Q,5,0)</f>
        <v>1872.18</v>
      </c>
      <c r="I44" s="273">
        <f t="shared" si="79"/>
        <v>3744.36</v>
      </c>
      <c r="J44" s="273">
        <f t="shared" si="78"/>
        <v>1123.308</v>
      </c>
      <c r="K44" s="273"/>
      <c r="L44" s="273">
        <f t="shared" si="31"/>
        <v>960.25814181818168</v>
      </c>
      <c r="M44" s="273"/>
      <c r="N44" s="273"/>
      <c r="O44" s="273">
        <f t="shared" si="32"/>
        <v>0</v>
      </c>
      <c r="P44" s="273">
        <f t="shared" si="80"/>
        <v>5827.9261418181813</v>
      </c>
      <c r="Q44" s="273">
        <f t="shared" si="105"/>
        <v>1165.5852283636364</v>
      </c>
      <c r="R44" s="273">
        <f t="shared" si="81"/>
        <v>87.418892127272713</v>
      </c>
      <c r="S44" s="273">
        <f t="shared" si="81"/>
        <v>58.279261418181818</v>
      </c>
      <c r="T44" s="273">
        <f t="shared" si="81"/>
        <v>11.655852283636364</v>
      </c>
      <c r="U44" s="273">
        <f t="shared" si="81"/>
        <v>145.69815354545455</v>
      </c>
      <c r="V44" s="273">
        <f t="shared" si="81"/>
        <v>466.23409134545454</v>
      </c>
      <c r="W44" s="273">
        <f t="shared" si="81"/>
        <v>171.34102856945452</v>
      </c>
      <c r="X44" s="273">
        <f t="shared" si="81"/>
        <v>34.967556850909091</v>
      </c>
      <c r="Y44" s="273">
        <f t="shared" si="48"/>
        <v>2141.1800645040003</v>
      </c>
      <c r="Z44" s="273">
        <f t="shared" si="82"/>
        <v>485.66051181818176</v>
      </c>
      <c r="AA44" s="273">
        <f t="shared" si="77"/>
        <v>647.54734909090905</v>
      </c>
      <c r="AB44" s="273">
        <f t="shared" si="77"/>
        <v>416.34056809799995</v>
      </c>
      <c r="AC44" s="273">
        <f t="shared" si="39"/>
        <v>1549.5484290070908</v>
      </c>
      <c r="AD44" s="273">
        <f>(VLOOKUP(A44,VT!A:D,4,0)*2*IF(B44="Vigilante Armado - 220 h",20,15.5)*'RESUMO GERAL'!$G44)-IF(6%*'RESUMO GERAL'!$I44&lt;=(VLOOKUP(A44,VT!A:D,4,0)*2*IF(B44="Vigilante Armado - 220 h",20,15.5)*'RESUMO GERAL'!$G44),6%*'RESUMO GERAL'!$I44,(VLOOKUP(A44,VT!A:D,4,0)*2*IF(B44="Vigilante Armado - 220 h",20,15.5*'RESUMO GERAL'!$G44)))</f>
        <v>54.338400000000007</v>
      </c>
      <c r="AE44" s="273">
        <f>IF((VLOOKUP($C44,PARAMETROS!$A:$I,4,0))&gt;1,((VLOOKUP($C44,PARAMETROS!$A:$I,4,0))*IF(B44="Vigilante Armado - 220 h",20,15.5))*((1-10%))*'RESUMO GERAL'!$G44,0)</f>
        <v>583.947</v>
      </c>
      <c r="AF44" s="273">
        <f>IF(VLOOKUP($C44,PARAMETROS!$A:$I,5,0)&gt;0,VLOOKUP($C44,PARAMETROS!$A:$I,5,0)*G44,0)</f>
        <v>263.74</v>
      </c>
      <c r="AG44" s="273">
        <f>VLOOKUP($C44,PARAMETROS!$A:$I,2,0)*'RESUMO GERAL'!$G44</f>
        <v>212.76</v>
      </c>
      <c r="AH44" s="273">
        <f>VLOOKUP('RESUMO GERAL'!$C44,PARAMETROS!$A:$I,3,0)*'RESUMO GERAL'!$G44</f>
        <v>31.88</v>
      </c>
      <c r="AI44" s="273">
        <f t="shared" si="38"/>
        <v>29.96</v>
      </c>
      <c r="AJ44" s="273">
        <f>VLOOKUP(D44,CCT!D:Q,11,0)*G44</f>
        <v>0</v>
      </c>
      <c r="AK44" s="273">
        <f t="shared" si="83"/>
        <v>1176.6254000000001</v>
      </c>
      <c r="AL44" s="273">
        <f t="shared" si="84"/>
        <v>4867.353893511091</v>
      </c>
      <c r="AM44" s="273">
        <f t="shared" si="85"/>
        <v>29.246431053125001</v>
      </c>
      <c r="AN44" s="273">
        <f t="shared" si="86"/>
        <v>2.3397144842499999</v>
      </c>
      <c r="AO44" s="273">
        <f t="shared" si="87"/>
        <v>0.93588579370000013</v>
      </c>
      <c r="AP44" s="273">
        <f t="shared" si="88"/>
        <v>20.397741496363636</v>
      </c>
      <c r="AQ44" s="273">
        <f t="shared" si="89"/>
        <v>7.4941302257640015</v>
      </c>
      <c r="AR44" s="273">
        <f t="shared" si="90"/>
        <v>200.4806592785454</v>
      </c>
      <c r="AS44" s="273">
        <f t="shared" si="91"/>
        <v>9.7132102363636363</v>
      </c>
      <c r="AT44" s="273">
        <f t="shared" si="40"/>
        <v>270.60777256811167</v>
      </c>
      <c r="AU44" s="273">
        <f t="shared" si="92"/>
        <v>80.943418636363631</v>
      </c>
      <c r="AV44" s="273">
        <f t="shared" si="93"/>
        <v>47.918503832727275</v>
      </c>
      <c r="AW44" s="273">
        <f t="shared" si="94"/>
        <v>1.2141512795454543</v>
      </c>
      <c r="AX44" s="273">
        <f t="shared" si="95"/>
        <v>19.426420472727273</v>
      </c>
      <c r="AY44" s="273">
        <f t="shared" si="96"/>
        <v>7.5547190727272717</v>
      </c>
      <c r="AZ44" s="273">
        <f t="shared" si="97"/>
        <v>57.702820164249005</v>
      </c>
      <c r="BA44" s="273">
        <f t="shared" si="41"/>
        <v>214.7600334583399</v>
      </c>
      <c r="BB44" s="273">
        <f t="shared" si="33"/>
        <v>656.96621962314055</v>
      </c>
      <c r="BC44" s="273">
        <f t="shared" si="34"/>
        <v>656.96621962314055</v>
      </c>
      <c r="BD44" s="273">
        <f t="shared" si="35"/>
        <v>871.72625308148042</v>
      </c>
      <c r="BE44" s="273">
        <f>VLOOKUP($B44,Uniformes!$A:$P,16,0)*$G44</f>
        <v>50.166666666666664</v>
      </c>
      <c r="BF44" s="273"/>
      <c r="BG44" s="273">
        <f>Equipamentos!$J$5*$G44</f>
        <v>27.60263788968825</v>
      </c>
      <c r="BH44" s="273"/>
      <c r="BI44" s="273"/>
      <c r="BJ44" s="273">
        <f t="shared" si="42"/>
        <v>77.769304556354911</v>
      </c>
      <c r="BK44" s="273">
        <f t="shared" si="98"/>
        <v>11915.383365535221</v>
      </c>
      <c r="BL44" s="273">
        <f t="shared" si="99"/>
        <v>81.638511877146442</v>
      </c>
      <c r="BM44" s="273">
        <f t="shared" si="100"/>
        <v>82.250800716225044</v>
      </c>
      <c r="BN44" s="191">
        <f t="shared" si="101"/>
        <v>3.2840722495894927</v>
      </c>
      <c r="BO44" s="191">
        <f t="shared" si="102"/>
        <v>0.71154898741105688</v>
      </c>
      <c r="BP44" s="192">
        <f>VLOOKUP(A44,ISS!A:C,2,0)*100</f>
        <v>5</v>
      </c>
      <c r="BQ44" s="191">
        <f t="shared" si="103"/>
        <v>5.473453749315822</v>
      </c>
      <c r="BR44" s="191">
        <f t="shared" si="104"/>
        <v>8.65</v>
      </c>
      <c r="BS44" s="191">
        <f t="shared" si="43"/>
        <v>9.4690749863163717</v>
      </c>
      <c r="BT44" s="273">
        <f t="shared" si="44"/>
        <v>1143.7953876936224</v>
      </c>
      <c r="BU44" s="273">
        <f t="shared" si="45"/>
        <v>1307.6847002869938</v>
      </c>
      <c r="BV44" s="273">
        <f t="shared" si="46"/>
        <v>13223.068065822215</v>
      </c>
      <c r="BW44" s="273">
        <f t="shared" si="47"/>
        <v>158676.8167898666</v>
      </c>
      <c r="BX44" s="283">
        <f>VLOOKUP($C44,PARAMETROS!$A:$I,6,0)</f>
        <v>44197</v>
      </c>
      <c r="BY44" s="279" t="str">
        <f>VLOOKUP($C44,PARAMETROS!$A:$I,7,0)</f>
        <v>-</v>
      </c>
      <c r="BZ44" s="279" t="str">
        <f>VLOOKUP($C44,PARAMETROS!$A:$I,8,0)</f>
        <v>-</v>
      </c>
      <c r="CA44" s="258"/>
      <c r="CB44" s="258"/>
      <c r="CC44" s="3"/>
      <c r="CD44" s="258"/>
      <c r="CE44" s="3"/>
      <c r="CF44" s="3"/>
    </row>
    <row r="45" spans="1:84">
      <c r="A45" s="255" t="str">
        <f>CCT!A43</f>
        <v>Santa Luzia</v>
      </c>
      <c r="B45" s="255" t="str">
        <f>CCT!B43</f>
        <v>Vigilante Armado - 12x36 h Diurno</v>
      </c>
      <c r="C45" s="255" t="str">
        <f>CCT!C43</f>
        <v>Sindesp-MG</v>
      </c>
      <c r="D45" s="271" t="str">
        <f t="shared" si="30"/>
        <v>Santa LuziaVigilante Armado - 12x36 h Diurno</v>
      </c>
      <c r="E45" s="272" t="s">
        <v>127</v>
      </c>
      <c r="F45" s="272" t="s">
        <v>128</v>
      </c>
      <c r="G45" s="272">
        <f>VLOOKUP(D45,CCT!D:Q,4,0)</f>
        <v>2</v>
      </c>
      <c r="H45" s="79">
        <f>VLOOKUP(D45,CCT!D:Q,5,0)</f>
        <v>1872.18</v>
      </c>
      <c r="I45" s="273">
        <f t="shared" si="79"/>
        <v>3744.36</v>
      </c>
      <c r="J45" s="273">
        <f t="shared" si="78"/>
        <v>1123.308</v>
      </c>
      <c r="K45" s="273"/>
      <c r="L45" s="273">
        <f t="shared" si="31"/>
        <v>0</v>
      </c>
      <c r="M45" s="273"/>
      <c r="N45" s="273"/>
      <c r="O45" s="273">
        <f t="shared" si="32"/>
        <v>0</v>
      </c>
      <c r="P45" s="273">
        <f t="shared" si="80"/>
        <v>4867.6679999999997</v>
      </c>
      <c r="Q45" s="273">
        <f t="shared" si="105"/>
        <v>973.53359999999998</v>
      </c>
      <c r="R45" s="273">
        <f t="shared" si="81"/>
        <v>73.015019999999993</v>
      </c>
      <c r="S45" s="273">
        <f t="shared" si="81"/>
        <v>48.676679999999998</v>
      </c>
      <c r="T45" s="273">
        <f t="shared" si="81"/>
        <v>9.7353360000000002</v>
      </c>
      <c r="U45" s="273">
        <f t="shared" si="81"/>
        <v>121.6917</v>
      </c>
      <c r="V45" s="273">
        <f t="shared" si="81"/>
        <v>389.41343999999998</v>
      </c>
      <c r="W45" s="273">
        <f t="shared" si="81"/>
        <v>143.1094392</v>
      </c>
      <c r="X45" s="273">
        <f t="shared" si="81"/>
        <v>29.206007999999997</v>
      </c>
      <c r="Y45" s="273">
        <f t="shared" si="48"/>
        <v>1788.3812232</v>
      </c>
      <c r="Z45" s="273">
        <f t="shared" si="82"/>
        <v>405.63899999999995</v>
      </c>
      <c r="AA45" s="273">
        <f t="shared" si="77"/>
        <v>540.85199999999998</v>
      </c>
      <c r="AB45" s="273">
        <f t="shared" si="77"/>
        <v>347.74079339999997</v>
      </c>
      <c r="AC45" s="273">
        <f t="shared" si="39"/>
        <v>1294.2317934</v>
      </c>
      <c r="AD45" s="273">
        <f>(VLOOKUP(A45,VT!A:D,4,0)*2*IF(B45="Vigilante Armado - 220 h",20,15.5)*'RESUMO GERAL'!$G45)-IF(6%*'RESUMO GERAL'!$I45&lt;=(VLOOKUP(A45,VT!A:D,4,0)*2*IF(B45="Vigilante Armado - 220 h",20,15.5)*'RESUMO GERAL'!$G45),6%*'RESUMO GERAL'!$I45,(VLOOKUP(A45,VT!A:D,4,0)*2*IF(B45="Vigilante Armado - 220 h",20,15.5*'RESUMO GERAL'!$G45)))</f>
        <v>54.338400000000007</v>
      </c>
      <c r="AE45" s="273">
        <f>IF((VLOOKUP($C45,PARAMETROS!$A:$I,4,0))&gt;1,((VLOOKUP($C45,PARAMETROS!$A:$I,4,0))*IF(B45="Vigilante Armado - 220 h",20,15.5))*((1-10%))*'RESUMO GERAL'!$G45,0)</f>
        <v>583.947</v>
      </c>
      <c r="AF45" s="273">
        <f>IF(VLOOKUP($C45,PARAMETROS!$A:$I,5,0)&gt;0,VLOOKUP($C45,PARAMETROS!$A:$I,5,0)*G45,0)</f>
        <v>263.74</v>
      </c>
      <c r="AG45" s="273">
        <f>VLOOKUP($C45,PARAMETROS!$A:$I,2,0)*'RESUMO GERAL'!$G45</f>
        <v>212.76</v>
      </c>
      <c r="AH45" s="273">
        <f>VLOOKUP('RESUMO GERAL'!$C45,PARAMETROS!$A:$I,3,0)*'RESUMO GERAL'!$G45</f>
        <v>31.88</v>
      </c>
      <c r="AI45" s="273">
        <f t="shared" si="38"/>
        <v>29.96</v>
      </c>
      <c r="AJ45" s="273">
        <f>VLOOKUP(D45,CCT!D:Q,11,0)*G45</f>
        <v>0</v>
      </c>
      <c r="AK45" s="273">
        <f t="shared" si="83"/>
        <v>1176.6254000000001</v>
      </c>
      <c r="AL45" s="273">
        <f t="shared" si="84"/>
        <v>4259.2384166000002</v>
      </c>
      <c r="AM45" s="273">
        <f t="shared" si="85"/>
        <v>24.427543020833333</v>
      </c>
      <c r="AN45" s="273">
        <f t="shared" si="86"/>
        <v>1.9542034416666667</v>
      </c>
      <c r="AO45" s="273">
        <f t="shared" si="87"/>
        <v>0.78168137666666682</v>
      </c>
      <c r="AP45" s="273">
        <f t="shared" si="88"/>
        <v>17.036838000000003</v>
      </c>
      <c r="AQ45" s="273">
        <f t="shared" si="89"/>
        <v>6.2593342812000019</v>
      </c>
      <c r="AR45" s="273">
        <f t="shared" si="90"/>
        <v>167.44777919999996</v>
      </c>
      <c r="AS45" s="273">
        <f t="shared" si="91"/>
        <v>8.1127800000000008</v>
      </c>
      <c r="AT45" s="273">
        <f t="shared" si="40"/>
        <v>226.02015932036664</v>
      </c>
      <c r="AU45" s="273">
        <f t="shared" si="92"/>
        <v>67.606499999999997</v>
      </c>
      <c r="AV45" s="273">
        <f t="shared" si="93"/>
        <v>40.023048000000003</v>
      </c>
      <c r="AW45" s="273">
        <f t="shared" si="94"/>
        <v>1.0140974999999999</v>
      </c>
      <c r="AX45" s="273">
        <f t="shared" si="95"/>
        <v>16.225560000000002</v>
      </c>
      <c r="AY45" s="273">
        <f t="shared" si="96"/>
        <v>6.3099399999999992</v>
      </c>
      <c r="AZ45" s="273">
        <f t="shared" si="97"/>
        <v>48.195218056700007</v>
      </c>
      <c r="BA45" s="273">
        <f t="shared" si="41"/>
        <v>179.37436355670002</v>
      </c>
      <c r="BB45" s="273">
        <f t="shared" si="33"/>
        <v>548.7189381818182</v>
      </c>
      <c r="BC45" s="273">
        <f t="shared" si="34"/>
        <v>548.7189381818182</v>
      </c>
      <c r="BD45" s="273">
        <f t="shared" si="35"/>
        <v>728.09330173851822</v>
      </c>
      <c r="BE45" s="273">
        <f>VLOOKUP($B45,Uniformes!$A:$P,16,0)*$G45</f>
        <v>50.166666666666664</v>
      </c>
      <c r="BF45" s="273"/>
      <c r="BG45" s="273">
        <f>Equipamentos!$J$5*$G45</f>
        <v>27.60263788968825</v>
      </c>
      <c r="BH45" s="273"/>
      <c r="BI45" s="273"/>
      <c r="BJ45" s="273">
        <f t="shared" si="42"/>
        <v>77.769304556354911</v>
      </c>
      <c r="BK45" s="273">
        <f t="shared" si="98"/>
        <v>10158.78918221524</v>
      </c>
      <c r="BL45" s="273">
        <f t="shared" si="99"/>
        <v>81.638511877146442</v>
      </c>
      <c r="BM45" s="273">
        <f t="shared" si="100"/>
        <v>82.250800716225044</v>
      </c>
      <c r="BN45" s="191">
        <f t="shared" si="101"/>
        <v>3.1796502384737768</v>
      </c>
      <c r="BO45" s="191">
        <f t="shared" si="102"/>
        <v>0.68892421833598505</v>
      </c>
      <c r="BP45" s="192">
        <f>VLOOKUP(A45,ISS!A:C,2,0)*100</f>
        <v>2</v>
      </c>
      <c r="BQ45" s="191">
        <f t="shared" si="103"/>
        <v>2.1197668256491848</v>
      </c>
      <c r="BR45" s="191">
        <f t="shared" si="104"/>
        <v>5.65</v>
      </c>
      <c r="BS45" s="191">
        <f t="shared" si="43"/>
        <v>5.988341282458947</v>
      </c>
      <c r="BT45" s="273">
        <f t="shared" si="44"/>
        <v>618.15721776013595</v>
      </c>
      <c r="BU45" s="273">
        <f t="shared" si="45"/>
        <v>782.04653035350748</v>
      </c>
      <c r="BV45" s="273">
        <f t="shared" si="46"/>
        <v>10940.835712568747</v>
      </c>
      <c r="BW45" s="273">
        <f t="shared" si="47"/>
        <v>131290.02855082497</v>
      </c>
      <c r="BX45" s="283">
        <f>VLOOKUP($C45,PARAMETROS!$A:$I,6,0)</f>
        <v>44197</v>
      </c>
      <c r="BY45" s="279" t="str">
        <f>VLOOKUP($C45,PARAMETROS!$A:$I,7,0)</f>
        <v>-</v>
      </c>
      <c r="BZ45" s="279" t="str">
        <f>VLOOKUP($C45,PARAMETROS!$A:$I,8,0)</f>
        <v>-</v>
      </c>
      <c r="CA45" s="258"/>
      <c r="CB45" s="258"/>
      <c r="CC45" s="3"/>
      <c r="CD45" s="258"/>
      <c r="CE45" s="3"/>
      <c r="CF45" s="3"/>
    </row>
    <row r="46" spans="1:84">
      <c r="A46" s="255" t="str">
        <f>CCT!A44</f>
        <v>Santa Luzia</v>
      </c>
      <c r="B46" s="255" t="str">
        <f>CCT!B44</f>
        <v>Vigilante Armado - 12x36 h Noturno</v>
      </c>
      <c r="C46" s="255" t="str">
        <f>CCT!C44</f>
        <v>Sindesp-MG</v>
      </c>
      <c r="D46" s="271" t="str">
        <f t="shared" si="30"/>
        <v>Santa LuziaVigilante Armado - 12x36 h Noturno</v>
      </c>
      <c r="E46" s="272" t="s">
        <v>127</v>
      </c>
      <c r="F46" s="272" t="s">
        <v>128</v>
      </c>
      <c r="G46" s="272">
        <f>VLOOKUP(D46,CCT!D:Q,4,0)</f>
        <v>2</v>
      </c>
      <c r="H46" s="79">
        <f>VLOOKUP(D46,CCT!D:Q,5,0)</f>
        <v>1872.18</v>
      </c>
      <c r="I46" s="273">
        <f t="shared" si="79"/>
        <v>3744.36</v>
      </c>
      <c r="J46" s="273">
        <f t="shared" si="78"/>
        <v>1123.308</v>
      </c>
      <c r="K46" s="273"/>
      <c r="L46" s="273">
        <f t="shared" si="31"/>
        <v>960.25814181818168</v>
      </c>
      <c r="M46" s="273"/>
      <c r="N46" s="273"/>
      <c r="O46" s="273">
        <f t="shared" si="32"/>
        <v>0</v>
      </c>
      <c r="P46" s="273">
        <f t="shared" si="80"/>
        <v>5827.9261418181813</v>
      </c>
      <c r="Q46" s="273">
        <f t="shared" si="105"/>
        <v>1165.5852283636364</v>
      </c>
      <c r="R46" s="273">
        <f t="shared" si="81"/>
        <v>87.418892127272713</v>
      </c>
      <c r="S46" s="273">
        <f t="shared" si="81"/>
        <v>58.279261418181818</v>
      </c>
      <c r="T46" s="273">
        <f t="shared" si="81"/>
        <v>11.655852283636364</v>
      </c>
      <c r="U46" s="273">
        <f t="shared" si="81"/>
        <v>145.69815354545455</v>
      </c>
      <c r="V46" s="273">
        <f t="shared" si="81"/>
        <v>466.23409134545454</v>
      </c>
      <c r="W46" s="273">
        <f t="shared" si="81"/>
        <v>171.34102856945452</v>
      </c>
      <c r="X46" s="273">
        <f t="shared" si="81"/>
        <v>34.967556850909091</v>
      </c>
      <c r="Y46" s="273">
        <f t="shared" si="48"/>
        <v>2141.1800645040003</v>
      </c>
      <c r="Z46" s="273">
        <f t="shared" si="82"/>
        <v>485.66051181818176</v>
      </c>
      <c r="AA46" s="273">
        <f t="shared" si="77"/>
        <v>647.54734909090905</v>
      </c>
      <c r="AB46" s="273">
        <f t="shared" si="77"/>
        <v>416.34056809799995</v>
      </c>
      <c r="AC46" s="273">
        <f t="shared" si="39"/>
        <v>1549.5484290070908</v>
      </c>
      <c r="AD46" s="273">
        <f>(VLOOKUP(A46,VT!A:D,4,0)*2*IF(B46="Vigilante Armado - 220 h",20,15.5)*'RESUMO GERAL'!$G46)-IF(6%*'RESUMO GERAL'!$I46&lt;=(VLOOKUP(A46,VT!A:D,4,0)*2*IF(B46="Vigilante Armado - 220 h",20,15.5)*'RESUMO GERAL'!$G46),6%*'RESUMO GERAL'!$I46,(VLOOKUP(A46,VT!A:D,4,0)*2*IF(B46="Vigilante Armado - 220 h",20,15.5*'RESUMO GERAL'!$G46)))</f>
        <v>54.338400000000007</v>
      </c>
      <c r="AE46" s="273">
        <f>IF((VLOOKUP($C46,PARAMETROS!$A:$I,4,0))&gt;1,((VLOOKUP($C46,PARAMETROS!$A:$I,4,0))*IF(B46="Vigilante Armado - 220 h",20,15.5))*((1-10%))*'RESUMO GERAL'!$G46,0)</f>
        <v>583.947</v>
      </c>
      <c r="AF46" s="273">
        <f>IF(VLOOKUP($C46,PARAMETROS!$A:$I,5,0)&gt;0,VLOOKUP($C46,PARAMETROS!$A:$I,5,0)*G46,0)</f>
        <v>263.74</v>
      </c>
      <c r="AG46" s="273">
        <f>VLOOKUP($C46,PARAMETROS!$A:$I,2,0)*'RESUMO GERAL'!$G46</f>
        <v>212.76</v>
      </c>
      <c r="AH46" s="273">
        <f>VLOOKUP('RESUMO GERAL'!$C46,PARAMETROS!$A:$I,3,0)*'RESUMO GERAL'!$G46</f>
        <v>31.88</v>
      </c>
      <c r="AI46" s="273">
        <f t="shared" si="38"/>
        <v>29.96</v>
      </c>
      <c r="AJ46" s="273">
        <f>VLOOKUP(D46,CCT!D:Q,11,0)*G46</f>
        <v>0</v>
      </c>
      <c r="AK46" s="273">
        <f t="shared" si="83"/>
        <v>1176.6254000000001</v>
      </c>
      <c r="AL46" s="273">
        <f t="shared" si="84"/>
        <v>4867.353893511091</v>
      </c>
      <c r="AM46" s="273">
        <f t="shared" si="85"/>
        <v>29.246431053125001</v>
      </c>
      <c r="AN46" s="273">
        <f t="shared" si="86"/>
        <v>2.3397144842499999</v>
      </c>
      <c r="AO46" s="273">
        <f t="shared" si="87"/>
        <v>0.93588579370000013</v>
      </c>
      <c r="AP46" s="273">
        <f t="shared" si="88"/>
        <v>20.397741496363636</v>
      </c>
      <c r="AQ46" s="273">
        <f t="shared" si="89"/>
        <v>7.4941302257640015</v>
      </c>
      <c r="AR46" s="273">
        <f t="shared" si="90"/>
        <v>200.4806592785454</v>
      </c>
      <c r="AS46" s="273">
        <f t="shared" si="91"/>
        <v>9.7132102363636363</v>
      </c>
      <c r="AT46" s="273">
        <f t="shared" si="40"/>
        <v>270.60777256811167</v>
      </c>
      <c r="AU46" s="273">
        <f t="shared" si="92"/>
        <v>80.943418636363631</v>
      </c>
      <c r="AV46" s="273">
        <f t="shared" si="93"/>
        <v>47.918503832727275</v>
      </c>
      <c r="AW46" s="273">
        <f t="shared" si="94"/>
        <v>1.2141512795454543</v>
      </c>
      <c r="AX46" s="273">
        <f t="shared" si="95"/>
        <v>19.426420472727273</v>
      </c>
      <c r="AY46" s="273">
        <f t="shared" si="96"/>
        <v>7.5547190727272717</v>
      </c>
      <c r="AZ46" s="273">
        <f t="shared" si="97"/>
        <v>57.702820164249005</v>
      </c>
      <c r="BA46" s="273">
        <f t="shared" si="41"/>
        <v>214.7600334583399</v>
      </c>
      <c r="BB46" s="273">
        <f t="shared" si="33"/>
        <v>656.96621962314055</v>
      </c>
      <c r="BC46" s="273">
        <f t="shared" si="34"/>
        <v>656.96621962314055</v>
      </c>
      <c r="BD46" s="273">
        <f t="shared" si="35"/>
        <v>871.72625308148042</v>
      </c>
      <c r="BE46" s="273">
        <f>VLOOKUP($B46,Uniformes!$A:$P,16,0)*$G46</f>
        <v>50.166666666666664</v>
      </c>
      <c r="BF46" s="273"/>
      <c r="BG46" s="273">
        <f>Equipamentos!$J$5*$G46</f>
        <v>27.60263788968825</v>
      </c>
      <c r="BH46" s="273"/>
      <c r="BI46" s="273"/>
      <c r="BJ46" s="273">
        <f t="shared" si="42"/>
        <v>77.769304556354911</v>
      </c>
      <c r="BK46" s="273">
        <f t="shared" si="98"/>
        <v>11915.383365535221</v>
      </c>
      <c r="BL46" s="273">
        <f t="shared" si="99"/>
        <v>81.638511877146442</v>
      </c>
      <c r="BM46" s="273">
        <f t="shared" si="100"/>
        <v>82.250800716225044</v>
      </c>
      <c r="BN46" s="191">
        <f t="shared" si="101"/>
        <v>3.1796502384737768</v>
      </c>
      <c r="BO46" s="191">
        <f t="shared" si="102"/>
        <v>0.68892421833598505</v>
      </c>
      <c r="BP46" s="192">
        <f>VLOOKUP(A46,ISS!A:C,2,0)*100</f>
        <v>2</v>
      </c>
      <c r="BQ46" s="191">
        <f t="shared" si="103"/>
        <v>2.1197668256491848</v>
      </c>
      <c r="BR46" s="191">
        <f t="shared" si="104"/>
        <v>5.65</v>
      </c>
      <c r="BS46" s="191">
        <f t="shared" si="43"/>
        <v>5.988341282458947</v>
      </c>
      <c r="BT46" s="273">
        <f t="shared" si="44"/>
        <v>723.34807240515909</v>
      </c>
      <c r="BU46" s="273">
        <f t="shared" si="45"/>
        <v>887.23738499853062</v>
      </c>
      <c r="BV46" s="273">
        <f t="shared" si="46"/>
        <v>12802.620750533752</v>
      </c>
      <c r="BW46" s="273">
        <f t="shared" si="47"/>
        <v>153631.44900640502</v>
      </c>
      <c r="BX46" s="283">
        <f>VLOOKUP($C46,PARAMETROS!$A:$I,6,0)</f>
        <v>44197</v>
      </c>
      <c r="BY46" s="279" t="str">
        <f>VLOOKUP($C46,PARAMETROS!$A:$I,7,0)</f>
        <v>-</v>
      </c>
      <c r="BZ46" s="279" t="str">
        <f>VLOOKUP($C46,PARAMETROS!$A:$I,8,0)</f>
        <v>-</v>
      </c>
      <c r="CA46" s="258"/>
      <c r="CB46" s="258"/>
      <c r="CC46" s="3"/>
      <c r="CD46" s="258"/>
      <c r="CE46" s="3"/>
      <c r="CF46" s="3"/>
    </row>
    <row r="47" spans="1:84">
      <c r="A47" s="255" t="str">
        <f>CCT!A45</f>
        <v>Sao Joao Del Rei</v>
      </c>
      <c r="B47" s="255" t="str">
        <f>CCT!B45</f>
        <v>Vigilante Armado - 12x36 h Diurno</v>
      </c>
      <c r="C47" s="255" t="str">
        <f>CCT!C45</f>
        <v>Sindesp-MG</v>
      </c>
      <c r="D47" s="271" t="str">
        <f t="shared" si="30"/>
        <v>Sao Joao Del ReiVigilante Armado - 12x36 h Diurno</v>
      </c>
      <c r="E47" s="272" t="s">
        <v>127</v>
      </c>
      <c r="F47" s="272" t="s">
        <v>128</v>
      </c>
      <c r="G47" s="272">
        <f>VLOOKUP(D47,CCT!D:Q,4,0)</f>
        <v>2</v>
      </c>
      <c r="H47" s="79">
        <f>VLOOKUP(D47,CCT!D:Q,5,0)</f>
        <v>1872.18</v>
      </c>
      <c r="I47" s="273">
        <f t="shared" si="79"/>
        <v>3744.36</v>
      </c>
      <c r="J47" s="273">
        <f t="shared" si="78"/>
        <v>1123.308</v>
      </c>
      <c r="K47" s="273"/>
      <c r="L47" s="273">
        <f t="shared" si="31"/>
        <v>0</v>
      </c>
      <c r="M47" s="273"/>
      <c r="N47" s="273"/>
      <c r="O47" s="273">
        <f t="shared" si="32"/>
        <v>0</v>
      </c>
      <c r="P47" s="273">
        <f t="shared" si="80"/>
        <v>4867.6679999999997</v>
      </c>
      <c r="Q47" s="273">
        <f t="shared" si="105"/>
        <v>973.53359999999998</v>
      </c>
      <c r="R47" s="273">
        <f t="shared" si="81"/>
        <v>73.015019999999993</v>
      </c>
      <c r="S47" s="273">
        <f t="shared" si="81"/>
        <v>48.676679999999998</v>
      </c>
      <c r="T47" s="273">
        <f t="shared" si="81"/>
        <v>9.7353360000000002</v>
      </c>
      <c r="U47" s="273">
        <f t="shared" si="81"/>
        <v>121.6917</v>
      </c>
      <c r="V47" s="273">
        <f t="shared" si="81"/>
        <v>389.41343999999998</v>
      </c>
      <c r="W47" s="273">
        <f t="shared" si="81"/>
        <v>143.1094392</v>
      </c>
      <c r="X47" s="273">
        <f t="shared" si="81"/>
        <v>29.206007999999997</v>
      </c>
      <c r="Y47" s="273">
        <f t="shared" si="48"/>
        <v>1788.3812232</v>
      </c>
      <c r="Z47" s="273">
        <f t="shared" si="82"/>
        <v>405.63899999999995</v>
      </c>
      <c r="AA47" s="273">
        <f t="shared" si="77"/>
        <v>540.85199999999998</v>
      </c>
      <c r="AB47" s="273">
        <f t="shared" si="77"/>
        <v>347.74079339999997</v>
      </c>
      <c r="AC47" s="273">
        <f t="shared" si="39"/>
        <v>1294.2317934</v>
      </c>
      <c r="AD47" s="273">
        <f>(VLOOKUP(A47,VT!A:D,4,0)*2*IF(B47="Vigilante Armado - 220 h",20,15.5)*'RESUMO GERAL'!$G47)-IF(6%*'RESUMO GERAL'!$I47&lt;=(VLOOKUP(A47,VT!A:D,4,0)*2*IF(B47="Vigilante Armado - 220 h",20,15.5)*'RESUMO GERAL'!$G47),6%*'RESUMO GERAL'!$I47,(VLOOKUP(A47,VT!A:D,4,0)*2*IF(B47="Vigilante Armado - 220 h",20,15.5*'RESUMO GERAL'!$G47)))</f>
        <v>54.338400000000007</v>
      </c>
      <c r="AE47" s="273">
        <f>IF((VLOOKUP($C47,PARAMETROS!$A:$I,4,0))&gt;1,((VLOOKUP($C47,PARAMETROS!$A:$I,4,0))*IF(B47="Vigilante Armado - 220 h",20,15.5))*((1-10%))*'RESUMO GERAL'!$G47,0)</f>
        <v>583.947</v>
      </c>
      <c r="AF47" s="273">
        <f>IF(VLOOKUP($C47,PARAMETROS!$A:$I,5,0)&gt;0,VLOOKUP($C47,PARAMETROS!$A:$I,5,0)*G47,0)</f>
        <v>263.74</v>
      </c>
      <c r="AG47" s="273">
        <f>VLOOKUP($C47,PARAMETROS!$A:$I,2,0)*'RESUMO GERAL'!$G47</f>
        <v>212.76</v>
      </c>
      <c r="AH47" s="273">
        <f>VLOOKUP('RESUMO GERAL'!$C47,PARAMETROS!$A:$I,3,0)*'RESUMO GERAL'!$G47</f>
        <v>31.88</v>
      </c>
      <c r="AI47" s="273">
        <f t="shared" si="38"/>
        <v>29.96</v>
      </c>
      <c r="AJ47" s="273">
        <f>VLOOKUP(D47,CCT!D:Q,11,0)*G47</f>
        <v>0</v>
      </c>
      <c r="AK47" s="273">
        <f t="shared" si="83"/>
        <v>1176.6254000000001</v>
      </c>
      <c r="AL47" s="273">
        <f t="shared" si="84"/>
        <v>4259.2384166000002</v>
      </c>
      <c r="AM47" s="273">
        <f t="shared" si="85"/>
        <v>24.427543020833333</v>
      </c>
      <c r="AN47" s="273">
        <f t="shared" si="86"/>
        <v>1.9542034416666667</v>
      </c>
      <c r="AO47" s="273">
        <f t="shared" si="87"/>
        <v>0.78168137666666682</v>
      </c>
      <c r="AP47" s="273">
        <f t="shared" si="88"/>
        <v>17.036838000000003</v>
      </c>
      <c r="AQ47" s="273">
        <f t="shared" si="89"/>
        <v>6.2593342812000019</v>
      </c>
      <c r="AR47" s="273">
        <f t="shared" si="90"/>
        <v>167.44777919999996</v>
      </c>
      <c r="AS47" s="273">
        <f t="shared" si="91"/>
        <v>8.1127800000000008</v>
      </c>
      <c r="AT47" s="273">
        <f t="shared" si="40"/>
        <v>226.02015932036664</v>
      </c>
      <c r="AU47" s="273">
        <f t="shared" si="92"/>
        <v>67.606499999999997</v>
      </c>
      <c r="AV47" s="273">
        <f t="shared" si="93"/>
        <v>40.023048000000003</v>
      </c>
      <c r="AW47" s="273">
        <f t="shared" si="94"/>
        <v>1.0140974999999999</v>
      </c>
      <c r="AX47" s="273">
        <f t="shared" si="95"/>
        <v>16.225560000000002</v>
      </c>
      <c r="AY47" s="273">
        <f t="shared" si="96"/>
        <v>6.3099399999999992</v>
      </c>
      <c r="AZ47" s="273">
        <f t="shared" si="97"/>
        <v>48.195218056700007</v>
      </c>
      <c r="BA47" s="273">
        <f t="shared" si="41"/>
        <v>179.37436355670002</v>
      </c>
      <c r="BB47" s="273">
        <f t="shared" si="33"/>
        <v>548.7189381818182</v>
      </c>
      <c r="BC47" s="273">
        <f t="shared" si="34"/>
        <v>548.7189381818182</v>
      </c>
      <c r="BD47" s="273">
        <f t="shared" si="35"/>
        <v>728.09330173851822</v>
      </c>
      <c r="BE47" s="273">
        <f>VLOOKUP($B47,Uniformes!$A:$P,16,0)*$G47</f>
        <v>50.166666666666664</v>
      </c>
      <c r="BF47" s="273"/>
      <c r="BG47" s="273">
        <f>Equipamentos!$J$5*$G47</f>
        <v>27.60263788968825</v>
      </c>
      <c r="BH47" s="273"/>
      <c r="BI47" s="273"/>
      <c r="BJ47" s="273">
        <f t="shared" si="42"/>
        <v>77.769304556354911</v>
      </c>
      <c r="BK47" s="273">
        <f t="shared" si="98"/>
        <v>10158.78918221524</v>
      </c>
      <c r="BL47" s="273">
        <f t="shared" si="99"/>
        <v>81.638511877146442</v>
      </c>
      <c r="BM47" s="273">
        <f t="shared" si="100"/>
        <v>82.250800716225044</v>
      </c>
      <c r="BN47" s="191">
        <f t="shared" si="101"/>
        <v>3.2840722495894927</v>
      </c>
      <c r="BO47" s="191">
        <f t="shared" si="102"/>
        <v>0.71154898741105688</v>
      </c>
      <c r="BP47" s="192">
        <f>VLOOKUP(A47,ISS!A:C,2,0)*100</f>
        <v>5</v>
      </c>
      <c r="BQ47" s="191">
        <f t="shared" si="103"/>
        <v>5.473453749315822</v>
      </c>
      <c r="BR47" s="191">
        <f t="shared" si="104"/>
        <v>8.65</v>
      </c>
      <c r="BS47" s="191">
        <f t="shared" si="43"/>
        <v>9.4690749863163717</v>
      </c>
      <c r="BT47" s="273">
        <f t="shared" si="44"/>
        <v>977.46216726978162</v>
      </c>
      <c r="BU47" s="273">
        <f t="shared" si="45"/>
        <v>1141.3514798631531</v>
      </c>
      <c r="BV47" s="273">
        <f t="shared" si="46"/>
        <v>11300.140662078393</v>
      </c>
      <c r="BW47" s="273">
        <f t="shared" si="47"/>
        <v>135601.6879449407</v>
      </c>
      <c r="BX47" s="283">
        <f>VLOOKUP($C47,PARAMETROS!$A:$I,6,0)</f>
        <v>44197</v>
      </c>
      <c r="BY47" s="279" t="str">
        <f>VLOOKUP($C47,PARAMETROS!$A:$I,7,0)</f>
        <v>-</v>
      </c>
      <c r="BZ47" s="279" t="str">
        <f>VLOOKUP($C47,PARAMETROS!$A:$I,8,0)</f>
        <v>-</v>
      </c>
      <c r="CA47" s="258"/>
      <c r="CB47" s="258"/>
      <c r="CC47" s="3"/>
      <c r="CD47" s="258"/>
      <c r="CE47" s="3"/>
      <c r="CF47" s="3"/>
    </row>
    <row r="48" spans="1:84">
      <c r="A48" s="255" t="str">
        <f>CCT!A46</f>
        <v>Sao Lourenco</v>
      </c>
      <c r="B48" s="255" t="str">
        <f>CCT!B46</f>
        <v>Vigilante Armado - 12x36 h Diurno</v>
      </c>
      <c r="C48" s="255" t="str">
        <f>CCT!C46</f>
        <v>Sindesp-MG</v>
      </c>
      <c r="D48" s="271" t="str">
        <f t="shared" si="30"/>
        <v>Sao LourencoVigilante Armado - 12x36 h Diurno</v>
      </c>
      <c r="E48" s="272" t="s">
        <v>127</v>
      </c>
      <c r="F48" s="272" t="s">
        <v>128</v>
      </c>
      <c r="G48" s="272">
        <f>VLOOKUP(D48,CCT!D:Q,4,0)</f>
        <v>2</v>
      </c>
      <c r="H48" s="79">
        <f>VLOOKUP(D48,CCT!D:Q,5,0)</f>
        <v>1872.18</v>
      </c>
      <c r="I48" s="273">
        <f t="shared" si="79"/>
        <v>3744.36</v>
      </c>
      <c r="J48" s="273">
        <f t="shared" si="78"/>
        <v>1123.308</v>
      </c>
      <c r="K48" s="273"/>
      <c r="L48" s="273">
        <f t="shared" si="31"/>
        <v>0</v>
      </c>
      <c r="M48" s="273"/>
      <c r="N48" s="273"/>
      <c r="O48" s="273">
        <f t="shared" si="32"/>
        <v>0</v>
      </c>
      <c r="P48" s="273">
        <f t="shared" si="80"/>
        <v>4867.6679999999997</v>
      </c>
      <c r="Q48" s="273">
        <f t="shared" si="105"/>
        <v>973.53359999999998</v>
      </c>
      <c r="R48" s="273">
        <f t="shared" si="81"/>
        <v>73.015019999999993</v>
      </c>
      <c r="S48" s="273">
        <f t="shared" si="81"/>
        <v>48.676679999999998</v>
      </c>
      <c r="T48" s="273">
        <f t="shared" si="81"/>
        <v>9.7353360000000002</v>
      </c>
      <c r="U48" s="273">
        <f t="shared" si="81"/>
        <v>121.6917</v>
      </c>
      <c r="V48" s="273">
        <f t="shared" si="81"/>
        <v>389.41343999999998</v>
      </c>
      <c r="W48" s="273">
        <f t="shared" si="81"/>
        <v>143.1094392</v>
      </c>
      <c r="X48" s="273">
        <f t="shared" si="81"/>
        <v>29.206007999999997</v>
      </c>
      <c r="Y48" s="273">
        <f t="shared" si="48"/>
        <v>1788.3812232</v>
      </c>
      <c r="Z48" s="273">
        <f t="shared" si="82"/>
        <v>405.63899999999995</v>
      </c>
      <c r="AA48" s="273">
        <f t="shared" si="77"/>
        <v>540.85199999999998</v>
      </c>
      <c r="AB48" s="273">
        <f t="shared" si="77"/>
        <v>347.74079339999997</v>
      </c>
      <c r="AC48" s="273">
        <f t="shared" si="39"/>
        <v>1294.2317934</v>
      </c>
      <c r="AD48" s="273">
        <f>(VLOOKUP(A48,VT!A:D,4,0)*2*IF(B48="Vigilante Armado - 220 h",20,15.5)*'RESUMO GERAL'!$G48)-IF(6%*'RESUMO GERAL'!$I48&lt;=(VLOOKUP(A48,VT!A:D,4,0)*2*IF(B48="Vigilante Armado - 220 h",20,15.5)*'RESUMO GERAL'!$G48),6%*'RESUMO GERAL'!$I48,(VLOOKUP(A48,VT!A:D,4,0)*2*IF(B48="Vigilante Armado - 220 h",20,15.5*'RESUMO GERAL'!$G48)))</f>
        <v>54.338400000000007</v>
      </c>
      <c r="AE48" s="273">
        <f>IF((VLOOKUP($C48,PARAMETROS!$A:$I,4,0))&gt;1,((VLOOKUP($C48,PARAMETROS!$A:$I,4,0))*IF(B48="Vigilante Armado - 220 h",20,15.5))*((1-10%))*'RESUMO GERAL'!$G48,0)</f>
        <v>583.947</v>
      </c>
      <c r="AF48" s="273">
        <f>IF(VLOOKUP($C48,PARAMETROS!$A:$I,5,0)&gt;0,VLOOKUP($C48,PARAMETROS!$A:$I,5,0)*G48,0)</f>
        <v>263.74</v>
      </c>
      <c r="AG48" s="273">
        <f>VLOOKUP($C48,PARAMETROS!$A:$I,2,0)*'RESUMO GERAL'!$G48</f>
        <v>212.76</v>
      </c>
      <c r="AH48" s="273">
        <f>VLOOKUP('RESUMO GERAL'!$C48,PARAMETROS!$A:$I,3,0)*'RESUMO GERAL'!$G48</f>
        <v>31.88</v>
      </c>
      <c r="AI48" s="273">
        <f t="shared" si="38"/>
        <v>29.96</v>
      </c>
      <c r="AJ48" s="273">
        <f>VLOOKUP(D48,CCT!D:Q,11,0)*G48</f>
        <v>0</v>
      </c>
      <c r="AK48" s="273">
        <f t="shared" si="83"/>
        <v>1176.6254000000001</v>
      </c>
      <c r="AL48" s="273">
        <f t="shared" si="84"/>
        <v>4259.2384166000002</v>
      </c>
      <c r="AM48" s="273">
        <f t="shared" si="85"/>
        <v>24.427543020833333</v>
      </c>
      <c r="AN48" s="273">
        <f t="shared" si="86"/>
        <v>1.9542034416666667</v>
      </c>
      <c r="AO48" s="273">
        <f t="shared" si="87"/>
        <v>0.78168137666666682</v>
      </c>
      <c r="AP48" s="273">
        <f t="shared" si="88"/>
        <v>17.036838000000003</v>
      </c>
      <c r="AQ48" s="273">
        <f t="shared" si="89"/>
        <v>6.2593342812000019</v>
      </c>
      <c r="AR48" s="273">
        <f t="shared" si="90"/>
        <v>167.44777919999996</v>
      </c>
      <c r="AS48" s="273">
        <f t="shared" si="91"/>
        <v>8.1127800000000008</v>
      </c>
      <c r="AT48" s="273">
        <f t="shared" si="40"/>
        <v>226.02015932036664</v>
      </c>
      <c r="AU48" s="273">
        <f t="shared" si="92"/>
        <v>67.606499999999997</v>
      </c>
      <c r="AV48" s="273">
        <f t="shared" si="93"/>
        <v>40.023048000000003</v>
      </c>
      <c r="AW48" s="273">
        <f t="shared" si="94"/>
        <v>1.0140974999999999</v>
      </c>
      <c r="AX48" s="273">
        <f t="shared" si="95"/>
        <v>16.225560000000002</v>
      </c>
      <c r="AY48" s="273">
        <f t="shared" si="96"/>
        <v>6.3099399999999992</v>
      </c>
      <c r="AZ48" s="273">
        <f t="shared" si="97"/>
        <v>48.195218056700007</v>
      </c>
      <c r="BA48" s="273">
        <f t="shared" si="41"/>
        <v>179.37436355670002</v>
      </c>
      <c r="BB48" s="273">
        <f t="shared" si="33"/>
        <v>548.7189381818182</v>
      </c>
      <c r="BC48" s="273">
        <f t="shared" si="34"/>
        <v>548.7189381818182</v>
      </c>
      <c r="BD48" s="273">
        <f t="shared" si="35"/>
        <v>728.09330173851822</v>
      </c>
      <c r="BE48" s="273">
        <f>VLOOKUP($B48,Uniformes!$A:$P,16,0)*$G48</f>
        <v>50.166666666666664</v>
      </c>
      <c r="BF48" s="273"/>
      <c r="BG48" s="273">
        <f>Equipamentos!$J$5*$G48</f>
        <v>27.60263788968825</v>
      </c>
      <c r="BH48" s="273"/>
      <c r="BI48" s="273"/>
      <c r="BJ48" s="273">
        <f t="shared" si="42"/>
        <v>77.769304556354911</v>
      </c>
      <c r="BK48" s="273">
        <f t="shared" si="98"/>
        <v>10158.78918221524</v>
      </c>
      <c r="BL48" s="273">
        <f t="shared" si="99"/>
        <v>81.638511877146442</v>
      </c>
      <c r="BM48" s="273">
        <f t="shared" si="100"/>
        <v>82.250800716225044</v>
      </c>
      <c r="BN48" s="191">
        <f t="shared" si="101"/>
        <v>3.2137118371719318</v>
      </c>
      <c r="BO48" s="191">
        <f t="shared" si="102"/>
        <v>0.69630423138725195</v>
      </c>
      <c r="BP48" s="192">
        <f>VLOOKUP(A48,ISS!A:C,2,0)*100</f>
        <v>3</v>
      </c>
      <c r="BQ48" s="191">
        <f t="shared" si="103"/>
        <v>3.2137118371719318</v>
      </c>
      <c r="BR48" s="191">
        <f t="shared" si="104"/>
        <v>6.65</v>
      </c>
      <c r="BS48" s="191">
        <f t="shared" si="43"/>
        <v>7.1237279057311156</v>
      </c>
      <c r="BT48" s="273">
        <f t="shared" si="44"/>
        <v>735.35952855358573</v>
      </c>
      <c r="BU48" s="273">
        <f t="shared" si="45"/>
        <v>899.24884114695715</v>
      </c>
      <c r="BV48" s="273">
        <f t="shared" si="46"/>
        <v>11058.038023362196</v>
      </c>
      <c r="BW48" s="273">
        <f t="shared" si="47"/>
        <v>132696.45628034635</v>
      </c>
      <c r="BX48" s="283">
        <f>VLOOKUP($C48,PARAMETROS!$A:$I,6,0)</f>
        <v>44197</v>
      </c>
      <c r="BY48" s="279" t="str">
        <f>VLOOKUP($C48,PARAMETROS!$A:$I,7,0)</f>
        <v>-</v>
      </c>
      <c r="BZ48" s="279" t="str">
        <f>VLOOKUP($C48,PARAMETROS!$A:$I,8,0)</f>
        <v>-</v>
      </c>
      <c r="CA48" s="258"/>
      <c r="CB48" s="258"/>
      <c r="CC48" s="3"/>
      <c r="CD48" s="258"/>
      <c r="CE48" s="3"/>
      <c r="CF48" s="3"/>
    </row>
    <row r="49" spans="1:84">
      <c r="A49" s="255" t="str">
        <f>CCT!A47</f>
        <v>Sao Sebastiao do Paraiso</v>
      </c>
      <c r="B49" s="255" t="str">
        <f>CCT!B47</f>
        <v>Vigilante Armado - 12x36 h Diurno</v>
      </c>
      <c r="C49" s="255" t="str">
        <f>CCT!C47</f>
        <v>Sindesp-MG</v>
      </c>
      <c r="D49" s="271" t="str">
        <f t="shared" si="30"/>
        <v>Sao Sebastiao do ParaisoVigilante Armado - 12x36 h Diurno</v>
      </c>
      <c r="E49" s="272" t="s">
        <v>127</v>
      </c>
      <c r="F49" s="272" t="s">
        <v>128</v>
      </c>
      <c r="G49" s="272">
        <f>VLOOKUP(D49,CCT!D:Q,4,0)</f>
        <v>2</v>
      </c>
      <c r="H49" s="79">
        <f>VLOOKUP(D49,CCT!D:Q,5,0)</f>
        <v>1872.18</v>
      </c>
      <c r="I49" s="273">
        <f t="shared" si="79"/>
        <v>3744.36</v>
      </c>
      <c r="J49" s="273">
        <f t="shared" si="78"/>
        <v>1123.308</v>
      </c>
      <c r="K49" s="273"/>
      <c r="L49" s="273">
        <f t="shared" si="31"/>
        <v>0</v>
      </c>
      <c r="M49" s="273"/>
      <c r="N49" s="273"/>
      <c r="O49" s="273">
        <f t="shared" si="32"/>
        <v>0</v>
      </c>
      <c r="P49" s="273">
        <f t="shared" si="80"/>
        <v>4867.6679999999997</v>
      </c>
      <c r="Q49" s="273">
        <f t="shared" si="105"/>
        <v>973.53359999999998</v>
      </c>
      <c r="R49" s="273">
        <f t="shared" ref="R49:X61" si="106">R$5*$P49</f>
        <v>73.015019999999993</v>
      </c>
      <c r="S49" s="273">
        <f t="shared" si="106"/>
        <v>48.676679999999998</v>
      </c>
      <c r="T49" s="273">
        <f t="shared" si="106"/>
        <v>9.7353360000000002</v>
      </c>
      <c r="U49" s="273">
        <f t="shared" si="106"/>
        <v>121.6917</v>
      </c>
      <c r="V49" s="273">
        <f t="shared" si="106"/>
        <v>389.41343999999998</v>
      </c>
      <c r="W49" s="273">
        <f t="shared" si="106"/>
        <v>143.1094392</v>
      </c>
      <c r="X49" s="273">
        <f t="shared" si="106"/>
        <v>29.206007999999997</v>
      </c>
      <c r="Y49" s="273">
        <f t="shared" si="48"/>
        <v>1788.3812232</v>
      </c>
      <c r="Z49" s="273">
        <f t="shared" si="82"/>
        <v>405.63899999999995</v>
      </c>
      <c r="AA49" s="273">
        <f t="shared" si="77"/>
        <v>540.85199999999998</v>
      </c>
      <c r="AB49" s="273">
        <f t="shared" si="77"/>
        <v>347.74079339999997</v>
      </c>
      <c r="AC49" s="273">
        <f t="shared" si="39"/>
        <v>1294.2317934</v>
      </c>
      <c r="AD49" s="273">
        <f>(VLOOKUP(A49,VT!A:D,4,0)*2*IF(B49="Vigilante Armado - 220 h",20,15.5)*'RESUMO GERAL'!$G49)-IF(6%*'RESUMO GERAL'!$I49&lt;=(VLOOKUP(A49,VT!A:D,4,0)*2*IF(B49="Vigilante Armado - 220 h",20,15.5)*'RESUMO GERAL'!$G49),6%*'RESUMO GERAL'!$I49,(VLOOKUP(A49,VT!A:D,4,0)*2*IF(B49="Vigilante Armado - 220 h",20,15.5*'RESUMO GERAL'!$G49)))</f>
        <v>54.338400000000007</v>
      </c>
      <c r="AE49" s="273">
        <f>IF((VLOOKUP($C49,PARAMETROS!$A:$I,4,0))&gt;1,((VLOOKUP($C49,PARAMETROS!$A:$I,4,0))*IF(B49="Vigilante Armado - 220 h",20,15.5))*((1-10%))*'RESUMO GERAL'!$G49,0)</f>
        <v>583.947</v>
      </c>
      <c r="AF49" s="273">
        <f>IF(VLOOKUP($C49,PARAMETROS!$A:$I,5,0)&gt;0,VLOOKUP($C49,PARAMETROS!$A:$I,5,0)*G49,0)</f>
        <v>263.74</v>
      </c>
      <c r="AG49" s="273">
        <f>VLOOKUP($C49,PARAMETROS!$A:$I,2,0)*'RESUMO GERAL'!$G49</f>
        <v>212.76</v>
      </c>
      <c r="AH49" s="273">
        <f>VLOOKUP('RESUMO GERAL'!$C49,PARAMETROS!$A:$I,3,0)*'RESUMO GERAL'!$G49</f>
        <v>31.88</v>
      </c>
      <c r="AI49" s="273">
        <f t="shared" si="38"/>
        <v>29.96</v>
      </c>
      <c r="AJ49" s="273">
        <f>VLOOKUP(D49,CCT!D:Q,11,0)*G49</f>
        <v>0</v>
      </c>
      <c r="AK49" s="273">
        <f t="shared" si="83"/>
        <v>1176.6254000000001</v>
      </c>
      <c r="AL49" s="273">
        <f t="shared" si="84"/>
        <v>4259.2384166000002</v>
      </c>
      <c r="AM49" s="273">
        <f t="shared" si="85"/>
        <v>24.427543020833333</v>
      </c>
      <c r="AN49" s="273">
        <f t="shared" si="86"/>
        <v>1.9542034416666667</v>
      </c>
      <c r="AO49" s="273">
        <f t="shared" si="87"/>
        <v>0.78168137666666682</v>
      </c>
      <c r="AP49" s="273">
        <f t="shared" si="88"/>
        <v>17.036838000000003</v>
      </c>
      <c r="AQ49" s="273">
        <f t="shared" si="89"/>
        <v>6.2593342812000019</v>
      </c>
      <c r="AR49" s="273">
        <f t="shared" si="90"/>
        <v>167.44777919999996</v>
      </c>
      <c r="AS49" s="273">
        <f t="shared" si="91"/>
        <v>8.1127800000000008</v>
      </c>
      <c r="AT49" s="273">
        <f t="shared" si="40"/>
        <v>226.02015932036664</v>
      </c>
      <c r="AU49" s="273">
        <f t="shared" si="92"/>
        <v>67.606499999999997</v>
      </c>
      <c r="AV49" s="273">
        <f t="shared" si="93"/>
        <v>40.023048000000003</v>
      </c>
      <c r="AW49" s="273">
        <f t="shared" si="94"/>
        <v>1.0140974999999999</v>
      </c>
      <c r="AX49" s="273">
        <f t="shared" si="95"/>
        <v>16.225560000000002</v>
      </c>
      <c r="AY49" s="273">
        <f t="shared" si="96"/>
        <v>6.3099399999999992</v>
      </c>
      <c r="AZ49" s="273">
        <f t="shared" si="97"/>
        <v>48.195218056700007</v>
      </c>
      <c r="BA49" s="273">
        <f t="shared" si="41"/>
        <v>179.37436355670002</v>
      </c>
      <c r="BB49" s="273">
        <f t="shared" si="33"/>
        <v>548.7189381818182</v>
      </c>
      <c r="BC49" s="273">
        <f t="shared" si="34"/>
        <v>548.7189381818182</v>
      </c>
      <c r="BD49" s="273">
        <f t="shared" si="35"/>
        <v>728.09330173851822</v>
      </c>
      <c r="BE49" s="273">
        <f>VLOOKUP($B49,Uniformes!$A:$P,16,0)*$G49</f>
        <v>50.166666666666664</v>
      </c>
      <c r="BF49" s="273"/>
      <c r="BG49" s="273">
        <f>Equipamentos!$J$5*$G49</f>
        <v>27.60263788968825</v>
      </c>
      <c r="BH49" s="273"/>
      <c r="BI49" s="273"/>
      <c r="BJ49" s="273">
        <f t="shared" si="42"/>
        <v>77.769304556354911</v>
      </c>
      <c r="BK49" s="273">
        <f t="shared" si="98"/>
        <v>10158.78918221524</v>
      </c>
      <c r="BL49" s="273">
        <f t="shared" si="99"/>
        <v>81.638511877146442</v>
      </c>
      <c r="BM49" s="273">
        <f t="shared" si="100"/>
        <v>82.250800716225044</v>
      </c>
      <c r="BN49" s="191">
        <f t="shared" si="101"/>
        <v>3.2137118371719318</v>
      </c>
      <c r="BO49" s="191">
        <f t="shared" si="102"/>
        <v>0.69630423138725195</v>
      </c>
      <c r="BP49" s="192">
        <f>VLOOKUP(A49,ISS!A:C,2,0)*100</f>
        <v>3</v>
      </c>
      <c r="BQ49" s="191">
        <f t="shared" si="103"/>
        <v>3.2137118371719318</v>
      </c>
      <c r="BR49" s="191">
        <f t="shared" si="104"/>
        <v>6.65</v>
      </c>
      <c r="BS49" s="191">
        <f t="shared" si="43"/>
        <v>7.1237279057311156</v>
      </c>
      <c r="BT49" s="273">
        <f t="shared" si="44"/>
        <v>735.35952855358573</v>
      </c>
      <c r="BU49" s="273">
        <f t="shared" si="45"/>
        <v>899.24884114695715</v>
      </c>
      <c r="BV49" s="273">
        <f t="shared" si="46"/>
        <v>11058.038023362196</v>
      </c>
      <c r="BW49" s="273">
        <f t="shared" si="47"/>
        <v>132696.45628034635</v>
      </c>
      <c r="BX49" s="283">
        <f>VLOOKUP($C49,PARAMETROS!$A:$I,6,0)</f>
        <v>44197</v>
      </c>
      <c r="BY49" s="279" t="str">
        <f>VLOOKUP($C49,PARAMETROS!$A:$I,7,0)</f>
        <v>-</v>
      </c>
      <c r="BZ49" s="279" t="str">
        <f>VLOOKUP($C49,PARAMETROS!$A:$I,8,0)</f>
        <v>-</v>
      </c>
      <c r="CA49" s="258"/>
      <c r="CB49" s="258"/>
      <c r="CC49" s="3"/>
      <c r="CD49" s="258"/>
      <c r="CE49" s="3"/>
      <c r="CF49" s="3"/>
    </row>
    <row r="50" spans="1:84">
      <c r="A50" s="255" t="str">
        <f>CCT!A48</f>
        <v>Sao Sebastiao do Paraiso</v>
      </c>
      <c r="B50" s="255" t="str">
        <f>CCT!B48</f>
        <v>Vigilante Armado - 12x36 h Noturno</v>
      </c>
      <c r="C50" s="255" t="str">
        <f>CCT!C48</f>
        <v>Sindesp-MG</v>
      </c>
      <c r="D50" s="271" t="str">
        <f t="shared" si="30"/>
        <v>Sao Sebastiao do ParaisoVigilante Armado - 12x36 h Noturno</v>
      </c>
      <c r="E50" s="272" t="s">
        <v>127</v>
      </c>
      <c r="F50" s="272" t="s">
        <v>128</v>
      </c>
      <c r="G50" s="272">
        <f>VLOOKUP(D50,CCT!D:Q,4,0)</f>
        <v>2</v>
      </c>
      <c r="H50" s="79">
        <f>VLOOKUP(D50,CCT!D:Q,5,0)</f>
        <v>1872.18</v>
      </c>
      <c r="I50" s="273">
        <f t="shared" si="79"/>
        <v>3744.36</v>
      </c>
      <c r="J50" s="273">
        <f t="shared" si="78"/>
        <v>1123.308</v>
      </c>
      <c r="K50" s="273"/>
      <c r="L50" s="273">
        <f t="shared" si="31"/>
        <v>960.25814181818168</v>
      </c>
      <c r="M50" s="273"/>
      <c r="N50" s="273"/>
      <c r="O50" s="273">
        <f t="shared" si="32"/>
        <v>0</v>
      </c>
      <c r="P50" s="273">
        <f t="shared" si="80"/>
        <v>5827.9261418181813</v>
      </c>
      <c r="Q50" s="273">
        <f t="shared" si="105"/>
        <v>1165.5852283636364</v>
      </c>
      <c r="R50" s="273">
        <f t="shared" si="106"/>
        <v>87.418892127272713</v>
      </c>
      <c r="S50" s="273">
        <f t="shared" si="106"/>
        <v>58.279261418181818</v>
      </c>
      <c r="T50" s="273">
        <f t="shared" si="106"/>
        <v>11.655852283636364</v>
      </c>
      <c r="U50" s="273">
        <f t="shared" si="106"/>
        <v>145.69815354545455</v>
      </c>
      <c r="V50" s="273">
        <f t="shared" si="106"/>
        <v>466.23409134545454</v>
      </c>
      <c r="W50" s="273">
        <f t="shared" si="106"/>
        <v>171.34102856945452</v>
      </c>
      <c r="X50" s="273">
        <f t="shared" si="106"/>
        <v>34.967556850909091</v>
      </c>
      <c r="Y50" s="273">
        <f t="shared" si="48"/>
        <v>2141.1800645040003</v>
      </c>
      <c r="Z50" s="273">
        <f t="shared" si="82"/>
        <v>485.66051181818176</v>
      </c>
      <c r="AA50" s="273">
        <f t="shared" ref="AA50:AB61" si="107">AA$5*$P50</f>
        <v>647.54734909090905</v>
      </c>
      <c r="AB50" s="273">
        <f t="shared" si="107"/>
        <v>416.34056809799995</v>
      </c>
      <c r="AC50" s="273">
        <f t="shared" si="39"/>
        <v>1549.5484290070908</v>
      </c>
      <c r="AD50" s="273">
        <f>(VLOOKUP(A50,VT!A:D,4,0)*2*IF(B50="Vigilante Armado - 220 h",20,15.5)*'RESUMO GERAL'!$G50)-IF(6%*'RESUMO GERAL'!$I50&lt;=(VLOOKUP(A50,VT!A:D,4,0)*2*IF(B50="Vigilante Armado - 220 h",20,15.5)*'RESUMO GERAL'!$G50),6%*'RESUMO GERAL'!$I50,(VLOOKUP(A50,VT!A:D,4,0)*2*IF(B50="Vigilante Armado - 220 h",20,15.5*'RESUMO GERAL'!$G50)))</f>
        <v>54.338400000000007</v>
      </c>
      <c r="AE50" s="273">
        <f>IF((VLOOKUP($C50,PARAMETROS!$A:$I,4,0))&gt;1,((VLOOKUP($C50,PARAMETROS!$A:$I,4,0))*IF(B50="Vigilante Armado - 220 h",20,15.5))*((1-10%))*'RESUMO GERAL'!$G50,0)</f>
        <v>583.947</v>
      </c>
      <c r="AF50" s="273">
        <f>IF(VLOOKUP($C50,PARAMETROS!$A:$I,5,0)&gt;0,VLOOKUP($C50,PARAMETROS!$A:$I,5,0)*G50,0)</f>
        <v>263.74</v>
      </c>
      <c r="AG50" s="273">
        <f>VLOOKUP($C50,PARAMETROS!$A:$I,2,0)*'RESUMO GERAL'!$G50</f>
        <v>212.76</v>
      </c>
      <c r="AH50" s="273">
        <f>VLOOKUP('RESUMO GERAL'!$C50,PARAMETROS!$A:$I,3,0)*'RESUMO GERAL'!$G50</f>
        <v>31.88</v>
      </c>
      <c r="AI50" s="273">
        <f t="shared" si="38"/>
        <v>29.96</v>
      </c>
      <c r="AJ50" s="273">
        <f>VLOOKUP(D50,CCT!D:Q,11,0)*G50</f>
        <v>0</v>
      </c>
      <c r="AK50" s="273">
        <f t="shared" si="83"/>
        <v>1176.6254000000001</v>
      </c>
      <c r="AL50" s="273">
        <f t="shared" si="84"/>
        <v>4867.353893511091</v>
      </c>
      <c r="AM50" s="273">
        <f t="shared" si="85"/>
        <v>29.246431053125001</v>
      </c>
      <c r="AN50" s="273">
        <f t="shared" si="86"/>
        <v>2.3397144842499999</v>
      </c>
      <c r="AO50" s="273">
        <f t="shared" si="87"/>
        <v>0.93588579370000013</v>
      </c>
      <c r="AP50" s="273">
        <f t="shared" si="88"/>
        <v>20.397741496363636</v>
      </c>
      <c r="AQ50" s="273">
        <f t="shared" si="89"/>
        <v>7.4941302257640015</v>
      </c>
      <c r="AR50" s="273">
        <f t="shared" si="90"/>
        <v>200.4806592785454</v>
      </c>
      <c r="AS50" s="273">
        <f t="shared" si="91"/>
        <v>9.7132102363636363</v>
      </c>
      <c r="AT50" s="273">
        <f t="shared" si="40"/>
        <v>270.60777256811167</v>
      </c>
      <c r="AU50" s="273">
        <f t="shared" si="92"/>
        <v>80.943418636363631</v>
      </c>
      <c r="AV50" s="273">
        <f t="shared" si="93"/>
        <v>47.918503832727275</v>
      </c>
      <c r="AW50" s="273">
        <f t="shared" si="94"/>
        <v>1.2141512795454543</v>
      </c>
      <c r="AX50" s="273">
        <f t="shared" si="95"/>
        <v>19.426420472727273</v>
      </c>
      <c r="AY50" s="273">
        <f t="shared" si="96"/>
        <v>7.5547190727272717</v>
      </c>
      <c r="AZ50" s="273">
        <f t="shared" si="97"/>
        <v>57.702820164249005</v>
      </c>
      <c r="BA50" s="273">
        <f t="shared" si="41"/>
        <v>214.7600334583399</v>
      </c>
      <c r="BB50" s="273">
        <f t="shared" si="33"/>
        <v>656.96621962314055</v>
      </c>
      <c r="BC50" s="273">
        <f t="shared" si="34"/>
        <v>656.96621962314055</v>
      </c>
      <c r="BD50" s="273">
        <f t="shared" si="35"/>
        <v>871.72625308148042</v>
      </c>
      <c r="BE50" s="273">
        <f>VLOOKUP($B50,Uniformes!$A:$P,16,0)*$G50</f>
        <v>50.166666666666664</v>
      </c>
      <c r="BF50" s="273"/>
      <c r="BG50" s="273">
        <f>Equipamentos!$J$5*$G50</f>
        <v>27.60263788968825</v>
      </c>
      <c r="BH50" s="273"/>
      <c r="BI50" s="273"/>
      <c r="BJ50" s="273">
        <f t="shared" si="42"/>
        <v>77.769304556354911</v>
      </c>
      <c r="BK50" s="273">
        <f t="shared" si="98"/>
        <v>11915.383365535221</v>
      </c>
      <c r="BL50" s="273">
        <f t="shared" si="99"/>
        <v>81.638511877146442</v>
      </c>
      <c r="BM50" s="273">
        <f t="shared" si="100"/>
        <v>82.250800716225044</v>
      </c>
      <c r="BN50" s="191">
        <f t="shared" si="101"/>
        <v>3.2137118371719318</v>
      </c>
      <c r="BO50" s="191">
        <f t="shared" si="102"/>
        <v>0.69630423138725195</v>
      </c>
      <c r="BP50" s="192">
        <f>VLOOKUP(A50,ISS!A:C,2,0)*100</f>
        <v>3</v>
      </c>
      <c r="BQ50" s="191">
        <f t="shared" si="103"/>
        <v>3.2137118371719318</v>
      </c>
      <c r="BR50" s="191">
        <f t="shared" si="104"/>
        <v>6.65</v>
      </c>
      <c r="BS50" s="191">
        <f t="shared" si="43"/>
        <v>7.1237279057311156</v>
      </c>
      <c r="BT50" s="273">
        <f t="shared" si="44"/>
        <v>860.49451858120085</v>
      </c>
      <c r="BU50" s="273">
        <f t="shared" si="45"/>
        <v>1024.3838311745724</v>
      </c>
      <c r="BV50" s="273">
        <f t="shared" si="46"/>
        <v>12939.767196709794</v>
      </c>
      <c r="BW50" s="273">
        <f t="shared" si="47"/>
        <v>155277.20636051754</v>
      </c>
      <c r="BX50" s="283">
        <f>VLOOKUP($C50,PARAMETROS!$A:$I,6,0)</f>
        <v>44197</v>
      </c>
      <c r="BY50" s="279" t="str">
        <f>VLOOKUP($C50,PARAMETROS!$A:$I,7,0)</f>
        <v>-</v>
      </c>
      <c r="BZ50" s="279" t="str">
        <f>VLOOKUP($C50,PARAMETROS!$A:$I,8,0)</f>
        <v>-</v>
      </c>
      <c r="CA50" s="258"/>
      <c r="CB50" s="258"/>
      <c r="CC50" s="3"/>
      <c r="CD50" s="258"/>
      <c r="CE50" s="3"/>
      <c r="CF50" s="3"/>
    </row>
    <row r="51" spans="1:84">
      <c r="A51" s="255" t="str">
        <f>CCT!A49</f>
        <v>Sete Lagoas</v>
      </c>
      <c r="B51" s="255" t="str">
        <f>CCT!B49</f>
        <v>Vigilante Armado - 12x36 h Diurno</v>
      </c>
      <c r="C51" s="255" t="str">
        <f>CCT!C49</f>
        <v>Sindesp-MG</v>
      </c>
      <c r="D51" s="271" t="str">
        <f t="shared" si="30"/>
        <v>Sete LagoasVigilante Armado - 12x36 h Diurno</v>
      </c>
      <c r="E51" s="272" t="s">
        <v>127</v>
      </c>
      <c r="F51" s="272" t="s">
        <v>128</v>
      </c>
      <c r="G51" s="272">
        <f>VLOOKUP(D51,CCT!D:Q,4,0)</f>
        <v>2</v>
      </c>
      <c r="H51" s="79">
        <f>VLOOKUP(D51,CCT!D:Q,5,0)</f>
        <v>1872.18</v>
      </c>
      <c r="I51" s="273">
        <f t="shared" si="79"/>
        <v>3744.36</v>
      </c>
      <c r="J51" s="273">
        <f t="shared" si="78"/>
        <v>1123.308</v>
      </c>
      <c r="K51" s="273"/>
      <c r="L51" s="273">
        <f t="shared" si="31"/>
        <v>0</v>
      </c>
      <c r="M51" s="273"/>
      <c r="N51" s="273"/>
      <c r="O51" s="273">
        <f t="shared" si="32"/>
        <v>0</v>
      </c>
      <c r="P51" s="273">
        <f t="shared" si="80"/>
        <v>4867.6679999999997</v>
      </c>
      <c r="Q51" s="273">
        <f t="shared" si="105"/>
        <v>973.53359999999998</v>
      </c>
      <c r="R51" s="273">
        <f t="shared" si="106"/>
        <v>73.015019999999993</v>
      </c>
      <c r="S51" s="273">
        <f t="shared" si="106"/>
        <v>48.676679999999998</v>
      </c>
      <c r="T51" s="273">
        <f t="shared" si="106"/>
        <v>9.7353360000000002</v>
      </c>
      <c r="U51" s="273">
        <f t="shared" si="106"/>
        <v>121.6917</v>
      </c>
      <c r="V51" s="273">
        <f t="shared" si="106"/>
        <v>389.41343999999998</v>
      </c>
      <c r="W51" s="273">
        <f t="shared" si="106"/>
        <v>143.1094392</v>
      </c>
      <c r="X51" s="273">
        <f t="shared" si="106"/>
        <v>29.206007999999997</v>
      </c>
      <c r="Y51" s="273">
        <f t="shared" si="48"/>
        <v>1788.3812232</v>
      </c>
      <c r="Z51" s="273">
        <f t="shared" si="82"/>
        <v>405.63899999999995</v>
      </c>
      <c r="AA51" s="273">
        <f t="shared" si="107"/>
        <v>540.85199999999998</v>
      </c>
      <c r="AB51" s="273">
        <f t="shared" si="107"/>
        <v>347.74079339999997</v>
      </c>
      <c r="AC51" s="273">
        <f t="shared" si="39"/>
        <v>1294.2317934</v>
      </c>
      <c r="AD51" s="273">
        <f>(VLOOKUP(A51,VT!A:D,4,0)*2*IF(B51="Vigilante Armado - 220 h",20,15.5)*'RESUMO GERAL'!$G51)-IF(6%*'RESUMO GERAL'!$I51&lt;=(VLOOKUP(A51,VT!A:D,4,0)*2*IF(B51="Vigilante Armado - 220 h",20,15.5)*'RESUMO GERAL'!$G51),6%*'RESUMO GERAL'!$I51,(VLOOKUP(A51,VT!A:D,4,0)*2*IF(B51="Vigilante Armado - 220 h",20,15.5*'RESUMO GERAL'!$G51)))</f>
        <v>54.338400000000007</v>
      </c>
      <c r="AE51" s="273">
        <f>IF((VLOOKUP($C51,PARAMETROS!$A:$I,4,0))&gt;1,((VLOOKUP($C51,PARAMETROS!$A:$I,4,0))*IF(B51="Vigilante Armado - 220 h",20,15.5))*((1-10%))*'RESUMO GERAL'!$G51,0)</f>
        <v>583.947</v>
      </c>
      <c r="AF51" s="273">
        <f>IF(VLOOKUP($C51,PARAMETROS!$A:$I,5,0)&gt;0,VLOOKUP($C51,PARAMETROS!$A:$I,5,0)*G51,0)</f>
        <v>263.74</v>
      </c>
      <c r="AG51" s="273">
        <f>VLOOKUP($C51,PARAMETROS!$A:$I,2,0)*'RESUMO GERAL'!$G51</f>
        <v>212.76</v>
      </c>
      <c r="AH51" s="273">
        <f>VLOOKUP('RESUMO GERAL'!$C51,PARAMETROS!$A:$I,3,0)*'RESUMO GERAL'!$G51</f>
        <v>31.88</v>
      </c>
      <c r="AI51" s="273">
        <f t="shared" si="38"/>
        <v>29.96</v>
      </c>
      <c r="AJ51" s="273">
        <f>VLOOKUP(D51,CCT!D:Q,11,0)*G51</f>
        <v>0</v>
      </c>
      <c r="AK51" s="273">
        <f t="shared" si="83"/>
        <v>1176.6254000000001</v>
      </c>
      <c r="AL51" s="273">
        <f t="shared" si="84"/>
        <v>4259.2384166000002</v>
      </c>
      <c r="AM51" s="273">
        <f t="shared" si="85"/>
        <v>24.427543020833333</v>
      </c>
      <c r="AN51" s="273">
        <f t="shared" si="86"/>
        <v>1.9542034416666667</v>
      </c>
      <c r="AO51" s="273">
        <f t="shared" si="87"/>
        <v>0.78168137666666682</v>
      </c>
      <c r="AP51" s="273">
        <f t="shared" si="88"/>
        <v>17.036838000000003</v>
      </c>
      <c r="AQ51" s="273">
        <f t="shared" si="89"/>
        <v>6.2593342812000019</v>
      </c>
      <c r="AR51" s="273">
        <f t="shared" si="90"/>
        <v>167.44777919999996</v>
      </c>
      <c r="AS51" s="273">
        <f t="shared" si="91"/>
        <v>8.1127800000000008</v>
      </c>
      <c r="AT51" s="273">
        <f t="shared" si="40"/>
        <v>226.02015932036664</v>
      </c>
      <c r="AU51" s="273">
        <f t="shared" si="92"/>
        <v>67.606499999999997</v>
      </c>
      <c r="AV51" s="273">
        <f t="shared" si="93"/>
        <v>40.023048000000003</v>
      </c>
      <c r="AW51" s="273">
        <f t="shared" si="94"/>
        <v>1.0140974999999999</v>
      </c>
      <c r="AX51" s="273">
        <f t="shared" si="95"/>
        <v>16.225560000000002</v>
      </c>
      <c r="AY51" s="273">
        <f t="shared" si="96"/>
        <v>6.3099399999999992</v>
      </c>
      <c r="AZ51" s="273">
        <f t="shared" si="97"/>
        <v>48.195218056700007</v>
      </c>
      <c r="BA51" s="273">
        <f t="shared" si="41"/>
        <v>179.37436355670002</v>
      </c>
      <c r="BB51" s="273">
        <f t="shared" si="33"/>
        <v>548.7189381818182</v>
      </c>
      <c r="BC51" s="273">
        <f t="shared" si="34"/>
        <v>548.7189381818182</v>
      </c>
      <c r="BD51" s="273">
        <f t="shared" si="35"/>
        <v>728.09330173851822</v>
      </c>
      <c r="BE51" s="273">
        <f>VLOOKUP($B51,Uniformes!$A:$P,16,0)*$G51</f>
        <v>50.166666666666664</v>
      </c>
      <c r="BF51" s="273"/>
      <c r="BG51" s="273">
        <f>Equipamentos!$J$5*$G51</f>
        <v>27.60263788968825</v>
      </c>
      <c r="BH51" s="273"/>
      <c r="BI51" s="273"/>
      <c r="BJ51" s="273">
        <f t="shared" si="42"/>
        <v>77.769304556354911</v>
      </c>
      <c r="BK51" s="273">
        <f t="shared" si="98"/>
        <v>10158.78918221524</v>
      </c>
      <c r="BL51" s="273">
        <f t="shared" si="99"/>
        <v>81.638511877146442</v>
      </c>
      <c r="BM51" s="273">
        <f t="shared" si="100"/>
        <v>82.250800716225044</v>
      </c>
      <c r="BN51" s="191">
        <f t="shared" si="101"/>
        <v>3.2840722495894927</v>
      </c>
      <c r="BO51" s="191">
        <f t="shared" si="102"/>
        <v>0.71154898741105688</v>
      </c>
      <c r="BP51" s="192">
        <f>VLOOKUP(A51,ISS!A:C,2,0)*100</f>
        <v>5</v>
      </c>
      <c r="BQ51" s="191">
        <f t="shared" si="103"/>
        <v>5.473453749315822</v>
      </c>
      <c r="BR51" s="191">
        <f t="shared" si="104"/>
        <v>8.65</v>
      </c>
      <c r="BS51" s="191">
        <f t="shared" si="43"/>
        <v>9.4690749863163717</v>
      </c>
      <c r="BT51" s="273">
        <f t="shared" si="44"/>
        <v>977.46216726978162</v>
      </c>
      <c r="BU51" s="273">
        <f t="shared" si="45"/>
        <v>1141.3514798631531</v>
      </c>
      <c r="BV51" s="273">
        <f t="shared" si="46"/>
        <v>11300.140662078393</v>
      </c>
      <c r="BW51" s="273">
        <f t="shared" si="47"/>
        <v>135601.6879449407</v>
      </c>
      <c r="BX51" s="283">
        <f>VLOOKUP($C51,PARAMETROS!$A:$I,6,0)</f>
        <v>44197</v>
      </c>
      <c r="BY51" s="279" t="str">
        <f>VLOOKUP($C51,PARAMETROS!$A:$I,7,0)</f>
        <v>-</v>
      </c>
      <c r="BZ51" s="279" t="str">
        <f>VLOOKUP($C51,PARAMETROS!$A:$I,8,0)</f>
        <v>-</v>
      </c>
      <c r="CA51" s="258"/>
      <c r="CB51" s="258"/>
      <c r="CC51" s="3"/>
      <c r="CD51" s="258"/>
      <c r="CE51" s="3"/>
      <c r="CF51" s="3"/>
    </row>
    <row r="52" spans="1:84">
      <c r="A52" s="255" t="str">
        <f>CCT!A50</f>
        <v>Tres Pontas</v>
      </c>
      <c r="B52" s="255" t="str">
        <f>CCT!B50</f>
        <v>Vigilante Armado - 220 h</v>
      </c>
      <c r="C52" s="255" t="str">
        <f>CCT!C50</f>
        <v>Sindesp-MG</v>
      </c>
      <c r="D52" s="271" t="str">
        <f t="shared" si="30"/>
        <v>Tres PontasVigilante Armado - 220 h</v>
      </c>
      <c r="E52" s="272" t="s">
        <v>127</v>
      </c>
      <c r="F52" s="272" t="s">
        <v>128</v>
      </c>
      <c r="G52" s="272">
        <f>VLOOKUP(D52,CCT!D:Q,4,0)</f>
        <v>1</v>
      </c>
      <c r="H52" s="79">
        <f>VLOOKUP(D52,CCT!D:Q,5,0)</f>
        <v>1872.18</v>
      </c>
      <c r="I52" s="273">
        <f t="shared" si="79"/>
        <v>1872.18</v>
      </c>
      <c r="J52" s="273">
        <f t="shared" si="78"/>
        <v>561.654</v>
      </c>
      <c r="K52" s="273"/>
      <c r="L52" s="273">
        <f t="shared" si="31"/>
        <v>0</v>
      </c>
      <c r="M52" s="273"/>
      <c r="N52" s="273"/>
      <c r="O52" s="273">
        <f t="shared" si="32"/>
        <v>0</v>
      </c>
      <c r="P52" s="273">
        <f t="shared" si="80"/>
        <v>2433.8339999999998</v>
      </c>
      <c r="Q52" s="273">
        <f t="shared" si="105"/>
        <v>486.76679999999999</v>
      </c>
      <c r="R52" s="273">
        <f t="shared" si="106"/>
        <v>36.507509999999996</v>
      </c>
      <c r="S52" s="273">
        <f t="shared" si="106"/>
        <v>24.338339999999999</v>
      </c>
      <c r="T52" s="273">
        <f t="shared" si="106"/>
        <v>4.8676680000000001</v>
      </c>
      <c r="U52" s="273">
        <f t="shared" si="106"/>
        <v>60.845849999999999</v>
      </c>
      <c r="V52" s="273">
        <f t="shared" si="106"/>
        <v>194.70671999999999</v>
      </c>
      <c r="W52" s="273">
        <f t="shared" si="106"/>
        <v>71.554719599999999</v>
      </c>
      <c r="X52" s="273">
        <f t="shared" si="106"/>
        <v>14.603003999999999</v>
      </c>
      <c r="Y52" s="273">
        <f t="shared" si="48"/>
        <v>894.19061160000001</v>
      </c>
      <c r="Z52" s="273">
        <f t="shared" si="82"/>
        <v>202.81949999999998</v>
      </c>
      <c r="AA52" s="273">
        <f t="shared" si="107"/>
        <v>270.42599999999999</v>
      </c>
      <c r="AB52" s="273">
        <f t="shared" si="107"/>
        <v>173.87039669999999</v>
      </c>
      <c r="AC52" s="273">
        <f t="shared" si="39"/>
        <v>647.11589670000001</v>
      </c>
      <c r="AD52" s="273">
        <f>(VLOOKUP(A52,VT!A:D,4,0)*2*IF(B52="Vigilante Armado - 220 h",20,15.5)*'RESUMO GERAL'!$G52)-IF(6%*'RESUMO GERAL'!$I52&lt;=(VLOOKUP(A52,VT!A:D,4,0)*2*IF(B52="Vigilante Armado - 220 h",20,15.5)*'RESUMO GERAL'!$G52),6%*'RESUMO GERAL'!$I52,(VLOOKUP(A52,VT!A:D,4,0)*2*IF(B52="Vigilante Armado - 220 h",20,15.5*'RESUMO GERAL'!$G52)))</f>
        <v>67.669200000000004</v>
      </c>
      <c r="AE52" s="273">
        <f>IF((VLOOKUP($C52,PARAMETROS!$A:$I,4,0))&gt;1,((VLOOKUP($C52,PARAMETROS!$A:$I,4,0))*IF(B52="Vigilante Armado - 220 h",20,15.5))*((1-10%))*'RESUMO GERAL'!$G52,0)</f>
        <v>376.74</v>
      </c>
      <c r="AF52" s="273">
        <f>IF(VLOOKUP($C52,PARAMETROS!$A:$I,5,0)&gt;0,VLOOKUP($C52,PARAMETROS!$A:$I,5,0)*G52,0)</f>
        <v>131.87</v>
      </c>
      <c r="AG52" s="273">
        <f>VLOOKUP($C52,PARAMETROS!$A:$I,2,0)*'RESUMO GERAL'!$G52</f>
        <v>106.38</v>
      </c>
      <c r="AH52" s="273">
        <f>VLOOKUP('RESUMO GERAL'!$C52,PARAMETROS!$A:$I,3,0)*'RESUMO GERAL'!$G52</f>
        <v>15.94</v>
      </c>
      <c r="AI52" s="273">
        <f t="shared" si="38"/>
        <v>14.98</v>
      </c>
      <c r="AJ52" s="273">
        <f>VLOOKUP(D52,CCT!D:Q,11,0)*G52</f>
        <v>0</v>
      </c>
      <c r="AK52" s="273">
        <f t="shared" si="83"/>
        <v>713.57920000000001</v>
      </c>
      <c r="AL52" s="273">
        <f t="shared" si="84"/>
        <v>2254.8857083000003</v>
      </c>
      <c r="AM52" s="273">
        <f t="shared" si="85"/>
        <v>12.213771510416667</v>
      </c>
      <c r="AN52" s="273">
        <f t="shared" si="86"/>
        <v>0.97710172083333335</v>
      </c>
      <c r="AO52" s="273">
        <f t="shared" si="87"/>
        <v>0.39084068833333341</v>
      </c>
      <c r="AP52" s="273">
        <f t="shared" si="88"/>
        <v>8.5184190000000015</v>
      </c>
      <c r="AQ52" s="273">
        <f t="shared" si="89"/>
        <v>3.129667140600001</v>
      </c>
      <c r="AR52" s="273">
        <f t="shared" si="90"/>
        <v>83.723889599999978</v>
      </c>
      <c r="AS52" s="273">
        <f t="shared" si="91"/>
        <v>4.0563900000000004</v>
      </c>
      <c r="AT52" s="273">
        <f t="shared" si="40"/>
        <v>113.01007966018332</v>
      </c>
      <c r="AU52" s="273">
        <f t="shared" si="92"/>
        <v>33.803249999999998</v>
      </c>
      <c r="AV52" s="273">
        <f t="shared" si="93"/>
        <v>20.011524000000001</v>
      </c>
      <c r="AW52" s="273">
        <f t="shared" si="94"/>
        <v>0.50704874999999994</v>
      </c>
      <c r="AX52" s="273">
        <f t="shared" si="95"/>
        <v>8.1127800000000008</v>
      </c>
      <c r="AY52" s="273">
        <f t="shared" si="96"/>
        <v>3.1549699999999996</v>
      </c>
      <c r="AZ52" s="273">
        <f t="shared" si="97"/>
        <v>24.097609028350004</v>
      </c>
      <c r="BA52" s="273">
        <f t="shared" si="41"/>
        <v>89.687181778350009</v>
      </c>
      <c r="BB52" s="273">
        <f t="shared" si="33"/>
        <v>354.01221818181818</v>
      </c>
      <c r="BC52" s="273">
        <f t="shared" si="34"/>
        <v>354.01221818181818</v>
      </c>
      <c r="BD52" s="273">
        <f t="shared" si="35"/>
        <v>443.69939996016819</v>
      </c>
      <c r="BE52" s="273">
        <f>VLOOKUP($B52,Uniformes!$A:$P,16,0)*$G52</f>
        <v>25.083333333333332</v>
      </c>
      <c r="BF52" s="273"/>
      <c r="BG52" s="273">
        <f>Equipamentos!$J$5*$G52</f>
        <v>13.801318944844125</v>
      </c>
      <c r="BH52" s="273"/>
      <c r="BI52" s="273"/>
      <c r="BJ52" s="273">
        <f t="shared" si="42"/>
        <v>38.884652278177455</v>
      </c>
      <c r="BK52" s="273">
        <f t="shared" si="98"/>
        <v>5284.3138401985298</v>
      </c>
      <c r="BL52" s="273">
        <f t="shared" si="99"/>
        <v>40.819255938573221</v>
      </c>
      <c r="BM52" s="273">
        <f t="shared" si="100"/>
        <v>41.125400358112522</v>
      </c>
      <c r="BN52" s="191">
        <f t="shared" si="101"/>
        <v>3.1965903036760874</v>
      </c>
      <c r="BO52" s="191">
        <f t="shared" si="102"/>
        <v>0.69259456579648571</v>
      </c>
      <c r="BP52" s="192">
        <f>VLOOKUP(A52,ISS!A:C,2,0)*100</f>
        <v>2.5</v>
      </c>
      <c r="BQ52" s="191">
        <f t="shared" si="103"/>
        <v>2.6638252530634063</v>
      </c>
      <c r="BR52" s="191">
        <f t="shared" si="104"/>
        <v>6.15</v>
      </c>
      <c r="BS52" s="191">
        <f t="shared" si="43"/>
        <v>6.55301012253598</v>
      </c>
      <c r="BT52" s="273">
        <f t="shared" si="44"/>
        <v>351.65146247677853</v>
      </c>
      <c r="BU52" s="273">
        <f t="shared" si="45"/>
        <v>433.59611877346424</v>
      </c>
      <c r="BV52" s="273">
        <f t="shared" si="46"/>
        <v>5717.9099589719935</v>
      </c>
      <c r="BW52" s="273">
        <f t="shared" si="47"/>
        <v>68614.91950766393</v>
      </c>
      <c r="BX52" s="283">
        <f>VLOOKUP($C52,PARAMETROS!$A:$I,6,0)</f>
        <v>44197</v>
      </c>
      <c r="BY52" s="279" t="str">
        <f>VLOOKUP($C52,PARAMETROS!$A:$I,7,0)</f>
        <v>-</v>
      </c>
      <c r="BZ52" s="279" t="str">
        <f>VLOOKUP($C52,PARAMETROS!$A:$I,8,0)</f>
        <v>-</v>
      </c>
      <c r="CA52" s="258"/>
      <c r="CB52" s="258"/>
      <c r="CC52" s="3"/>
      <c r="CD52" s="258"/>
      <c r="CE52" s="3"/>
      <c r="CF52" s="3"/>
    </row>
    <row r="53" spans="1:84">
      <c r="A53" s="255" t="str">
        <f>CCT!A51</f>
        <v>Uberaba</v>
      </c>
      <c r="B53" s="255" t="str">
        <f>CCT!B51</f>
        <v>Vigilante Armado - 12x36 h Diurno</v>
      </c>
      <c r="C53" s="255" t="str">
        <f>CCT!C51</f>
        <v>Sindesp-MG</v>
      </c>
      <c r="D53" s="271" t="str">
        <f t="shared" si="30"/>
        <v>UberabaVigilante Armado - 12x36 h Diurno</v>
      </c>
      <c r="E53" s="272" t="s">
        <v>127</v>
      </c>
      <c r="F53" s="272" t="s">
        <v>128</v>
      </c>
      <c r="G53" s="272">
        <f>VLOOKUP(D53,CCT!D:Q,4,0)</f>
        <v>2</v>
      </c>
      <c r="H53" s="79">
        <f>VLOOKUP(D53,CCT!D:Q,5,0)</f>
        <v>1872.18</v>
      </c>
      <c r="I53" s="273">
        <f t="shared" si="79"/>
        <v>3744.36</v>
      </c>
      <c r="J53" s="273">
        <f t="shared" si="78"/>
        <v>1123.308</v>
      </c>
      <c r="K53" s="273"/>
      <c r="L53" s="273">
        <f t="shared" si="31"/>
        <v>0</v>
      </c>
      <c r="M53" s="273"/>
      <c r="N53" s="273"/>
      <c r="O53" s="273">
        <f t="shared" si="32"/>
        <v>0</v>
      </c>
      <c r="P53" s="273">
        <f t="shared" si="80"/>
        <v>4867.6679999999997</v>
      </c>
      <c r="Q53" s="273">
        <f t="shared" si="105"/>
        <v>973.53359999999998</v>
      </c>
      <c r="R53" s="273">
        <f t="shared" si="106"/>
        <v>73.015019999999993</v>
      </c>
      <c r="S53" s="273">
        <f t="shared" si="106"/>
        <v>48.676679999999998</v>
      </c>
      <c r="T53" s="273">
        <f t="shared" si="106"/>
        <v>9.7353360000000002</v>
      </c>
      <c r="U53" s="273">
        <f t="shared" si="106"/>
        <v>121.6917</v>
      </c>
      <c r="V53" s="273">
        <f t="shared" si="106"/>
        <v>389.41343999999998</v>
      </c>
      <c r="W53" s="273">
        <f t="shared" si="106"/>
        <v>143.1094392</v>
      </c>
      <c r="X53" s="273">
        <f t="shared" si="106"/>
        <v>29.206007999999997</v>
      </c>
      <c r="Y53" s="273">
        <f>SUM(Q53:X53)</f>
        <v>1788.3812232</v>
      </c>
      <c r="Z53" s="273">
        <f t="shared" si="82"/>
        <v>405.63899999999995</v>
      </c>
      <c r="AA53" s="273">
        <f t="shared" si="107"/>
        <v>540.85199999999998</v>
      </c>
      <c r="AB53" s="273">
        <f t="shared" si="107"/>
        <v>347.74079339999997</v>
      </c>
      <c r="AC53" s="273">
        <f>SUM(Z53:AB53)</f>
        <v>1294.2317934</v>
      </c>
      <c r="AD53" s="273">
        <f>(VLOOKUP(A53,VT!A:D,4,0)*2*IF(B53="Vigilante Armado - 220 h",20,15.5)*'RESUMO GERAL'!$G53)-IF(6%*'RESUMO GERAL'!$I53&lt;=(VLOOKUP(A53,VT!A:D,4,0)*2*IF(B53="Vigilante Armado - 220 h",20,15.5)*'RESUMO GERAL'!$G53),6%*'RESUMO GERAL'!$I53,(VLOOKUP(A53,VT!A:D,4,0)*2*IF(B53="Vigilante Armado - 220 h",20,15.5*'RESUMO GERAL'!$G53)))</f>
        <v>54.338400000000007</v>
      </c>
      <c r="AE53" s="273">
        <f>IF((VLOOKUP($C53,PARAMETROS!$A:$I,4,0))&gt;1,((VLOOKUP($C53,PARAMETROS!$A:$I,4,0))*IF(B53="Vigilante Armado - 220 h",20,15.5))*((1-10%))*'RESUMO GERAL'!$G53,0)</f>
        <v>583.947</v>
      </c>
      <c r="AF53" s="273">
        <f>IF(VLOOKUP($C53,PARAMETROS!$A:$I,5,0)&gt;0,VLOOKUP($C53,PARAMETROS!$A:$I,5,0)*G53,0)</f>
        <v>263.74</v>
      </c>
      <c r="AG53" s="273">
        <f>VLOOKUP($C53,PARAMETROS!$A:$I,2,0)*'RESUMO GERAL'!$G53</f>
        <v>212.76</v>
      </c>
      <c r="AH53" s="273">
        <f>VLOOKUP('RESUMO GERAL'!$C53,PARAMETROS!$A:$I,3,0)*'RESUMO GERAL'!$G53</f>
        <v>31.88</v>
      </c>
      <c r="AI53" s="273">
        <f t="shared" si="38"/>
        <v>29.96</v>
      </c>
      <c r="AJ53" s="273">
        <f>VLOOKUP(D53,CCT!D:Q,11,0)*G53</f>
        <v>0</v>
      </c>
      <c r="AK53" s="273">
        <f t="shared" si="83"/>
        <v>1176.6254000000001</v>
      </c>
      <c r="AL53" s="273">
        <f t="shared" si="84"/>
        <v>4259.2384166000002</v>
      </c>
      <c r="AM53" s="273">
        <f t="shared" si="85"/>
        <v>24.427543020833333</v>
      </c>
      <c r="AN53" s="273">
        <f t="shared" si="86"/>
        <v>1.9542034416666667</v>
      </c>
      <c r="AO53" s="273">
        <f t="shared" si="87"/>
        <v>0.78168137666666682</v>
      </c>
      <c r="AP53" s="273">
        <f t="shared" si="88"/>
        <v>17.036838000000003</v>
      </c>
      <c r="AQ53" s="273">
        <f t="shared" si="89"/>
        <v>6.2593342812000019</v>
      </c>
      <c r="AR53" s="273">
        <f t="shared" si="90"/>
        <v>167.44777919999996</v>
      </c>
      <c r="AS53" s="273">
        <f t="shared" si="91"/>
        <v>8.1127800000000008</v>
      </c>
      <c r="AT53" s="273">
        <f>SUM(AM53:AS53)</f>
        <v>226.02015932036664</v>
      </c>
      <c r="AU53" s="273">
        <f t="shared" si="92"/>
        <v>67.606499999999997</v>
      </c>
      <c r="AV53" s="273">
        <f t="shared" si="93"/>
        <v>40.023048000000003</v>
      </c>
      <c r="AW53" s="273">
        <f t="shared" si="94"/>
        <v>1.0140974999999999</v>
      </c>
      <c r="AX53" s="273">
        <f t="shared" si="95"/>
        <v>16.225560000000002</v>
      </c>
      <c r="AY53" s="273">
        <f t="shared" si="96"/>
        <v>6.3099399999999992</v>
      </c>
      <c r="AZ53" s="273">
        <f t="shared" si="97"/>
        <v>48.195218056700007</v>
      </c>
      <c r="BA53" s="273">
        <f>SUM(AU53:AZ53)</f>
        <v>179.37436355670002</v>
      </c>
      <c r="BB53" s="273">
        <f t="shared" si="33"/>
        <v>548.7189381818182</v>
      </c>
      <c r="BC53" s="273">
        <f t="shared" si="34"/>
        <v>548.7189381818182</v>
      </c>
      <c r="BD53" s="273">
        <f t="shared" si="35"/>
        <v>728.09330173851822</v>
      </c>
      <c r="BE53" s="273">
        <f>VLOOKUP($B53,Uniformes!$A:$P,16,0)*$G53</f>
        <v>50.166666666666664</v>
      </c>
      <c r="BF53" s="273"/>
      <c r="BG53" s="273">
        <f>Equipamentos!$J$5*$G53</f>
        <v>27.60263788968825</v>
      </c>
      <c r="BH53" s="273"/>
      <c r="BI53" s="273"/>
      <c r="BJ53" s="273">
        <f>SUM(BE53:BI53)</f>
        <v>77.769304556354911</v>
      </c>
      <c r="BK53" s="273">
        <f t="shared" si="98"/>
        <v>10158.78918221524</v>
      </c>
      <c r="BL53" s="273">
        <f t="shared" si="99"/>
        <v>81.638511877146442</v>
      </c>
      <c r="BM53" s="273">
        <f t="shared" si="100"/>
        <v>82.250800716225044</v>
      </c>
      <c r="BN53" s="191">
        <f t="shared" si="101"/>
        <v>3.2840722495894927</v>
      </c>
      <c r="BO53" s="191">
        <f t="shared" si="102"/>
        <v>0.71154898741105688</v>
      </c>
      <c r="BP53" s="192">
        <f>VLOOKUP(A53,ISS!A:C,2,0)*100</f>
        <v>5</v>
      </c>
      <c r="BQ53" s="191">
        <f t="shared" si="103"/>
        <v>5.473453749315822</v>
      </c>
      <c r="BR53" s="191">
        <f t="shared" si="104"/>
        <v>8.65</v>
      </c>
      <c r="BS53" s="191">
        <f>BN53+BO53+BQ53</f>
        <v>9.4690749863163717</v>
      </c>
      <c r="BT53" s="273">
        <f>((BM53+BL53+BK53)*BS53)%</f>
        <v>977.46216726978162</v>
      </c>
      <c r="BU53" s="273">
        <f>BL53+BM53+BT53</f>
        <v>1141.3514798631531</v>
      </c>
      <c r="BV53" s="273">
        <f>BK53+BU53</f>
        <v>11300.140662078393</v>
      </c>
      <c r="BW53" s="273">
        <f>BV53*12</f>
        <v>135601.6879449407</v>
      </c>
      <c r="BX53" s="283">
        <f>VLOOKUP($C53,PARAMETROS!$A:$I,6,0)</f>
        <v>44197</v>
      </c>
      <c r="BY53" s="279" t="str">
        <f>VLOOKUP($C53,PARAMETROS!$A:$I,7,0)</f>
        <v>-</v>
      </c>
      <c r="BZ53" s="279" t="str">
        <f>VLOOKUP($C53,PARAMETROS!$A:$I,8,0)</f>
        <v>-</v>
      </c>
      <c r="CA53" s="258"/>
      <c r="CB53" s="258"/>
      <c r="CC53" s="3"/>
      <c r="CD53" s="258"/>
      <c r="CE53" s="3"/>
      <c r="CF53" s="3"/>
    </row>
    <row r="54" spans="1:84">
      <c r="A54" s="255" t="str">
        <f>CCT!A52</f>
        <v>Uberaba</v>
      </c>
      <c r="B54" s="255" t="str">
        <f>CCT!B52</f>
        <v>Vigilante Armado - 12x36 h Noturno</v>
      </c>
      <c r="C54" s="255" t="str">
        <f>CCT!C52</f>
        <v>Sindesp-MG</v>
      </c>
      <c r="D54" s="271" t="str">
        <f t="shared" si="30"/>
        <v>UberabaVigilante Armado - 12x36 h Noturno</v>
      </c>
      <c r="E54" s="272" t="s">
        <v>127</v>
      </c>
      <c r="F54" s="272" t="s">
        <v>128</v>
      </c>
      <c r="G54" s="272">
        <f>VLOOKUP(D54,CCT!D:Q,4,0)</f>
        <v>2</v>
      </c>
      <c r="H54" s="79">
        <f>VLOOKUP(D54,CCT!D:Q,5,0)</f>
        <v>1872.18</v>
      </c>
      <c r="I54" s="273">
        <f t="shared" si="79"/>
        <v>3744.36</v>
      </c>
      <c r="J54" s="273">
        <f t="shared" si="78"/>
        <v>1123.308</v>
      </c>
      <c r="K54" s="273"/>
      <c r="L54" s="273">
        <f t="shared" si="31"/>
        <v>960.25814181818168</v>
      </c>
      <c r="M54" s="273"/>
      <c r="N54" s="273"/>
      <c r="O54" s="273">
        <f t="shared" si="32"/>
        <v>0</v>
      </c>
      <c r="P54" s="273">
        <f t="shared" si="80"/>
        <v>5827.9261418181813</v>
      </c>
      <c r="Q54" s="273">
        <f t="shared" si="105"/>
        <v>1165.5852283636364</v>
      </c>
      <c r="R54" s="273">
        <f t="shared" si="106"/>
        <v>87.418892127272713</v>
      </c>
      <c r="S54" s="273">
        <f t="shared" si="106"/>
        <v>58.279261418181818</v>
      </c>
      <c r="T54" s="273">
        <f t="shared" si="106"/>
        <v>11.655852283636364</v>
      </c>
      <c r="U54" s="273">
        <f t="shared" si="106"/>
        <v>145.69815354545455</v>
      </c>
      <c r="V54" s="273">
        <f t="shared" si="106"/>
        <v>466.23409134545454</v>
      </c>
      <c r="W54" s="273">
        <f t="shared" si="106"/>
        <v>171.34102856945452</v>
      </c>
      <c r="X54" s="273">
        <f t="shared" si="106"/>
        <v>34.967556850909091</v>
      </c>
      <c r="Y54" s="273">
        <f>SUM(Q54:X54)</f>
        <v>2141.1800645040003</v>
      </c>
      <c r="Z54" s="273">
        <f t="shared" si="82"/>
        <v>485.66051181818176</v>
      </c>
      <c r="AA54" s="273">
        <f t="shared" si="107"/>
        <v>647.54734909090905</v>
      </c>
      <c r="AB54" s="273">
        <f t="shared" si="107"/>
        <v>416.34056809799995</v>
      </c>
      <c r="AC54" s="273">
        <f>SUM(Z54:AB54)</f>
        <v>1549.5484290070908</v>
      </c>
      <c r="AD54" s="273">
        <f>(VLOOKUP(A54,VT!A:D,4,0)*2*IF(B54="Vigilante Armado - 220 h",20,15.5)*'RESUMO GERAL'!$G54)-IF(6%*'RESUMO GERAL'!$I54&lt;=(VLOOKUP(A54,VT!A:D,4,0)*2*IF(B54="Vigilante Armado - 220 h",20,15.5)*'RESUMO GERAL'!$G54),6%*'RESUMO GERAL'!$I54,(VLOOKUP(A54,VT!A:D,4,0)*2*IF(B54="Vigilante Armado - 220 h",20,15.5*'RESUMO GERAL'!$G54)))</f>
        <v>54.338400000000007</v>
      </c>
      <c r="AE54" s="273">
        <f>IF((VLOOKUP($C54,PARAMETROS!$A:$I,4,0))&gt;1,((VLOOKUP($C54,PARAMETROS!$A:$I,4,0))*IF(B54="Vigilante Armado - 220 h",20,15.5))*((1-10%))*'RESUMO GERAL'!$G54,0)</f>
        <v>583.947</v>
      </c>
      <c r="AF54" s="273">
        <f>IF(VLOOKUP($C54,PARAMETROS!$A:$I,5,0)&gt;0,VLOOKUP($C54,PARAMETROS!$A:$I,5,0)*G54,0)</f>
        <v>263.74</v>
      </c>
      <c r="AG54" s="273">
        <f>VLOOKUP($C54,PARAMETROS!$A:$I,2,0)*'RESUMO GERAL'!$G54</f>
        <v>212.76</v>
      </c>
      <c r="AH54" s="273">
        <f>VLOOKUP('RESUMO GERAL'!$C54,PARAMETROS!$A:$I,3,0)*'RESUMO GERAL'!$G54</f>
        <v>31.88</v>
      </c>
      <c r="AI54" s="273">
        <f t="shared" si="38"/>
        <v>29.96</v>
      </c>
      <c r="AJ54" s="273">
        <f>VLOOKUP(D54,CCT!D:Q,11,0)*G54</f>
        <v>0</v>
      </c>
      <c r="AK54" s="273">
        <f t="shared" si="83"/>
        <v>1176.6254000000001</v>
      </c>
      <c r="AL54" s="273">
        <f t="shared" si="84"/>
        <v>4867.353893511091</v>
      </c>
      <c r="AM54" s="273">
        <f t="shared" si="85"/>
        <v>29.246431053125001</v>
      </c>
      <c r="AN54" s="273">
        <f t="shared" si="86"/>
        <v>2.3397144842499999</v>
      </c>
      <c r="AO54" s="273">
        <f t="shared" si="87"/>
        <v>0.93588579370000013</v>
      </c>
      <c r="AP54" s="273">
        <f t="shared" si="88"/>
        <v>20.397741496363636</v>
      </c>
      <c r="AQ54" s="273">
        <f t="shared" si="89"/>
        <v>7.4941302257640015</v>
      </c>
      <c r="AR54" s="273">
        <f t="shared" si="90"/>
        <v>200.4806592785454</v>
      </c>
      <c r="AS54" s="273">
        <f t="shared" si="91"/>
        <v>9.7132102363636363</v>
      </c>
      <c r="AT54" s="273">
        <f>SUM(AM54:AS54)</f>
        <v>270.60777256811167</v>
      </c>
      <c r="AU54" s="273">
        <f t="shared" si="92"/>
        <v>80.943418636363631</v>
      </c>
      <c r="AV54" s="273">
        <f t="shared" si="93"/>
        <v>47.918503832727275</v>
      </c>
      <c r="AW54" s="273">
        <f t="shared" si="94"/>
        <v>1.2141512795454543</v>
      </c>
      <c r="AX54" s="273">
        <f t="shared" si="95"/>
        <v>19.426420472727273</v>
      </c>
      <c r="AY54" s="273">
        <f t="shared" si="96"/>
        <v>7.5547190727272717</v>
      </c>
      <c r="AZ54" s="273">
        <f t="shared" si="97"/>
        <v>57.702820164249005</v>
      </c>
      <c r="BA54" s="273">
        <f>SUM(AU54:AZ54)</f>
        <v>214.7600334583399</v>
      </c>
      <c r="BB54" s="273">
        <f t="shared" si="33"/>
        <v>656.96621962314055</v>
      </c>
      <c r="BC54" s="273">
        <f t="shared" si="34"/>
        <v>656.96621962314055</v>
      </c>
      <c r="BD54" s="273">
        <f t="shared" si="35"/>
        <v>871.72625308148042</v>
      </c>
      <c r="BE54" s="273">
        <f>VLOOKUP($B54,Uniformes!$A:$P,16,0)*$G54</f>
        <v>50.166666666666664</v>
      </c>
      <c r="BF54" s="273"/>
      <c r="BG54" s="273">
        <f>Equipamentos!$J$5*$G54</f>
        <v>27.60263788968825</v>
      </c>
      <c r="BH54" s="273"/>
      <c r="BI54" s="273"/>
      <c r="BJ54" s="273">
        <f>SUM(BE54:BI54)</f>
        <v>77.769304556354911</v>
      </c>
      <c r="BK54" s="273">
        <f t="shared" si="98"/>
        <v>11915.383365535221</v>
      </c>
      <c r="BL54" s="273">
        <f t="shared" si="99"/>
        <v>81.638511877146442</v>
      </c>
      <c r="BM54" s="273">
        <f t="shared" si="100"/>
        <v>82.250800716225044</v>
      </c>
      <c r="BN54" s="191">
        <f t="shared" si="101"/>
        <v>3.2840722495894927</v>
      </c>
      <c r="BO54" s="191">
        <f t="shared" si="102"/>
        <v>0.71154898741105688</v>
      </c>
      <c r="BP54" s="192">
        <f>VLOOKUP(A54,ISS!A:C,2,0)*100</f>
        <v>5</v>
      </c>
      <c r="BQ54" s="191">
        <f t="shared" si="103"/>
        <v>5.473453749315822</v>
      </c>
      <c r="BR54" s="191">
        <f t="shared" si="104"/>
        <v>8.65</v>
      </c>
      <c r="BS54" s="191">
        <f>BN54+BO54+BQ54</f>
        <v>9.4690749863163717</v>
      </c>
      <c r="BT54" s="273">
        <f>((BM54+BL54+BK54)*BS54)%</f>
        <v>1143.7953876936224</v>
      </c>
      <c r="BU54" s="273">
        <f>BL54+BM54+BT54</f>
        <v>1307.6847002869938</v>
      </c>
      <c r="BV54" s="273">
        <f>BK54+BU54</f>
        <v>13223.068065822215</v>
      </c>
      <c r="BW54" s="273">
        <f>BV54*12</f>
        <v>158676.8167898666</v>
      </c>
      <c r="BX54" s="283">
        <f>VLOOKUP($C54,PARAMETROS!$A:$I,6,0)</f>
        <v>44197</v>
      </c>
      <c r="BY54" s="279" t="str">
        <f>VLOOKUP($C54,PARAMETROS!$A:$I,7,0)</f>
        <v>-</v>
      </c>
      <c r="BZ54" s="279" t="str">
        <f>VLOOKUP($C54,PARAMETROS!$A:$I,8,0)</f>
        <v>-</v>
      </c>
      <c r="CA54" s="258"/>
      <c r="CB54" s="258"/>
      <c r="CC54" s="3"/>
      <c r="CD54" s="258"/>
      <c r="CE54" s="3"/>
      <c r="CF54" s="3"/>
    </row>
    <row r="55" spans="1:84">
      <c r="A55" s="255" t="str">
        <f>CCT!A53</f>
        <v>Uberlandia</v>
      </c>
      <c r="B55" s="255" t="str">
        <f>CCT!B53</f>
        <v>Vigilante Armado - 12x36 h Diurno</v>
      </c>
      <c r="C55" s="255" t="str">
        <f>CCT!C53</f>
        <v>Sindesp-MG</v>
      </c>
      <c r="D55" s="271" t="str">
        <f t="shared" si="30"/>
        <v>UberlandiaVigilante Armado - 12x36 h Diurno</v>
      </c>
      <c r="E55" s="272" t="s">
        <v>127</v>
      </c>
      <c r="F55" s="272" t="s">
        <v>128</v>
      </c>
      <c r="G55" s="272">
        <f>VLOOKUP(D55,CCT!D:Q,4,0)</f>
        <v>2</v>
      </c>
      <c r="H55" s="79">
        <f>VLOOKUP(D55,CCT!D:Q,5,0)</f>
        <v>1872.18</v>
      </c>
      <c r="I55" s="273">
        <f t="shared" si="79"/>
        <v>3744.36</v>
      </c>
      <c r="J55" s="273">
        <f t="shared" si="78"/>
        <v>1123.308</v>
      </c>
      <c r="K55" s="273"/>
      <c r="L55" s="273">
        <f t="shared" si="31"/>
        <v>0</v>
      </c>
      <c r="M55" s="273"/>
      <c r="N55" s="273"/>
      <c r="O55" s="273">
        <f t="shared" si="32"/>
        <v>0</v>
      </c>
      <c r="P55" s="273">
        <f t="shared" si="80"/>
        <v>4867.6679999999997</v>
      </c>
      <c r="Q55" s="273">
        <f t="shared" si="105"/>
        <v>973.53359999999998</v>
      </c>
      <c r="R55" s="273">
        <f t="shared" si="106"/>
        <v>73.015019999999993</v>
      </c>
      <c r="S55" s="273">
        <f t="shared" si="106"/>
        <v>48.676679999999998</v>
      </c>
      <c r="T55" s="273">
        <f t="shared" si="106"/>
        <v>9.7353360000000002</v>
      </c>
      <c r="U55" s="273">
        <f t="shared" si="106"/>
        <v>121.6917</v>
      </c>
      <c r="V55" s="273">
        <f t="shared" si="106"/>
        <v>389.41343999999998</v>
      </c>
      <c r="W55" s="273">
        <f t="shared" si="106"/>
        <v>143.1094392</v>
      </c>
      <c r="X55" s="273">
        <f t="shared" si="106"/>
        <v>29.206007999999997</v>
      </c>
      <c r="Y55" s="273">
        <f t="shared" si="48"/>
        <v>1788.3812232</v>
      </c>
      <c r="Z55" s="273">
        <f t="shared" si="82"/>
        <v>405.63899999999995</v>
      </c>
      <c r="AA55" s="273">
        <f t="shared" si="107"/>
        <v>540.85199999999998</v>
      </c>
      <c r="AB55" s="273">
        <f t="shared" si="107"/>
        <v>347.74079339999997</v>
      </c>
      <c r="AC55" s="273">
        <f t="shared" si="39"/>
        <v>1294.2317934</v>
      </c>
      <c r="AD55" s="273">
        <f>(VLOOKUP(A55,VT!A:D,4,0)*2*IF(B55="Vigilante Armado - 220 h",20,15.5)*'RESUMO GERAL'!$G55)-IF(6%*'RESUMO GERAL'!$I55&lt;=(VLOOKUP(A55,VT!A:D,4,0)*2*IF(B55="Vigilante Armado - 220 h",20,15.5)*'RESUMO GERAL'!$G55),6%*'RESUMO GERAL'!$I55,(VLOOKUP(A55,VT!A:D,4,0)*2*IF(B55="Vigilante Armado - 220 h",20,15.5*'RESUMO GERAL'!$G55)))</f>
        <v>54.338400000000007</v>
      </c>
      <c r="AE55" s="273">
        <f>IF((VLOOKUP($C55,PARAMETROS!$A:$I,4,0))&gt;1,((VLOOKUP($C55,PARAMETROS!$A:$I,4,0))*IF(B55="Vigilante Armado - 220 h",20,15.5))*((1-10%))*'RESUMO GERAL'!$G55,0)</f>
        <v>583.947</v>
      </c>
      <c r="AF55" s="273">
        <f>IF(VLOOKUP($C55,PARAMETROS!$A:$I,5,0)&gt;0,VLOOKUP($C55,PARAMETROS!$A:$I,5,0)*G55,0)</f>
        <v>263.74</v>
      </c>
      <c r="AG55" s="273">
        <f>VLOOKUP($C55,PARAMETROS!$A:$I,2,0)*'RESUMO GERAL'!$G55</f>
        <v>212.76</v>
      </c>
      <c r="AH55" s="273">
        <f>VLOOKUP('RESUMO GERAL'!$C55,PARAMETROS!$A:$I,3,0)*'RESUMO GERAL'!$G55</f>
        <v>31.88</v>
      </c>
      <c r="AI55" s="273">
        <f t="shared" si="38"/>
        <v>29.96</v>
      </c>
      <c r="AJ55" s="273">
        <f>VLOOKUP(D55,CCT!D:Q,11,0)*G55</f>
        <v>0</v>
      </c>
      <c r="AK55" s="273">
        <f t="shared" si="83"/>
        <v>1176.6254000000001</v>
      </c>
      <c r="AL55" s="273">
        <f t="shared" si="84"/>
        <v>4259.2384166000002</v>
      </c>
      <c r="AM55" s="273">
        <f t="shared" si="85"/>
        <v>24.427543020833333</v>
      </c>
      <c r="AN55" s="273">
        <f t="shared" si="86"/>
        <v>1.9542034416666667</v>
      </c>
      <c r="AO55" s="273">
        <f t="shared" si="87"/>
        <v>0.78168137666666682</v>
      </c>
      <c r="AP55" s="273">
        <f t="shared" si="88"/>
        <v>17.036838000000003</v>
      </c>
      <c r="AQ55" s="273">
        <f t="shared" si="89"/>
        <v>6.2593342812000019</v>
      </c>
      <c r="AR55" s="273">
        <f t="shared" si="90"/>
        <v>167.44777919999996</v>
      </c>
      <c r="AS55" s="273">
        <f t="shared" si="91"/>
        <v>8.1127800000000008</v>
      </c>
      <c r="AT55" s="273">
        <f t="shared" si="40"/>
        <v>226.02015932036664</v>
      </c>
      <c r="AU55" s="273">
        <f t="shared" si="92"/>
        <v>67.606499999999997</v>
      </c>
      <c r="AV55" s="273">
        <f t="shared" si="93"/>
        <v>40.023048000000003</v>
      </c>
      <c r="AW55" s="273">
        <f t="shared" si="94"/>
        <v>1.0140974999999999</v>
      </c>
      <c r="AX55" s="273">
        <f t="shared" si="95"/>
        <v>16.225560000000002</v>
      </c>
      <c r="AY55" s="273">
        <f t="shared" si="96"/>
        <v>6.3099399999999992</v>
      </c>
      <c r="AZ55" s="273">
        <f t="shared" si="97"/>
        <v>48.195218056700007</v>
      </c>
      <c r="BA55" s="273">
        <f t="shared" si="41"/>
        <v>179.37436355670002</v>
      </c>
      <c r="BB55" s="273">
        <f t="shared" si="33"/>
        <v>548.7189381818182</v>
      </c>
      <c r="BC55" s="273">
        <f t="shared" si="34"/>
        <v>548.7189381818182</v>
      </c>
      <c r="BD55" s="273">
        <f t="shared" si="35"/>
        <v>728.09330173851822</v>
      </c>
      <c r="BE55" s="273">
        <f>VLOOKUP($B55,Uniformes!$A:$P,16,0)*$G55</f>
        <v>50.166666666666664</v>
      </c>
      <c r="BF55" s="273"/>
      <c r="BG55" s="273">
        <f>Equipamentos!$J$5*$G55</f>
        <v>27.60263788968825</v>
      </c>
      <c r="BH55" s="273"/>
      <c r="BI55" s="273"/>
      <c r="BJ55" s="273">
        <f t="shared" si="42"/>
        <v>77.769304556354911</v>
      </c>
      <c r="BK55" s="273">
        <f t="shared" si="98"/>
        <v>10158.78918221524</v>
      </c>
      <c r="BL55" s="273">
        <f t="shared" si="99"/>
        <v>81.638511877146442</v>
      </c>
      <c r="BM55" s="273">
        <f t="shared" si="100"/>
        <v>82.250800716225044</v>
      </c>
      <c r="BN55" s="191">
        <f t="shared" si="101"/>
        <v>3.1796502384737768</v>
      </c>
      <c r="BO55" s="191">
        <f t="shared" si="102"/>
        <v>0.68892421833598505</v>
      </c>
      <c r="BP55" s="192">
        <f>VLOOKUP(A55,ISS!A:C,2,0)*100</f>
        <v>2</v>
      </c>
      <c r="BQ55" s="191">
        <f t="shared" si="103"/>
        <v>2.1197668256491848</v>
      </c>
      <c r="BR55" s="191">
        <f t="shared" si="104"/>
        <v>5.65</v>
      </c>
      <c r="BS55" s="191">
        <f t="shared" si="43"/>
        <v>5.988341282458947</v>
      </c>
      <c r="BT55" s="273">
        <f t="shared" si="44"/>
        <v>618.15721776013595</v>
      </c>
      <c r="BU55" s="273">
        <f t="shared" si="45"/>
        <v>782.04653035350748</v>
      </c>
      <c r="BV55" s="273">
        <f t="shared" si="46"/>
        <v>10940.835712568747</v>
      </c>
      <c r="BW55" s="273">
        <f t="shared" si="47"/>
        <v>131290.02855082497</v>
      </c>
      <c r="BX55" s="283">
        <f>VLOOKUP($C55,PARAMETROS!$A:$I,6,0)</f>
        <v>44197</v>
      </c>
      <c r="BY55" s="279" t="str">
        <f>VLOOKUP($C55,PARAMETROS!$A:$I,7,0)</f>
        <v>-</v>
      </c>
      <c r="BZ55" s="279" t="str">
        <f>VLOOKUP($C55,PARAMETROS!$A:$I,8,0)</f>
        <v>-</v>
      </c>
      <c r="CA55" s="258"/>
      <c r="CB55" s="258"/>
      <c r="CC55" s="3"/>
      <c r="CD55" s="258"/>
      <c r="CE55" s="3"/>
      <c r="CF55" s="3"/>
    </row>
    <row r="56" spans="1:84">
      <c r="A56" s="255" t="str">
        <f>CCT!A54</f>
        <v>Uberlandia</v>
      </c>
      <c r="B56" s="255" t="str">
        <f>CCT!B54</f>
        <v>Vigilante Armado - 12x36 h Noturno</v>
      </c>
      <c r="C56" s="255" t="str">
        <f>CCT!C54</f>
        <v>Sindesp-MG</v>
      </c>
      <c r="D56" s="271" t="str">
        <f t="shared" si="30"/>
        <v>UberlandiaVigilante Armado - 12x36 h Noturno</v>
      </c>
      <c r="E56" s="272" t="s">
        <v>127</v>
      </c>
      <c r="F56" s="272" t="s">
        <v>128</v>
      </c>
      <c r="G56" s="272">
        <f>VLOOKUP(D56,CCT!D:Q,4,0)</f>
        <v>4</v>
      </c>
      <c r="H56" s="79">
        <f>VLOOKUP(D56,CCT!D:Q,5,0)</f>
        <v>1872.18</v>
      </c>
      <c r="I56" s="273">
        <f t="shared" si="79"/>
        <v>7488.72</v>
      </c>
      <c r="J56" s="273">
        <f t="shared" si="78"/>
        <v>2246.616</v>
      </c>
      <c r="K56" s="273"/>
      <c r="L56" s="273">
        <f t="shared" si="31"/>
        <v>1920.5162836363634</v>
      </c>
      <c r="M56" s="273"/>
      <c r="N56" s="273"/>
      <c r="O56" s="273">
        <f t="shared" si="32"/>
        <v>0</v>
      </c>
      <c r="P56" s="273">
        <f t="shared" si="80"/>
        <v>11655.852283636363</v>
      </c>
      <c r="Q56" s="273">
        <f t="shared" si="105"/>
        <v>2331.1704567272727</v>
      </c>
      <c r="R56" s="273">
        <f t="shared" si="106"/>
        <v>174.83778425454543</v>
      </c>
      <c r="S56" s="273">
        <f t="shared" si="106"/>
        <v>116.55852283636364</v>
      </c>
      <c r="T56" s="273">
        <f t="shared" si="106"/>
        <v>23.311704567272727</v>
      </c>
      <c r="U56" s="273">
        <f t="shared" si="106"/>
        <v>291.39630709090909</v>
      </c>
      <c r="V56" s="273">
        <f t="shared" si="106"/>
        <v>932.46818269090909</v>
      </c>
      <c r="W56" s="273">
        <f t="shared" si="106"/>
        <v>342.68205713890904</v>
      </c>
      <c r="X56" s="273">
        <f t="shared" si="106"/>
        <v>69.935113701818182</v>
      </c>
      <c r="Y56" s="273">
        <f t="shared" si="48"/>
        <v>4282.3601290080005</v>
      </c>
      <c r="Z56" s="273">
        <f t="shared" si="82"/>
        <v>971.32102363636352</v>
      </c>
      <c r="AA56" s="273">
        <f t="shared" si="107"/>
        <v>1295.0946981818181</v>
      </c>
      <c r="AB56" s="273">
        <f t="shared" si="107"/>
        <v>832.6811361959999</v>
      </c>
      <c r="AC56" s="273">
        <f t="shared" si="39"/>
        <v>3099.0968580141816</v>
      </c>
      <c r="AD56" s="273">
        <f>(VLOOKUP(A56,VT!A:D,4,0)*2*IF(B56="Vigilante Armado - 220 h",20,15.5)*'RESUMO GERAL'!$G56)-IF(6%*'RESUMO GERAL'!$I56&lt;=(VLOOKUP(A56,VT!A:D,4,0)*2*IF(B56="Vigilante Armado - 220 h",20,15.5)*'RESUMO GERAL'!$G56),6%*'RESUMO GERAL'!$I56,(VLOOKUP(A56,VT!A:D,4,0)*2*IF(B56="Vigilante Armado - 220 h",20,15.5*'RESUMO GERAL'!$G56)))</f>
        <v>108.67680000000001</v>
      </c>
      <c r="AE56" s="273">
        <f>IF((VLOOKUP($C56,PARAMETROS!$A:$I,4,0))&gt;1,((VLOOKUP($C56,PARAMETROS!$A:$I,4,0))*IF(B56="Vigilante Armado - 220 h",20,15.5))*((1-10%))*'RESUMO GERAL'!$G56,0)</f>
        <v>1167.894</v>
      </c>
      <c r="AF56" s="273">
        <f>IF(VLOOKUP($C56,PARAMETROS!$A:$I,5,0)&gt;0,VLOOKUP($C56,PARAMETROS!$A:$I,5,0)*G56,0)</f>
        <v>527.48</v>
      </c>
      <c r="AG56" s="273">
        <f>VLOOKUP($C56,PARAMETROS!$A:$I,2,0)*'RESUMO GERAL'!$G56</f>
        <v>425.52</v>
      </c>
      <c r="AH56" s="273">
        <f>VLOOKUP('RESUMO GERAL'!$C56,PARAMETROS!$A:$I,3,0)*'RESUMO GERAL'!$G56</f>
        <v>63.76</v>
      </c>
      <c r="AI56" s="273">
        <f t="shared" si="38"/>
        <v>59.92</v>
      </c>
      <c r="AJ56" s="273">
        <f>VLOOKUP(D56,CCT!D:Q,11,0)*G56</f>
        <v>0</v>
      </c>
      <c r="AK56" s="273">
        <f t="shared" si="83"/>
        <v>2353.2508000000003</v>
      </c>
      <c r="AL56" s="273">
        <f t="shared" si="84"/>
        <v>9734.7077870221819</v>
      </c>
      <c r="AM56" s="273">
        <f t="shared" si="85"/>
        <v>58.492862106250001</v>
      </c>
      <c r="AN56" s="273">
        <f t="shared" si="86"/>
        <v>4.6794289684999999</v>
      </c>
      <c r="AO56" s="273">
        <f t="shared" si="87"/>
        <v>1.8717715874000003</v>
      </c>
      <c r="AP56" s="273">
        <f t="shared" si="88"/>
        <v>40.795482992727273</v>
      </c>
      <c r="AQ56" s="273">
        <f t="shared" si="89"/>
        <v>14.988260451528003</v>
      </c>
      <c r="AR56" s="273">
        <f t="shared" si="90"/>
        <v>400.96131855709081</v>
      </c>
      <c r="AS56" s="273">
        <f t="shared" si="91"/>
        <v>19.426420472727273</v>
      </c>
      <c r="AT56" s="273">
        <f t="shared" si="40"/>
        <v>541.21554513622334</v>
      </c>
      <c r="AU56" s="273">
        <f t="shared" si="92"/>
        <v>161.88683727272726</v>
      </c>
      <c r="AV56" s="273">
        <f t="shared" si="93"/>
        <v>95.83700766545455</v>
      </c>
      <c r="AW56" s="273">
        <f t="shared" si="94"/>
        <v>2.4283025590909086</v>
      </c>
      <c r="AX56" s="273">
        <f t="shared" si="95"/>
        <v>38.852840945454545</v>
      </c>
      <c r="AY56" s="273">
        <f t="shared" si="96"/>
        <v>15.109438145454543</v>
      </c>
      <c r="AZ56" s="273">
        <f t="shared" si="97"/>
        <v>115.40564032849801</v>
      </c>
      <c r="BA56" s="273">
        <f t="shared" si="41"/>
        <v>429.52006691667981</v>
      </c>
      <c r="BB56" s="273">
        <f t="shared" si="33"/>
        <v>1313.9324392462811</v>
      </c>
      <c r="BC56" s="273">
        <f t="shared" si="34"/>
        <v>1313.9324392462811</v>
      </c>
      <c r="BD56" s="273">
        <f t="shared" si="35"/>
        <v>1743.4525061629608</v>
      </c>
      <c r="BE56" s="273">
        <f>VLOOKUP($B56,Uniformes!$A:$P,16,0)*$G56</f>
        <v>100.33333333333333</v>
      </c>
      <c r="BF56" s="273"/>
      <c r="BG56" s="273">
        <f>Equipamentos!$J$5*$G56</f>
        <v>55.2052757793765</v>
      </c>
      <c r="BH56" s="273"/>
      <c r="BI56" s="273"/>
      <c r="BJ56" s="273">
        <f t="shared" si="42"/>
        <v>155.53860911270982</v>
      </c>
      <c r="BK56" s="273">
        <f t="shared" si="98"/>
        <v>23830.766731070442</v>
      </c>
      <c r="BL56" s="273">
        <f t="shared" si="99"/>
        <v>163.27702375429288</v>
      </c>
      <c r="BM56" s="273">
        <f t="shared" si="100"/>
        <v>164.50160143245009</v>
      </c>
      <c r="BN56" s="191">
        <f t="shared" si="101"/>
        <v>3.1796502384737768</v>
      </c>
      <c r="BO56" s="191">
        <f t="shared" si="102"/>
        <v>0.68892421833598505</v>
      </c>
      <c r="BP56" s="192">
        <f>VLOOKUP(A56,ISS!A:C,2,0)*100</f>
        <v>2</v>
      </c>
      <c r="BQ56" s="191">
        <f t="shared" si="103"/>
        <v>2.1197668256491848</v>
      </c>
      <c r="BR56" s="191">
        <f t="shared" si="104"/>
        <v>5.65</v>
      </c>
      <c r="BS56" s="191">
        <f t="shared" si="43"/>
        <v>5.988341282458947</v>
      </c>
      <c r="BT56" s="273">
        <f t="shared" si="44"/>
        <v>1446.6961448103182</v>
      </c>
      <c r="BU56" s="273">
        <f t="shared" si="45"/>
        <v>1774.4747699970612</v>
      </c>
      <c r="BV56" s="273">
        <f t="shared" si="46"/>
        <v>25605.241501067503</v>
      </c>
      <c r="BW56" s="273">
        <f t="shared" si="47"/>
        <v>307262.89801281004</v>
      </c>
      <c r="BX56" s="283">
        <f>VLOOKUP($C56,PARAMETROS!$A:$I,6,0)</f>
        <v>44197</v>
      </c>
      <c r="BY56" s="279" t="str">
        <f>VLOOKUP($C56,PARAMETROS!$A:$I,7,0)</f>
        <v>-</v>
      </c>
      <c r="BZ56" s="279" t="str">
        <f>VLOOKUP($C56,PARAMETROS!$A:$I,8,0)</f>
        <v>-</v>
      </c>
      <c r="CA56" s="258"/>
      <c r="CB56" s="258"/>
      <c r="CC56" s="3"/>
      <c r="CD56" s="258"/>
      <c r="CE56" s="3"/>
      <c r="CF56" s="3"/>
    </row>
    <row r="57" spans="1:84">
      <c r="A57" s="255" t="str">
        <f>CCT!A55</f>
        <v>Varginha</v>
      </c>
      <c r="B57" s="255" t="str">
        <f>CCT!B55</f>
        <v>Vigilante Armado - 220 h</v>
      </c>
      <c r="C57" s="255" t="str">
        <f>CCT!C55</f>
        <v>Sindesp-MG</v>
      </c>
      <c r="D57" s="271" t="str">
        <f t="shared" si="30"/>
        <v>VarginhaVigilante Armado - 220 h</v>
      </c>
      <c r="E57" s="272" t="s">
        <v>127</v>
      </c>
      <c r="F57" s="272" t="s">
        <v>128</v>
      </c>
      <c r="G57" s="272">
        <f>VLOOKUP(D57,CCT!D:Q,4,0)</f>
        <v>1</v>
      </c>
      <c r="H57" s="79">
        <f>VLOOKUP(D57,CCT!D:Q,5,0)</f>
        <v>1872.18</v>
      </c>
      <c r="I57" s="273">
        <f t="shared" si="79"/>
        <v>1872.18</v>
      </c>
      <c r="J57" s="273">
        <f t="shared" si="78"/>
        <v>561.654</v>
      </c>
      <c r="K57" s="273"/>
      <c r="L57" s="273">
        <f t="shared" si="31"/>
        <v>0</v>
      </c>
      <c r="M57" s="273"/>
      <c r="N57" s="273"/>
      <c r="O57" s="273">
        <f t="shared" si="32"/>
        <v>0</v>
      </c>
      <c r="P57" s="273">
        <f t="shared" si="80"/>
        <v>2433.8339999999998</v>
      </c>
      <c r="Q57" s="273">
        <f t="shared" si="105"/>
        <v>486.76679999999999</v>
      </c>
      <c r="R57" s="273">
        <f t="shared" si="106"/>
        <v>36.507509999999996</v>
      </c>
      <c r="S57" s="273">
        <f t="shared" si="106"/>
        <v>24.338339999999999</v>
      </c>
      <c r="T57" s="273">
        <f t="shared" si="106"/>
        <v>4.8676680000000001</v>
      </c>
      <c r="U57" s="273">
        <f t="shared" si="106"/>
        <v>60.845849999999999</v>
      </c>
      <c r="V57" s="273">
        <f t="shared" si="106"/>
        <v>194.70671999999999</v>
      </c>
      <c r="W57" s="273">
        <f t="shared" si="106"/>
        <v>71.554719599999999</v>
      </c>
      <c r="X57" s="273">
        <f t="shared" si="106"/>
        <v>14.603003999999999</v>
      </c>
      <c r="Y57" s="273">
        <f t="shared" si="48"/>
        <v>894.19061160000001</v>
      </c>
      <c r="Z57" s="273">
        <f t="shared" si="82"/>
        <v>202.81949999999998</v>
      </c>
      <c r="AA57" s="273">
        <f t="shared" si="107"/>
        <v>270.42599999999999</v>
      </c>
      <c r="AB57" s="273">
        <f t="shared" si="107"/>
        <v>173.87039669999999</v>
      </c>
      <c r="AC57" s="273">
        <f t="shared" si="39"/>
        <v>647.11589670000001</v>
      </c>
      <c r="AD57" s="273">
        <f>(VLOOKUP(A57,VT!A:D,4,0)*2*IF(B57="Vigilante Armado - 220 h",20,15.5)*'RESUMO GERAL'!$G57)-IF(6%*'RESUMO GERAL'!$I57&lt;=(VLOOKUP(A57,VT!A:D,4,0)*2*IF(B57="Vigilante Armado - 220 h",20,15.5)*'RESUMO GERAL'!$G57),6%*'RESUMO GERAL'!$I57,(VLOOKUP(A57,VT!A:D,4,0)*2*IF(B57="Vigilante Armado - 220 h",20,15.5*'RESUMO GERAL'!$G57)))</f>
        <v>67.669200000000004</v>
      </c>
      <c r="AE57" s="273">
        <f>IF((VLOOKUP($C57,PARAMETROS!$A:$I,4,0))&gt;1,((VLOOKUP($C57,PARAMETROS!$A:$I,4,0))*IF(B57="Vigilante Armado - 220 h",20,15.5))*((1-10%))*'RESUMO GERAL'!$G57,0)</f>
        <v>376.74</v>
      </c>
      <c r="AF57" s="273">
        <f>IF(VLOOKUP($C57,PARAMETROS!$A:$I,5,0)&gt;0,VLOOKUP($C57,PARAMETROS!$A:$I,5,0)*G57,0)</f>
        <v>131.87</v>
      </c>
      <c r="AG57" s="273">
        <f>VLOOKUP($C57,PARAMETROS!$A:$I,2,0)*'RESUMO GERAL'!$G57</f>
        <v>106.38</v>
      </c>
      <c r="AH57" s="273">
        <f>VLOOKUP('RESUMO GERAL'!$C57,PARAMETROS!$A:$I,3,0)*'RESUMO GERAL'!$G57</f>
        <v>15.94</v>
      </c>
      <c r="AI57" s="273">
        <f t="shared" si="38"/>
        <v>14.98</v>
      </c>
      <c r="AJ57" s="273">
        <f>VLOOKUP(D57,CCT!D:Q,11,0)*G57</f>
        <v>0</v>
      </c>
      <c r="AK57" s="273">
        <f t="shared" si="83"/>
        <v>713.57920000000001</v>
      </c>
      <c r="AL57" s="273">
        <f t="shared" si="84"/>
        <v>2254.8857083000003</v>
      </c>
      <c r="AM57" s="273">
        <f t="shared" si="85"/>
        <v>12.213771510416667</v>
      </c>
      <c r="AN57" s="273">
        <f t="shared" si="86"/>
        <v>0.97710172083333335</v>
      </c>
      <c r="AO57" s="273">
        <f t="shared" si="87"/>
        <v>0.39084068833333341</v>
      </c>
      <c r="AP57" s="273">
        <f t="shared" si="88"/>
        <v>8.5184190000000015</v>
      </c>
      <c r="AQ57" s="273">
        <f t="shared" si="89"/>
        <v>3.129667140600001</v>
      </c>
      <c r="AR57" s="273">
        <f t="shared" si="90"/>
        <v>83.723889599999978</v>
      </c>
      <c r="AS57" s="273">
        <f t="shared" si="91"/>
        <v>4.0563900000000004</v>
      </c>
      <c r="AT57" s="273">
        <f t="shared" si="40"/>
        <v>113.01007966018332</v>
      </c>
      <c r="AU57" s="273">
        <f t="shared" si="92"/>
        <v>33.803249999999998</v>
      </c>
      <c r="AV57" s="273">
        <f t="shared" si="93"/>
        <v>20.011524000000001</v>
      </c>
      <c r="AW57" s="273">
        <f t="shared" si="94"/>
        <v>0.50704874999999994</v>
      </c>
      <c r="AX57" s="273">
        <f t="shared" si="95"/>
        <v>8.1127800000000008</v>
      </c>
      <c r="AY57" s="273">
        <f t="shared" si="96"/>
        <v>3.1549699999999996</v>
      </c>
      <c r="AZ57" s="273">
        <f t="shared" si="97"/>
        <v>24.097609028350004</v>
      </c>
      <c r="BA57" s="273">
        <f t="shared" si="41"/>
        <v>89.687181778350009</v>
      </c>
      <c r="BB57" s="273">
        <f t="shared" si="33"/>
        <v>354.01221818181818</v>
      </c>
      <c r="BC57" s="273">
        <f t="shared" si="34"/>
        <v>354.01221818181818</v>
      </c>
      <c r="BD57" s="273">
        <f t="shared" si="35"/>
        <v>443.69939996016819</v>
      </c>
      <c r="BE57" s="273">
        <f>VLOOKUP($B57,Uniformes!$A:$P,16,0)*$G57</f>
        <v>25.083333333333332</v>
      </c>
      <c r="BF57" s="273"/>
      <c r="BG57" s="273">
        <f>Equipamentos!$J$5*$G57</f>
        <v>13.801318944844125</v>
      </c>
      <c r="BH57" s="273"/>
      <c r="BI57" s="273"/>
      <c r="BJ57" s="273">
        <f t="shared" si="42"/>
        <v>38.884652278177455</v>
      </c>
      <c r="BK57" s="273">
        <f t="shared" si="98"/>
        <v>5284.3138401985298</v>
      </c>
      <c r="BL57" s="273">
        <f t="shared" si="99"/>
        <v>40.819255938573221</v>
      </c>
      <c r="BM57" s="273">
        <f t="shared" si="100"/>
        <v>41.125400358112522</v>
      </c>
      <c r="BN57" s="191">
        <f t="shared" si="101"/>
        <v>3.2137118371719318</v>
      </c>
      <c r="BO57" s="191">
        <f t="shared" si="102"/>
        <v>0.69630423138725195</v>
      </c>
      <c r="BP57" s="192">
        <f>VLOOKUP(A57,ISS!A:C,2,0)*100</f>
        <v>3</v>
      </c>
      <c r="BQ57" s="191">
        <f t="shared" si="103"/>
        <v>3.2137118371719318</v>
      </c>
      <c r="BR57" s="191">
        <f t="shared" si="104"/>
        <v>6.65</v>
      </c>
      <c r="BS57" s="191">
        <f t="shared" si="43"/>
        <v>7.1237279057311156</v>
      </c>
      <c r="BT57" s="273">
        <f t="shared" si="44"/>
        <v>382.27765400849671</v>
      </c>
      <c r="BU57" s="273">
        <f t="shared" si="45"/>
        <v>464.22231030518242</v>
      </c>
      <c r="BV57" s="273">
        <f t="shared" si="46"/>
        <v>5748.5361505037126</v>
      </c>
      <c r="BW57" s="273">
        <f t="shared" si="47"/>
        <v>68982.433806044544</v>
      </c>
      <c r="BX57" s="283">
        <f>VLOOKUP($C57,PARAMETROS!$A:$I,6,0)</f>
        <v>44197</v>
      </c>
      <c r="BY57" s="279" t="str">
        <f>VLOOKUP($C57,PARAMETROS!$A:$I,7,0)</f>
        <v>-</v>
      </c>
      <c r="BZ57" s="279" t="str">
        <f>VLOOKUP($C57,PARAMETROS!$A:$I,8,0)</f>
        <v>-</v>
      </c>
      <c r="CA57" s="258"/>
      <c r="CB57" s="258"/>
      <c r="CC57" s="3"/>
      <c r="CD57" s="258"/>
      <c r="CE57" s="3"/>
      <c r="CF57" s="3"/>
    </row>
    <row r="58" spans="1:84">
      <c r="A58" s="255" t="str">
        <f>CCT!A56</f>
        <v>Vespasiano</v>
      </c>
      <c r="B58" s="255" t="str">
        <f>CCT!B56</f>
        <v>Vigilante Armado - 12x36 h Diurno</v>
      </c>
      <c r="C58" s="255" t="str">
        <f>CCT!C56</f>
        <v>Sindesp-MG</v>
      </c>
      <c r="D58" s="271" t="str">
        <f t="shared" si="30"/>
        <v>VespasianoVigilante Armado - 12x36 h Diurno</v>
      </c>
      <c r="E58" s="272" t="s">
        <v>127</v>
      </c>
      <c r="F58" s="272" t="s">
        <v>128</v>
      </c>
      <c r="G58" s="272">
        <f>VLOOKUP(D58,CCT!D:Q,4,0)</f>
        <v>2</v>
      </c>
      <c r="H58" s="79">
        <f>VLOOKUP(D58,CCT!D:Q,5,0)</f>
        <v>1872.18</v>
      </c>
      <c r="I58" s="273">
        <f t="shared" si="79"/>
        <v>3744.36</v>
      </c>
      <c r="J58" s="273">
        <f t="shared" si="78"/>
        <v>1123.308</v>
      </c>
      <c r="K58" s="273"/>
      <c r="L58" s="273">
        <f t="shared" si="31"/>
        <v>0</v>
      </c>
      <c r="M58" s="273"/>
      <c r="N58" s="273"/>
      <c r="O58" s="273">
        <f t="shared" si="32"/>
        <v>0</v>
      </c>
      <c r="P58" s="273">
        <f t="shared" si="80"/>
        <v>4867.6679999999997</v>
      </c>
      <c r="Q58" s="273">
        <f t="shared" si="105"/>
        <v>973.53359999999998</v>
      </c>
      <c r="R58" s="273">
        <f t="shared" si="106"/>
        <v>73.015019999999993</v>
      </c>
      <c r="S58" s="273">
        <f t="shared" si="106"/>
        <v>48.676679999999998</v>
      </c>
      <c r="T58" s="273">
        <f t="shared" si="106"/>
        <v>9.7353360000000002</v>
      </c>
      <c r="U58" s="273">
        <f t="shared" si="106"/>
        <v>121.6917</v>
      </c>
      <c r="V58" s="273">
        <f t="shared" si="106"/>
        <v>389.41343999999998</v>
      </c>
      <c r="W58" s="273">
        <f t="shared" si="106"/>
        <v>143.1094392</v>
      </c>
      <c r="X58" s="273">
        <f t="shared" si="106"/>
        <v>29.206007999999997</v>
      </c>
      <c r="Y58" s="273">
        <f>SUM(Q58:X58)</f>
        <v>1788.3812232</v>
      </c>
      <c r="Z58" s="273">
        <f t="shared" si="82"/>
        <v>405.63899999999995</v>
      </c>
      <c r="AA58" s="273">
        <f t="shared" si="107"/>
        <v>540.85199999999998</v>
      </c>
      <c r="AB58" s="273">
        <f t="shared" si="107"/>
        <v>347.74079339999997</v>
      </c>
      <c r="AC58" s="273">
        <f>SUM(Z58:AB58)</f>
        <v>1294.2317934</v>
      </c>
      <c r="AD58" s="273">
        <f>(VLOOKUP(A58,VT!A:D,4,0)*2*IF(B58="Vigilante Armado - 220 h",20,15.5)*'RESUMO GERAL'!$G58)-IF(6%*'RESUMO GERAL'!$I58&lt;=(VLOOKUP(A58,VT!A:D,4,0)*2*IF(B58="Vigilante Armado - 220 h",20,15.5)*'RESUMO GERAL'!$G58),6%*'RESUMO GERAL'!$I58,(VLOOKUP(A58,VT!A:D,4,0)*2*IF(B58="Vigilante Armado - 220 h",20,15.5*'RESUMO GERAL'!$G58)))</f>
        <v>54.338400000000007</v>
      </c>
      <c r="AE58" s="273">
        <f>IF((VLOOKUP($C58,PARAMETROS!$A:$I,4,0))&gt;1,((VLOOKUP($C58,PARAMETROS!$A:$I,4,0))*IF(B58="Vigilante Armado - 220 h",20,15.5))*((1-10%))*'RESUMO GERAL'!$G58,0)</f>
        <v>583.947</v>
      </c>
      <c r="AF58" s="273">
        <f>IF(VLOOKUP($C58,PARAMETROS!$A:$I,5,0)&gt;0,VLOOKUP($C58,PARAMETROS!$A:$I,5,0)*G58,0)</f>
        <v>263.74</v>
      </c>
      <c r="AG58" s="273">
        <f>VLOOKUP($C58,PARAMETROS!$A:$I,2,0)*'RESUMO GERAL'!$G58</f>
        <v>212.76</v>
      </c>
      <c r="AH58" s="273">
        <f>VLOOKUP('RESUMO GERAL'!$C58,PARAMETROS!$A:$I,3,0)*'RESUMO GERAL'!$G58</f>
        <v>31.88</v>
      </c>
      <c r="AI58" s="273">
        <f t="shared" si="38"/>
        <v>29.96</v>
      </c>
      <c r="AJ58" s="273">
        <f>VLOOKUP(D58,CCT!D:Q,11,0)*G58</f>
        <v>0</v>
      </c>
      <c r="AK58" s="273">
        <f t="shared" si="83"/>
        <v>1176.6254000000001</v>
      </c>
      <c r="AL58" s="273">
        <f t="shared" si="84"/>
        <v>4259.2384166000002</v>
      </c>
      <c r="AM58" s="273">
        <f t="shared" si="85"/>
        <v>24.427543020833333</v>
      </c>
      <c r="AN58" s="273">
        <f t="shared" si="86"/>
        <v>1.9542034416666667</v>
      </c>
      <c r="AO58" s="273">
        <f t="shared" si="87"/>
        <v>0.78168137666666682</v>
      </c>
      <c r="AP58" s="273">
        <f t="shared" si="88"/>
        <v>17.036838000000003</v>
      </c>
      <c r="AQ58" s="273">
        <f t="shared" si="89"/>
        <v>6.2593342812000019</v>
      </c>
      <c r="AR58" s="273">
        <f t="shared" si="90"/>
        <v>167.44777919999996</v>
      </c>
      <c r="AS58" s="273">
        <f t="shared" si="91"/>
        <v>8.1127800000000008</v>
      </c>
      <c r="AT58" s="273">
        <f>SUM(AM58:AS58)</f>
        <v>226.02015932036664</v>
      </c>
      <c r="AU58" s="273">
        <f t="shared" si="92"/>
        <v>67.606499999999997</v>
      </c>
      <c r="AV58" s="273">
        <f t="shared" si="93"/>
        <v>40.023048000000003</v>
      </c>
      <c r="AW58" s="273">
        <f t="shared" si="94"/>
        <v>1.0140974999999999</v>
      </c>
      <c r="AX58" s="273">
        <f t="shared" si="95"/>
        <v>16.225560000000002</v>
      </c>
      <c r="AY58" s="273">
        <f t="shared" si="96"/>
        <v>6.3099399999999992</v>
      </c>
      <c r="AZ58" s="273">
        <f t="shared" si="97"/>
        <v>48.195218056700007</v>
      </c>
      <c r="BA58" s="273">
        <f>SUM(AU58:AZ58)</f>
        <v>179.37436355670002</v>
      </c>
      <c r="BB58" s="273">
        <f t="shared" si="33"/>
        <v>548.7189381818182</v>
      </c>
      <c r="BC58" s="273">
        <f t="shared" si="34"/>
        <v>548.7189381818182</v>
      </c>
      <c r="BD58" s="273">
        <f t="shared" si="35"/>
        <v>728.09330173851822</v>
      </c>
      <c r="BE58" s="273">
        <f>VLOOKUP($B58,Uniformes!$A:$P,16,0)*$G58</f>
        <v>50.166666666666664</v>
      </c>
      <c r="BF58" s="273"/>
      <c r="BG58" s="273">
        <f>Equipamentos!$J$5*$G58</f>
        <v>27.60263788968825</v>
      </c>
      <c r="BH58" s="273"/>
      <c r="BI58" s="273"/>
      <c r="BJ58" s="273">
        <f>SUM(BE58:BI58)</f>
        <v>77.769304556354911</v>
      </c>
      <c r="BK58" s="273">
        <f t="shared" si="98"/>
        <v>10158.78918221524</v>
      </c>
      <c r="BL58" s="273">
        <f t="shared" si="99"/>
        <v>81.638511877146442</v>
      </c>
      <c r="BM58" s="273">
        <f t="shared" si="100"/>
        <v>82.250800716225044</v>
      </c>
      <c r="BN58" s="191">
        <f t="shared" si="101"/>
        <v>3.2137118371719318</v>
      </c>
      <c r="BO58" s="191">
        <f t="shared" si="102"/>
        <v>0.69630423138725195</v>
      </c>
      <c r="BP58" s="192">
        <f>VLOOKUP(A58,ISS!A:C,2,0)*100</f>
        <v>3</v>
      </c>
      <c r="BQ58" s="191">
        <f t="shared" si="103"/>
        <v>3.2137118371719318</v>
      </c>
      <c r="BR58" s="191">
        <f t="shared" si="104"/>
        <v>6.65</v>
      </c>
      <c r="BS58" s="191">
        <f>BN58+BO58+BQ58</f>
        <v>7.1237279057311156</v>
      </c>
      <c r="BT58" s="273">
        <f>((BM58+BL58+BK58)*BS58)%</f>
        <v>735.35952855358573</v>
      </c>
      <c r="BU58" s="273">
        <f>BL58+BM58+BT58</f>
        <v>899.24884114695715</v>
      </c>
      <c r="BV58" s="273">
        <f>BK58+BU58</f>
        <v>11058.038023362196</v>
      </c>
      <c r="BW58" s="273">
        <f>BV58*12</f>
        <v>132696.45628034635</v>
      </c>
      <c r="BX58" s="283">
        <f>VLOOKUP($C58,PARAMETROS!$A:$I,6,0)</f>
        <v>44197</v>
      </c>
      <c r="BY58" s="279" t="str">
        <f>VLOOKUP($C58,PARAMETROS!$A:$I,7,0)</f>
        <v>-</v>
      </c>
      <c r="BZ58" s="279" t="str">
        <f>VLOOKUP($C58,PARAMETROS!$A:$I,8,0)</f>
        <v>-</v>
      </c>
      <c r="CA58" s="258"/>
      <c r="CB58" s="258"/>
      <c r="CC58" s="3"/>
      <c r="CD58" s="258"/>
      <c r="CE58" s="3"/>
      <c r="CF58" s="3"/>
    </row>
    <row r="59" spans="1:84">
      <c r="A59" s="255" t="str">
        <f>CCT!A57</f>
        <v>Vicosa</v>
      </c>
      <c r="B59" s="255" t="str">
        <f>CCT!B57</f>
        <v>Vigilante Armado - 12x36 h Diurno</v>
      </c>
      <c r="C59" s="255" t="str">
        <f>CCT!C57</f>
        <v>Sindesp-MG</v>
      </c>
      <c r="D59" s="271" t="str">
        <f t="shared" si="30"/>
        <v>VicosaVigilante Armado - 12x36 h Diurno</v>
      </c>
      <c r="E59" s="272" t="s">
        <v>127</v>
      </c>
      <c r="F59" s="272" t="s">
        <v>128</v>
      </c>
      <c r="G59" s="272">
        <f>VLOOKUP(D59,CCT!D:Q,4,0)</f>
        <v>2</v>
      </c>
      <c r="H59" s="79">
        <f>VLOOKUP(D59,CCT!D:Q,5,0)</f>
        <v>1872.18</v>
      </c>
      <c r="I59" s="273">
        <f t="shared" si="79"/>
        <v>3744.36</v>
      </c>
      <c r="J59" s="273">
        <f t="shared" si="78"/>
        <v>1123.308</v>
      </c>
      <c r="K59" s="273"/>
      <c r="L59" s="273">
        <f t="shared" si="31"/>
        <v>0</v>
      </c>
      <c r="M59" s="273"/>
      <c r="N59" s="273"/>
      <c r="O59" s="273">
        <f t="shared" si="32"/>
        <v>0</v>
      </c>
      <c r="P59" s="273">
        <f t="shared" si="80"/>
        <v>4867.6679999999997</v>
      </c>
      <c r="Q59" s="273">
        <f t="shared" si="105"/>
        <v>973.53359999999998</v>
      </c>
      <c r="R59" s="273">
        <f t="shared" si="106"/>
        <v>73.015019999999993</v>
      </c>
      <c r="S59" s="273">
        <f t="shared" si="106"/>
        <v>48.676679999999998</v>
      </c>
      <c r="T59" s="273">
        <f t="shared" si="106"/>
        <v>9.7353360000000002</v>
      </c>
      <c r="U59" s="273">
        <f t="shared" si="106"/>
        <v>121.6917</v>
      </c>
      <c r="V59" s="273">
        <f t="shared" si="106"/>
        <v>389.41343999999998</v>
      </c>
      <c r="W59" s="273">
        <f t="shared" si="106"/>
        <v>143.1094392</v>
      </c>
      <c r="X59" s="273">
        <f t="shared" si="106"/>
        <v>29.206007999999997</v>
      </c>
      <c r="Y59" s="273">
        <f t="shared" si="48"/>
        <v>1788.3812232</v>
      </c>
      <c r="Z59" s="273">
        <f t="shared" si="82"/>
        <v>405.63899999999995</v>
      </c>
      <c r="AA59" s="273">
        <f t="shared" si="107"/>
        <v>540.85199999999998</v>
      </c>
      <c r="AB59" s="273">
        <f t="shared" si="107"/>
        <v>347.74079339999997</v>
      </c>
      <c r="AC59" s="273">
        <f t="shared" si="39"/>
        <v>1294.2317934</v>
      </c>
      <c r="AD59" s="273">
        <f>(VLOOKUP(A59,VT!A:D,4,0)*2*IF(B59="Vigilante Armado - 220 h",20,15.5)*'RESUMO GERAL'!$G59)-IF(6%*'RESUMO GERAL'!$I59&lt;=(VLOOKUP(A59,VT!A:D,4,0)*2*IF(B59="Vigilante Armado - 220 h",20,15.5)*'RESUMO GERAL'!$G59),6%*'RESUMO GERAL'!$I59,(VLOOKUP(A59,VT!A:D,4,0)*2*IF(B59="Vigilante Armado - 220 h",20,15.5*'RESUMO GERAL'!$G59)))</f>
        <v>54.338400000000007</v>
      </c>
      <c r="AE59" s="273">
        <f>IF((VLOOKUP($C59,PARAMETROS!$A:$I,4,0))&gt;1,((VLOOKUP($C59,PARAMETROS!$A:$I,4,0))*IF(B59="Vigilante Armado - 220 h",20,15.5))*((1-10%))*'RESUMO GERAL'!$G59,0)</f>
        <v>583.947</v>
      </c>
      <c r="AF59" s="273">
        <f>IF(VLOOKUP($C59,PARAMETROS!$A:$I,5,0)&gt;0,VLOOKUP($C59,PARAMETROS!$A:$I,5,0)*G59,0)</f>
        <v>263.74</v>
      </c>
      <c r="AG59" s="273">
        <f>VLOOKUP($C59,PARAMETROS!$A:$I,2,0)*'RESUMO GERAL'!$G59</f>
        <v>212.76</v>
      </c>
      <c r="AH59" s="273">
        <f>VLOOKUP('RESUMO GERAL'!$C59,PARAMETROS!$A:$I,3,0)*'RESUMO GERAL'!$G59</f>
        <v>31.88</v>
      </c>
      <c r="AI59" s="273">
        <f t="shared" si="38"/>
        <v>29.96</v>
      </c>
      <c r="AJ59" s="273">
        <f>VLOOKUP(D59,CCT!D:Q,11,0)*G59</f>
        <v>0</v>
      </c>
      <c r="AK59" s="273">
        <f t="shared" si="83"/>
        <v>1176.6254000000001</v>
      </c>
      <c r="AL59" s="273">
        <f t="shared" si="84"/>
        <v>4259.2384166000002</v>
      </c>
      <c r="AM59" s="273">
        <f t="shared" si="85"/>
        <v>24.427543020833333</v>
      </c>
      <c r="AN59" s="273">
        <f t="shared" si="86"/>
        <v>1.9542034416666667</v>
      </c>
      <c r="AO59" s="273">
        <f t="shared" si="87"/>
        <v>0.78168137666666682</v>
      </c>
      <c r="AP59" s="273">
        <f t="shared" si="88"/>
        <v>17.036838000000003</v>
      </c>
      <c r="AQ59" s="273">
        <f t="shared" si="89"/>
        <v>6.2593342812000019</v>
      </c>
      <c r="AR59" s="273">
        <f t="shared" si="90"/>
        <v>167.44777919999996</v>
      </c>
      <c r="AS59" s="273">
        <f t="shared" si="91"/>
        <v>8.1127800000000008</v>
      </c>
      <c r="AT59" s="273">
        <f t="shared" si="40"/>
        <v>226.02015932036664</v>
      </c>
      <c r="AU59" s="273">
        <f t="shared" si="92"/>
        <v>67.606499999999997</v>
      </c>
      <c r="AV59" s="273">
        <f t="shared" si="93"/>
        <v>40.023048000000003</v>
      </c>
      <c r="AW59" s="273">
        <f t="shared" si="94"/>
        <v>1.0140974999999999</v>
      </c>
      <c r="AX59" s="273">
        <f t="shared" si="95"/>
        <v>16.225560000000002</v>
      </c>
      <c r="AY59" s="273">
        <f t="shared" si="96"/>
        <v>6.3099399999999992</v>
      </c>
      <c r="AZ59" s="273">
        <f t="shared" si="97"/>
        <v>48.195218056700007</v>
      </c>
      <c r="BA59" s="273">
        <f t="shared" si="41"/>
        <v>179.37436355670002</v>
      </c>
      <c r="BB59" s="273">
        <f t="shared" si="33"/>
        <v>548.7189381818182</v>
      </c>
      <c r="BC59" s="273">
        <f t="shared" si="34"/>
        <v>548.7189381818182</v>
      </c>
      <c r="BD59" s="273">
        <f t="shared" si="35"/>
        <v>728.09330173851822</v>
      </c>
      <c r="BE59" s="273">
        <f>VLOOKUP($B59,Uniformes!$A:$P,16,0)*$G59</f>
        <v>50.166666666666664</v>
      </c>
      <c r="BF59" s="273"/>
      <c r="BG59" s="273">
        <f>Equipamentos!$J$5*$G59</f>
        <v>27.60263788968825</v>
      </c>
      <c r="BH59" s="273"/>
      <c r="BI59" s="273"/>
      <c r="BJ59" s="273">
        <f t="shared" si="42"/>
        <v>77.769304556354911</v>
      </c>
      <c r="BK59" s="273">
        <f t="shared" si="98"/>
        <v>10158.78918221524</v>
      </c>
      <c r="BL59" s="273">
        <f t="shared" si="99"/>
        <v>81.638511877146442</v>
      </c>
      <c r="BM59" s="273">
        <f t="shared" si="100"/>
        <v>82.250800716225044</v>
      </c>
      <c r="BN59" s="191">
        <f t="shared" si="101"/>
        <v>3.1796502384737768</v>
      </c>
      <c r="BO59" s="191">
        <f t="shared" si="102"/>
        <v>0.68892421833598505</v>
      </c>
      <c r="BP59" s="192">
        <f>VLOOKUP(A59,ISS!A:C,2,0)*100</f>
        <v>2</v>
      </c>
      <c r="BQ59" s="191">
        <f t="shared" si="103"/>
        <v>2.1197668256491848</v>
      </c>
      <c r="BR59" s="191">
        <f t="shared" si="104"/>
        <v>5.65</v>
      </c>
      <c r="BS59" s="191">
        <f t="shared" si="43"/>
        <v>5.988341282458947</v>
      </c>
      <c r="BT59" s="273">
        <f t="shared" si="44"/>
        <v>618.15721776013595</v>
      </c>
      <c r="BU59" s="273">
        <f t="shared" si="45"/>
        <v>782.04653035350748</v>
      </c>
      <c r="BV59" s="273">
        <f t="shared" si="46"/>
        <v>10940.835712568747</v>
      </c>
      <c r="BW59" s="273">
        <f t="shared" si="47"/>
        <v>131290.02855082497</v>
      </c>
      <c r="BX59" s="283">
        <f>VLOOKUP($C59,PARAMETROS!$A:$I,6,0)</f>
        <v>44197</v>
      </c>
      <c r="BY59" s="279" t="str">
        <f>VLOOKUP($C59,PARAMETROS!$A:$I,7,0)</f>
        <v>-</v>
      </c>
      <c r="BZ59" s="279" t="str">
        <f>VLOOKUP($C59,PARAMETROS!$A:$I,8,0)</f>
        <v>-</v>
      </c>
      <c r="CA59" s="258"/>
      <c r="CB59" s="258"/>
      <c r="CC59" s="3"/>
      <c r="CD59" s="258"/>
      <c r="CE59" s="3"/>
      <c r="CF59" s="3"/>
    </row>
    <row r="60" spans="1:84">
      <c r="A60" s="255" t="str">
        <f>CCT!A58</f>
        <v>Visconde do Rio Branco</v>
      </c>
      <c r="B60" s="255" t="str">
        <f>CCT!B58</f>
        <v>Vigilante Armado - 12x36 h Diurno</v>
      </c>
      <c r="C60" s="255" t="str">
        <f>CCT!C58</f>
        <v>Sindesp-MG</v>
      </c>
      <c r="D60" s="271" t="str">
        <f t="shared" si="30"/>
        <v>Visconde do Rio BrancoVigilante Armado - 12x36 h Diurno</v>
      </c>
      <c r="E60" s="272" t="s">
        <v>127</v>
      </c>
      <c r="F60" s="272" t="s">
        <v>128</v>
      </c>
      <c r="G60" s="272">
        <f>VLOOKUP(D60,CCT!D:Q,4,0)</f>
        <v>2</v>
      </c>
      <c r="H60" s="79">
        <f>VLOOKUP(D60,CCT!D:Q,5,0)</f>
        <v>1872.18</v>
      </c>
      <c r="I60" s="273">
        <f t="shared" si="79"/>
        <v>3744.36</v>
      </c>
      <c r="J60" s="273">
        <f t="shared" si="78"/>
        <v>1123.308</v>
      </c>
      <c r="K60" s="273"/>
      <c r="L60" s="273">
        <f t="shared" si="31"/>
        <v>0</v>
      </c>
      <c r="M60" s="273"/>
      <c r="N60" s="273"/>
      <c r="O60" s="273">
        <f t="shared" si="32"/>
        <v>0</v>
      </c>
      <c r="P60" s="273">
        <f t="shared" si="80"/>
        <v>4867.6679999999997</v>
      </c>
      <c r="Q60" s="273">
        <f t="shared" si="105"/>
        <v>973.53359999999998</v>
      </c>
      <c r="R60" s="273">
        <f t="shared" si="106"/>
        <v>73.015019999999993</v>
      </c>
      <c r="S60" s="273">
        <f t="shared" si="106"/>
        <v>48.676679999999998</v>
      </c>
      <c r="T60" s="273">
        <f t="shared" si="106"/>
        <v>9.7353360000000002</v>
      </c>
      <c r="U60" s="273">
        <f t="shared" si="106"/>
        <v>121.6917</v>
      </c>
      <c r="V60" s="273">
        <f t="shared" si="106"/>
        <v>389.41343999999998</v>
      </c>
      <c r="W60" s="273">
        <f t="shared" si="106"/>
        <v>143.1094392</v>
      </c>
      <c r="X60" s="273">
        <f t="shared" si="106"/>
        <v>29.206007999999997</v>
      </c>
      <c r="Y60" s="273">
        <f>SUM(Q60:X60)</f>
        <v>1788.3812232</v>
      </c>
      <c r="Z60" s="273">
        <f t="shared" si="82"/>
        <v>405.63899999999995</v>
      </c>
      <c r="AA60" s="273">
        <f t="shared" si="107"/>
        <v>540.85199999999998</v>
      </c>
      <c r="AB60" s="273">
        <f t="shared" si="107"/>
        <v>347.74079339999997</v>
      </c>
      <c r="AC60" s="273">
        <f>SUM(Z60:AB60)</f>
        <v>1294.2317934</v>
      </c>
      <c r="AD60" s="273">
        <f>(VLOOKUP(A60,VT!A:D,4,0)*2*IF(B60="Vigilante Armado - 220 h",20,15.5)*'RESUMO GERAL'!$G60)-IF(6%*'RESUMO GERAL'!$I60&lt;=(VLOOKUP(A60,VT!A:D,4,0)*2*IF(B60="Vigilante Armado - 220 h",20,15.5)*'RESUMO GERAL'!$G60),6%*'RESUMO GERAL'!$I60,(VLOOKUP(A60,VT!A:D,4,0)*2*IF(B60="Vigilante Armado - 220 h",20,15.5*'RESUMO GERAL'!$G60)))</f>
        <v>54.338400000000007</v>
      </c>
      <c r="AE60" s="273">
        <f>IF((VLOOKUP($C60,PARAMETROS!$A:$I,4,0))&gt;1,((VLOOKUP($C60,PARAMETROS!$A:$I,4,0))*IF(B60="Vigilante Armado - 220 h",20,15.5))*((1-10%))*'RESUMO GERAL'!$G60,0)</f>
        <v>583.947</v>
      </c>
      <c r="AF60" s="273">
        <f>IF(VLOOKUP($C60,PARAMETROS!$A:$I,5,0)&gt;0,VLOOKUP($C60,PARAMETROS!$A:$I,5,0)*G60,0)</f>
        <v>263.74</v>
      </c>
      <c r="AG60" s="273">
        <f>VLOOKUP($C60,PARAMETROS!$A:$I,2,0)*'RESUMO GERAL'!$G60</f>
        <v>212.76</v>
      </c>
      <c r="AH60" s="273">
        <f>VLOOKUP('RESUMO GERAL'!$C60,PARAMETROS!$A:$I,3,0)*'RESUMO GERAL'!$G60</f>
        <v>31.88</v>
      </c>
      <c r="AI60" s="273">
        <f t="shared" si="38"/>
        <v>29.96</v>
      </c>
      <c r="AJ60" s="273">
        <f>VLOOKUP(D60,CCT!D:Q,11,0)*G60</f>
        <v>0</v>
      </c>
      <c r="AK60" s="273">
        <f t="shared" si="83"/>
        <v>1176.6254000000001</v>
      </c>
      <c r="AL60" s="273">
        <f t="shared" si="84"/>
        <v>4259.2384166000002</v>
      </c>
      <c r="AM60" s="273">
        <f t="shared" si="85"/>
        <v>24.427543020833333</v>
      </c>
      <c r="AN60" s="273">
        <f t="shared" si="86"/>
        <v>1.9542034416666667</v>
      </c>
      <c r="AO60" s="273">
        <f t="shared" si="87"/>
        <v>0.78168137666666682</v>
      </c>
      <c r="AP60" s="273">
        <f t="shared" si="88"/>
        <v>17.036838000000003</v>
      </c>
      <c r="AQ60" s="273">
        <f t="shared" si="89"/>
        <v>6.2593342812000019</v>
      </c>
      <c r="AR60" s="273">
        <f t="shared" si="90"/>
        <v>167.44777919999996</v>
      </c>
      <c r="AS60" s="273">
        <f t="shared" si="91"/>
        <v>8.1127800000000008</v>
      </c>
      <c r="AT60" s="273">
        <f>SUM(AM60:AS60)</f>
        <v>226.02015932036664</v>
      </c>
      <c r="AU60" s="273">
        <f t="shared" si="92"/>
        <v>67.606499999999997</v>
      </c>
      <c r="AV60" s="273">
        <f t="shared" si="93"/>
        <v>40.023048000000003</v>
      </c>
      <c r="AW60" s="273">
        <f t="shared" si="94"/>
        <v>1.0140974999999999</v>
      </c>
      <c r="AX60" s="273">
        <f t="shared" si="95"/>
        <v>16.225560000000002</v>
      </c>
      <c r="AY60" s="273">
        <f t="shared" si="96"/>
        <v>6.3099399999999992</v>
      </c>
      <c r="AZ60" s="273">
        <f t="shared" si="97"/>
        <v>48.195218056700007</v>
      </c>
      <c r="BA60" s="273">
        <f>SUM(AU60:AZ60)</f>
        <v>179.37436355670002</v>
      </c>
      <c r="BB60" s="273">
        <f t="shared" si="33"/>
        <v>548.7189381818182</v>
      </c>
      <c r="BC60" s="273">
        <f t="shared" si="34"/>
        <v>548.7189381818182</v>
      </c>
      <c r="BD60" s="273">
        <f t="shared" si="35"/>
        <v>728.09330173851822</v>
      </c>
      <c r="BE60" s="273">
        <f>VLOOKUP($B60,Uniformes!$A:$P,16,0)*$G60</f>
        <v>50.166666666666664</v>
      </c>
      <c r="BF60" s="273"/>
      <c r="BG60" s="273">
        <f>Equipamentos!$J$5*$G60</f>
        <v>27.60263788968825</v>
      </c>
      <c r="BH60" s="273"/>
      <c r="BI60" s="273"/>
      <c r="BJ60" s="273">
        <f>SUM(BE60:BI60)</f>
        <v>77.769304556354911</v>
      </c>
      <c r="BK60" s="273">
        <f t="shared" si="98"/>
        <v>10158.78918221524</v>
      </c>
      <c r="BL60" s="273">
        <f t="shared" si="99"/>
        <v>81.638511877146442</v>
      </c>
      <c r="BM60" s="273">
        <f t="shared" si="100"/>
        <v>82.250800716225044</v>
      </c>
      <c r="BN60" s="191">
        <f t="shared" si="101"/>
        <v>3.2137118371719318</v>
      </c>
      <c r="BO60" s="191">
        <f t="shared" si="102"/>
        <v>0.69630423138725195</v>
      </c>
      <c r="BP60" s="192">
        <f>VLOOKUP(A60,ISS!A:C,2,0)*100</f>
        <v>3</v>
      </c>
      <c r="BQ60" s="191">
        <f t="shared" si="103"/>
        <v>3.2137118371719318</v>
      </c>
      <c r="BR60" s="191">
        <f t="shared" si="104"/>
        <v>6.65</v>
      </c>
      <c r="BS60" s="191">
        <f>BN60+BO60+BQ60</f>
        <v>7.1237279057311156</v>
      </c>
      <c r="BT60" s="273">
        <f>((BM60+BL60+BK60)*BS60)%</f>
        <v>735.35952855358573</v>
      </c>
      <c r="BU60" s="273">
        <f>BL60+BM60+BT60</f>
        <v>899.24884114695715</v>
      </c>
      <c r="BV60" s="273">
        <f>BK60+BU60</f>
        <v>11058.038023362196</v>
      </c>
      <c r="BW60" s="273">
        <f>BV60*12</f>
        <v>132696.45628034635</v>
      </c>
      <c r="BX60" s="283">
        <f>VLOOKUP($C60,PARAMETROS!$A:$I,6,0)</f>
        <v>44197</v>
      </c>
      <c r="BY60" s="279" t="str">
        <f>VLOOKUP($C60,PARAMETROS!$A:$I,7,0)</f>
        <v>-</v>
      </c>
      <c r="BZ60" s="279" t="str">
        <f>VLOOKUP($C60,PARAMETROS!$A:$I,8,0)</f>
        <v>-</v>
      </c>
      <c r="CA60" s="258"/>
      <c r="CB60" s="258"/>
      <c r="CC60" s="258"/>
      <c r="CD60" s="258"/>
      <c r="CE60" s="3"/>
      <c r="CF60" s="3"/>
    </row>
    <row r="61" spans="1:84">
      <c r="A61" s="255" t="str">
        <f>CCT!A59</f>
        <v>Visconde do Rio Branco</v>
      </c>
      <c r="B61" s="255" t="str">
        <f>CCT!B59</f>
        <v>Vigilante Armado - 12x36 h Noturno</v>
      </c>
      <c r="C61" s="255" t="str">
        <f>CCT!C59</f>
        <v>Sindesp-MG</v>
      </c>
      <c r="D61" s="271" t="str">
        <f t="shared" si="30"/>
        <v>Visconde do Rio BrancoVigilante Armado - 12x36 h Noturno</v>
      </c>
      <c r="E61" s="272" t="s">
        <v>127</v>
      </c>
      <c r="F61" s="272" t="s">
        <v>128</v>
      </c>
      <c r="G61" s="272">
        <f>VLOOKUP(D61,CCT!D:Q,4,0)</f>
        <v>2</v>
      </c>
      <c r="H61" s="79">
        <f>VLOOKUP(D61,CCT!D:Q,5,0)</f>
        <v>1872.18</v>
      </c>
      <c r="I61" s="273">
        <f t="shared" si="79"/>
        <v>3744.36</v>
      </c>
      <c r="J61" s="273">
        <f t="shared" si="78"/>
        <v>1123.308</v>
      </c>
      <c r="K61" s="273"/>
      <c r="L61" s="273">
        <f t="shared" si="31"/>
        <v>960.25814181818168</v>
      </c>
      <c r="M61" s="273"/>
      <c r="N61" s="273"/>
      <c r="O61" s="273">
        <f t="shared" si="32"/>
        <v>0</v>
      </c>
      <c r="P61" s="273">
        <f t="shared" si="80"/>
        <v>5827.9261418181813</v>
      </c>
      <c r="Q61" s="273">
        <f t="shared" si="105"/>
        <v>1165.5852283636364</v>
      </c>
      <c r="R61" s="273">
        <f t="shared" si="106"/>
        <v>87.418892127272713</v>
      </c>
      <c r="S61" s="273">
        <f t="shared" si="106"/>
        <v>58.279261418181818</v>
      </c>
      <c r="T61" s="273">
        <f t="shared" si="106"/>
        <v>11.655852283636364</v>
      </c>
      <c r="U61" s="273">
        <f t="shared" si="106"/>
        <v>145.69815354545455</v>
      </c>
      <c r="V61" s="273">
        <f t="shared" si="106"/>
        <v>466.23409134545454</v>
      </c>
      <c r="W61" s="273">
        <f t="shared" si="106"/>
        <v>171.34102856945452</v>
      </c>
      <c r="X61" s="273">
        <f t="shared" si="106"/>
        <v>34.967556850909091</v>
      </c>
      <c r="Y61" s="273">
        <f t="shared" si="48"/>
        <v>2141.1800645040003</v>
      </c>
      <c r="Z61" s="273">
        <f t="shared" si="82"/>
        <v>485.66051181818176</v>
      </c>
      <c r="AA61" s="273">
        <f t="shared" si="107"/>
        <v>647.54734909090905</v>
      </c>
      <c r="AB61" s="273">
        <f t="shared" si="107"/>
        <v>416.34056809799995</v>
      </c>
      <c r="AC61" s="273">
        <f t="shared" si="39"/>
        <v>1549.5484290070908</v>
      </c>
      <c r="AD61" s="273">
        <f>(VLOOKUP(A61,VT!A:D,4,0)*2*IF(B61="Vigilante Armado - 220 h",20,15.5)*'RESUMO GERAL'!$G61)-IF(6%*'RESUMO GERAL'!$I61&lt;=(VLOOKUP(A61,VT!A:D,4,0)*2*IF(B61="Vigilante Armado - 220 h",20,15.5)*'RESUMO GERAL'!$G61),6%*'RESUMO GERAL'!$I61,(VLOOKUP(A61,VT!A:D,4,0)*2*IF(B61="Vigilante Armado - 220 h",20,15.5*'RESUMO GERAL'!$G61)))</f>
        <v>54.338400000000007</v>
      </c>
      <c r="AE61" s="273">
        <f>IF((VLOOKUP($C61,PARAMETROS!$A:$I,4,0))&gt;1,((VLOOKUP($C61,PARAMETROS!$A:$I,4,0))*IF(B61="Vigilante Armado - 220 h",20,15.5))*((1-10%))*'RESUMO GERAL'!$G61,0)</f>
        <v>583.947</v>
      </c>
      <c r="AF61" s="273">
        <f>IF(VLOOKUP($C61,PARAMETROS!$A:$I,5,0)&gt;0,VLOOKUP($C61,PARAMETROS!$A:$I,5,0)*G61,0)</f>
        <v>263.74</v>
      </c>
      <c r="AG61" s="273">
        <f>VLOOKUP($C61,PARAMETROS!$A:$I,2,0)*'RESUMO GERAL'!$G61</f>
        <v>212.76</v>
      </c>
      <c r="AH61" s="273">
        <f>VLOOKUP('RESUMO GERAL'!$C61,PARAMETROS!$A:$I,3,0)*'RESUMO GERAL'!$G61</f>
        <v>31.88</v>
      </c>
      <c r="AI61" s="273">
        <f t="shared" si="38"/>
        <v>29.96</v>
      </c>
      <c r="AJ61" s="273">
        <f>VLOOKUP(D61,CCT!D:Q,11,0)*G61</f>
        <v>0</v>
      </c>
      <c r="AK61" s="273">
        <f t="shared" si="83"/>
        <v>1176.6254000000001</v>
      </c>
      <c r="AL61" s="273">
        <f t="shared" si="84"/>
        <v>4867.353893511091</v>
      </c>
      <c r="AM61" s="273">
        <f t="shared" si="85"/>
        <v>29.246431053125001</v>
      </c>
      <c r="AN61" s="273">
        <f t="shared" si="86"/>
        <v>2.3397144842499999</v>
      </c>
      <c r="AO61" s="273">
        <f t="shared" si="87"/>
        <v>0.93588579370000013</v>
      </c>
      <c r="AP61" s="273">
        <f t="shared" si="88"/>
        <v>20.397741496363636</v>
      </c>
      <c r="AQ61" s="273">
        <f t="shared" si="89"/>
        <v>7.4941302257640015</v>
      </c>
      <c r="AR61" s="273">
        <f t="shared" si="90"/>
        <v>200.4806592785454</v>
      </c>
      <c r="AS61" s="273">
        <f t="shared" si="91"/>
        <v>9.7132102363636363</v>
      </c>
      <c r="AT61" s="273">
        <f t="shared" si="40"/>
        <v>270.60777256811167</v>
      </c>
      <c r="AU61" s="273">
        <f t="shared" si="92"/>
        <v>80.943418636363631</v>
      </c>
      <c r="AV61" s="273">
        <f t="shared" si="93"/>
        <v>47.918503832727275</v>
      </c>
      <c r="AW61" s="273">
        <f t="shared" si="94"/>
        <v>1.2141512795454543</v>
      </c>
      <c r="AX61" s="273">
        <f t="shared" si="95"/>
        <v>19.426420472727273</v>
      </c>
      <c r="AY61" s="273">
        <f t="shared" si="96"/>
        <v>7.5547190727272717</v>
      </c>
      <c r="AZ61" s="273">
        <f t="shared" si="97"/>
        <v>57.702820164249005</v>
      </c>
      <c r="BA61" s="273">
        <f t="shared" si="41"/>
        <v>214.7600334583399</v>
      </c>
      <c r="BB61" s="273">
        <f t="shared" si="33"/>
        <v>656.96621962314055</v>
      </c>
      <c r="BC61" s="273">
        <f t="shared" si="34"/>
        <v>656.96621962314055</v>
      </c>
      <c r="BD61" s="273">
        <f t="shared" si="35"/>
        <v>871.72625308148042</v>
      </c>
      <c r="BE61" s="273">
        <f>VLOOKUP($B61,Uniformes!$A:$P,16,0)*$G61</f>
        <v>50.166666666666664</v>
      </c>
      <c r="BF61" s="273"/>
      <c r="BG61" s="273">
        <f>Equipamentos!$J$5*$G61</f>
        <v>27.60263788968825</v>
      </c>
      <c r="BH61" s="273"/>
      <c r="BI61" s="273"/>
      <c r="BJ61" s="273">
        <f t="shared" si="42"/>
        <v>77.769304556354911</v>
      </c>
      <c r="BK61" s="273">
        <f t="shared" si="98"/>
        <v>11915.383365535221</v>
      </c>
      <c r="BL61" s="273">
        <f t="shared" si="99"/>
        <v>81.638511877146442</v>
      </c>
      <c r="BM61" s="273">
        <f t="shared" si="100"/>
        <v>82.250800716225044</v>
      </c>
      <c r="BN61" s="191">
        <f t="shared" si="101"/>
        <v>3.2137118371719318</v>
      </c>
      <c r="BO61" s="191">
        <f t="shared" si="102"/>
        <v>0.69630423138725195</v>
      </c>
      <c r="BP61" s="192">
        <f>VLOOKUP(A61,ISS!A:C,2,0)*100</f>
        <v>3</v>
      </c>
      <c r="BQ61" s="191">
        <f t="shared" si="103"/>
        <v>3.2137118371719318</v>
      </c>
      <c r="BR61" s="191">
        <f t="shared" si="104"/>
        <v>6.65</v>
      </c>
      <c r="BS61" s="191">
        <f t="shared" si="43"/>
        <v>7.1237279057311156</v>
      </c>
      <c r="BT61" s="273">
        <f t="shared" si="44"/>
        <v>860.49451858120085</v>
      </c>
      <c r="BU61" s="273">
        <f t="shared" si="45"/>
        <v>1024.3838311745724</v>
      </c>
      <c r="BV61" s="273">
        <f t="shared" si="46"/>
        <v>12939.767196709794</v>
      </c>
      <c r="BW61" s="273">
        <f t="shared" si="47"/>
        <v>155277.20636051754</v>
      </c>
      <c r="BX61" s="283">
        <f>VLOOKUP($C61,PARAMETROS!$A:$I,6,0)</f>
        <v>44197</v>
      </c>
      <c r="BY61" s="279" t="str">
        <f>VLOOKUP($C61,PARAMETROS!$A:$I,7,0)</f>
        <v>-</v>
      </c>
      <c r="BZ61" s="279" t="str">
        <f>VLOOKUP($C61,PARAMETROS!$A:$I,8,0)</f>
        <v>-</v>
      </c>
      <c r="CA61" s="258"/>
      <c r="CB61" s="258"/>
      <c r="CC61" s="258"/>
      <c r="CD61" s="258"/>
      <c r="CE61" s="3"/>
      <c r="CF61" s="3"/>
    </row>
    <row r="62" spans="1:84" s="82" customFormat="1">
      <c r="A62" s="227" t="s">
        <v>26</v>
      </c>
      <c r="B62" s="227"/>
      <c r="C62" s="227"/>
      <c r="D62" s="227"/>
      <c r="E62" s="227"/>
      <c r="F62" s="227"/>
      <c r="G62" s="77">
        <f t="shared" ref="G62:AL62" si="108">SUBTOTAL(9,G6:G61)</f>
        <v>139</v>
      </c>
      <c r="H62" s="228">
        <f t="shared" si="108"/>
        <v>104842.07999999986</v>
      </c>
      <c r="I62" s="228">
        <f t="shared" si="108"/>
        <v>260233.01999999952</v>
      </c>
      <c r="J62" s="228">
        <f t="shared" si="108"/>
        <v>78069.906000000003</v>
      </c>
      <c r="K62" s="228">
        <f t="shared" si="108"/>
        <v>0</v>
      </c>
      <c r="L62" s="228">
        <f t="shared" si="108"/>
        <v>20165.420978181814</v>
      </c>
      <c r="M62" s="228">
        <f t="shared" si="108"/>
        <v>0</v>
      </c>
      <c r="N62" s="228">
        <f t="shared" si="108"/>
        <v>0</v>
      </c>
      <c r="O62" s="228">
        <f t="shared" si="108"/>
        <v>0</v>
      </c>
      <c r="P62" s="228">
        <f t="shared" si="108"/>
        <v>358468.34697818174</v>
      </c>
      <c r="Q62" s="228">
        <f t="shared" si="108"/>
        <v>71693.669395636331</v>
      </c>
      <c r="R62" s="228">
        <f t="shared" si="108"/>
        <v>5377.025204672721</v>
      </c>
      <c r="S62" s="228">
        <f t="shared" si="108"/>
        <v>3584.6834697818158</v>
      </c>
      <c r="T62" s="228">
        <f t="shared" si="108"/>
        <v>716.93669395636311</v>
      </c>
      <c r="U62" s="228">
        <f t="shared" si="108"/>
        <v>8961.7086744545413</v>
      </c>
      <c r="V62" s="228">
        <f t="shared" si="108"/>
        <v>28677.467758254526</v>
      </c>
      <c r="W62" s="228">
        <f t="shared" si="108"/>
        <v>10538.969401158542</v>
      </c>
      <c r="X62" s="228">
        <f t="shared" si="108"/>
        <v>2150.8100818690946</v>
      </c>
      <c r="Y62" s="228">
        <f t="shared" si="108"/>
        <v>131701.27067978415</v>
      </c>
      <c r="Z62" s="228">
        <f t="shared" si="108"/>
        <v>29872.36224818182</v>
      </c>
      <c r="AA62" s="228">
        <f t="shared" si="108"/>
        <v>39829.81633090906</v>
      </c>
      <c r="AB62" s="228">
        <f t="shared" si="108"/>
        <v>25608.580409958002</v>
      </c>
      <c r="AC62" s="228">
        <f t="shared" si="108"/>
        <v>95310.758989048918</v>
      </c>
      <c r="AD62" s="228">
        <f t="shared" si="108"/>
        <v>10956.718800000019</v>
      </c>
      <c r="AE62" s="228">
        <f t="shared" si="108"/>
        <v>43890.210000000021</v>
      </c>
      <c r="AF62" s="228">
        <f t="shared" si="108"/>
        <v>18329.930000000011</v>
      </c>
      <c r="AG62" s="228">
        <f t="shared" si="108"/>
        <v>14786.82</v>
      </c>
      <c r="AH62" s="228">
        <f t="shared" si="108"/>
        <v>2215.6600000000039</v>
      </c>
      <c r="AI62" s="228">
        <f t="shared" si="108"/>
        <v>2082.2200000000012</v>
      </c>
      <c r="AJ62" s="228">
        <f t="shared" si="108"/>
        <v>0</v>
      </c>
      <c r="AK62" s="228">
        <f t="shared" si="108"/>
        <v>92261.558800000028</v>
      </c>
      <c r="AL62" s="228">
        <f t="shared" si="108"/>
        <v>319273.58846883278</v>
      </c>
      <c r="AM62" s="228">
        <f t="shared" ref="AM62:BM62" si="109">SUBTOTAL(9,AM6:AM61)</f>
        <v>1798.910888626041</v>
      </c>
      <c r="AN62" s="228">
        <f t="shared" si="109"/>
        <v>143.91287109008323</v>
      </c>
      <c r="AO62" s="228">
        <f t="shared" si="109"/>
        <v>57.565148436033404</v>
      </c>
      <c r="AP62" s="228">
        <f t="shared" si="109"/>
        <v>1254.6392144236361</v>
      </c>
      <c r="AQ62" s="228">
        <f t="shared" si="109"/>
        <v>460.95444737924413</v>
      </c>
      <c r="AR62" s="228">
        <f t="shared" si="109"/>
        <v>12331.311136049451</v>
      </c>
      <c r="AS62" s="228">
        <f t="shared" si="109"/>
        <v>597.44724496363665</v>
      </c>
      <c r="AT62" s="228">
        <f t="shared" si="109"/>
        <v>16644.740950968146</v>
      </c>
      <c r="AU62" s="228">
        <f t="shared" si="109"/>
        <v>4978.7270413636325</v>
      </c>
      <c r="AV62" s="228">
        <f t="shared" si="109"/>
        <v>2947.4064084872734</v>
      </c>
      <c r="AW62" s="228">
        <f t="shared" si="109"/>
        <v>74.680905620454567</v>
      </c>
      <c r="AX62" s="228">
        <f t="shared" si="109"/>
        <v>1194.8944899272733</v>
      </c>
      <c r="AY62" s="228">
        <f t="shared" si="109"/>
        <v>464.68119052727229</v>
      </c>
      <c r="AZ62" s="228">
        <f t="shared" si="109"/>
        <v>3549.2272991991763</v>
      </c>
      <c r="BA62" s="228">
        <f t="shared" si="109"/>
        <v>13209.617335125107</v>
      </c>
      <c r="BB62" s="228">
        <f t="shared" si="109"/>
        <v>43515.616328449585</v>
      </c>
      <c r="BC62" s="228">
        <f t="shared" si="109"/>
        <v>43515.616328449585</v>
      </c>
      <c r="BD62" s="228">
        <f t="shared" si="109"/>
        <v>56725.233663574654</v>
      </c>
      <c r="BE62" s="228">
        <f t="shared" si="109"/>
        <v>3486.5833333333308</v>
      </c>
      <c r="BF62" s="228">
        <f t="shared" si="109"/>
        <v>0</v>
      </c>
      <c r="BG62" s="228">
        <f t="shared" si="109"/>
        <v>1918.3833333333296</v>
      </c>
      <c r="BH62" s="228">
        <f t="shared" si="109"/>
        <v>0</v>
      </c>
      <c r="BI62" s="228">
        <f t="shared" si="109"/>
        <v>0</v>
      </c>
      <c r="BJ62" s="228">
        <f t="shared" si="109"/>
        <v>5404.9666666666653</v>
      </c>
      <c r="BK62" s="228">
        <f t="shared" si="109"/>
        <v>756516.87672822364</v>
      </c>
      <c r="BL62" s="228">
        <f t="shared" si="109"/>
        <v>5673.8765754616852</v>
      </c>
      <c r="BM62" s="228">
        <f t="shared" si="109"/>
        <v>5716.4306497776406</v>
      </c>
      <c r="BN62" s="228">
        <f t="shared" ref="BN62:BW62" si="110">SUBTOTAL(9,BN6:BN61)</f>
        <v>180.90733969110642</v>
      </c>
      <c r="BO62" s="228">
        <f t="shared" si="110"/>
        <v>39.196590266406382</v>
      </c>
      <c r="BP62" s="228">
        <f t="shared" si="110"/>
        <v>194.3</v>
      </c>
      <c r="BQ62" s="228">
        <f t="shared" si="110"/>
        <v>210.14072641269547</v>
      </c>
      <c r="BR62" s="228">
        <f t="shared" si="110"/>
        <v>398.69999999999965</v>
      </c>
      <c r="BS62" s="228">
        <f t="shared" si="110"/>
        <v>430.24465637020853</v>
      </c>
      <c r="BT62" s="228">
        <f t="shared" si="110"/>
        <v>63651.44506996523</v>
      </c>
      <c r="BU62" s="228">
        <f t="shared" si="110"/>
        <v>75041.752295204511</v>
      </c>
      <c r="BV62" s="228">
        <f t="shared" si="110"/>
        <v>831558.62902342854</v>
      </c>
      <c r="BW62" s="228">
        <f t="shared" si="110"/>
        <v>9978703.5482811444</v>
      </c>
      <c r="BX62" s="228"/>
      <c r="BY62" s="228"/>
      <c r="BZ62" s="228"/>
    </row>
    <row r="63" spans="1:84">
      <c r="A63" s="258"/>
      <c r="B63" s="258"/>
      <c r="C63" s="258"/>
      <c r="D63" s="258"/>
      <c r="E63" s="258"/>
      <c r="F63" s="258"/>
      <c r="G63" s="258"/>
      <c r="H63" s="258"/>
      <c r="I63" s="258"/>
      <c r="J63" s="258"/>
      <c r="K63" s="258"/>
      <c r="L63" s="3"/>
      <c r="M63" s="258"/>
      <c r="N63" s="258"/>
      <c r="O63" s="258"/>
      <c r="P63" s="3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3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  <c r="BC63" s="258"/>
      <c r="BD63" s="258"/>
      <c r="BE63" s="258"/>
      <c r="BF63" s="258"/>
      <c r="BG63" s="258"/>
      <c r="BH63" s="258"/>
      <c r="BI63" s="258"/>
      <c r="BJ63" s="258"/>
      <c r="BK63" s="258"/>
      <c r="BL63" s="258"/>
      <c r="BM63" s="258"/>
      <c r="BN63" s="258"/>
      <c r="BO63" s="258"/>
      <c r="BP63" s="258"/>
      <c r="BQ63" s="258"/>
      <c r="BR63" s="258"/>
      <c r="BS63" s="258"/>
      <c r="BT63" s="258"/>
      <c r="BU63" s="258"/>
      <c r="BV63" s="258"/>
      <c r="BW63" s="258"/>
      <c r="BX63" s="258"/>
      <c r="BY63" s="258"/>
      <c r="BZ63" s="258"/>
      <c r="CA63" s="258"/>
      <c r="CB63" s="258"/>
      <c r="CC63" s="258"/>
      <c r="CD63" s="258"/>
      <c r="CE63" s="258"/>
      <c r="CF63" s="258"/>
    </row>
    <row r="64" spans="1:84">
      <c r="A64" s="258"/>
      <c r="B64" s="258"/>
      <c r="C64" s="258"/>
      <c r="D64" s="258"/>
      <c r="E64" s="258"/>
      <c r="F64" s="258"/>
      <c r="G64" s="258"/>
      <c r="H64" s="258"/>
      <c r="I64" s="258"/>
      <c r="J64" s="258"/>
      <c r="K64" s="258"/>
      <c r="L64" s="258"/>
      <c r="M64" s="258"/>
      <c r="N64" s="3"/>
      <c r="O64" s="258"/>
      <c r="P64" s="258"/>
      <c r="Q64" s="258"/>
      <c r="R64" s="258"/>
      <c r="S64" s="258"/>
      <c r="T64" s="258"/>
      <c r="U64" s="258"/>
      <c r="V64" s="258"/>
      <c r="W64" s="258"/>
      <c r="X64" s="258"/>
      <c r="Y64" s="258"/>
      <c r="Z64" s="258"/>
      <c r="AA64" s="258"/>
      <c r="AB64" s="258"/>
      <c r="AC64" s="258"/>
      <c r="AD64" s="258"/>
      <c r="AE64" s="258"/>
      <c r="AF64" s="258"/>
      <c r="AG64" s="3"/>
      <c r="AH64" s="258"/>
      <c r="AI64" s="258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  <c r="BC64" s="258"/>
      <c r="BD64" s="258"/>
      <c r="BE64" s="258"/>
      <c r="BF64" s="258"/>
      <c r="BG64" s="258"/>
      <c r="BH64" s="258"/>
      <c r="BI64" s="258"/>
      <c r="BJ64" s="258"/>
      <c r="BK64" s="3"/>
      <c r="BL64" s="3"/>
      <c r="BM64" s="3"/>
      <c r="BN64" s="258"/>
      <c r="BO64" s="258"/>
      <c r="BP64" s="258"/>
      <c r="BQ64" s="258"/>
      <c r="BR64" s="258"/>
      <c r="BS64" s="258"/>
      <c r="BT64" s="258"/>
      <c r="BU64" s="258"/>
      <c r="BV64" s="258"/>
      <c r="BW64" s="3"/>
      <c r="BX64" s="258"/>
      <c r="BY64" s="258"/>
      <c r="BZ64" s="258"/>
      <c r="CA64" s="258"/>
      <c r="CB64" s="258"/>
      <c r="CC64" s="258"/>
      <c r="CD64" s="258"/>
      <c r="CE64" s="258"/>
      <c r="CF64" s="258"/>
    </row>
    <row r="65" spans="1:84">
      <c r="A65" s="258"/>
      <c r="B65" s="258"/>
      <c r="C65" s="258"/>
      <c r="D65" s="258"/>
      <c r="E65" s="258"/>
      <c r="F65" s="258"/>
      <c r="G65" s="258"/>
      <c r="H65" s="258"/>
      <c r="I65" s="258"/>
      <c r="J65" s="258"/>
      <c r="K65" s="258"/>
      <c r="L65" s="258"/>
      <c r="M65" s="258"/>
      <c r="N65" s="258"/>
      <c r="O65" s="258"/>
      <c r="P65" s="258"/>
      <c r="Q65" s="258"/>
      <c r="R65" s="258"/>
      <c r="S65" s="258"/>
      <c r="T65" s="258"/>
      <c r="U65" s="258"/>
      <c r="V65" s="258"/>
      <c r="W65" s="258"/>
      <c r="X65" s="258"/>
      <c r="Y65" s="258"/>
      <c r="Z65" s="258"/>
      <c r="AA65" s="258"/>
      <c r="AB65" s="258"/>
      <c r="AC65" s="258"/>
      <c r="AD65" s="258"/>
      <c r="AE65" s="258"/>
      <c r="AF65" s="258"/>
      <c r="AG65" s="258"/>
      <c r="AH65" s="258"/>
      <c r="AI65" s="258"/>
      <c r="AJ65" s="258"/>
      <c r="AK65" s="258"/>
      <c r="AL65" s="258"/>
      <c r="AM65" s="258"/>
      <c r="AN65" s="258"/>
      <c r="AO65" s="258"/>
      <c r="AP65" s="258"/>
      <c r="AQ65" s="258"/>
      <c r="AR65" s="258"/>
      <c r="AS65" s="258"/>
      <c r="AT65" s="258"/>
      <c r="AU65" s="258"/>
      <c r="AV65" s="258"/>
      <c r="AW65" s="258"/>
      <c r="AX65" s="258"/>
      <c r="AY65" s="258"/>
      <c r="AZ65" s="258"/>
      <c r="BA65" s="258"/>
      <c r="BB65" s="258"/>
      <c r="BC65" s="258"/>
      <c r="BD65" s="258"/>
      <c r="BE65" s="258"/>
      <c r="BF65" s="258"/>
      <c r="BG65" s="258"/>
      <c r="BH65" s="258"/>
      <c r="BI65" s="258"/>
      <c r="BJ65" s="258"/>
      <c r="BK65" s="3"/>
      <c r="BL65" s="3"/>
      <c r="BM65" s="3"/>
      <c r="BN65" s="258"/>
      <c r="BO65" s="258"/>
      <c r="BP65" s="258"/>
      <c r="BQ65" s="258"/>
      <c r="BR65" s="258"/>
      <c r="BS65" s="258"/>
      <c r="BT65" s="258"/>
      <c r="BU65" s="3"/>
      <c r="BV65" s="3"/>
      <c r="BW65" s="3"/>
      <c r="BX65" s="258"/>
      <c r="BY65" s="258"/>
      <c r="BZ65" s="258"/>
      <c r="CA65" s="258"/>
      <c r="CB65" s="258"/>
      <c r="CC65" s="258"/>
      <c r="CD65" s="258"/>
      <c r="CE65" s="258"/>
      <c r="CF65" s="258"/>
    </row>
    <row r="66" spans="1:84">
      <c r="A66" s="258"/>
      <c r="B66" s="258"/>
      <c r="C66" s="258"/>
      <c r="D66" s="258"/>
      <c r="E66" s="258"/>
      <c r="F66" s="258"/>
      <c r="G66" s="258"/>
      <c r="H66" s="258"/>
      <c r="I66" s="258"/>
      <c r="J66" s="258"/>
      <c r="K66" s="258"/>
      <c r="L66" s="258"/>
      <c r="M66" s="258"/>
      <c r="N66" s="258"/>
      <c r="O66" s="258"/>
      <c r="P66" s="258"/>
      <c r="Q66" s="258"/>
      <c r="R66" s="258"/>
      <c r="S66" s="258"/>
      <c r="T66" s="258"/>
      <c r="U66" s="258"/>
      <c r="V66" s="258"/>
      <c r="W66" s="258"/>
      <c r="X66" s="258"/>
      <c r="Y66" s="258"/>
      <c r="Z66" s="258"/>
      <c r="AA66" s="258"/>
      <c r="AB66" s="258"/>
      <c r="AC66" s="258"/>
      <c r="AD66" s="258"/>
      <c r="AE66" s="258"/>
      <c r="AF66" s="258"/>
      <c r="AG66" s="258"/>
      <c r="AH66" s="258"/>
      <c r="AI66" s="258"/>
      <c r="AJ66" s="258"/>
      <c r="AK66" s="258"/>
      <c r="AL66" s="258"/>
      <c r="AM66" s="258"/>
      <c r="AN66" s="258"/>
      <c r="AO66" s="258"/>
      <c r="AP66" s="258"/>
      <c r="AQ66" s="258"/>
      <c r="AR66" s="258"/>
      <c r="AS66" s="258"/>
      <c r="AT66" s="258"/>
      <c r="AU66" s="258"/>
      <c r="AV66" s="258"/>
      <c r="AW66" s="258"/>
      <c r="AX66" s="258"/>
      <c r="AY66" s="258"/>
      <c r="AZ66" s="258"/>
      <c r="BA66" s="258"/>
      <c r="BB66" s="258"/>
      <c r="BC66" s="258"/>
      <c r="BD66" s="258"/>
      <c r="BE66" s="258"/>
      <c r="BF66" s="258"/>
      <c r="BG66" s="258"/>
      <c r="BH66" s="258"/>
      <c r="BI66" s="258"/>
      <c r="BJ66" s="258"/>
      <c r="BK66" s="258"/>
      <c r="BL66" s="258"/>
      <c r="BM66" s="258"/>
      <c r="BN66" s="258"/>
      <c r="BO66" s="258"/>
      <c r="BP66" s="258"/>
      <c r="BQ66" s="258"/>
      <c r="BR66" s="258"/>
      <c r="BS66" s="258"/>
      <c r="BT66" s="258"/>
      <c r="BU66" s="258"/>
      <c r="BV66" s="3"/>
      <c r="BW66" s="258"/>
      <c r="BX66" s="258"/>
      <c r="BY66" s="258"/>
      <c r="BZ66" s="258"/>
      <c r="CA66" s="258"/>
      <c r="CB66" s="258"/>
      <c r="CC66" s="258"/>
      <c r="CD66" s="258"/>
      <c r="CE66" s="258"/>
      <c r="CF66" s="258"/>
    </row>
    <row r="69" spans="1:84">
      <c r="A69" s="258"/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  <c r="T69" s="258"/>
      <c r="U69" s="258"/>
      <c r="V69" s="258"/>
      <c r="W69" s="258"/>
      <c r="X69" s="258"/>
      <c r="Y69" s="258"/>
      <c r="Z69" s="258"/>
      <c r="AA69" s="258"/>
      <c r="AB69" s="258"/>
      <c r="AC69" s="258"/>
      <c r="AD69" s="258"/>
      <c r="AE69" s="258"/>
      <c r="AF69" s="258"/>
      <c r="AG69" s="258"/>
      <c r="AH69" s="258"/>
      <c r="AI69" s="258"/>
      <c r="AJ69" s="258"/>
      <c r="AK69" s="258"/>
      <c r="AL69" s="258"/>
      <c r="AM69" s="258"/>
      <c r="AN69" s="258"/>
      <c r="AO69" s="258"/>
      <c r="AP69" s="258"/>
      <c r="AQ69" s="258"/>
      <c r="AR69" s="258"/>
      <c r="AS69" s="258"/>
      <c r="AT69" s="258"/>
      <c r="AU69" s="258"/>
      <c r="AV69" s="258"/>
      <c r="AW69" s="258"/>
      <c r="AX69" s="258"/>
      <c r="AY69" s="258"/>
      <c r="AZ69" s="258"/>
      <c r="BA69" s="258"/>
      <c r="BB69" s="3"/>
      <c r="BC69" s="258"/>
      <c r="BD69" s="258"/>
      <c r="BE69" s="258"/>
      <c r="BF69" s="258"/>
      <c r="BG69" s="258"/>
      <c r="BH69" s="258"/>
      <c r="BI69" s="258"/>
      <c r="BJ69" s="258"/>
      <c r="BK69" s="258"/>
      <c r="BL69" s="258"/>
      <c r="BM69" s="258"/>
      <c r="BN69" s="258"/>
      <c r="BO69" s="258"/>
      <c r="BP69" s="258"/>
      <c r="BQ69" s="258"/>
      <c r="BR69" s="258"/>
      <c r="BS69" s="258"/>
      <c r="BT69" s="258"/>
      <c r="BU69" s="3"/>
      <c r="BV69" s="258"/>
      <c r="BW69" s="258"/>
      <c r="BX69" s="258"/>
      <c r="BY69" s="258"/>
      <c r="BZ69" s="258"/>
      <c r="CA69" s="258"/>
      <c r="CB69" s="258"/>
      <c r="CC69" s="258"/>
      <c r="CD69" s="258"/>
      <c r="CE69" s="258"/>
      <c r="CF69" s="258"/>
    </row>
  </sheetData>
  <autoFilter ref="A5:CI61" xr:uid="{00000000-0009-0000-0000-000008000000}"/>
  <mergeCells count="27">
    <mergeCell ref="BB3:BC3"/>
    <mergeCell ref="AU3:BA3"/>
    <mergeCell ref="Z3:AC3"/>
    <mergeCell ref="Q3:Y3"/>
    <mergeCell ref="AD3:AK3"/>
    <mergeCell ref="AL3:AL4"/>
    <mergeCell ref="D4:D5"/>
    <mergeCell ref="E4:E5"/>
    <mergeCell ref="F4:F5"/>
    <mergeCell ref="G4:G5"/>
    <mergeCell ref="AM2:AT3"/>
    <mergeCell ref="A1:BZ1"/>
    <mergeCell ref="BD3:BD4"/>
    <mergeCell ref="Q2:AL2"/>
    <mergeCell ref="BX2:BX4"/>
    <mergeCell ref="BY2:BY4"/>
    <mergeCell ref="BZ2:BZ4"/>
    <mergeCell ref="BE2:BJ3"/>
    <mergeCell ref="BV2:BV4"/>
    <mergeCell ref="BW2:BW4"/>
    <mergeCell ref="BL2:BU3"/>
    <mergeCell ref="BK2:BK5"/>
    <mergeCell ref="H2:P3"/>
    <mergeCell ref="AU2:BD2"/>
    <mergeCell ref="A4:A5"/>
    <mergeCell ref="B4:B5"/>
    <mergeCell ref="C4:C5"/>
  </mergeCells>
  <conditionalFormatting sqref="BX6:BX18 BX20:BX29 BX31:BX61">
    <cfRule type="cellIs" dxfId="7" priority="58" operator="lessThan">
      <formula>2017</formula>
    </cfRule>
  </conditionalFormatting>
  <conditionalFormatting sqref="BX54">
    <cfRule type="cellIs" dxfId="6" priority="55" operator="lessThan">
      <formula>2017</formula>
    </cfRule>
  </conditionalFormatting>
  <conditionalFormatting sqref="BX60">
    <cfRule type="cellIs" dxfId="5" priority="53" operator="lessThan">
      <formula>2017</formula>
    </cfRule>
  </conditionalFormatting>
  <conditionalFormatting sqref="BX22">
    <cfRule type="cellIs" dxfId="4" priority="29" operator="lessThan">
      <formula>2017</formula>
    </cfRule>
  </conditionalFormatting>
  <conditionalFormatting sqref="BX20">
    <cfRule type="cellIs" dxfId="3" priority="26" operator="lessThan">
      <formula>2017</formula>
    </cfRule>
  </conditionalFormatting>
  <conditionalFormatting sqref="BX18">
    <cfRule type="cellIs" dxfId="2" priority="25" operator="lessThan">
      <formula>2017</formula>
    </cfRule>
  </conditionalFormatting>
  <conditionalFormatting sqref="BX19">
    <cfRule type="cellIs" dxfId="1" priority="2" operator="lessThan">
      <formula>2017</formula>
    </cfRule>
  </conditionalFormatting>
  <conditionalFormatting sqref="BX30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7">
    <tabColor theme="9" tint="-0.249977111117893"/>
  </sheetPr>
  <dimension ref="A1:N132"/>
  <sheetViews>
    <sheetView showGridLines="0" view="pageBreakPreview" topLeftCell="A81" zoomScale="110" zoomScaleNormal="100" zoomScaleSheetLayoutView="110" workbookViewId="0">
      <selection activeCell="C105" sqref="C105"/>
    </sheetView>
  </sheetViews>
  <sheetFormatPr defaultRowHeight="12.75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526" t="s">
        <v>237</v>
      </c>
      <c r="B1" s="527"/>
      <c r="C1" s="527"/>
      <c r="D1" s="527"/>
      <c r="E1" s="528"/>
      <c r="F1" s="258"/>
      <c r="G1" s="258"/>
      <c r="H1" s="258"/>
    </row>
    <row r="2" spans="1:8" ht="13.5" thickBot="1">
      <c r="A2" s="110"/>
      <c r="B2" s="139"/>
      <c r="C2" s="139"/>
      <c r="D2" s="140"/>
      <c r="E2" s="141"/>
      <c r="F2" s="258"/>
      <c r="G2" s="258"/>
      <c r="H2" s="258"/>
    </row>
    <row r="3" spans="1:8" ht="13.5" thickBot="1">
      <c r="A3" s="529" t="s">
        <v>238</v>
      </c>
      <c r="B3" s="530"/>
      <c r="C3" s="530"/>
      <c r="D3" s="530"/>
      <c r="E3" s="531"/>
      <c r="F3" s="263"/>
      <c r="G3" s="263"/>
      <c r="H3" s="263"/>
    </row>
    <row r="4" spans="1:8">
      <c r="A4" s="38" t="s">
        <v>239</v>
      </c>
      <c r="B4" s="532" t="s">
        <v>105</v>
      </c>
      <c r="C4" s="533"/>
      <c r="D4" s="534"/>
      <c r="E4" s="142"/>
      <c r="F4" s="263"/>
      <c r="G4" s="263"/>
      <c r="H4" s="263"/>
    </row>
    <row r="5" spans="1:8">
      <c r="A5" s="261" t="s">
        <v>240</v>
      </c>
      <c r="B5" s="535" t="s">
        <v>241</v>
      </c>
      <c r="C5" s="536"/>
      <c r="D5" s="537"/>
      <c r="E5" s="16" t="s">
        <v>242</v>
      </c>
      <c r="F5" s="263"/>
      <c r="G5" s="263"/>
      <c r="H5" s="263"/>
    </row>
    <row r="6" spans="1:8">
      <c r="A6" s="261" t="s">
        <v>243</v>
      </c>
      <c r="B6" s="523" t="s">
        <v>244</v>
      </c>
      <c r="C6" s="524"/>
      <c r="D6" s="525"/>
      <c r="E6" s="142"/>
      <c r="F6" s="263"/>
      <c r="G6" s="263"/>
      <c r="H6" s="263"/>
    </row>
    <row r="7" spans="1:8">
      <c r="A7" s="261" t="s">
        <v>245</v>
      </c>
      <c r="B7" s="523" t="s">
        <v>246</v>
      </c>
      <c r="C7" s="524"/>
      <c r="D7" s="525"/>
      <c r="E7" s="17"/>
      <c r="F7" s="258"/>
      <c r="G7" s="258"/>
      <c r="H7" s="258"/>
    </row>
    <row r="8" spans="1:8" ht="13.5" thickBot="1">
      <c r="A8" s="262" t="s">
        <v>247</v>
      </c>
      <c r="B8" s="542" t="s">
        <v>248</v>
      </c>
      <c r="C8" s="543"/>
      <c r="D8" s="544"/>
      <c r="E8" s="182"/>
      <c r="F8" s="37"/>
      <c r="G8" s="258"/>
      <c r="H8" s="258"/>
    </row>
    <row r="9" spans="1:8">
      <c r="A9" s="143"/>
      <c r="B9" s="65"/>
      <c r="C9" s="65"/>
      <c r="D9" s="65"/>
      <c r="E9" s="144"/>
      <c r="F9" s="37"/>
      <c r="G9" s="258"/>
      <c r="H9" s="258"/>
    </row>
    <row r="10" spans="1:8">
      <c r="A10" s="545" t="s">
        <v>249</v>
      </c>
      <c r="B10" s="546"/>
      <c r="C10" s="546"/>
      <c r="D10" s="546"/>
      <c r="E10" s="547"/>
      <c r="F10" s="37"/>
      <c r="G10" s="258"/>
      <c r="H10" s="258"/>
    </row>
    <row r="11" spans="1:8" ht="13.5" thickBot="1">
      <c r="A11" s="18"/>
      <c r="B11" s="263"/>
      <c r="C11" s="263"/>
      <c r="D11" s="263"/>
      <c r="E11" s="20"/>
      <c r="F11" s="258"/>
      <c r="G11" s="258"/>
      <c r="H11" s="258"/>
    </row>
    <row r="12" spans="1:8" ht="13.5" thickBot="1">
      <c r="A12" s="259">
        <v>1</v>
      </c>
      <c r="B12" s="538" t="s">
        <v>250</v>
      </c>
      <c r="C12" s="539"/>
      <c r="D12" s="428" t="s">
        <v>251</v>
      </c>
      <c r="E12" s="428" t="s">
        <v>252</v>
      </c>
      <c r="F12" s="258"/>
      <c r="G12" s="258"/>
      <c r="H12" s="258"/>
    </row>
    <row r="13" spans="1:8">
      <c r="A13" s="264" t="s">
        <v>239</v>
      </c>
      <c r="B13" s="551" t="s">
        <v>253</v>
      </c>
      <c r="C13" s="552"/>
      <c r="D13" s="16">
        <v>1</v>
      </c>
      <c r="E13" s="21">
        <f>E6*D13</f>
        <v>0</v>
      </c>
      <c r="F13" s="258"/>
      <c r="G13" s="258"/>
      <c r="H13" s="258"/>
    </row>
    <row r="14" spans="1:8">
      <c r="A14" s="261" t="s">
        <v>240</v>
      </c>
      <c r="B14" s="535" t="s">
        <v>254</v>
      </c>
      <c r="C14" s="537"/>
      <c r="D14" s="296">
        <v>0.3</v>
      </c>
      <c r="E14" s="12">
        <f>D14*E13</f>
        <v>0</v>
      </c>
      <c r="F14" s="258"/>
      <c r="G14" s="258"/>
      <c r="H14" s="258"/>
    </row>
    <row r="15" spans="1:8">
      <c r="A15" s="261" t="s">
        <v>243</v>
      </c>
      <c r="B15" s="535" t="s">
        <v>255</v>
      </c>
      <c r="C15" s="537"/>
      <c r="D15" s="296">
        <v>0</v>
      </c>
      <c r="E15" s="12">
        <f>D15*PARAMETROS!B14</f>
        <v>0</v>
      </c>
      <c r="F15" s="258"/>
      <c r="G15" s="258"/>
      <c r="H15" s="258"/>
    </row>
    <row r="16" spans="1:8">
      <c r="A16" s="261" t="s">
        <v>245</v>
      </c>
      <c r="B16" s="540" t="s">
        <v>256</v>
      </c>
      <c r="C16" s="548"/>
      <c r="D16" s="297">
        <f>1/220*0.4*7*15.5</f>
        <v>0.19727272727272727</v>
      </c>
      <c r="E16" s="12"/>
      <c r="F16" s="258"/>
      <c r="G16" s="258"/>
      <c r="H16" s="258"/>
    </row>
    <row r="17" spans="1:5">
      <c r="A17" s="261" t="s">
        <v>247</v>
      </c>
      <c r="B17" s="535" t="s">
        <v>257</v>
      </c>
      <c r="C17" s="537"/>
      <c r="D17" s="296">
        <v>0</v>
      </c>
      <c r="E17" s="12">
        <v>0</v>
      </c>
    </row>
    <row r="18" spans="1:5">
      <c r="A18" s="261" t="s">
        <v>258</v>
      </c>
      <c r="B18" s="535" t="s">
        <v>259</v>
      </c>
      <c r="C18" s="537"/>
      <c r="D18" s="296">
        <v>0</v>
      </c>
      <c r="E18" s="12">
        <v>0</v>
      </c>
    </row>
    <row r="19" spans="1:5" ht="13.5" thickBot="1">
      <c r="A19" s="38" t="s">
        <v>260</v>
      </c>
      <c r="B19" s="535" t="s">
        <v>261</v>
      </c>
      <c r="C19" s="537"/>
      <c r="D19" s="22">
        <f>(1/220*8.8*1.6)/12*0</f>
        <v>0</v>
      </c>
      <c r="E19" s="12">
        <v>0</v>
      </c>
    </row>
    <row r="20" spans="1:5" ht="13.5" thickBot="1">
      <c r="A20" s="538" t="s">
        <v>262</v>
      </c>
      <c r="B20" s="553"/>
      <c r="C20" s="553"/>
      <c r="D20" s="539"/>
      <c r="E20" s="28">
        <f>SUM(E13:E19)</f>
        <v>0</v>
      </c>
    </row>
    <row r="21" spans="1:5">
      <c r="A21" s="435"/>
      <c r="B21" s="436"/>
      <c r="C21" s="436"/>
      <c r="D21" s="436"/>
      <c r="E21" s="23"/>
    </row>
    <row r="22" spans="1:5">
      <c r="A22" s="545" t="s">
        <v>263</v>
      </c>
      <c r="B22" s="546"/>
      <c r="C22" s="546"/>
      <c r="D22" s="546"/>
      <c r="E22" s="547"/>
    </row>
    <row r="23" spans="1:5" ht="13.5" thickBot="1">
      <c r="A23" s="429"/>
      <c r="B23" s="430"/>
      <c r="C23" s="430"/>
      <c r="D23" s="430"/>
      <c r="E23" s="431"/>
    </row>
    <row r="24" spans="1:5" ht="13.5" thickBot="1">
      <c r="A24" s="259" t="s">
        <v>264</v>
      </c>
      <c r="B24" s="538" t="s">
        <v>265</v>
      </c>
      <c r="C24" s="539"/>
      <c r="D24" s="259" t="s">
        <v>251</v>
      </c>
      <c r="E24" s="259" t="s">
        <v>252</v>
      </c>
    </row>
    <row r="25" spans="1:5">
      <c r="A25" s="264" t="s">
        <v>239</v>
      </c>
      <c r="B25" s="532" t="s">
        <v>266</v>
      </c>
      <c r="C25" s="534"/>
      <c r="D25" s="46">
        <v>0.2</v>
      </c>
      <c r="E25" s="47">
        <f t="shared" ref="E25:E32" si="0">$E$20*D25</f>
        <v>0</v>
      </c>
    </row>
    <row r="26" spans="1:5">
      <c r="A26" s="261" t="s">
        <v>240</v>
      </c>
      <c r="B26" s="540" t="s">
        <v>267</v>
      </c>
      <c r="C26" s="548"/>
      <c r="D26" s="9">
        <v>1.4999999999999999E-2</v>
      </c>
      <c r="E26" s="12">
        <f t="shared" si="0"/>
        <v>0</v>
      </c>
    </row>
    <row r="27" spans="1:5">
      <c r="A27" s="261" t="s">
        <v>243</v>
      </c>
      <c r="B27" s="585" t="s">
        <v>268</v>
      </c>
      <c r="C27" s="586"/>
      <c r="D27" s="9">
        <v>0.01</v>
      </c>
      <c r="E27" s="12">
        <f t="shared" si="0"/>
        <v>0</v>
      </c>
    </row>
    <row r="28" spans="1:5">
      <c r="A28" s="261" t="s">
        <v>245</v>
      </c>
      <c r="B28" s="535" t="s">
        <v>269</v>
      </c>
      <c r="C28" s="537"/>
      <c r="D28" s="9">
        <v>2E-3</v>
      </c>
      <c r="E28" s="12">
        <f t="shared" si="0"/>
        <v>0</v>
      </c>
    </row>
    <row r="29" spans="1:5">
      <c r="A29" s="261" t="s">
        <v>247</v>
      </c>
      <c r="B29" s="535" t="s">
        <v>270</v>
      </c>
      <c r="C29" s="537"/>
      <c r="D29" s="9">
        <v>2.5000000000000001E-2</v>
      </c>
      <c r="E29" s="12">
        <f t="shared" si="0"/>
        <v>0</v>
      </c>
    </row>
    <row r="30" spans="1:5">
      <c r="A30" s="261" t="s">
        <v>258</v>
      </c>
      <c r="B30" s="535" t="s">
        <v>271</v>
      </c>
      <c r="C30" s="537"/>
      <c r="D30" s="9">
        <v>0.08</v>
      </c>
      <c r="E30" s="12">
        <f t="shared" si="0"/>
        <v>0</v>
      </c>
    </row>
    <row r="31" spans="1:5">
      <c r="A31" s="261" t="s">
        <v>260</v>
      </c>
      <c r="B31" s="535" t="s">
        <v>272</v>
      </c>
      <c r="C31" s="537"/>
      <c r="D31" s="9">
        <v>2.9399999999999999E-2</v>
      </c>
      <c r="E31" s="12">
        <f t="shared" si="0"/>
        <v>0</v>
      </c>
    </row>
    <row r="32" spans="1:5" ht="13.5" thickBot="1">
      <c r="A32" s="261" t="s">
        <v>273</v>
      </c>
      <c r="B32" s="540" t="s">
        <v>274</v>
      </c>
      <c r="C32" s="548"/>
      <c r="D32" s="9">
        <v>6.0000000000000001E-3</v>
      </c>
      <c r="E32" s="12">
        <f t="shared" si="0"/>
        <v>0</v>
      </c>
    </row>
    <row r="33" spans="1:14" ht="13.5" thickBot="1">
      <c r="A33" s="538" t="s">
        <v>275</v>
      </c>
      <c r="B33" s="553"/>
      <c r="C33" s="539"/>
      <c r="D33" s="27">
        <f>SUM(D25:D32)</f>
        <v>0.36740000000000006</v>
      </c>
      <c r="E33" s="28">
        <f>SUM(E25:E32)</f>
        <v>0</v>
      </c>
      <c r="F33" s="258"/>
      <c r="G33" s="40"/>
      <c r="H33" s="258"/>
      <c r="I33" s="258"/>
      <c r="J33" s="258"/>
      <c r="K33" s="258"/>
      <c r="L33" s="258"/>
      <c r="M33" s="258"/>
      <c r="N33" s="258"/>
    </row>
    <row r="34" spans="1:14" ht="13.5" thickBot="1">
      <c r="A34" s="427"/>
      <c r="B34" s="432"/>
      <c r="C34" s="432"/>
      <c r="D34" s="149"/>
      <c r="E34" s="24"/>
      <c r="F34" s="258"/>
      <c r="G34" s="258"/>
      <c r="H34" s="258"/>
      <c r="I34" s="258"/>
      <c r="J34" s="258"/>
      <c r="K34" s="258"/>
      <c r="L34" s="258"/>
      <c r="M34" s="258"/>
      <c r="N34" s="258"/>
    </row>
    <row r="35" spans="1:14" ht="13.5" thickBot="1">
      <c r="A35" s="259" t="s">
        <v>276</v>
      </c>
      <c r="B35" s="538" t="s">
        <v>277</v>
      </c>
      <c r="C35" s="539"/>
      <c r="D35" s="259" t="s">
        <v>251</v>
      </c>
      <c r="E35" s="428" t="s">
        <v>252</v>
      </c>
      <c r="F35" s="258"/>
      <c r="G35" s="258"/>
      <c r="H35" s="258"/>
      <c r="I35" s="258"/>
      <c r="J35" s="258"/>
      <c r="K35" s="258"/>
      <c r="L35" s="258"/>
      <c r="M35" s="258"/>
      <c r="N35" s="258"/>
    </row>
    <row r="36" spans="1:14">
      <c r="A36" s="260" t="s">
        <v>239</v>
      </c>
      <c r="B36" s="540" t="s">
        <v>278</v>
      </c>
      <c r="C36" s="548"/>
      <c r="D36" s="332">
        <f>1/12</f>
        <v>8.3333333333333329E-2</v>
      </c>
      <c r="E36" s="21">
        <f>$E$20*D36</f>
        <v>0</v>
      </c>
      <c r="F36" s="258"/>
      <c r="G36" s="258"/>
      <c r="H36" s="258"/>
      <c r="I36" s="258"/>
      <c r="J36" s="258"/>
      <c r="K36" s="258"/>
      <c r="L36" s="258"/>
      <c r="M36" s="258"/>
      <c r="N36" s="258"/>
    </row>
    <row r="37" spans="1:14" ht="13.5" thickBot="1">
      <c r="A37" s="262" t="s">
        <v>240</v>
      </c>
      <c r="B37" s="549" t="s">
        <v>279</v>
      </c>
      <c r="C37" s="550"/>
      <c r="D37" s="333">
        <f>(1/12+1/3*1/12)</f>
        <v>0.1111111111111111</v>
      </c>
      <c r="E37" s="45">
        <f>D37*$E$20</f>
        <v>0</v>
      </c>
      <c r="F37" s="258"/>
      <c r="G37" s="258"/>
      <c r="H37" s="258"/>
      <c r="I37" s="258"/>
      <c r="J37" s="258"/>
      <c r="K37" s="258"/>
      <c r="L37" s="258"/>
      <c r="M37" s="258"/>
      <c r="N37" s="258"/>
    </row>
    <row r="38" spans="1:14" ht="13.5" thickBot="1">
      <c r="A38" s="41"/>
      <c r="B38" s="538" t="s">
        <v>280</v>
      </c>
      <c r="C38" s="539"/>
      <c r="D38" s="8">
        <f>D36+D37</f>
        <v>0.19444444444444442</v>
      </c>
      <c r="E38" s="24">
        <f>D38*$E$20</f>
        <v>0</v>
      </c>
      <c r="F38" s="258"/>
      <c r="G38" s="258"/>
      <c r="H38" s="258"/>
      <c r="I38" s="258"/>
      <c r="J38" s="258"/>
      <c r="K38" s="258"/>
      <c r="L38" s="258"/>
      <c r="M38" s="258"/>
      <c r="N38" s="258"/>
    </row>
    <row r="39" spans="1:14" ht="13.5" thickBot="1">
      <c r="A39" s="259" t="s">
        <v>243</v>
      </c>
      <c r="B39" s="583" t="s">
        <v>281</v>
      </c>
      <c r="C39" s="584"/>
      <c r="D39" s="266">
        <f>D38*$D$33</f>
        <v>7.1438888888888885E-2</v>
      </c>
      <c r="E39" s="25">
        <f>D39*$E$20</f>
        <v>0</v>
      </c>
      <c r="F39" s="3"/>
      <c r="G39" s="258"/>
      <c r="H39" s="258"/>
      <c r="I39" s="258"/>
      <c r="J39" s="258"/>
      <c r="K39" s="258"/>
      <c r="L39" s="258"/>
      <c r="M39" s="258"/>
      <c r="N39" s="258"/>
    </row>
    <row r="40" spans="1:14" ht="13.5" thickBot="1">
      <c r="A40" s="538" t="s">
        <v>282</v>
      </c>
      <c r="B40" s="553"/>
      <c r="C40" s="539"/>
      <c r="D40" s="267">
        <f>SUM(D38:D39)</f>
        <v>0.2658833333333333</v>
      </c>
      <c r="E40" s="26">
        <f>SUM(E38:E39)</f>
        <v>0</v>
      </c>
      <c r="F40" s="3"/>
      <c r="G40" s="258"/>
      <c r="H40" s="258"/>
      <c r="I40" s="258"/>
      <c r="J40" s="258"/>
      <c r="K40" s="258"/>
      <c r="L40" s="258"/>
      <c r="M40" s="258"/>
      <c r="N40" s="258"/>
    </row>
    <row r="41" spans="1:14" ht="13.5" thickBot="1">
      <c r="A41" s="150"/>
      <c r="B41" s="151"/>
      <c r="C41" s="151"/>
      <c r="D41" s="151"/>
      <c r="E41" s="152"/>
      <c r="F41" s="258"/>
      <c r="G41" s="258"/>
      <c r="H41" s="258"/>
      <c r="I41" s="258"/>
      <c r="J41" s="258"/>
      <c r="K41" s="258"/>
      <c r="L41" s="258"/>
      <c r="M41" s="258"/>
      <c r="N41" s="258"/>
    </row>
    <row r="42" spans="1:14" ht="13.5" thickBot="1">
      <c r="A42" s="29" t="s">
        <v>283</v>
      </c>
      <c r="B42" s="538" t="s">
        <v>284</v>
      </c>
      <c r="C42" s="539"/>
      <c r="D42" s="428" t="s">
        <v>251</v>
      </c>
      <c r="E42" s="428" t="s">
        <v>252</v>
      </c>
      <c r="F42" s="258"/>
      <c r="G42" s="258"/>
      <c r="H42" s="258"/>
      <c r="I42" s="258"/>
      <c r="J42" s="258"/>
      <c r="K42" s="258"/>
      <c r="L42" s="258"/>
      <c r="M42" s="258"/>
      <c r="N42" s="258"/>
    </row>
    <row r="43" spans="1:14" ht="25.5">
      <c r="A43" s="260" t="s">
        <v>239</v>
      </c>
      <c r="B43" s="532" t="s">
        <v>285</v>
      </c>
      <c r="C43" s="533"/>
      <c r="D43" s="299" t="s">
        <v>286</v>
      </c>
      <c r="E43" s="49">
        <v>0</v>
      </c>
      <c r="F43" s="10"/>
      <c r="G43" s="258"/>
      <c r="H43" s="258"/>
      <c r="I43" s="258"/>
      <c r="J43" s="258"/>
      <c r="K43" s="258"/>
      <c r="L43" s="258"/>
      <c r="M43" s="258"/>
      <c r="N43" s="3"/>
    </row>
    <row r="44" spans="1:14">
      <c r="A44" s="261" t="s">
        <v>240</v>
      </c>
      <c r="B44" s="540" t="s">
        <v>287</v>
      </c>
      <c r="C44" s="541"/>
      <c r="D44" s="300">
        <f>PARAMETROS!D4</f>
        <v>20.93</v>
      </c>
      <c r="E44" s="51">
        <f>D44*(1-10%)</f>
        <v>18.837</v>
      </c>
      <c r="F44" s="10"/>
      <c r="G44" s="258"/>
      <c r="H44" s="258"/>
      <c r="I44" s="258"/>
      <c r="J44" s="258"/>
      <c r="K44" s="258"/>
      <c r="L44" s="258"/>
      <c r="M44" s="258"/>
      <c r="N44" s="258"/>
    </row>
    <row r="45" spans="1:14">
      <c r="A45" s="261" t="s">
        <v>243</v>
      </c>
      <c r="B45" s="535" t="s">
        <v>119</v>
      </c>
      <c r="C45" s="536"/>
      <c r="D45" s="300">
        <f>PARAMETROS!E4</f>
        <v>131.87</v>
      </c>
      <c r="E45" s="51">
        <f>D45</f>
        <v>131.87</v>
      </c>
      <c r="F45" s="10"/>
      <c r="G45" s="258"/>
      <c r="H45" s="258"/>
      <c r="I45" s="258"/>
      <c r="J45" s="258"/>
      <c r="K45" s="258"/>
      <c r="L45" s="258"/>
      <c r="M45" s="258"/>
      <c r="N45" s="258"/>
    </row>
    <row r="46" spans="1:14">
      <c r="A46" s="261" t="s">
        <v>245</v>
      </c>
      <c r="B46" s="540" t="s">
        <v>120</v>
      </c>
      <c r="C46" s="541"/>
      <c r="D46" s="300">
        <f>PARAMETROS!B4</f>
        <v>106.38</v>
      </c>
      <c r="E46" s="51">
        <f t="shared" ref="E46:E48" si="1">D46</f>
        <v>106.38</v>
      </c>
      <c r="F46" s="10"/>
      <c r="G46" s="258"/>
      <c r="H46" s="258"/>
      <c r="I46" s="258"/>
      <c r="J46" s="258"/>
      <c r="K46" s="258"/>
      <c r="L46" s="258"/>
      <c r="M46" s="258"/>
      <c r="N46" s="258"/>
    </row>
    <row r="47" spans="1:14">
      <c r="A47" s="261" t="s">
        <v>247</v>
      </c>
      <c r="B47" s="535" t="s">
        <v>288</v>
      </c>
      <c r="C47" s="536"/>
      <c r="D47" s="300">
        <f>PARAMETROS!C4</f>
        <v>15.94</v>
      </c>
      <c r="E47" s="51">
        <f t="shared" si="1"/>
        <v>15.94</v>
      </c>
      <c r="F47" s="10"/>
      <c r="G47" s="258"/>
      <c r="H47" s="258"/>
      <c r="I47" s="258"/>
      <c r="J47" s="258"/>
      <c r="K47" s="258"/>
      <c r="L47" s="258"/>
      <c r="M47" s="258"/>
      <c r="N47" s="258"/>
    </row>
    <row r="48" spans="1:14">
      <c r="A48" s="261" t="s">
        <v>258</v>
      </c>
      <c r="B48" s="535" t="s">
        <v>289</v>
      </c>
      <c r="C48" s="536"/>
      <c r="D48" s="301">
        <f>PARAMETROS!B7</f>
        <v>14.98</v>
      </c>
      <c r="E48" s="51">
        <f t="shared" si="1"/>
        <v>14.98</v>
      </c>
      <c r="F48" s="10"/>
      <c r="G48" s="258"/>
      <c r="H48" s="258"/>
      <c r="I48" s="258"/>
      <c r="J48" s="258"/>
      <c r="K48" s="258"/>
      <c r="L48" s="258"/>
      <c r="M48" s="258"/>
      <c r="N48" s="258"/>
    </row>
    <row r="49" spans="1:8" ht="26.25" thickBot="1">
      <c r="A49" s="327" t="s">
        <v>260</v>
      </c>
      <c r="B49" s="556" t="s">
        <v>123</v>
      </c>
      <c r="C49" s="557"/>
      <c r="D49" s="328" t="s">
        <v>290</v>
      </c>
      <c r="E49" s="329">
        <v>0</v>
      </c>
      <c r="F49" s="258"/>
      <c r="G49" s="258"/>
      <c r="H49" s="258"/>
    </row>
    <row r="50" spans="1:8" ht="13.5" thickBot="1">
      <c r="A50" s="558" t="s">
        <v>291</v>
      </c>
      <c r="B50" s="559"/>
      <c r="C50" s="559"/>
      <c r="D50" s="560"/>
      <c r="E50" s="28">
        <f>SUM(E43:E49)</f>
        <v>288.00700000000001</v>
      </c>
      <c r="F50" s="3"/>
      <c r="G50" s="258"/>
      <c r="H50" s="258"/>
    </row>
    <row r="51" spans="1:8" ht="13.5" thickBot="1">
      <c r="A51" s="150"/>
      <c r="B51" s="151"/>
      <c r="C51" s="275"/>
      <c r="D51" s="151"/>
      <c r="E51" s="152"/>
      <c r="F51" s="258"/>
      <c r="G51" s="258"/>
      <c r="H51" s="258"/>
    </row>
    <row r="52" spans="1:8" ht="13.5" thickBot="1">
      <c r="A52" s="259" t="s">
        <v>292</v>
      </c>
      <c r="B52" s="538" t="s">
        <v>293</v>
      </c>
      <c r="C52" s="553"/>
      <c r="D52" s="539"/>
      <c r="E52" s="259" t="s">
        <v>252</v>
      </c>
      <c r="F52" s="258"/>
      <c r="G52" s="258"/>
      <c r="H52" s="258"/>
    </row>
    <row r="53" spans="1:8">
      <c r="A53" s="264" t="s">
        <v>264</v>
      </c>
      <c r="B53" s="532" t="s">
        <v>294</v>
      </c>
      <c r="C53" s="533"/>
      <c r="D53" s="534"/>
      <c r="E53" s="21">
        <f>E40</f>
        <v>0</v>
      </c>
      <c r="F53" s="258"/>
      <c r="G53" s="258"/>
      <c r="H53" s="40"/>
    </row>
    <row r="54" spans="1:8">
      <c r="A54" s="261" t="s">
        <v>276</v>
      </c>
      <c r="B54" s="540" t="s">
        <v>295</v>
      </c>
      <c r="C54" s="587"/>
      <c r="D54" s="548"/>
      <c r="E54" s="12">
        <f>E33</f>
        <v>0</v>
      </c>
      <c r="F54" s="258"/>
      <c r="G54" s="258"/>
      <c r="H54" s="258"/>
    </row>
    <row r="55" spans="1:8" ht="13.5" thickBot="1">
      <c r="A55" s="262" t="s">
        <v>283</v>
      </c>
      <c r="B55" s="535" t="s">
        <v>296</v>
      </c>
      <c r="C55" s="536"/>
      <c r="D55" s="586"/>
      <c r="E55" s="13">
        <f>E50</f>
        <v>288.00700000000001</v>
      </c>
      <c r="F55" s="258"/>
      <c r="G55" s="258"/>
      <c r="H55" s="258"/>
    </row>
    <row r="56" spans="1:8" ht="13.5" thickBot="1">
      <c r="A56" s="538" t="s">
        <v>297</v>
      </c>
      <c r="B56" s="553"/>
      <c r="C56" s="553"/>
      <c r="D56" s="539"/>
      <c r="E56" s="26">
        <f>SUM(E53:E55)</f>
        <v>288.00700000000001</v>
      </c>
      <c r="F56" s="258"/>
      <c r="G56" s="258"/>
      <c r="H56" s="258"/>
    </row>
    <row r="57" spans="1:8">
      <c r="A57" s="274"/>
      <c r="B57" s="275"/>
      <c r="C57" s="275"/>
      <c r="D57" s="275"/>
      <c r="E57" s="276"/>
      <c r="F57" s="258"/>
      <c r="G57" s="258"/>
      <c r="H57" s="258"/>
    </row>
    <row r="58" spans="1:8">
      <c r="A58" s="545" t="s">
        <v>298</v>
      </c>
      <c r="B58" s="546"/>
      <c r="C58" s="546"/>
      <c r="D58" s="546"/>
      <c r="E58" s="547"/>
      <c r="F58" s="258"/>
      <c r="G58" s="258"/>
      <c r="H58" s="258"/>
    </row>
    <row r="59" spans="1:8" ht="13.5" thickBot="1">
      <c r="A59" s="263"/>
      <c r="B59" s="263"/>
      <c r="C59" s="263"/>
      <c r="D59" s="263"/>
      <c r="E59" s="263"/>
      <c r="F59" s="11"/>
      <c r="G59" s="258"/>
      <c r="H59" s="258"/>
    </row>
    <row r="60" spans="1:8" ht="13.5" thickBot="1">
      <c r="A60" s="259">
        <v>3</v>
      </c>
      <c r="B60" s="553" t="s">
        <v>299</v>
      </c>
      <c r="C60" s="539"/>
      <c r="D60" s="259" t="s">
        <v>251</v>
      </c>
      <c r="E60" s="428" t="s">
        <v>252</v>
      </c>
      <c r="F60" s="10"/>
      <c r="G60" s="258"/>
      <c r="H60" s="258"/>
    </row>
    <row r="61" spans="1:8">
      <c r="A61" s="52" t="s">
        <v>239</v>
      </c>
      <c r="B61" s="554" t="s">
        <v>300</v>
      </c>
      <c r="C61" s="555"/>
      <c r="D61" s="9">
        <f>(1/12*0.05)+((1+1+1/3)*1/12)*(0.05/12)+((1/12*0.05)+((1+1+1/3)*1/12)*(0.05/12))/30*3*5/60</f>
        <v>5.0183256172839511E-3</v>
      </c>
      <c r="E61" s="21">
        <f t="shared" ref="E61:E67" si="2">$E$20*D61</f>
        <v>0</v>
      </c>
      <c r="F61" s="103"/>
      <c r="G61" s="258"/>
      <c r="H61" s="258"/>
    </row>
    <row r="62" spans="1:8">
      <c r="A62" s="132" t="s">
        <v>240</v>
      </c>
      <c r="B62" s="554" t="s">
        <v>301</v>
      </c>
      <c r="C62" s="555"/>
      <c r="D62" s="9">
        <f>D61*D30</f>
        <v>4.0146604938271608E-4</v>
      </c>
      <c r="E62" s="21">
        <f t="shared" si="2"/>
        <v>0</v>
      </c>
      <c r="F62" s="10"/>
      <c r="G62" s="258"/>
      <c r="H62" s="258"/>
    </row>
    <row r="63" spans="1:8">
      <c r="A63" s="132" t="s">
        <v>243</v>
      </c>
      <c r="B63" s="554" t="s">
        <v>302</v>
      </c>
      <c r="C63" s="555"/>
      <c r="D63" s="9">
        <f>D61*D30*40%</f>
        <v>1.6058641975308645E-4</v>
      </c>
      <c r="E63" s="21">
        <f t="shared" si="2"/>
        <v>0</v>
      </c>
      <c r="F63" s="10"/>
      <c r="G63" s="258"/>
      <c r="H63" s="258"/>
    </row>
    <row r="64" spans="1:8">
      <c r="A64" s="132" t="s">
        <v>245</v>
      </c>
      <c r="B64" s="554" t="s">
        <v>303</v>
      </c>
      <c r="C64" s="555"/>
      <c r="D64" s="302">
        <f>((1/30*7)*0.9)/60</f>
        <v>3.5000000000000005E-3</v>
      </c>
      <c r="E64" s="21">
        <f t="shared" si="2"/>
        <v>0</v>
      </c>
      <c r="F64" s="10"/>
      <c r="G64" s="258"/>
      <c r="H64" s="258"/>
    </row>
    <row r="65" spans="1:10">
      <c r="A65" s="132" t="s">
        <v>247</v>
      </c>
      <c r="B65" s="554" t="s">
        <v>304</v>
      </c>
      <c r="C65" s="555"/>
      <c r="D65" s="302">
        <f>$D$33*D64</f>
        <v>1.2859000000000004E-3</v>
      </c>
      <c r="E65" s="21">
        <f t="shared" si="2"/>
        <v>0</v>
      </c>
      <c r="F65" s="36"/>
      <c r="G65" s="258"/>
      <c r="H65" s="258"/>
      <c r="I65" s="258"/>
      <c r="J65" s="258"/>
    </row>
    <row r="66" spans="1:10">
      <c r="A66" s="132" t="s">
        <v>258</v>
      </c>
      <c r="B66" s="554" t="s">
        <v>305</v>
      </c>
      <c r="C66" s="555"/>
      <c r="D66" s="334">
        <f>((40%*8%*90%*(1+1/12+1/12+1/3/12)))</f>
        <v>3.4399999999999993E-2</v>
      </c>
      <c r="E66" s="21">
        <f t="shared" si="2"/>
        <v>0</v>
      </c>
      <c r="F66" s="10"/>
      <c r="G66" s="258"/>
      <c r="H66" s="258"/>
      <c r="I66" s="258"/>
      <c r="J66" s="258"/>
    </row>
    <row r="67" spans="1:10" ht="13.5" thickBot="1">
      <c r="A67" s="153" t="s">
        <v>260</v>
      </c>
      <c r="B67" s="540" t="s">
        <v>306</v>
      </c>
      <c r="C67" s="548"/>
      <c r="D67" s="269">
        <f>(1*2%)/12</f>
        <v>1.6666666666666668E-3</v>
      </c>
      <c r="E67" s="30">
        <f t="shared" si="2"/>
        <v>0</v>
      </c>
      <c r="F67" s="10"/>
      <c r="G67" s="258"/>
      <c r="H67" s="258"/>
      <c r="I67" s="258"/>
      <c r="J67" s="258"/>
    </row>
    <row r="68" spans="1:10" ht="13.5" thickBot="1">
      <c r="A68" s="538" t="s">
        <v>307</v>
      </c>
      <c r="B68" s="553"/>
      <c r="C68" s="539"/>
      <c r="D68" s="268">
        <f>SUM(D61:D67)</f>
        <v>4.643294475308641E-2</v>
      </c>
      <c r="E68" s="28">
        <f>SUM(E61:E67)</f>
        <v>0</v>
      </c>
      <c r="F68" s="3"/>
      <c r="G68" s="258"/>
      <c r="H68" s="258"/>
      <c r="I68" s="258"/>
      <c r="J68" s="258"/>
    </row>
    <row r="69" spans="1:10">
      <c r="A69" s="154"/>
      <c r="B69" s="155"/>
      <c r="C69" s="155"/>
      <c r="D69" s="155"/>
      <c r="E69" s="156"/>
      <c r="F69" s="258"/>
      <c r="G69" s="258"/>
      <c r="H69" s="258"/>
      <c r="I69" s="258"/>
      <c r="J69" s="258"/>
    </row>
    <row r="70" spans="1:10">
      <c r="A70" s="545" t="s">
        <v>308</v>
      </c>
      <c r="B70" s="546"/>
      <c r="C70" s="546"/>
      <c r="D70" s="546"/>
      <c r="E70" s="547"/>
      <c r="F70" s="258"/>
      <c r="G70" s="258"/>
      <c r="H70" s="258"/>
      <c r="I70" s="258"/>
      <c r="J70" s="258"/>
    </row>
    <row r="71" spans="1:10" ht="13.5" thickBot="1">
      <c r="A71" s="263"/>
      <c r="B71" s="263"/>
      <c r="C71" s="263"/>
      <c r="D71" s="263"/>
      <c r="E71" s="263"/>
      <c r="F71" s="11"/>
      <c r="G71" s="258"/>
      <c r="H71" s="258"/>
      <c r="I71" s="258"/>
      <c r="J71" s="258"/>
    </row>
    <row r="72" spans="1:10" ht="13.5" thickBot="1">
      <c r="A72" s="259" t="s">
        <v>309</v>
      </c>
      <c r="B72" s="538" t="s">
        <v>310</v>
      </c>
      <c r="C72" s="539"/>
      <c r="D72" s="428" t="s">
        <v>251</v>
      </c>
      <c r="E72" s="428" t="s">
        <v>252</v>
      </c>
      <c r="F72" s="258"/>
      <c r="G72" s="258"/>
      <c r="H72" s="258"/>
      <c r="I72" s="258"/>
      <c r="J72" s="37"/>
    </row>
    <row r="73" spans="1:10">
      <c r="A73" s="261" t="s">
        <v>239</v>
      </c>
      <c r="B73" s="532" t="s">
        <v>311</v>
      </c>
      <c r="C73" s="534"/>
      <c r="D73" s="270">
        <f>1/30*5/12</f>
        <v>1.3888888888888888E-2</v>
      </c>
      <c r="E73" s="12">
        <f t="shared" ref="E73:E78" si="3">$E$20*D73</f>
        <v>0</v>
      </c>
      <c r="F73" s="10"/>
      <c r="G73" s="258"/>
      <c r="H73" s="258"/>
      <c r="I73" s="258"/>
      <c r="J73" s="258"/>
    </row>
    <row r="74" spans="1:10">
      <c r="A74" s="261" t="s">
        <v>240</v>
      </c>
      <c r="B74" s="535" t="s">
        <v>312</v>
      </c>
      <c r="C74" s="537"/>
      <c r="D74" s="270">
        <f>2.96/30/12</f>
        <v>8.2222222222222228E-3</v>
      </c>
      <c r="E74" s="12">
        <f t="shared" si="3"/>
        <v>0</v>
      </c>
      <c r="F74" s="10"/>
      <c r="G74" s="258"/>
      <c r="H74" s="258"/>
      <c r="I74" s="258"/>
      <c r="J74" s="258"/>
    </row>
    <row r="75" spans="1:10">
      <c r="A75" s="261" t="s">
        <v>243</v>
      </c>
      <c r="B75" s="535" t="s">
        <v>313</v>
      </c>
      <c r="C75" s="537"/>
      <c r="D75" s="53">
        <f>5/30/12*1.5%</f>
        <v>2.0833333333333332E-4</v>
      </c>
      <c r="E75" s="12">
        <f t="shared" si="3"/>
        <v>0</v>
      </c>
      <c r="F75" s="10"/>
      <c r="G75" s="258"/>
      <c r="H75" s="258"/>
      <c r="I75" s="258"/>
      <c r="J75" s="258"/>
    </row>
    <row r="76" spans="1:10">
      <c r="A76" s="261" t="s">
        <v>245</v>
      </c>
      <c r="B76" s="535" t="s">
        <v>314</v>
      </c>
      <c r="C76" s="537"/>
      <c r="D76" s="270">
        <f>1/30*15*8%/12</f>
        <v>3.3333333333333335E-3</v>
      </c>
      <c r="E76" s="12">
        <f t="shared" si="3"/>
        <v>0</v>
      </c>
      <c r="F76" s="10"/>
      <c r="G76" s="258"/>
      <c r="H76" s="258"/>
      <c r="I76" s="258"/>
      <c r="J76" s="258"/>
    </row>
    <row r="77" spans="1:10">
      <c r="A77" s="38" t="s">
        <v>247</v>
      </c>
      <c r="B77" s="535" t="s">
        <v>315</v>
      </c>
      <c r="C77" s="537"/>
      <c r="D77" s="157">
        <f>((1/12+1/12+1/3/12)*4/12)*2%</f>
        <v>1.2962962962962963E-3</v>
      </c>
      <c r="E77" s="12">
        <f t="shared" si="3"/>
        <v>0</v>
      </c>
      <c r="F77" s="10"/>
      <c r="G77" s="258"/>
      <c r="H77" s="258"/>
      <c r="I77" s="258"/>
      <c r="J77" s="258"/>
    </row>
    <row r="78" spans="1:10" ht="13.5" customHeight="1" thickBot="1">
      <c r="A78" s="262" t="s">
        <v>258</v>
      </c>
      <c r="B78" s="549" t="s">
        <v>316</v>
      </c>
      <c r="C78" s="550"/>
      <c r="D78" s="269">
        <f>SUM(D73:D77)*D33</f>
        <v>9.9010898148148164E-3</v>
      </c>
      <c r="E78" s="45">
        <f t="shared" si="3"/>
        <v>0</v>
      </c>
      <c r="F78" s="258"/>
      <c r="G78" s="3"/>
      <c r="H78" s="15"/>
      <c r="I78" s="258"/>
      <c r="J78" s="258"/>
    </row>
    <row r="79" spans="1:10" ht="13.5" thickBot="1">
      <c r="A79" s="538" t="s">
        <v>317</v>
      </c>
      <c r="B79" s="553"/>
      <c r="C79" s="539"/>
      <c r="D79" s="267">
        <f>SUM(D73:D78)</f>
        <v>3.6850163888888891E-2</v>
      </c>
      <c r="E79" s="28">
        <f>SUM(E73:E78)</f>
        <v>0</v>
      </c>
      <c r="F79" s="3"/>
      <c r="G79" s="3"/>
      <c r="H79" s="258"/>
      <c r="I79" s="258"/>
      <c r="J79" s="258"/>
    </row>
    <row r="80" spans="1:10" ht="13.5" thickBot="1">
      <c r="A80" s="435"/>
      <c r="B80" s="436"/>
      <c r="C80" s="436"/>
      <c r="D80" s="203"/>
      <c r="E80" s="204"/>
      <c r="F80" s="3"/>
      <c r="G80" s="3"/>
      <c r="H80" s="258"/>
      <c r="I80" s="258"/>
      <c r="J80" s="258"/>
    </row>
    <row r="81" spans="1:7" ht="13.5" thickBot="1">
      <c r="A81" s="259" t="s">
        <v>318</v>
      </c>
      <c r="B81" s="538" t="s">
        <v>319</v>
      </c>
      <c r="C81" s="553"/>
      <c r="D81" s="266" t="s">
        <v>251</v>
      </c>
      <c r="E81" s="259" t="s">
        <v>252</v>
      </c>
      <c r="F81" s="3"/>
      <c r="G81" s="3"/>
    </row>
    <row r="82" spans="1:7" ht="26.25" thickBot="1">
      <c r="A82" s="264" t="s">
        <v>239</v>
      </c>
      <c r="B82" s="583" t="s">
        <v>320</v>
      </c>
      <c r="C82" s="584"/>
      <c r="D82" s="303" t="s">
        <v>286</v>
      </c>
      <c r="E82" s="242">
        <v>0</v>
      </c>
      <c r="F82" s="15"/>
      <c r="G82" s="15"/>
    </row>
    <row r="83" spans="1:7" ht="13.5" thickBot="1">
      <c r="A83" s="538" t="s">
        <v>321</v>
      </c>
      <c r="B83" s="553"/>
      <c r="C83" s="539"/>
      <c r="D83" s="267">
        <f>SUM(D82)</f>
        <v>0</v>
      </c>
      <c r="E83" s="205">
        <f>SUM(E82)</f>
        <v>0</v>
      </c>
      <c r="F83" s="3"/>
      <c r="G83" s="3"/>
    </row>
    <row r="84" spans="1:7" s="258" customFormat="1" ht="13.5" thickBot="1">
      <c r="A84" s="435"/>
      <c r="B84" s="436"/>
      <c r="C84" s="436"/>
      <c r="D84" s="203"/>
      <c r="E84" s="204"/>
      <c r="F84" s="3"/>
      <c r="G84" s="3"/>
    </row>
    <row r="85" spans="1:7" ht="13.5" thickBot="1">
      <c r="A85" s="259" t="s">
        <v>322</v>
      </c>
      <c r="B85" s="538" t="s">
        <v>323</v>
      </c>
      <c r="C85" s="553"/>
      <c r="D85" s="266" t="s">
        <v>251</v>
      </c>
      <c r="E85" s="259" t="s">
        <v>252</v>
      </c>
      <c r="F85" s="258"/>
      <c r="G85" s="258"/>
    </row>
    <row r="86" spans="1:7">
      <c r="A86" s="264" t="s">
        <v>309</v>
      </c>
      <c r="B86" s="551" t="s">
        <v>312</v>
      </c>
      <c r="C86" s="552"/>
      <c r="D86" s="46">
        <f>D79</f>
        <v>3.6850163888888891E-2</v>
      </c>
      <c r="E86" s="45">
        <f>E79</f>
        <v>0</v>
      </c>
      <c r="F86" s="258"/>
      <c r="G86" s="258"/>
    </row>
    <row r="87" spans="1:7" ht="13.5" thickBot="1">
      <c r="A87" s="261" t="s">
        <v>318</v>
      </c>
      <c r="B87" s="535" t="s">
        <v>324</v>
      </c>
      <c r="C87" s="537"/>
      <c r="D87" s="280">
        <f>D83</f>
        <v>0</v>
      </c>
      <c r="E87" s="134">
        <f>E83</f>
        <v>0</v>
      </c>
      <c r="F87" s="258"/>
      <c r="G87" s="258"/>
    </row>
    <row r="88" spans="1:7" ht="13.5" thickBot="1">
      <c r="A88" s="538" t="s">
        <v>325</v>
      </c>
      <c r="B88" s="553"/>
      <c r="C88" s="539"/>
      <c r="D88" s="267">
        <f>SUM(D86:D87)</f>
        <v>3.6850163888888891E-2</v>
      </c>
      <c r="E88" s="205">
        <f>SUM(E86:E87)</f>
        <v>0</v>
      </c>
      <c r="F88" s="258"/>
      <c r="G88" s="258"/>
    </row>
    <row r="89" spans="1:7">
      <c r="A89" s="274"/>
      <c r="B89" s="275"/>
      <c r="C89" s="275"/>
      <c r="D89" s="275"/>
      <c r="E89" s="276"/>
      <c r="F89" s="258"/>
      <c r="G89" s="258"/>
    </row>
    <row r="90" spans="1:7">
      <c r="A90" s="545" t="s">
        <v>326</v>
      </c>
      <c r="B90" s="546"/>
      <c r="C90" s="546"/>
      <c r="D90" s="546"/>
      <c r="E90" s="547"/>
      <c r="F90" s="258"/>
      <c r="G90" s="258"/>
    </row>
    <row r="91" spans="1:7" ht="13.5" thickBot="1">
      <c r="A91" s="263"/>
      <c r="B91" s="263"/>
      <c r="C91" s="263"/>
      <c r="D91" s="263"/>
      <c r="E91" s="31"/>
      <c r="F91" s="258"/>
      <c r="G91" s="258"/>
    </row>
    <row r="92" spans="1:7" ht="13.5" thickBot="1">
      <c r="A92" s="259">
        <v>5</v>
      </c>
      <c r="B92" s="538" t="s">
        <v>327</v>
      </c>
      <c r="C92" s="539"/>
      <c r="D92" s="259" t="s">
        <v>251</v>
      </c>
      <c r="E92" s="428" t="s">
        <v>252</v>
      </c>
      <c r="F92" s="258"/>
      <c r="G92" s="258"/>
    </row>
    <row r="93" spans="1:7">
      <c r="A93" s="260" t="s">
        <v>239</v>
      </c>
      <c r="B93" s="533" t="s">
        <v>328</v>
      </c>
      <c r="C93" s="534"/>
      <c r="D93" s="48"/>
      <c r="E93" s="21">
        <f>D93*$D$13</f>
        <v>0</v>
      </c>
      <c r="F93" s="10"/>
      <c r="G93" s="258"/>
    </row>
    <row r="94" spans="1:7">
      <c r="A94" s="261" t="s">
        <v>240</v>
      </c>
      <c r="B94" s="587" t="s">
        <v>329</v>
      </c>
      <c r="C94" s="548"/>
      <c r="D94" s="32">
        <v>0</v>
      </c>
      <c r="E94" s="12">
        <v>0</v>
      </c>
      <c r="F94" s="10"/>
      <c r="G94" s="258"/>
    </row>
    <row r="95" spans="1:7">
      <c r="A95" s="158" t="s">
        <v>243</v>
      </c>
      <c r="B95" s="536" t="s">
        <v>330</v>
      </c>
      <c r="C95" s="537"/>
      <c r="D95" s="32">
        <v>0</v>
      </c>
      <c r="E95" s="12">
        <v>0</v>
      </c>
      <c r="F95" s="10"/>
      <c r="G95" s="258"/>
    </row>
    <row r="96" spans="1:7">
      <c r="A96" s="158" t="s">
        <v>245</v>
      </c>
      <c r="B96" s="536" t="s">
        <v>331</v>
      </c>
      <c r="C96" s="537"/>
      <c r="D96" s="48"/>
      <c r="E96" s="134">
        <f>D96*$D$13</f>
        <v>0</v>
      </c>
      <c r="F96" s="10"/>
      <c r="G96" s="258"/>
    </row>
    <row r="97" spans="1:7" ht="13.5" thickBot="1">
      <c r="A97" s="159" t="s">
        <v>247</v>
      </c>
      <c r="B97" s="549" t="s">
        <v>332</v>
      </c>
      <c r="C97" s="550"/>
      <c r="D97" s="48"/>
      <c r="E97" s="133">
        <f>D97*$D$13</f>
        <v>0</v>
      </c>
      <c r="F97" s="10"/>
      <c r="G97" s="258"/>
    </row>
    <row r="98" spans="1:7" ht="13.5" customHeight="1" thickBot="1">
      <c r="A98" s="561" t="s">
        <v>333</v>
      </c>
      <c r="B98" s="562"/>
      <c r="C98" s="562"/>
      <c r="D98" s="160"/>
      <c r="E98" s="26">
        <f>SUM(E93:E97)</f>
        <v>0</v>
      </c>
      <c r="F98" s="258"/>
      <c r="G98" s="258"/>
    </row>
    <row r="99" spans="1:7">
      <c r="A99" s="274"/>
      <c r="B99" s="275"/>
      <c r="C99" s="275"/>
      <c r="D99" s="275"/>
      <c r="E99" s="276"/>
      <c r="F99" s="258"/>
      <c r="G99" s="258"/>
    </row>
    <row r="100" spans="1:7">
      <c r="A100" s="545" t="s">
        <v>334</v>
      </c>
      <c r="B100" s="546"/>
      <c r="C100" s="546"/>
      <c r="D100" s="546"/>
      <c r="E100" s="547"/>
      <c r="F100" s="258"/>
      <c r="G100" s="258"/>
    </row>
    <row r="101" spans="1:7" ht="13.5" thickBot="1">
      <c r="A101" s="263"/>
      <c r="B101" s="263"/>
      <c r="C101" s="263"/>
      <c r="D101" s="263"/>
      <c r="E101" s="20"/>
      <c r="F101" s="258"/>
      <c r="G101" s="258"/>
    </row>
    <row r="102" spans="1:7" ht="13.5" thickBot="1">
      <c r="A102" s="259">
        <v>6</v>
      </c>
      <c r="B102" s="259" t="s">
        <v>335</v>
      </c>
      <c r="C102" s="553" t="s">
        <v>251</v>
      </c>
      <c r="D102" s="539" t="s">
        <v>251</v>
      </c>
      <c r="E102" s="428" t="s">
        <v>252</v>
      </c>
      <c r="F102" s="258"/>
      <c r="G102" s="258"/>
    </row>
    <row r="103" spans="1:7">
      <c r="A103" s="260" t="s">
        <v>239</v>
      </c>
      <c r="B103" s="161" t="s">
        <v>336</v>
      </c>
      <c r="C103" s="304">
        <f>('RESUMO GERAL'!BK62/'RESUMO GERAL'!G62)*0.0075</f>
        <v>40.819255938573221</v>
      </c>
      <c r="D103" s="183"/>
      <c r="E103" s="164"/>
      <c r="F103" s="36"/>
      <c r="G103" s="258"/>
    </row>
    <row r="104" spans="1:7">
      <c r="A104" s="261" t="s">
        <v>240</v>
      </c>
      <c r="B104" s="165" t="s">
        <v>337</v>
      </c>
      <c r="C104" s="305">
        <f>(('RESUMO GERAL'!BK62+'RESUMO GERAL'!BL62)/'RESUMO GERAL'!G62)*0.0075</f>
        <v>41.125400358112522</v>
      </c>
      <c r="D104" s="167"/>
      <c r="E104" s="171"/>
      <c r="F104" s="258"/>
      <c r="G104" s="258"/>
    </row>
    <row r="105" spans="1:7">
      <c r="A105" s="261" t="s">
        <v>243</v>
      </c>
      <c r="B105" s="261" t="s">
        <v>338</v>
      </c>
      <c r="C105" s="168" t="s">
        <v>339</v>
      </c>
      <c r="D105" s="184" t="s">
        <v>339</v>
      </c>
      <c r="E105" s="32"/>
      <c r="F105" s="258"/>
      <c r="G105" s="258"/>
    </row>
    <row r="106" spans="1:7">
      <c r="A106" s="261" t="s">
        <v>340</v>
      </c>
      <c r="B106" s="165" t="s">
        <v>341</v>
      </c>
      <c r="C106" s="170">
        <v>3</v>
      </c>
      <c r="D106" s="185"/>
      <c r="E106" s="171">
        <v>0</v>
      </c>
      <c r="F106" s="258"/>
      <c r="G106" s="258"/>
    </row>
    <row r="107" spans="1:7">
      <c r="A107" s="261" t="s">
        <v>342</v>
      </c>
      <c r="B107" s="165" t="s">
        <v>343</v>
      </c>
      <c r="C107" s="170">
        <v>0.65</v>
      </c>
      <c r="D107" s="186"/>
      <c r="E107" s="171">
        <v>0</v>
      </c>
      <c r="F107" s="258"/>
      <c r="G107" s="258"/>
    </row>
    <row r="108" spans="1:7" ht="25.5">
      <c r="A108" s="261" t="s">
        <v>344</v>
      </c>
      <c r="B108" s="165" t="s">
        <v>345</v>
      </c>
      <c r="C108" s="306" t="s">
        <v>346</v>
      </c>
      <c r="D108" s="33"/>
      <c r="E108" s="172">
        <v>0</v>
      </c>
      <c r="F108" s="258"/>
      <c r="G108" s="258"/>
    </row>
    <row r="109" spans="1:7" ht="13.5" thickBot="1">
      <c r="A109" s="572" t="s">
        <v>347</v>
      </c>
      <c r="B109" s="573"/>
      <c r="C109" s="188"/>
      <c r="D109" s="189"/>
      <c r="E109" s="174"/>
      <c r="F109" s="258"/>
      <c r="G109" s="258"/>
    </row>
    <row r="110" spans="1:7" ht="13.5" thickBot="1">
      <c r="A110" s="538" t="s">
        <v>348</v>
      </c>
      <c r="B110" s="553"/>
      <c r="C110" s="553"/>
      <c r="D110" s="539"/>
      <c r="E110" s="28">
        <f>SUM(E103:E108)</f>
        <v>0</v>
      </c>
      <c r="F110" s="258"/>
      <c r="G110" s="258"/>
    </row>
    <row r="111" spans="1:7">
      <c r="A111" s="175"/>
      <c r="B111" s="176"/>
      <c r="C111" s="176"/>
      <c r="D111" s="176"/>
      <c r="E111" s="34"/>
      <c r="F111" s="258"/>
      <c r="G111" s="2"/>
    </row>
    <row r="112" spans="1:7">
      <c r="A112" s="563" t="s">
        <v>349</v>
      </c>
      <c r="B112" s="564"/>
      <c r="C112" s="564"/>
      <c r="D112" s="564"/>
      <c r="E112" s="565"/>
      <c r="F112" s="258"/>
      <c r="G112" s="2"/>
    </row>
    <row r="113" spans="1:8" ht="13.5" thickBot="1">
      <c r="A113" s="435"/>
      <c r="B113" s="433"/>
      <c r="C113" s="433"/>
      <c r="D113" s="433"/>
      <c r="E113" s="434"/>
      <c r="F113" s="258"/>
      <c r="G113" s="258"/>
      <c r="H113" s="258"/>
    </row>
    <row r="114" spans="1:8" ht="13.5" thickBot="1">
      <c r="A114" s="538" t="s">
        <v>350</v>
      </c>
      <c r="B114" s="553"/>
      <c r="C114" s="553"/>
      <c r="D114" s="539"/>
      <c r="E114" s="259" t="s">
        <v>351</v>
      </c>
      <c r="F114" s="258"/>
      <c r="G114" s="258"/>
      <c r="H114" s="258"/>
    </row>
    <row r="115" spans="1:8">
      <c r="A115" s="260" t="s">
        <v>239</v>
      </c>
      <c r="B115" s="566" t="str">
        <f>A10</f>
        <v>MÓDULO 1 - COMPOSIÇÃO DA REMUNERAÇÃO</v>
      </c>
      <c r="C115" s="567"/>
      <c r="D115" s="568"/>
      <c r="E115" s="164">
        <f>E20</f>
        <v>0</v>
      </c>
      <c r="F115" s="258"/>
      <c r="G115" s="258"/>
      <c r="H115" s="258"/>
    </row>
    <row r="116" spans="1:8">
      <c r="A116" s="261" t="s">
        <v>240</v>
      </c>
      <c r="B116" s="569" t="str">
        <f>A22</f>
        <v>MÓDULO 2 – ENCARGOS E BENEFÍCIOS MENSAIS E DIÁRIOS</v>
      </c>
      <c r="C116" s="570"/>
      <c r="D116" s="571"/>
      <c r="E116" s="171">
        <f>E56</f>
        <v>288.00700000000001</v>
      </c>
      <c r="F116" s="258"/>
      <c r="G116" s="2"/>
      <c r="H116" s="258"/>
    </row>
    <row r="117" spans="1:8">
      <c r="A117" s="261" t="s">
        <v>243</v>
      </c>
      <c r="B117" s="523" t="str">
        <f>A58</f>
        <v>MÓDULO 3 – PROVISÃO PARA RESCISÃO</v>
      </c>
      <c r="C117" s="524"/>
      <c r="D117" s="525"/>
      <c r="E117" s="187">
        <f>E68</f>
        <v>0</v>
      </c>
      <c r="F117" s="258"/>
      <c r="G117" s="2"/>
      <c r="H117" s="258"/>
    </row>
    <row r="118" spans="1:8">
      <c r="A118" s="132" t="s">
        <v>245</v>
      </c>
      <c r="B118" s="570" t="str">
        <f>A70</f>
        <v>MÓDULO 4 – CUSTO DE REPOSIÇÃO DO PROFISSIONAL AUSENTE</v>
      </c>
      <c r="C118" s="570"/>
      <c r="D118" s="571"/>
      <c r="E118" s="171">
        <f>E88</f>
        <v>0</v>
      </c>
      <c r="F118" s="258"/>
      <c r="G118" s="258"/>
      <c r="H118" s="258"/>
    </row>
    <row r="119" spans="1:8">
      <c r="A119" s="261" t="s">
        <v>247</v>
      </c>
      <c r="B119" s="577" t="str">
        <f>A90</f>
        <v>MÓDULO 5 – INSUMOS DIVERSOS</v>
      </c>
      <c r="C119" s="578"/>
      <c r="D119" s="579"/>
      <c r="E119" s="171">
        <f>E98</f>
        <v>0</v>
      </c>
      <c r="F119" s="3"/>
      <c r="G119" s="1"/>
      <c r="H119" s="258"/>
    </row>
    <row r="120" spans="1:8">
      <c r="A120" s="261" t="s">
        <v>144</v>
      </c>
      <c r="B120" s="580" t="s">
        <v>352</v>
      </c>
      <c r="C120" s="581"/>
      <c r="D120" s="582"/>
      <c r="E120" s="35">
        <f>SUM(E115:E119)</f>
        <v>288.00700000000001</v>
      </c>
      <c r="F120" s="258"/>
      <c r="G120" s="258"/>
      <c r="H120" s="258"/>
    </row>
    <row r="121" spans="1:8" ht="13.5" thickBot="1">
      <c r="A121" s="262" t="s">
        <v>258</v>
      </c>
      <c r="B121" s="574" t="str">
        <f>A100</f>
        <v>MÓDULO 6 – CUSTOS INDIRETOS, LUCRO e TRIBUTOS</v>
      </c>
      <c r="C121" s="575"/>
      <c r="D121" s="576"/>
      <c r="E121" s="13">
        <f>E110</f>
        <v>0</v>
      </c>
      <c r="F121" s="3"/>
      <c r="G121" s="258"/>
      <c r="H121" s="258"/>
    </row>
    <row r="122" spans="1:8" ht="13.5" thickBot="1">
      <c r="A122" s="538" t="s">
        <v>353</v>
      </c>
      <c r="B122" s="553"/>
      <c r="C122" s="553"/>
      <c r="D122" s="539"/>
      <c r="E122" s="26">
        <f>SUM(E120:E121)</f>
        <v>288.00700000000001</v>
      </c>
      <c r="F122" s="3"/>
      <c r="G122" s="258"/>
      <c r="H122" s="258"/>
    </row>
    <row r="123" spans="1:8" ht="12.75" customHeight="1" thickBot="1">
      <c r="A123" s="538" t="s">
        <v>354</v>
      </c>
      <c r="B123" s="553"/>
      <c r="C123" s="553"/>
      <c r="D123" s="539"/>
      <c r="E123" s="28">
        <f>E122*12</f>
        <v>3456.0839999999998</v>
      </c>
      <c r="F123" s="258"/>
      <c r="G123" s="258"/>
      <c r="H123" s="258"/>
    </row>
    <row r="124" spans="1:8">
      <c r="A124" s="258"/>
      <c r="B124" s="258"/>
      <c r="C124" s="258"/>
      <c r="D124" s="258"/>
      <c r="E124" s="258"/>
      <c r="F124" s="258"/>
      <c r="G124" s="258"/>
      <c r="H124" s="258"/>
    </row>
    <row r="125" spans="1:8">
      <c r="A125" s="258"/>
      <c r="B125" s="258"/>
      <c r="C125" s="258"/>
      <c r="D125" s="258"/>
      <c r="E125" s="258"/>
      <c r="F125" s="258"/>
      <c r="G125" s="258"/>
      <c r="H125" s="258"/>
    </row>
    <row r="126" spans="1:8">
      <c r="A126" s="258"/>
      <c r="B126" s="258"/>
      <c r="C126" s="258"/>
      <c r="D126" s="258"/>
      <c r="E126" s="258"/>
      <c r="F126" s="258"/>
      <c r="G126" s="258"/>
      <c r="H126" s="258"/>
    </row>
    <row r="127" spans="1:8">
      <c r="A127" s="5"/>
      <c r="B127" s="5"/>
      <c r="C127" s="4"/>
      <c r="D127" s="4"/>
      <c r="E127" s="14"/>
      <c r="F127" s="3"/>
      <c r="G127" s="258"/>
      <c r="H127" s="258"/>
    </row>
    <row r="128" spans="1:8">
      <c r="A128" s="6"/>
      <c r="B128" s="5"/>
      <c r="C128" s="4"/>
      <c r="D128" s="4"/>
      <c r="E128" s="43"/>
      <c r="F128" s="3"/>
      <c r="G128" s="258"/>
      <c r="H128" s="3"/>
    </row>
    <row r="129" spans="1:8">
      <c r="A129" s="4"/>
      <c r="B129" s="4"/>
      <c r="C129" s="4"/>
      <c r="D129" s="4"/>
      <c r="E129" s="7"/>
      <c r="F129" s="258"/>
      <c r="G129" s="258"/>
      <c r="H129" s="3"/>
    </row>
    <row r="130" spans="1:8">
      <c r="A130" s="4"/>
      <c r="B130" s="4"/>
      <c r="C130" s="4"/>
      <c r="D130" s="4"/>
      <c r="E130" s="7"/>
      <c r="F130" s="258"/>
      <c r="G130" s="258"/>
      <c r="H130" s="258"/>
    </row>
    <row r="131" spans="1:8">
      <c r="A131" s="3"/>
      <c r="B131" s="258"/>
      <c r="C131" s="258"/>
      <c r="D131" s="258"/>
      <c r="E131" s="3"/>
      <c r="F131" s="258"/>
      <c r="G131" s="258"/>
      <c r="H131" s="258"/>
    </row>
    <row r="132" spans="1:8">
      <c r="A132" s="3"/>
      <c r="B132" s="258"/>
      <c r="C132" s="258"/>
      <c r="D132" s="258"/>
      <c r="E132" s="258"/>
      <c r="F132" s="258"/>
      <c r="G132" s="258"/>
      <c r="H132" s="258"/>
    </row>
  </sheetData>
  <protectedRanges>
    <protectedRange sqref="C103:D103" name="Intervalo1"/>
    <protectedRange sqref="C104:D104" name="Intervalo2"/>
  </protectedRanges>
  <mergeCells count="97">
    <mergeCell ref="B54:D54"/>
    <mergeCell ref="B55:D55"/>
    <mergeCell ref="A56:D56"/>
    <mergeCell ref="A58:E58"/>
    <mergeCell ref="B28:C28"/>
    <mergeCell ref="B29:C29"/>
    <mergeCell ref="A40:C40"/>
    <mergeCell ref="B30:C30"/>
    <mergeCell ref="B31:C31"/>
    <mergeCell ref="B32:C32"/>
    <mergeCell ref="A33:C33"/>
    <mergeCell ref="B35:C35"/>
    <mergeCell ref="B45:C45"/>
    <mergeCell ref="B46:C46"/>
    <mergeCell ref="B47:C47"/>
    <mergeCell ref="B38:C38"/>
    <mergeCell ref="B94:C94"/>
    <mergeCell ref="B95:C95"/>
    <mergeCell ref="B85:C85"/>
    <mergeCell ref="B86:C86"/>
    <mergeCell ref="B77:C77"/>
    <mergeCell ref="A90:E90"/>
    <mergeCell ref="B92:C92"/>
    <mergeCell ref="B93:C93"/>
    <mergeCell ref="B87:C87"/>
    <mergeCell ref="A88:C88"/>
    <mergeCell ref="B78:C78"/>
    <mergeCell ref="A79:C79"/>
    <mergeCell ref="A83:C83"/>
    <mergeCell ref="B81:C81"/>
    <mergeCell ref="B82:C82"/>
    <mergeCell ref="B39:C39"/>
    <mergeCell ref="A22:E22"/>
    <mergeCell ref="B24:C24"/>
    <mergeCell ref="B25:C25"/>
    <mergeCell ref="B26:C26"/>
    <mergeCell ref="B27:C27"/>
    <mergeCell ref="B121:D121"/>
    <mergeCell ref="A122:D122"/>
    <mergeCell ref="A123:D123"/>
    <mergeCell ref="B119:D119"/>
    <mergeCell ref="B118:D118"/>
    <mergeCell ref="B120:D120"/>
    <mergeCell ref="B115:D115"/>
    <mergeCell ref="B116:D116"/>
    <mergeCell ref="B117:D117"/>
    <mergeCell ref="A100:E100"/>
    <mergeCell ref="C102:D102"/>
    <mergeCell ref="A110:D110"/>
    <mergeCell ref="A109:B109"/>
    <mergeCell ref="B96:C96"/>
    <mergeCell ref="B97:C97"/>
    <mergeCell ref="A98:C98"/>
    <mergeCell ref="A112:E112"/>
    <mergeCell ref="A114:D114"/>
    <mergeCell ref="B48:C48"/>
    <mergeCell ref="B49:C49"/>
    <mergeCell ref="A50:D50"/>
    <mergeCell ref="B52:D52"/>
    <mergeCell ref="B53:D53"/>
    <mergeCell ref="B73:C73"/>
    <mergeCell ref="B74:C74"/>
    <mergeCell ref="B75:C75"/>
    <mergeCell ref="B76:C76"/>
    <mergeCell ref="B60:C60"/>
    <mergeCell ref="B72:C72"/>
    <mergeCell ref="A70:E70"/>
    <mergeCell ref="B66:C66"/>
    <mergeCell ref="B67:C67"/>
    <mergeCell ref="A68:C68"/>
    <mergeCell ref="B61:C61"/>
    <mergeCell ref="B62:C62"/>
    <mergeCell ref="B63:C63"/>
    <mergeCell ref="B64:C64"/>
    <mergeCell ref="B65:C65"/>
    <mergeCell ref="B42:C42"/>
    <mergeCell ref="B43:C43"/>
    <mergeCell ref="B44:C44"/>
    <mergeCell ref="B8:D8"/>
    <mergeCell ref="A10:E10"/>
    <mergeCell ref="B36:C36"/>
    <mergeCell ref="B37:C37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ilha266">
    <tabColor theme="6" tint="0.59999389629810485"/>
  </sheetPr>
  <dimension ref="A1:N134"/>
  <sheetViews>
    <sheetView showGridLines="0" view="pageBreakPreview" topLeftCell="A100" zoomScaleNormal="100" zoomScaleSheetLayoutView="100" workbookViewId="0">
      <selection activeCell="G7" sqref="G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9">
      <c r="A1" s="526" t="str">
        <f>'BASE PLANILHAS'!A1:E1</f>
        <v>APENSO IX - PLANILHA DE COMPOSIÇÃO DE CUSTOS</v>
      </c>
      <c r="B1" s="527"/>
      <c r="C1" s="527"/>
      <c r="D1" s="527"/>
      <c r="E1" s="528"/>
      <c r="F1" s="258"/>
      <c r="G1" s="258"/>
      <c r="H1" s="258"/>
      <c r="I1" s="258"/>
    </row>
    <row r="2" spans="1:9" ht="13.5" thickBot="1">
      <c r="A2" s="110"/>
      <c r="B2" s="139"/>
      <c r="C2" s="139"/>
      <c r="D2" s="140"/>
      <c r="E2" s="141"/>
      <c r="F2" s="263"/>
      <c r="G2" s="263"/>
      <c r="H2" s="263"/>
      <c r="I2" s="258"/>
    </row>
    <row r="3" spans="1:9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  <c r="I3" s="258"/>
    </row>
    <row r="4" spans="1:9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CCT!A4</f>
        <v>Alfenas</v>
      </c>
      <c r="F4" s="263"/>
      <c r="G4" s="263"/>
      <c r="H4" s="263"/>
      <c r="I4" s="258"/>
    </row>
    <row r="5" spans="1:9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  <c r="I5" s="258"/>
    </row>
    <row r="6" spans="1:9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  <c r="I6" s="258"/>
    </row>
    <row r="7" spans="1:9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  <c r="F7" s="258"/>
      <c r="G7" s="258"/>
      <c r="H7" s="258"/>
      <c r="I7" s="258"/>
    </row>
    <row r="8" spans="1:9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  <c r="G8" s="258"/>
      <c r="H8" s="258"/>
      <c r="I8" s="258"/>
    </row>
    <row r="9" spans="1:9">
      <c r="A9" s="143"/>
      <c r="B9" s="65"/>
      <c r="C9" s="65"/>
      <c r="D9" s="65"/>
      <c r="E9" s="144"/>
      <c r="F9" s="37"/>
      <c r="G9" s="258"/>
      <c r="H9" s="258"/>
      <c r="I9" s="258"/>
    </row>
    <row r="10" spans="1:9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  <c r="G10" s="258"/>
      <c r="H10" s="258"/>
      <c r="I10" s="258"/>
    </row>
    <row r="11" spans="1:9" ht="13.5" thickBot="1">
      <c r="A11" s="145"/>
      <c r="B11" s="146"/>
      <c r="C11" s="146"/>
      <c r="D11" s="146"/>
      <c r="E11" s="31"/>
      <c r="F11" s="258"/>
      <c r="G11" s="258"/>
      <c r="H11" s="258"/>
      <c r="I11" s="258"/>
    </row>
    <row r="12" spans="1:9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  <c r="F12" s="258"/>
      <c r="G12" s="258"/>
      <c r="H12" s="258"/>
      <c r="I12" s="258"/>
    </row>
    <row r="13" spans="1:9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  <c r="F13" s="258"/>
      <c r="G13" s="258"/>
      <c r="H13" s="258"/>
      <c r="I13" s="258"/>
    </row>
    <row r="14" spans="1:9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  <c r="F14" s="258"/>
      <c r="G14" s="258"/>
      <c r="H14" s="258"/>
      <c r="I14" s="258"/>
    </row>
    <row r="15" spans="1:9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  <c r="F15" s="258"/>
      <c r="G15" s="258"/>
      <c r="H15" s="258"/>
      <c r="I15" s="258"/>
    </row>
    <row r="16" spans="1:9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  <c r="F16" s="258"/>
      <c r="G16" s="258"/>
      <c r="H16" s="258"/>
      <c r="I16" s="258"/>
    </row>
    <row r="17" spans="1:9" ht="13.5" thickBot="1">
      <c r="A17" s="199"/>
      <c r="B17" s="200" t="str">
        <f>CONCATENATE("Total ",E4)</f>
        <v>Total Alfenas</v>
      </c>
      <c r="C17" s="198">
        <f>SUM(C14:C16)</f>
        <v>1</v>
      </c>
      <c r="D17" s="198"/>
      <c r="E17" s="201">
        <f>SUM(E14:E16)</f>
        <v>1872.18</v>
      </c>
      <c r="F17" s="258"/>
      <c r="G17" s="258"/>
      <c r="H17" s="258"/>
      <c r="I17" s="258"/>
    </row>
    <row r="18" spans="1:9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  <c r="F18" s="258"/>
      <c r="G18" s="258"/>
      <c r="H18" s="258"/>
      <c r="I18" s="258"/>
    </row>
    <row r="19" spans="1:9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  <c r="F19" s="258"/>
      <c r="G19" s="258"/>
      <c r="H19" s="258"/>
      <c r="I19" s="258"/>
    </row>
    <row r="20" spans="1:9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  <c r="F20" s="258"/>
      <c r="G20" s="258"/>
      <c r="H20" s="258"/>
      <c r="I20" s="258"/>
    </row>
    <row r="21" spans="1:9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  <c r="F21" s="258"/>
      <c r="G21" s="258"/>
      <c r="H21" s="258"/>
      <c r="I21" s="258"/>
    </row>
    <row r="22" spans="1:9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  <c r="F22" s="258"/>
      <c r="G22" s="258"/>
      <c r="H22" s="258"/>
      <c r="I22" s="258"/>
    </row>
    <row r="23" spans="1:9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  <c r="F23" s="258"/>
      <c r="G23" s="258"/>
      <c r="H23" s="258"/>
      <c r="I23" s="258"/>
    </row>
    <row r="24" spans="1:9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  <c r="F24" s="258"/>
      <c r="G24" s="258"/>
      <c r="H24" s="258"/>
      <c r="I24" s="258"/>
    </row>
    <row r="25" spans="1:9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  <c r="F25" s="258"/>
      <c r="G25" s="258"/>
      <c r="H25" s="258"/>
      <c r="I25" s="258"/>
    </row>
    <row r="26" spans="1:9">
      <c r="A26" s="435"/>
      <c r="B26" s="436"/>
      <c r="C26" s="436"/>
      <c r="D26" s="436"/>
      <c r="E26" s="23"/>
      <c r="F26" s="258"/>
      <c r="G26" s="258"/>
      <c r="H26" s="258"/>
      <c r="I26" s="258"/>
    </row>
    <row r="27" spans="1:9">
      <c r="A27" s="545" t="str">
        <f>'BASE PLANILHAS'!A22:E22</f>
        <v>MÓDULO 2 – ENCARGOS E BENEFÍCIOS MENSAIS E DIÁRIOS</v>
      </c>
      <c r="B27" s="546"/>
      <c r="C27" s="546"/>
      <c r="D27" s="546"/>
      <c r="E27" s="547"/>
      <c r="F27" s="258"/>
      <c r="G27" s="258"/>
      <c r="H27" s="258"/>
      <c r="I27" s="258"/>
    </row>
    <row r="28" spans="1:9" ht="13.5" thickBot="1">
      <c r="A28" s="429"/>
      <c r="B28" s="430"/>
      <c r="C28" s="430"/>
      <c r="D28" s="430"/>
      <c r="E28" s="431"/>
      <c r="F28" s="258"/>
      <c r="G28" s="258"/>
      <c r="H28" s="258"/>
      <c r="I28" s="258"/>
    </row>
    <row r="29" spans="1:9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  <c r="F29" s="258"/>
      <c r="G29" s="258"/>
      <c r="H29" s="258"/>
      <c r="I29" s="258"/>
    </row>
    <row r="30" spans="1:9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  <c r="F30" s="258"/>
      <c r="G30" s="258"/>
      <c r="H30" s="258"/>
      <c r="I30" s="258"/>
    </row>
    <row r="31" spans="1:9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  <c r="F31" s="258"/>
      <c r="G31" s="258"/>
      <c r="H31" s="258"/>
      <c r="I31" s="258"/>
    </row>
    <row r="32" spans="1:9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  <c r="F32" s="258"/>
      <c r="G32" s="258"/>
      <c r="H32" s="258"/>
      <c r="I32" s="258"/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  <c r="F33" s="258"/>
      <c r="G33" s="258"/>
      <c r="H33" s="258"/>
      <c r="I33" s="258"/>
      <c r="J33" s="258"/>
      <c r="K33" s="258"/>
      <c r="L33" s="258"/>
      <c r="M33" s="258"/>
      <c r="N33" s="258"/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  <c r="F34" s="258"/>
      <c r="G34" s="258"/>
      <c r="H34" s="258"/>
      <c r="I34" s="258"/>
      <c r="J34" s="258"/>
      <c r="K34" s="258"/>
      <c r="L34" s="258"/>
      <c r="M34" s="258"/>
      <c r="N34" s="258"/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  <c r="F35" s="258"/>
      <c r="G35" s="258"/>
      <c r="H35" s="258"/>
      <c r="I35" s="258"/>
      <c r="J35" s="258"/>
      <c r="K35" s="258"/>
      <c r="L35" s="258"/>
      <c r="M35" s="258"/>
      <c r="N35" s="258"/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  <c r="F36" s="258"/>
      <c r="G36" s="258"/>
      <c r="H36" s="258"/>
      <c r="I36" s="258"/>
      <c r="J36" s="258"/>
      <c r="K36" s="258"/>
      <c r="L36" s="258"/>
      <c r="M36" s="258"/>
      <c r="N36" s="258"/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  <c r="F37" s="258"/>
      <c r="G37" s="258"/>
      <c r="H37" s="258"/>
      <c r="I37" s="258"/>
      <c r="J37" s="258"/>
      <c r="K37" s="258"/>
      <c r="L37" s="258"/>
      <c r="M37" s="258"/>
      <c r="N37" s="258"/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F38" s="258"/>
      <c r="G38" s="40"/>
      <c r="H38" s="258"/>
      <c r="I38" s="258"/>
      <c r="J38" s="258"/>
      <c r="K38" s="258"/>
      <c r="L38" s="258"/>
      <c r="M38" s="258"/>
      <c r="N38" s="258"/>
    </row>
    <row r="39" spans="1:14" ht="13.5" thickBot="1">
      <c r="A39" s="427"/>
      <c r="B39" s="432"/>
      <c r="C39" s="432"/>
      <c r="D39" s="149"/>
      <c r="E39" s="24"/>
      <c r="F39" s="258"/>
      <c r="G39" s="40"/>
      <c r="H39" s="258"/>
      <c r="I39" s="258"/>
      <c r="J39" s="258"/>
      <c r="K39" s="258"/>
      <c r="L39" s="258"/>
      <c r="M39" s="258"/>
      <c r="N39" s="258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  <c r="F40" s="258"/>
      <c r="G40" s="258"/>
      <c r="H40" s="258"/>
      <c r="I40" s="258"/>
      <c r="J40" s="258"/>
      <c r="K40" s="258"/>
      <c r="L40" s="258"/>
      <c r="M40" s="258"/>
      <c r="N40" s="258"/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  <c r="F41" s="258"/>
      <c r="G41" s="258"/>
      <c r="H41" s="258"/>
      <c r="I41" s="258"/>
      <c r="J41" s="258"/>
      <c r="K41" s="258"/>
      <c r="L41" s="258"/>
      <c r="M41" s="258"/>
      <c r="N41" s="258"/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  <c r="F42" s="258"/>
      <c r="G42" s="258"/>
      <c r="H42" s="258"/>
      <c r="I42" s="258"/>
      <c r="J42" s="258"/>
      <c r="K42" s="258"/>
      <c r="L42" s="258"/>
      <c r="M42" s="258"/>
      <c r="N42" s="258"/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  <c r="F43" s="258"/>
      <c r="G43" s="258"/>
      <c r="H43" s="258"/>
      <c r="I43" s="258"/>
      <c r="J43" s="258"/>
      <c r="K43" s="258"/>
      <c r="L43" s="258"/>
      <c r="M43" s="258"/>
      <c r="N43" s="258"/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  <c r="G44" s="258"/>
      <c r="H44" s="258"/>
      <c r="I44" s="258"/>
      <c r="J44" s="258"/>
      <c r="K44" s="258"/>
      <c r="L44" s="258"/>
      <c r="M44" s="258"/>
      <c r="N44" s="258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  <c r="G45" s="258"/>
      <c r="H45" s="258"/>
      <c r="I45" s="258"/>
      <c r="J45" s="258"/>
      <c r="K45" s="258"/>
      <c r="L45" s="258"/>
      <c r="M45" s="258"/>
      <c r="N45" s="258"/>
    </row>
    <row r="46" spans="1:14" ht="13.5" thickBot="1">
      <c r="A46" s="150"/>
      <c r="B46" s="151"/>
      <c r="C46" s="151"/>
      <c r="D46" s="151"/>
      <c r="E46" s="152"/>
      <c r="F46" s="258"/>
      <c r="G46" s="258"/>
      <c r="H46" s="258"/>
      <c r="I46" s="258"/>
      <c r="J46" s="258"/>
      <c r="K46" s="258"/>
      <c r="L46" s="258"/>
      <c r="M46" s="258"/>
      <c r="N46" s="258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  <c r="F47" s="258"/>
      <c r="G47" s="258"/>
      <c r="H47" s="258"/>
      <c r="I47" s="258"/>
      <c r="J47" s="258"/>
      <c r="K47" s="258"/>
      <c r="L47" s="258"/>
      <c r="M47" s="258"/>
      <c r="N47" s="258"/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G48" s="258"/>
      <c r="H48" s="258"/>
      <c r="I48" s="258"/>
      <c r="J48" s="258"/>
      <c r="K48" s="258"/>
      <c r="L48" s="258"/>
      <c r="M48" s="258"/>
      <c r="N48" s="3"/>
    </row>
    <row r="49" spans="1:14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  <c r="G49" s="258"/>
      <c r="H49" s="258"/>
      <c r="I49" s="258"/>
      <c r="J49" s="258"/>
      <c r="K49" s="258"/>
      <c r="L49" s="258"/>
      <c r="M49" s="258"/>
      <c r="N49" s="258"/>
    </row>
    <row r="50" spans="1:14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  <c r="G50" s="258"/>
      <c r="H50" s="258"/>
      <c r="I50" s="258"/>
      <c r="J50" s="258"/>
      <c r="K50" s="258"/>
      <c r="L50" s="258"/>
      <c r="M50" s="258"/>
      <c r="N50" s="258"/>
    </row>
    <row r="51" spans="1:14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  <c r="G51" s="258"/>
      <c r="H51" s="258"/>
      <c r="I51" s="258"/>
      <c r="J51" s="258"/>
      <c r="K51" s="258"/>
      <c r="L51" s="258"/>
      <c r="M51" s="258"/>
      <c r="N51" s="258"/>
    </row>
    <row r="52" spans="1:14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  <c r="G52" s="258"/>
      <c r="H52" s="258"/>
      <c r="I52" s="258"/>
      <c r="J52" s="258"/>
      <c r="K52" s="258"/>
      <c r="L52" s="258"/>
      <c r="M52" s="258"/>
      <c r="N52" s="258"/>
    </row>
    <row r="53" spans="1:14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  <c r="G53" s="258"/>
      <c r="H53" s="258"/>
      <c r="I53" s="258"/>
      <c r="J53" s="258"/>
      <c r="K53" s="258"/>
      <c r="L53" s="258"/>
      <c r="M53" s="258"/>
      <c r="N53" s="258"/>
    </row>
    <row r="54" spans="1:14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  <c r="F54" s="258"/>
      <c r="G54" s="258"/>
      <c r="H54" s="258"/>
      <c r="I54" s="258"/>
      <c r="J54" s="258"/>
      <c r="K54" s="258"/>
      <c r="L54" s="258"/>
      <c r="M54" s="258"/>
      <c r="N54" s="258"/>
    </row>
    <row r="55" spans="1:14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  <c r="G55" s="258"/>
      <c r="H55" s="258"/>
      <c r="I55" s="258"/>
      <c r="J55" s="258"/>
      <c r="K55" s="258"/>
      <c r="L55" s="258"/>
      <c r="M55" s="258"/>
      <c r="N55" s="258"/>
    </row>
    <row r="56" spans="1:14" ht="13.5" thickBot="1">
      <c r="A56" s="150"/>
      <c r="B56" s="151"/>
      <c r="C56" s="275"/>
      <c r="D56" s="151"/>
      <c r="E56" s="152"/>
      <c r="F56" s="258"/>
      <c r="G56" s="258"/>
      <c r="H56" s="258"/>
      <c r="I56" s="258"/>
      <c r="J56" s="258"/>
      <c r="K56" s="258"/>
      <c r="L56" s="258"/>
      <c r="M56" s="258"/>
      <c r="N56" s="258"/>
    </row>
    <row r="57" spans="1:14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  <c r="F57" s="258"/>
      <c r="G57" s="258"/>
      <c r="H57" s="258"/>
      <c r="I57" s="258"/>
      <c r="J57" s="258"/>
      <c r="K57" s="258"/>
      <c r="L57" s="258"/>
      <c r="M57" s="258"/>
      <c r="N57" s="258"/>
    </row>
    <row r="58" spans="1:14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F58" s="258"/>
      <c r="G58" s="258"/>
      <c r="H58" s="40"/>
      <c r="I58" s="258"/>
      <c r="J58" s="258"/>
      <c r="K58" s="258"/>
      <c r="L58" s="258"/>
      <c r="M58" s="258"/>
      <c r="N58" s="258"/>
    </row>
    <row r="59" spans="1:14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  <c r="F59" s="258"/>
      <c r="G59" s="258"/>
      <c r="H59" s="258"/>
      <c r="I59" s="258"/>
      <c r="J59" s="258"/>
      <c r="K59" s="258"/>
      <c r="L59" s="258"/>
      <c r="M59" s="258"/>
      <c r="N59" s="258"/>
    </row>
    <row r="60" spans="1:14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  <c r="F60" s="258"/>
      <c r="G60" s="258"/>
      <c r="H60" s="258"/>
      <c r="I60" s="258"/>
      <c r="J60" s="258"/>
      <c r="K60" s="258"/>
      <c r="L60" s="258"/>
      <c r="M60" s="258"/>
      <c r="N60" s="258"/>
    </row>
    <row r="61" spans="1:14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  <c r="F61" s="258"/>
      <c r="G61" s="258"/>
      <c r="H61" s="258"/>
      <c r="I61" s="258"/>
      <c r="J61" s="258"/>
      <c r="K61" s="258"/>
      <c r="L61" s="258"/>
      <c r="M61" s="258"/>
      <c r="N61" s="258"/>
    </row>
    <row r="62" spans="1:14">
      <c r="A62" s="274"/>
      <c r="B62" s="275"/>
      <c r="C62" s="275"/>
      <c r="D62" s="275"/>
      <c r="E62" s="276"/>
      <c r="F62" s="258"/>
      <c r="G62" s="258"/>
      <c r="H62" s="258"/>
      <c r="I62" s="258"/>
      <c r="J62" s="258"/>
      <c r="K62" s="258"/>
      <c r="L62" s="258"/>
      <c r="M62" s="258"/>
      <c r="N62" s="258"/>
    </row>
    <row r="63" spans="1:14">
      <c r="A63" s="545" t="str">
        <f>'BASE PLANILHAS'!A58:E58</f>
        <v>MÓDULO 3 – PROVISÃO PARA RESCISÃO</v>
      </c>
      <c r="B63" s="546"/>
      <c r="C63" s="546"/>
      <c r="D63" s="546"/>
      <c r="E63" s="547"/>
      <c r="F63" s="258"/>
      <c r="G63" s="258"/>
      <c r="H63" s="258"/>
      <c r="I63" s="258"/>
      <c r="J63" s="258"/>
      <c r="K63" s="258"/>
      <c r="L63" s="258"/>
      <c r="M63" s="258"/>
      <c r="N63" s="258"/>
    </row>
    <row r="64" spans="1:14" ht="13.5" thickBot="1">
      <c r="A64" s="263"/>
      <c r="B64" s="263"/>
      <c r="C64" s="263"/>
      <c r="D64" s="263"/>
      <c r="E64" s="263"/>
      <c r="F64" s="11"/>
      <c r="G64" s="258"/>
      <c r="H64" s="258"/>
      <c r="I64" s="258"/>
      <c r="J64" s="258"/>
      <c r="K64" s="258"/>
      <c r="L64" s="258"/>
      <c r="M64" s="258"/>
      <c r="N64" s="258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  <c r="G65" s="258"/>
      <c r="H65" s="258"/>
      <c r="I65" s="258"/>
      <c r="J65" s="258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  <c r="G66" s="258"/>
      <c r="H66" s="258"/>
      <c r="I66" s="258"/>
      <c r="J66" s="258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  <c r="G67" s="258"/>
      <c r="H67" s="258"/>
      <c r="I67" s="258"/>
      <c r="J67" s="258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  <c r="G68" s="258"/>
      <c r="H68" s="258"/>
      <c r="I68" s="258"/>
      <c r="J68" s="258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  <c r="G69" s="258"/>
      <c r="H69" s="258"/>
      <c r="I69" s="258"/>
      <c r="J69" s="258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  <c r="G70" s="258"/>
      <c r="H70" s="258"/>
      <c r="I70" s="258"/>
      <c r="J70" s="258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  <c r="G71" s="258"/>
      <c r="H71" s="258"/>
      <c r="I71" s="258"/>
      <c r="J71" s="258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  <c r="G72" s="258"/>
      <c r="H72" s="258"/>
      <c r="I72" s="258"/>
      <c r="J72" s="258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  <c r="G73" s="258"/>
      <c r="H73" s="258"/>
      <c r="I73" s="258"/>
      <c r="J73" s="258"/>
    </row>
    <row r="74" spans="1:10">
      <c r="A74" s="154"/>
      <c r="B74" s="155"/>
      <c r="C74" s="155"/>
      <c r="D74" s="155"/>
      <c r="E74" s="156"/>
      <c r="F74" s="258"/>
      <c r="G74" s="258"/>
      <c r="H74" s="258"/>
      <c r="I74" s="258"/>
      <c r="J74" s="258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  <c r="F75" s="258"/>
      <c r="G75" s="258"/>
      <c r="H75" s="258"/>
      <c r="I75" s="258"/>
      <c r="J75" s="258"/>
    </row>
    <row r="76" spans="1:10" ht="13.5" thickBot="1">
      <c r="A76" s="263"/>
      <c r="B76" s="263"/>
      <c r="C76" s="263"/>
      <c r="D76" s="263"/>
      <c r="E76" s="263"/>
      <c r="F76" s="11"/>
      <c r="G76" s="258"/>
      <c r="H76" s="258"/>
      <c r="I76" s="258"/>
      <c r="J76" s="258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F77" s="258"/>
      <c r="G77" s="258"/>
      <c r="H77" s="258"/>
      <c r="I77" s="258"/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  <c r="G78" s="258"/>
      <c r="H78" s="258"/>
      <c r="I78" s="258"/>
      <c r="J78" s="258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  <c r="G79" s="258"/>
      <c r="H79" s="258"/>
      <c r="I79" s="258"/>
      <c r="J79" s="258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  <c r="G80" s="258"/>
      <c r="H80" s="258"/>
      <c r="I80" s="258"/>
      <c r="J80" s="258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  <c r="G81" s="258"/>
      <c r="H81" s="258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  <c r="G82" s="258"/>
      <c r="H82" s="258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F83" s="258"/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  <c r="H84" s="258"/>
    </row>
    <row r="85" spans="1:8" ht="13.5" thickBot="1">
      <c r="A85" s="274"/>
      <c r="B85" s="275"/>
      <c r="C85" s="275"/>
      <c r="D85" s="275"/>
      <c r="E85" s="276"/>
      <c r="F85" s="258"/>
      <c r="G85" s="258"/>
      <c r="H85" s="258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  <c r="H86" s="258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  <c r="H87" s="258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  <c r="H88" s="258"/>
    </row>
    <row r="89" spans="1:8" s="258" customFormat="1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  <c r="F90" s="258"/>
      <c r="G90" s="258"/>
      <c r="H90" s="258"/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  <c r="F91" s="258"/>
      <c r="G91" s="258"/>
      <c r="H91" s="258"/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  <c r="F92" s="258"/>
      <c r="G92" s="258"/>
      <c r="H92" s="258"/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  <c r="F93" s="258"/>
      <c r="G93" s="258"/>
      <c r="H93" s="258"/>
    </row>
    <row r="94" spans="1:8">
      <c r="A94" s="435"/>
      <c r="B94" s="436"/>
      <c r="C94" s="436"/>
      <c r="D94" s="203"/>
      <c r="E94" s="30"/>
      <c r="F94" s="258"/>
      <c r="G94" s="258"/>
      <c r="H94" s="258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  <c r="F95" s="258"/>
      <c r="G95" s="258"/>
      <c r="H95" s="258"/>
    </row>
    <row r="96" spans="1:8" ht="13.5" thickBot="1">
      <c r="A96" s="263"/>
      <c r="B96" s="263"/>
      <c r="C96" s="263"/>
      <c r="D96" s="263"/>
      <c r="E96" s="31"/>
      <c r="F96" s="258"/>
      <c r="G96" s="258"/>
      <c r="H96" s="258"/>
    </row>
    <row r="97" spans="1:7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  <c r="F97" s="258"/>
      <c r="G97" s="258"/>
    </row>
    <row r="98" spans="1:7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  <c r="G98" s="258"/>
    </row>
    <row r="99" spans="1:7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  <c r="G99" s="258"/>
    </row>
    <row r="100" spans="1:7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  <c r="G100" s="258"/>
    </row>
    <row r="101" spans="1:7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  <c r="G101" s="258"/>
    </row>
    <row r="102" spans="1:7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  <c r="G102" s="258"/>
    </row>
    <row r="103" spans="1:7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  <c r="F103" s="258"/>
      <c r="G103" s="258"/>
    </row>
    <row r="104" spans="1:7">
      <c r="A104" s="274"/>
      <c r="B104" s="275"/>
      <c r="C104" s="275"/>
      <c r="D104" s="275"/>
      <c r="E104" s="276"/>
      <c r="F104" s="258"/>
      <c r="G104" s="258"/>
    </row>
    <row r="105" spans="1:7">
      <c r="A105" s="545" t="str">
        <f>'BASE PLANILHAS'!A100:E100</f>
        <v>MÓDULO 6 – CUSTOS INDIRETOS, LUCRO e TRIBUTOS</v>
      </c>
      <c r="B105" s="546"/>
      <c r="C105" s="546"/>
      <c r="D105" s="546"/>
      <c r="E105" s="547"/>
      <c r="F105" s="258"/>
      <c r="G105" s="258"/>
    </row>
    <row r="106" spans="1:7" ht="13.5" thickBot="1">
      <c r="A106" s="263"/>
      <c r="B106" s="263"/>
      <c r="C106" s="263"/>
      <c r="D106" s="263"/>
      <c r="E106" s="20"/>
      <c r="F106" s="258"/>
      <c r="G106" s="258"/>
    </row>
    <row r="107" spans="1:7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  <c r="F107" s="258"/>
      <c r="G107" s="258"/>
    </row>
    <row r="108" spans="1:7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  <c r="G108" s="258"/>
    </row>
    <row r="109" spans="1:7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  <c r="F109" s="258"/>
      <c r="G109" s="258"/>
    </row>
    <row r="110" spans="1:7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  <c r="F110" s="258"/>
      <c r="G110" s="258"/>
    </row>
    <row r="111" spans="1:7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  <c r="F111" s="258"/>
      <c r="G111" s="258"/>
    </row>
    <row r="112" spans="1:7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  <c r="F112" s="258"/>
      <c r="G112" s="258"/>
    </row>
    <row r="113" spans="1:8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  <c r="F113" s="258"/>
      <c r="G113" s="258"/>
      <c r="H113" s="258"/>
    </row>
    <row r="114" spans="1:8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321.34987286908375</v>
      </c>
      <c r="F114" s="258"/>
      <c r="G114" s="258"/>
      <c r="H114" s="258"/>
    </row>
    <row r="115" spans="1:8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403.29452916576952</v>
      </c>
      <c r="F115" s="258"/>
      <c r="G115" s="258"/>
      <c r="H115" s="258"/>
    </row>
    <row r="116" spans="1:8">
      <c r="A116" s="175"/>
      <c r="B116" s="176"/>
      <c r="C116" s="176"/>
      <c r="D116" s="176"/>
      <c r="E116" s="34"/>
      <c r="F116" s="258"/>
      <c r="G116" s="258"/>
      <c r="H116" s="258"/>
    </row>
    <row r="117" spans="1:8">
      <c r="A117" s="563" t="str">
        <f>'BASE PLANILHAS'!A112:E112</f>
        <v>QUADRO RESUMO DO CUSTO POR EMPREGADO</v>
      </c>
      <c r="B117" s="564"/>
      <c r="C117" s="564"/>
      <c r="D117" s="564"/>
      <c r="E117" s="565"/>
      <c r="F117" s="258"/>
      <c r="G117" s="2"/>
      <c r="H117" s="258"/>
    </row>
    <row r="118" spans="1:8" ht="13.5" thickBot="1">
      <c r="A118" s="435"/>
      <c r="B118" s="433"/>
      <c r="C118" s="433"/>
      <c r="D118" s="433"/>
      <c r="E118" s="434"/>
      <c r="F118" s="258"/>
      <c r="G118" s="2"/>
      <c r="H118" s="258"/>
    </row>
    <row r="119" spans="1:8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  <c r="F119" s="258"/>
      <c r="G119" s="258"/>
      <c r="H119" s="258"/>
    </row>
    <row r="120" spans="1:8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  <c r="F120" s="258"/>
      <c r="G120" s="258"/>
      <c r="H120" s="258"/>
    </row>
    <row r="121" spans="1:8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  <c r="F121" s="258"/>
      <c r="G121" s="258"/>
      <c r="H121" s="258"/>
    </row>
    <row r="122" spans="1:8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F122" s="258"/>
      <c r="G122" s="2"/>
      <c r="H122" s="258"/>
    </row>
    <row r="123" spans="1:8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F123" s="258"/>
      <c r="G123" s="2"/>
      <c r="H123" s="258"/>
    </row>
    <row r="124" spans="1:8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  <c r="F124" s="258"/>
      <c r="G124" s="258"/>
      <c r="H124" s="258"/>
    </row>
    <row r="125" spans="1:8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  <c r="H125" s="258"/>
    </row>
    <row r="126" spans="1:8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403.29452916576952</v>
      </c>
      <c r="F126" s="258"/>
      <c r="G126" s="258"/>
      <c r="H126" s="258"/>
    </row>
    <row r="127" spans="1:8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5687.6083693642986</v>
      </c>
      <c r="F127" s="3"/>
      <c r="G127" s="258"/>
      <c r="H127" s="258"/>
    </row>
    <row r="128" spans="1:8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68251.300432371587</v>
      </c>
      <c r="F128" s="3"/>
      <c r="G128" s="258"/>
      <c r="H128" s="258"/>
    </row>
    <row r="129" spans="1:8">
      <c r="A129" s="5"/>
      <c r="B129" s="5"/>
      <c r="C129" s="4"/>
      <c r="D129" s="4"/>
      <c r="E129" s="14"/>
      <c r="F129" s="3"/>
      <c r="G129" s="258"/>
      <c r="H129" s="258"/>
    </row>
    <row r="130" spans="1:8">
      <c r="A130" s="6"/>
      <c r="B130" s="5"/>
      <c r="C130" s="4"/>
      <c r="D130" s="4"/>
      <c r="E130" s="43"/>
      <c r="F130" s="3"/>
      <c r="G130" s="258"/>
      <c r="H130" s="3"/>
    </row>
    <row r="131" spans="1:8">
      <c r="A131" s="4"/>
      <c r="B131" s="4"/>
      <c r="C131" s="4"/>
      <c r="D131" s="4"/>
      <c r="E131" s="7"/>
      <c r="F131" s="258"/>
      <c r="G131" s="258"/>
      <c r="H131" s="3"/>
    </row>
    <row r="132" spans="1:8">
      <c r="A132" s="4"/>
      <c r="B132" s="4"/>
      <c r="C132" s="4"/>
      <c r="D132" s="4"/>
      <c r="E132" s="7"/>
      <c r="F132" s="258"/>
      <c r="G132" s="258"/>
      <c r="H132" s="258"/>
    </row>
    <row r="133" spans="1:8">
      <c r="A133" s="3"/>
      <c r="B133" s="258"/>
      <c r="C133" s="258"/>
      <c r="D133" s="258"/>
      <c r="E133" s="3"/>
      <c r="F133" s="258"/>
      <c r="G133" s="258"/>
      <c r="H133" s="258"/>
    </row>
    <row r="134" spans="1:8">
      <c r="A134" s="3"/>
      <c r="B134" s="258"/>
      <c r="C134" s="258"/>
      <c r="D134" s="258"/>
      <c r="E134" s="258"/>
      <c r="F134" s="258"/>
      <c r="G134" s="258"/>
      <c r="H134" s="258"/>
    </row>
  </sheetData>
  <mergeCells count="97">
    <mergeCell ref="B126:D126"/>
    <mergeCell ref="A127:D127"/>
    <mergeCell ref="A128:D128"/>
    <mergeCell ref="B120:D120"/>
    <mergeCell ref="B121:D121"/>
    <mergeCell ref="B122:D122"/>
    <mergeCell ref="B123:D123"/>
    <mergeCell ref="B124:D124"/>
    <mergeCell ref="B125:D125"/>
    <mergeCell ref="A119:D119"/>
    <mergeCell ref="B98:C98"/>
    <mergeCell ref="B99:C99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B97:C97"/>
    <mergeCell ref="B82:C82"/>
    <mergeCell ref="B83:C83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81:C81"/>
    <mergeCell ref="B68:C68"/>
    <mergeCell ref="B69:C69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67:C67"/>
    <mergeCell ref="B53:C53"/>
    <mergeCell ref="B54:C54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21:C21"/>
    <mergeCell ref="B22:C22"/>
    <mergeCell ref="B23:C23"/>
    <mergeCell ref="A38:C38"/>
    <mergeCell ref="B40:C40"/>
    <mergeCell ref="A27:E27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4:C24"/>
    <mergeCell ref="B20:C20"/>
    <mergeCell ref="A1:E1"/>
    <mergeCell ref="A3:E3"/>
    <mergeCell ref="B4:D4"/>
    <mergeCell ref="B5:D5"/>
    <mergeCell ref="B6:D6"/>
    <mergeCell ref="B7:D7"/>
    <mergeCell ref="B8:D8"/>
    <mergeCell ref="A10:E10"/>
    <mergeCell ref="B12:E12"/>
    <mergeCell ref="A18:C18"/>
    <mergeCell ref="B19:C19"/>
    <mergeCell ref="B52:C52"/>
    <mergeCell ref="B41:C41"/>
    <mergeCell ref="B42:C42"/>
    <mergeCell ref="B43:C43"/>
    <mergeCell ref="B44:C44"/>
    <mergeCell ref="A45:C45"/>
    <mergeCell ref="B47:C47"/>
    <mergeCell ref="A25:D25"/>
    <mergeCell ref="B48:C48"/>
    <mergeCell ref="B49:C49"/>
    <mergeCell ref="B50:C50"/>
    <mergeCell ref="B51:C51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ilha272">
    <tabColor theme="6" tint="0.79998168889431442"/>
  </sheetPr>
  <dimension ref="A1:I127"/>
  <sheetViews>
    <sheetView showGridLines="0" view="pageBreakPreview" topLeftCell="A43" zoomScaleNormal="100" zoomScaleSheetLayoutView="100" workbookViewId="0">
      <selection activeCell="F116" sqref="F1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  <c r="F1" s="25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</f>
        <v>Alfenas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</f>
        <v>Vigilante Armado - 220 h</v>
      </c>
      <c r="F7" s="258"/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  <c r="F11" s="258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  <c r="F12" s="258"/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  <c r="F13" s="258"/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  <c r="F14" s="258"/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  <c r="F15" s="258"/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  <c r="F16" s="258"/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  <c r="F17" s="258"/>
      <c r="G17" s="258"/>
      <c r="H17" s="258"/>
      <c r="I17" s="258"/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  <c r="F18" s="258"/>
      <c r="G18" s="258"/>
      <c r="H18" s="258"/>
      <c r="I18" s="258"/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321.34987286908375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403.29452916576952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  <c r="F114" s="258"/>
      <c r="G114" s="258"/>
      <c r="H114" s="258"/>
      <c r="I114" s="258"/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  <c r="F115" s="258"/>
      <c r="G115" s="258"/>
      <c r="H115" s="258"/>
      <c r="I115" s="258"/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  <c r="F116" s="258"/>
      <c r="G116" s="258"/>
      <c r="H116" s="258"/>
      <c r="I116" s="258"/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  <c r="F117" s="258"/>
      <c r="G117" s="258"/>
      <c r="H117" s="258"/>
      <c r="I117" s="258"/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  <c r="F118" s="258"/>
      <c r="G118" s="258"/>
      <c r="H118" s="258"/>
      <c r="I118" s="258"/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  <c r="G119" s="258"/>
      <c r="H119" s="258"/>
      <c r="I119" s="258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403.29452916576952</v>
      </c>
      <c r="F120" s="258"/>
      <c r="G120" s="258"/>
      <c r="H120" s="258"/>
      <c r="I120" s="258"/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5687.6083693642986</v>
      </c>
      <c r="F121" s="3"/>
      <c r="G121" s="258"/>
      <c r="H121" s="258"/>
      <c r="I121" s="258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68251.300432371587</v>
      </c>
      <c r="F122" s="3"/>
      <c r="G122" s="258"/>
      <c r="H122" s="3"/>
      <c r="I122" s="258"/>
    </row>
    <row r="123" spans="1:9">
      <c r="A123" s="258"/>
      <c r="B123" s="258"/>
      <c r="C123" s="258"/>
      <c r="D123" s="258"/>
      <c r="E123" s="258"/>
      <c r="F123" s="3"/>
      <c r="G123" s="258"/>
      <c r="H123" s="258"/>
      <c r="I123" s="258"/>
    </row>
    <row r="124" spans="1:9">
      <c r="A124" s="258"/>
      <c r="B124" s="258"/>
      <c r="C124" s="258"/>
      <c r="D124" s="258"/>
      <c r="E124" s="258"/>
      <c r="F124" s="258"/>
      <c r="G124" s="258"/>
      <c r="H124" s="258"/>
      <c r="I124" s="258"/>
    </row>
    <row r="125" spans="1:9">
      <c r="A125" s="258"/>
      <c r="B125" s="258"/>
      <c r="C125" s="258"/>
      <c r="D125" s="258"/>
      <c r="E125" s="258"/>
      <c r="F125" s="258"/>
      <c r="G125" s="258"/>
      <c r="H125" s="258"/>
      <c r="I125" s="258"/>
    </row>
    <row r="126" spans="1:9">
      <c r="A126" s="3"/>
      <c r="B126" s="258"/>
      <c r="C126" s="258"/>
      <c r="D126" s="258"/>
      <c r="E126" s="3"/>
      <c r="F126" s="258"/>
      <c r="G126" s="258"/>
      <c r="H126" s="258"/>
      <c r="I126" s="258"/>
    </row>
    <row r="127" spans="1:9">
      <c r="A127" s="3"/>
      <c r="B127" s="258"/>
      <c r="C127" s="258"/>
      <c r="D127" s="258"/>
      <c r="E127" s="258"/>
      <c r="F127" s="258"/>
      <c r="G127" s="258"/>
      <c r="H127" s="258"/>
      <c r="I127" s="258"/>
    </row>
  </sheetData>
  <mergeCells count="97">
    <mergeCell ref="B120:D120"/>
    <mergeCell ref="A121:D121"/>
    <mergeCell ref="A122:D122"/>
    <mergeCell ref="B114:D114"/>
    <mergeCell ref="B115:D115"/>
    <mergeCell ref="B116:D116"/>
    <mergeCell ref="B117:D117"/>
    <mergeCell ref="B118:D118"/>
    <mergeCell ref="B119:D119"/>
    <mergeCell ref="A113:D113"/>
    <mergeCell ref="B92:C92"/>
    <mergeCell ref="B93:C93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B91:C91"/>
    <mergeCell ref="B77:C77"/>
    <mergeCell ref="B78:C78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61:C61"/>
    <mergeCell ref="B76:C76"/>
    <mergeCell ref="B63:C63"/>
    <mergeCell ref="B64:C64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62:C62"/>
    <mergeCell ref="B54:D54"/>
    <mergeCell ref="B55:D55"/>
    <mergeCell ref="A56:D56"/>
    <mergeCell ref="A58:E58"/>
    <mergeCell ref="B60:C60"/>
    <mergeCell ref="A1:E1"/>
    <mergeCell ref="A3:E3"/>
    <mergeCell ref="B4:D4"/>
    <mergeCell ref="B5:D5"/>
    <mergeCell ref="B6:D6"/>
    <mergeCell ref="B37:C37"/>
    <mergeCell ref="B7:D7"/>
    <mergeCell ref="A22:E22"/>
    <mergeCell ref="B24:C24"/>
    <mergeCell ref="B25:C25"/>
    <mergeCell ref="B19:C19"/>
    <mergeCell ref="A20:D20"/>
    <mergeCell ref="B16:C16"/>
    <mergeCell ref="B17:C17"/>
    <mergeCell ref="B18:C18"/>
    <mergeCell ref="B8:D8"/>
    <mergeCell ref="A10:E10"/>
    <mergeCell ref="B12:C12"/>
    <mergeCell ref="B13:C13"/>
    <mergeCell ref="B14:C14"/>
    <mergeCell ref="B15:C15"/>
    <mergeCell ref="B35:C35"/>
    <mergeCell ref="B26:C26"/>
    <mergeCell ref="B27:C27"/>
    <mergeCell ref="B28:C28"/>
    <mergeCell ref="B36:C36"/>
    <mergeCell ref="B29:C29"/>
    <mergeCell ref="B30:C30"/>
    <mergeCell ref="B31:C31"/>
    <mergeCell ref="B32:C32"/>
    <mergeCell ref="A33:C33"/>
    <mergeCell ref="B52:D52"/>
    <mergeCell ref="B53:D53"/>
    <mergeCell ref="B48:C48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9:C49"/>
    <mergeCell ref="A50:D50"/>
  </mergeCells>
  <hyperlinks>
    <hyperlink ref="A2" location="CCT!A1" display="CCT" xr:uid="{00000000-0004-0000-0B00-000000000000}"/>
    <hyperlink ref="B2" location="'RESUMO CATEGORIA'!A1" display="RESUMO CATEGORIA" xr:uid="{00000000-0004-0000-0B00-000001000000}"/>
    <hyperlink ref="C2" location="'RESUMO GERAL APOIO'!A1" display="RESUMO GERAL" xr:uid="{00000000-0004-0000-0B00-000002000000}"/>
    <hyperlink ref="D2" location="PARAMETROS!A1" display="PARAMETROS" xr:uid="{00000000-0004-0000-0B00-000003000000}"/>
    <hyperlink ref="E2" location="Uniformes!A1" display="UNIFORMES" xr:uid="{00000000-0004-0000-0B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ilha1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</f>
        <v>Aracuai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Aracuai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382.2776540084966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464.2223103051823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464.2223103051823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5748.5361505037108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68982.43380604453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ilha11">
    <tabColor theme="6" tint="0.79998168889431442"/>
  </sheetPr>
  <dimension ref="A1:I127"/>
  <sheetViews>
    <sheetView showGridLines="0" view="pageBreakPreview" topLeftCell="A73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</f>
        <v>Aracuai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382.2776540084966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464.2223103051823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464.2223103051823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5748.5361505037108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68982.43380604453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0D00-000000000000}"/>
    <hyperlink ref="B2" location="'RESUMO CATEGORIA'!A1" display="RESUMO CATEGORIA" xr:uid="{00000000-0004-0000-0D00-000001000000}"/>
    <hyperlink ref="C2" location="'RESUMO GERAL APOIO'!A1" display="RESUMO GERAL" xr:uid="{00000000-0004-0000-0D00-000002000000}"/>
    <hyperlink ref="D2" location="PARAMETROS!A1" display="PARAMETROS" xr:uid="{00000000-0004-0000-0D00-000003000000}"/>
    <hyperlink ref="E2" location="Uniformes!A1" display="UNIFORMES" xr:uid="{00000000-0004-0000-0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ilha12">
    <tabColor theme="6" tint="0.59999389629810485"/>
  </sheetPr>
  <dimension ref="A1:N134"/>
  <sheetViews>
    <sheetView showGridLines="0" view="pageBreakPreview" topLeftCell="A35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CCT!A6</f>
        <v>Araguari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Araguari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321.34987286908375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403.29452916576952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403.29452916576952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5687.6083693642986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68251.300432371587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ilha13">
    <tabColor theme="6" tint="0.79998168889431442"/>
  </sheetPr>
  <dimension ref="A1:I127"/>
  <sheetViews>
    <sheetView showGridLines="0" view="pageBreakPreview" topLeftCell="A28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CCT!A6</f>
        <v>Araguari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CCT!B6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321.34987286908375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403.29452916576952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403.29452916576952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5687.6083693642986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68251.300432371587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0F00-000000000000}"/>
    <hyperlink ref="B2" location="'RESUMO CATEGORIA'!A1" display="RESUMO CATEGORIA" xr:uid="{00000000-0004-0000-0F00-000001000000}"/>
    <hyperlink ref="C2" location="'RESUMO GERAL APOIO'!A1" display="RESUMO GERAL" xr:uid="{00000000-0004-0000-0F00-000002000000}"/>
    <hyperlink ref="D2" location="PARAMETROS!A1" display="PARAMETROS" xr:uid="{00000000-0004-0000-0F00-000003000000}"/>
    <hyperlink ref="E2" location="Uniformes!A1" display="UNIFORMES" xr:uid="{00000000-0004-0000-0F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ilha14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CCT!A7</f>
        <v>Araxa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Araxa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321.34987286908375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403.29452916576952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403.29452916576952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5687.6083693642986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68251.300432371587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Planilha15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CCT!A7</f>
        <v>Araxa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CCT!B7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321.34987286908375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403.29452916576952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403.29452916576952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5687.6083693642986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68251.300432371587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100-000000000000}"/>
    <hyperlink ref="B2" location="'RESUMO CATEGORIA'!A1" display="RESUMO CATEGORIA" xr:uid="{00000000-0004-0000-1100-000001000000}"/>
    <hyperlink ref="C2" location="'RESUMO GERAL APOIO'!A1" display="RESUMO GERAL" xr:uid="{00000000-0004-0000-1100-000002000000}"/>
    <hyperlink ref="D2" location="PARAMETROS!A1" display="PARAMETROS" xr:uid="{00000000-0004-0000-1100-000003000000}"/>
    <hyperlink ref="E2" location="Uniformes!A1" display="UNIFORMES" xr:uid="{00000000-0004-0000-1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ilha1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CCT!A8</f>
        <v>Barbacena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Barbacena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3.2310177705977394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0.70005385029617695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3.5000000000000004</v>
      </c>
      <c r="D113" s="170">
        <f>((100/((100-($C$114))%)-100)*$C113)/($C$114)</f>
        <v>3.7695207323640298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7.15</v>
      </c>
      <c r="D114" s="173">
        <f>SUM(D111:D113)</f>
        <v>7.7005923532579459</v>
      </c>
      <c r="E114" s="174">
        <f>((E108+E109+E103+E93+E73+E61+E25)*D114)%</f>
        <v>413.23369143716531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495.17834773385107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495.17834773385107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5779.4921879323801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69353.906255188558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ilha17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CCT!A8</f>
        <v>Barbacena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CCT!B8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3.2310177705977394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0.70005385029617695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3.5000000000000004</v>
      </c>
      <c r="D107" s="321">
        <f>((100/((100-($C$108))%)-100)*$C107)/($C$108)</f>
        <v>3.7695207323640298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7.15</v>
      </c>
      <c r="D108" s="414">
        <f>SUM(D105:D107)</f>
        <v>7.7005923532579459</v>
      </c>
      <c r="E108" s="415">
        <f>((E102+E103+E97+E87+E68+E56+E20)*D108)%</f>
        <v>413.23369143716531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495.17834773385107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495.17834773385107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5779.4921879323801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69353.906255188558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300-000000000000}"/>
    <hyperlink ref="B2" location="'RESUMO CATEGORIA'!A1" display="RESUMO CATEGORIA" xr:uid="{00000000-0004-0000-1300-000001000000}"/>
    <hyperlink ref="C2" location="'RESUMO GERAL APOIO'!A1" display="RESUMO GERAL" xr:uid="{00000000-0004-0000-1300-000002000000}"/>
    <hyperlink ref="D2" location="PARAMETROS!A1" display="PARAMETROS" xr:uid="{00000000-0004-0000-1300-000003000000}"/>
    <hyperlink ref="E2" location="Uniformes!A1" display="UNIFORMES" xr:uid="{00000000-0004-0000-13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ilha1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CCT!A9</f>
        <v>Belo Horizonte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38.2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15</v>
      </c>
      <c r="D14" s="178">
        <f>IFERROR(VLOOKUP($E$4&amp;B14,CCT!D:Q,5,0),0)</f>
        <v>1872.18</v>
      </c>
      <c r="E14" s="179">
        <f>D14*C14</f>
        <v>28082.7</v>
      </c>
    </row>
    <row r="15" spans="1:8">
      <c r="A15" s="147"/>
      <c r="B15" s="147" t="s">
        <v>45</v>
      </c>
      <c r="C15" s="177">
        <f>IFERROR(VLOOKUP($E$4&amp;B15,CCT!D:Q,4,0),0)</f>
        <v>20</v>
      </c>
      <c r="D15" s="178">
        <f>IFERROR(VLOOKUP($E$4&amp;B15,CCT!D:Q,5,0),0)</f>
        <v>1872.18</v>
      </c>
      <c r="E15" s="179">
        <f>D15*C15</f>
        <v>37443.599999999999</v>
      </c>
    </row>
    <row r="16" spans="1:8" ht="13.5" thickBot="1">
      <c r="A16" s="147"/>
      <c r="B16" s="147" t="s">
        <v>46</v>
      </c>
      <c r="C16" s="177">
        <f>IFERROR(VLOOKUP($E$4&amp;B16,CCT!D:Q,4,0),0)</f>
        <v>18</v>
      </c>
      <c r="D16" s="178">
        <f>IFERROR(VLOOKUP($E$4&amp;B16,CCT!D:Q,5,0),0)</f>
        <v>1872.18</v>
      </c>
      <c r="E16" s="179">
        <f>D16*C16</f>
        <v>33699.24</v>
      </c>
    </row>
    <row r="17" spans="1:5" ht="13.5" thickBot="1">
      <c r="A17" s="199"/>
      <c r="B17" s="200" t="str">
        <f>CONCATENATE("Total ",E4)</f>
        <v>Total Belo Horizonte</v>
      </c>
      <c r="C17" s="198">
        <f>SUM(C14:C16)</f>
        <v>53</v>
      </c>
      <c r="D17" s="198"/>
      <c r="E17" s="201">
        <f>SUM(E14:E16)</f>
        <v>99225.540000000008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29767.662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8642.323276363637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137635.52527636365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27527.105055272732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2064.5328791454549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1376.3552527636366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275.27105055272733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3440.8881319090915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11010.842022109093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4046.4844431250913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825.81315165818194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50567.291986536016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11469.627106363638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15292.836141818183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26762.463248181819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9832.5289973819999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36594.992245563815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7.65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7648.1676000000007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16746.093000000001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6989.1100000000006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5638.1399999999994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844.81999999999994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793.94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38660.270600000003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36594.992245563815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50567.291986536016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38660.270600000003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125822.55483209984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690.69988234270852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55.255990587416676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22.102396234966672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481.72433846727284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176.98552195287607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4734.6620695069087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229.39254212727278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6390.8227412194219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1911.6045177272729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1131.6698744945456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28.674067765909093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458.78508425454555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178.41642165454547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1362.7416974704913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5071.8916633673098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16710.068631153721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16710.068631153721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5071.8916633673098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16710.068631153721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21781.960294521032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1329.4166666666665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731.46990407673866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2060.8865707434052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2163.4205647443805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2179.6462189799636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28221.140259589618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32564.20704331396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137635.52527636365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125822.55483209984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6390.8227412194219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21781.960294521032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2060.8865707434052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293691.74971494731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32564.20704331396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326255.95675826125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3915071.4810991352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ilha20">
    <tabColor theme="6" tint="0.79998168889431442"/>
  </sheetPr>
  <dimension ref="A1:I127"/>
  <sheetViews>
    <sheetView showGridLines="0" view="pageBreakPreview" topLeftCell="A91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CCT!A9</f>
        <v>Belo Horizonte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CCT!B9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7.65</v>
      </c>
      <c r="E43" s="324">
        <f>(2*$D$43*IF(E7="Vigilante Armado - 220 h",20,15.5)*$D$13)-(IF($E$13*6%&lt;=(2*$D$43*IF(E7="Vigilante Armado - 220 h",20,15.5)*$D$13),$E$13*6%,(2*$D$43*IF(E7="Vigilante Armado - 220 h",20,15.5)*$D$13)))</f>
        <v>193.66919999999999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839.57920000000013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839.57920000000013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2380.8857083000003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520.066075475464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602.01073177214971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2380.8857083000003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5410.3138401985298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602.01073177214971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6012.3245719706792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72147.894863648151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500-000000000000}"/>
    <hyperlink ref="B2" location="'RESUMO CATEGORIA'!A1" display="RESUMO CATEGORIA" xr:uid="{00000000-0004-0000-1500-000001000000}"/>
    <hyperlink ref="C2" location="'RESUMO GERAL APOIO'!A1" display="RESUMO GERAL" xr:uid="{00000000-0004-0000-1500-000002000000}"/>
    <hyperlink ref="D2" location="PARAMETROS!A1" display="PARAMETROS" xr:uid="{00000000-0004-0000-1500-000003000000}"/>
    <hyperlink ref="E2" location="Uniformes!A1" display="UNIFORMES" xr:uid="{00000000-0004-0000-15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ilha21">
    <tabColor theme="6" tint="0.79998168889431442"/>
  </sheetPr>
  <dimension ref="A1:I127"/>
  <sheetViews>
    <sheetView showGridLines="0" view="pageBreakPreview" topLeftCell="A76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CCT!A10</f>
        <v>Belo Horizonte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CCT!B10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7.65</v>
      </c>
      <c r="E43" s="324">
        <f>(2*$D$43*IF(E7="Vigilante Armado - 220 h",20,15.5)*$D$13)-(IF($E$13*6%&lt;=(2*$D$43*IF(E7="Vigilante Armado - 220 h",20,15.5)*$D$13),$E$13*6%,(2*$D$43*IF(E7="Vigilante Armado - 220 h",20,15.5)*$D$13)))</f>
        <v>124.81920000000001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685.96270000000015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685.96270000000015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2227.2692083000002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497.97763535902874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579.9222916557145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2227.2692083000002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5177.0445911076204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579.9222916557145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5756.966882763335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69083.602593160016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600-000000000000}"/>
    <hyperlink ref="B2" location="'RESUMO CATEGORIA'!A1" display="RESUMO CATEGORIA" xr:uid="{00000000-0004-0000-1600-000001000000}"/>
    <hyperlink ref="C2" location="'RESUMO GERAL APOIO'!A1" display="RESUMO GERAL" xr:uid="{00000000-0004-0000-1600-000002000000}"/>
    <hyperlink ref="D2" location="PARAMETROS!A1" display="PARAMETROS" xr:uid="{00000000-0004-0000-1600-000003000000}"/>
    <hyperlink ref="E2" location="Uniformes!A1" display="UNIFORMES" xr:uid="{00000000-0004-0000-1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ilha22">
    <tabColor theme="6" tint="0.79998168889431442"/>
  </sheetPr>
  <dimension ref="A1:I127"/>
  <sheetViews>
    <sheetView showGridLines="0" view="pageBreakPreview" topLeftCell="A10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CCT!A11</f>
        <v>Belo Horizonte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CCT!B11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7.65</v>
      </c>
      <c r="E43" s="324">
        <f>(2*$D$43*IF(E7="Vigilante Armado - 220 h",20,15.5)*$D$13)-(IF($E$13*6%&lt;=(2*$D$43*IF(E7="Vigilante Armado - 220 h",20,15.5)*$D$13),$E$13*6%,(2*$D$43*IF(E7="Vigilante Armado - 220 h",20,15.5)*$D$13)))</f>
        <v>124.81920000000001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685.96270000000015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685.96270000000015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2531.3269467555456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581.14424557094901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663.08890186763472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2531.3269467555456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6055.3416827676101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663.08890186763472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6718.4305846352445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80621.167015622937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700-000000000000}"/>
    <hyperlink ref="B2" location="'RESUMO CATEGORIA'!A1" display="RESUMO CATEGORIA" xr:uid="{00000000-0004-0000-1700-000001000000}"/>
    <hyperlink ref="C2" location="'RESUMO GERAL APOIO'!A1" display="RESUMO GERAL" xr:uid="{00000000-0004-0000-1700-000002000000}"/>
    <hyperlink ref="D2" location="PARAMETROS!A1" display="PARAMETROS" xr:uid="{00000000-0004-0000-1700-000003000000}"/>
    <hyperlink ref="E2" location="Uniformes!A1" display="UNIFORMES" xr:uid="{00000000-0004-0000-17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ilha2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CCT!A12</f>
        <v>Betim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Betim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3.2414910858995127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0.70232306861156113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3.8</v>
      </c>
      <c r="D113" s="170">
        <f>((100/((100-($C$114))%)-100)*$C113)/($C$114)</f>
        <v>4.1058887088060496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7.4499999999999993</v>
      </c>
      <c r="D114" s="173">
        <f>SUM(D111:D113)</f>
        <v>8.0497028633171226</v>
      </c>
      <c r="E114" s="174">
        <f>((E108+E109+E103+E93+E73+E61+E25)*D114)%</f>
        <v>830.94494636762965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994.83425896100107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994.83425896100107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11153.623441176242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133843.4812941149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ilha24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CCT!A12</f>
        <v>Betim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CCT!B12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3.2414910858995127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0.70232306861156113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3.8</v>
      </c>
      <c r="D107" s="321">
        <f>((100/((100-($C$108))%)-100)*$C107)/($C$108)</f>
        <v>4.1058887088060496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7.4499999999999993</v>
      </c>
      <c r="D108" s="414">
        <f>SUM(D105:D107)</f>
        <v>8.0497028633171226</v>
      </c>
      <c r="E108" s="415">
        <f>((E102+E103+E97+E87+E68+E56+E20)*D108)%</f>
        <v>415.47247318381483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497.41712948050053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497.41712948050053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5576.8117205881208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66921.74064705745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900-000000000000}"/>
    <hyperlink ref="B2" location="'RESUMO CATEGORIA'!A1" display="RESUMO CATEGORIA" xr:uid="{00000000-0004-0000-1900-000001000000}"/>
    <hyperlink ref="C2" location="'RESUMO GERAL APOIO'!A1" display="RESUMO GERAL" xr:uid="{00000000-0004-0000-1900-000002000000}"/>
    <hyperlink ref="D2" location="PARAMETROS!A1" display="PARAMETROS" xr:uid="{00000000-0004-0000-1900-000003000000}"/>
    <hyperlink ref="E2" location="Uniformes!A1" display="UNIFORMES" xr:uid="{00000000-0004-0000-1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Planilha2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CCT!A13</f>
        <v>Brumadinho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Brumadinho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508.1350409927054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590.07969728939111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590.07969728939111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5874.3935374879202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70492.722449855035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ilha2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CCT!A13</f>
        <v>Brumadinho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CCT!B13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508.1350409927054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590.07969728939111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590.07969728939111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5874.3935374879202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70492.722449855035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B00-000000000000}"/>
    <hyperlink ref="B2" location="'RESUMO CATEGORIA'!A1" display="RESUMO CATEGORIA" xr:uid="{00000000-0004-0000-1B00-000001000000}"/>
    <hyperlink ref="C2" location="'RESUMO GERAL APOIO'!A1" display="RESUMO GERAL" xr:uid="{00000000-0004-0000-1B00-000002000000}"/>
    <hyperlink ref="D2" location="PARAMETROS!A1" display="PARAMETROS" xr:uid="{00000000-0004-0000-1B00-000003000000}"/>
    <hyperlink ref="E2" location="Uniformes!A1" display="UNIFORMES" xr:uid="{00000000-0004-0000-1B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ilha27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CCT!A14</f>
        <v>Caete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Caete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321.34987286908375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403.29452916576952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403.29452916576952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5687.6083693642986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68251.300432371587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ilha2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CCT!A14</f>
        <v>Caete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CCT!B14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321.34987286908375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403.29452916576952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403.29452916576952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5687.6083693642986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68251.300432371587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D00-000000000000}"/>
    <hyperlink ref="B2" location="'RESUMO CATEGORIA'!A1" display="RESUMO CATEGORIA" xr:uid="{00000000-0004-0000-1D00-000001000000}"/>
    <hyperlink ref="C2" location="'RESUMO GERAL APOIO'!A1" display="RESUMO GERAL" xr:uid="{00000000-0004-0000-1D00-000002000000}"/>
    <hyperlink ref="D2" location="PARAMETROS!A1" display="PARAMETROS" xr:uid="{00000000-0004-0000-1D00-000003000000}"/>
    <hyperlink ref="E2" location="Uniformes!A1" display="UNIFORMES" xr:uid="{00000000-0004-0000-1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ilha29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CCT!A15</f>
        <v>Campo Belo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Campo Belo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382.2776540084966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464.2223103051823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464.2223103051823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5748.5361505037108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68982.43380604453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Planilha30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CCT!A15</f>
        <v>Campo Belo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CCT!B15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382.2776540084966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464.2223103051823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464.2223103051823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5748.5361505037108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68982.43380604453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1F00-000000000000}"/>
    <hyperlink ref="B2" location="'RESUMO CATEGORIA'!A1" display="RESUMO CATEGORIA" xr:uid="{00000000-0004-0000-1F00-000001000000}"/>
    <hyperlink ref="C2" location="'RESUMO GERAL APOIO'!A1" display="RESUMO GERAL" xr:uid="{00000000-0004-0000-1F00-000002000000}"/>
    <hyperlink ref="D2" location="PARAMETROS!A1" display="PARAMETROS" xr:uid="{00000000-0004-0000-1F00-000003000000}"/>
    <hyperlink ref="E2" location="Uniformes!A1" display="UNIFORMES" xr:uid="{00000000-0004-0000-1F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Planilha31">
    <tabColor theme="6" tint="0.59999389629810485"/>
  </sheetPr>
  <dimension ref="A1:N134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CCT!A16</f>
        <v>Carmo do Rio Claro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Carmo do Rio Claro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321.34987286908375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403.29452916576952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403.29452916576952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5687.6083693642986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68251.300432371587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Planilha32">
    <tabColor theme="6" tint="0.79998168889431442"/>
  </sheetPr>
  <dimension ref="A1:I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CCT!A16</f>
        <v>Carmo do Rio Claro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CCT!B16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321.34987286908375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403.29452916576952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403.29452916576952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5687.6083693642986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68251.300432371587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100-000000000000}"/>
    <hyperlink ref="B2" location="'RESUMO CATEGORIA'!A1" display="RESUMO CATEGORIA" xr:uid="{00000000-0004-0000-2100-000001000000}"/>
    <hyperlink ref="C2" location="'RESUMO GERAL APOIO'!A1" display="RESUMO GERAL" xr:uid="{00000000-0004-0000-2100-000002000000}"/>
    <hyperlink ref="D2" location="PARAMETROS!A1" display="PARAMETROS" xr:uid="{00000000-0004-0000-2100-000003000000}"/>
    <hyperlink ref="E2" location="Uniformes!A1" display="UNIFORMES" xr:uid="{00000000-0004-0000-2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6" tint="0.59999389629810485"/>
  </sheetPr>
  <dimension ref="A1:N134"/>
  <sheetViews>
    <sheetView showGridLines="0" view="pageBreakPreview" topLeftCell="A106" zoomScaleNormal="100" zoomScaleSheetLayoutView="100" workbookViewId="0">
      <selection activeCell="E11" sqref="E11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CCT!A17</f>
        <v>Cataguases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Cataguases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508.1350409927054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590.07969728939111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590.07969728939111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5874.3935374879202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70492.722449855035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6" tint="0.79998168889431442"/>
  </sheetPr>
  <dimension ref="A1:I127"/>
  <sheetViews>
    <sheetView showGridLines="0" view="pageBreakPreview" topLeftCell="A103" zoomScaleNormal="100" zoomScaleSheetLayoutView="100" workbookViewId="0">
      <selection activeCell="E8" sqref="E8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CCT!A17</f>
        <v>Cataguases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CCT!B17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508.1350409927054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590.07969728939111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590.07969728939111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5874.3935374879202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70492.722449855035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2300-000000000000}"/>
    <hyperlink ref="B2" location="'RESUMO CATEGORIA'!A1" display="RESUMO CATEGORIA" xr:uid="{00000000-0004-0000-2300-000001000000}"/>
    <hyperlink ref="C2" location="'RESUMO GERAL APOIO'!A1" display="RESUMO GERAL" xr:uid="{00000000-0004-0000-2300-000002000000}"/>
    <hyperlink ref="D2" location="PARAMETROS!A1" display="PARAMETROS" xr:uid="{00000000-0004-0000-2300-000003000000}"/>
    <hyperlink ref="E2" location="Uniformes!A1" display="UNIFORMES" xr:uid="{00000000-0004-0000-23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Planilha3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CCT!A18</f>
        <v>Conselheiro Lafaiete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Conselheiro Lafaiete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735.35952855358573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899.24884114695715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899.24884114695715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11058.038023362196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132696.45628034635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Planilha3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CCT!A18</f>
        <v>Conselheiro Lafaiete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CCT!B18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367.67976427679287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449.62442057347857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449.62442057347857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5529.0190116810982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66348.228140173174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500-000000000000}"/>
    <hyperlink ref="B2" location="'RESUMO CATEGORIA'!A1" display="RESUMO CATEGORIA" xr:uid="{00000000-0004-0000-2500-000001000000}"/>
    <hyperlink ref="C2" location="'RESUMO GERAL APOIO'!A1" display="RESUMO GERAL" xr:uid="{00000000-0004-0000-2500-000002000000}"/>
    <hyperlink ref="D2" location="PARAMETROS!A1" display="PARAMETROS" xr:uid="{00000000-0004-0000-2500-000003000000}"/>
    <hyperlink ref="E2" location="Uniformes!A1" display="UNIFORMES" xr:uid="{00000000-0004-0000-25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Planilha3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CCT!A19</f>
        <v>Contagem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Contagem</v>
      </c>
      <c r="C17" s="198">
        <f>SUM(C14:C16)</f>
        <v>4</v>
      </c>
      <c r="D17" s="198"/>
      <c r="E17" s="201">
        <f>SUM(E14:E16)</f>
        <v>7488.72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2246.616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10695.594141818183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160.43391212727275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106.95594141818184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21.391188283636367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267.38985354545457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855.64753134545469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314.45046776945458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3929.5612877040007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764.08136149799998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2843.7802224070911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59.92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2353.2508000000003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2843.7802224070911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3929.5612877040007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2353.2508000000003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9126.5923101110911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13.753464506964006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496.62793188847832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87.941551832727285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105.89803822094903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394.13439701503995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1205.6851578049589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394.13439701503995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1205.6851578049589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1599.8195548199988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100.33333333333333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55.2052757793765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155.53860911270982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163.27702375429288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164.50160143245009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3.2310177705977394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0.70005385029617695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3.5000000000000004</v>
      </c>
      <c r="D113" s="170">
        <f>((100/((100-($C$114))%)-100)*$C113)/($C$114)</f>
        <v>3.7695207323640298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7.15</v>
      </c>
      <c r="D114" s="173">
        <f>SUM(D111:D113)</f>
        <v>7.7005923532579459</v>
      </c>
      <c r="E114" s="174">
        <f>((E108+E109+E103+E93+E73+E61+E25)*D114)%</f>
        <v>1725.0829390037811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2052.8615641905239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10695.594141818183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9126.5923101110911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496.62793188847832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1599.8195548199988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155.53860911270982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22074.172547750459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2052.8615641905239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24127.034111940982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289524.40934329177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Planilha36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CCT!A19</f>
        <v>Contagem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CCT!B19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3.2310177705977394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0.70005385029617695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3.5000000000000004</v>
      </c>
      <c r="D107" s="321">
        <f>((100/((100-($C$108))%)-100)*$C107)/($C$108)</f>
        <v>3.7695207323640298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7.15</v>
      </c>
      <c r="D108" s="414">
        <f>SUM(D105:D107)</f>
        <v>7.7005923532579459</v>
      </c>
      <c r="E108" s="415">
        <f>((E102+E103+E97+E87+E68+E56+E20)*D108)%</f>
        <v>397.45369541131714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479.39835170800291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479.39835170800291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5558.7929428156231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66705.515313787473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700-000000000000}"/>
    <hyperlink ref="B2" location="'RESUMO CATEGORIA'!A1" display="RESUMO CATEGORIA" xr:uid="{00000000-0004-0000-2700-000001000000}"/>
    <hyperlink ref="C2" location="'RESUMO GERAL APOIO'!A1" display="RESUMO GERAL" xr:uid="{00000000-0004-0000-2700-000002000000}"/>
    <hyperlink ref="D2" location="PARAMETROS!A1" display="PARAMETROS" xr:uid="{00000000-0004-0000-2700-000003000000}"/>
    <hyperlink ref="E2" location="Uniformes!A1" display="UNIFORMES" xr:uid="{00000000-0004-0000-27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Planilha3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CCT!A20</f>
        <v>Contagem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CCT!B20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3.2310177705977394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0.70005385029617695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3.5000000000000004</v>
      </c>
      <c r="D107" s="321">
        <f>((100/((100-($C$108))%)-100)*$C107)/($C$108)</f>
        <v>3.7695207323640298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7.15</v>
      </c>
      <c r="D108" s="414">
        <f>SUM(D105:D107)</f>
        <v>7.7005923532579459</v>
      </c>
      <c r="E108" s="415">
        <f>((E102+E103+E97+E87+E68+E56+E20)*D108)%</f>
        <v>465.0877740905733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547.03243038725907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547.03243038725907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6504.7241131548699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78056.689357858442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800-000000000000}"/>
    <hyperlink ref="B2" location="'RESUMO CATEGORIA'!A1" display="RESUMO CATEGORIA" xr:uid="{00000000-0004-0000-2800-000001000000}"/>
    <hyperlink ref="C2" location="'RESUMO GERAL APOIO'!A1" display="RESUMO GERAL" xr:uid="{00000000-0004-0000-2800-000002000000}"/>
    <hyperlink ref="D2" location="PARAMETROS!A1" display="PARAMETROS" xr:uid="{00000000-0004-0000-2800-000003000000}"/>
    <hyperlink ref="E2" location="Uniformes!A1" display="UNIFORMES" xr:uid="{00000000-0004-0000-2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Planilha3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CCT!A21</f>
        <v>Coronel Fabriciano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Coronel Fabriciano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508.1350409927054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590.07969728939111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590.07969728939111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5874.3935374879202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70492.722449855035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Planilha39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CCT!A21</f>
        <v>Coronel Fabriciano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CCT!B21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508.1350409927054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590.07969728939111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590.07969728939111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5874.3935374879202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70492.722449855035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A00-000000000000}"/>
    <hyperlink ref="B2" location="'RESUMO CATEGORIA'!A1" display="RESUMO CATEGORIA" xr:uid="{00000000-0004-0000-2A00-000001000000}"/>
    <hyperlink ref="C2" location="'RESUMO GERAL APOIO'!A1" display="RESUMO GERAL" xr:uid="{00000000-0004-0000-2A00-000002000000}"/>
    <hyperlink ref="D2" location="PARAMETROS!A1" display="PARAMETROS" xr:uid="{00000000-0004-0000-2A00-000003000000}"/>
    <hyperlink ref="E2" location="Uniformes!A1" display="UNIFORMES" xr:uid="{00000000-0004-0000-2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Planilha4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CCT!A22</f>
        <v>Formiga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Formiga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321.34987286908375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403.29452916576952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403.29452916576952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5687.6083693642986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68251.300432371587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Planilha4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CCT!A22</f>
        <v>Formiga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CCT!B22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321.34987286908375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403.29452916576952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403.29452916576952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5687.6083693642986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68251.300432371587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C00-000000000000}"/>
    <hyperlink ref="B2" location="'RESUMO CATEGORIA'!A1" display="RESUMO CATEGORIA" xr:uid="{00000000-0004-0000-2C00-000001000000}"/>
    <hyperlink ref="C2" location="'RESUMO GERAL APOIO'!A1" display="RESUMO GERAL" xr:uid="{00000000-0004-0000-2C00-000002000000}"/>
    <hyperlink ref="D2" location="PARAMETROS!A1" display="PARAMETROS" xr:uid="{00000000-0004-0000-2C00-000003000000}"/>
    <hyperlink ref="E2" location="Uniformes!A1" display="UNIFORMES" xr:uid="{00000000-0004-0000-2C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Planilha42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CCT!A23</f>
        <v>Governador Valadares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38.2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Governador Valadares</v>
      </c>
      <c r="C17" s="198">
        <f>SUM(C14:C16)</f>
        <v>5</v>
      </c>
      <c r="D17" s="198"/>
      <c r="E17" s="201">
        <f>SUM(E14:E16)</f>
        <v>9360.9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2808.27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13129.428141818182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2625.8856283636364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196.94142212727272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131.29428141818181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26.258856283636366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328.23570354545456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1050.3542513454545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386.00518736945452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78.776568850909086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4823.7518993040003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1094.1190118181817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1458.825349090909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2552.9443609090904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937.95175819799999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3490.8961191070903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176.346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1544.634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659.35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531.9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79.7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74.900000000000006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3066.83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3490.8961191070903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4823.7518993040003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3066.83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11381.478018411091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65.887745584375011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5.2710196467500001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2.1084078587000006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45.952998496363641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16.883131647564007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451.65232807854534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21.882380236363637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609.63801154866155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182.35316863636362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107.95307583272728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2.7352975295454542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43.764760472727275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17.019629072727273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129.99564724929903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483.8215787933899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1559.6973759867769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1559.6973759867769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483.8215787933899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1559.6973759867769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2043.518954780167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125.41666666666666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69.006594724220619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194.42326139088726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204.09627969286612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205.62700179056262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2629.3925959561088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3039.1158774395376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13129.428141818182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11381.478018411091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609.63801154866155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2043.518954780167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194.42326139088726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27358.486387948986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3039.1158774395376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30397.602265388523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364771.22718466225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Planilha43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CCT!A23</f>
        <v>Governador Valadares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CCT!B23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508.1350409927054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590.07969728939111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590.07969728939111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5874.3935374879202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70492.722449855035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E00-000000000000}"/>
    <hyperlink ref="B2" location="'RESUMO CATEGORIA'!A1" display="RESUMO CATEGORIA" xr:uid="{00000000-0004-0000-2E00-000001000000}"/>
    <hyperlink ref="C2" location="'RESUMO GERAL APOIO'!A1" display="RESUMO GERAL" xr:uid="{00000000-0004-0000-2E00-000002000000}"/>
    <hyperlink ref="D2" location="PARAMETROS!A1" display="PARAMETROS" xr:uid="{00000000-0004-0000-2E00-000003000000}"/>
    <hyperlink ref="E2" location="Uniformes!A1" display="UNIFORMES" xr:uid="{00000000-0004-0000-2E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Planilha4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CCT!A24</f>
        <v>Governador Valadares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CCT!B24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488.73108363489081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570.67573993157657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570.67573993157657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5650.0703310391964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67800.843972470349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2F00-000000000000}"/>
    <hyperlink ref="B2" location="'RESUMO CATEGORIA'!A1" display="RESUMO CATEGORIA" xr:uid="{00000000-0004-0000-2F00-000001000000}"/>
    <hyperlink ref="C2" location="'RESUMO GERAL APOIO'!A1" display="RESUMO GERAL" xr:uid="{00000000-0004-0000-2F00-000002000000}"/>
    <hyperlink ref="D2" location="PARAMETROS!A1" display="PARAMETROS" xr:uid="{00000000-0004-0000-2F00-000003000000}"/>
    <hyperlink ref="E2" location="Uniformes!A1" display="UNIFORMES" xr:uid="{00000000-0004-0000-2F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Planilha45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CCT!A25</f>
        <v>Governador Valadares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CCT!B25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571.89769384681097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653.84235014349667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653.84235014349667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6611.5340329111068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79338.408394933285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000-000000000000}"/>
    <hyperlink ref="B2" location="'RESUMO CATEGORIA'!A1" display="RESUMO CATEGORIA" xr:uid="{00000000-0004-0000-3000-000001000000}"/>
    <hyperlink ref="C2" location="'RESUMO GERAL APOIO'!A1" display="RESUMO GERAL" xr:uid="{00000000-0004-0000-3000-000002000000}"/>
    <hyperlink ref="D2" location="PARAMETROS!A1" display="PARAMETROS" xr:uid="{00000000-0004-0000-3000-000003000000}"/>
    <hyperlink ref="E2" location="Uniformes!A1" display="UNIFORMES" xr:uid="{00000000-0004-0000-30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Planilha4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CCT!A26</f>
        <v>Guaxupe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Guaxupe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3.1965903036760874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0.69259456579648571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2.5</v>
      </c>
      <c r="D113" s="170">
        <f>((100/((100-($C$114))%)-100)*$C113)/($C$114)</f>
        <v>2.6638252530634063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6.15</v>
      </c>
      <c r="D114" s="173">
        <f>SUM(D111:D113)</f>
        <v>6.55301012253598</v>
      </c>
      <c r="E114" s="174">
        <f>((E108+E109+E103+E93+E73+E61+E25)*D114)%</f>
        <v>351.65146247677853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433.59611877346424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433.59611877346424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5717.9099589719935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68614.91950766393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Planilha4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CCT!A26</f>
        <v>Guaxupe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CCT!B26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3.1965903036760874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0.69259456579648571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2.5</v>
      </c>
      <c r="D107" s="321">
        <f>((100/((100-($C$108))%)-100)*$C107)/($C$108)</f>
        <v>2.6638252530634063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6.15</v>
      </c>
      <c r="D108" s="414">
        <f>SUM(D105:D107)</f>
        <v>6.55301012253598</v>
      </c>
      <c r="E108" s="415">
        <f>((E102+E103+E97+E87+E68+E56+E20)*D108)%</f>
        <v>351.65146247677853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433.59611877346424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433.59611877346424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5717.9099589719935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68614.91950766393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200-000000000000}"/>
    <hyperlink ref="B2" location="'RESUMO CATEGORIA'!A1" display="RESUMO CATEGORIA" xr:uid="{00000000-0004-0000-3200-000001000000}"/>
    <hyperlink ref="C2" location="'RESUMO GERAL APOIO'!A1" display="RESUMO GERAL" xr:uid="{00000000-0004-0000-3200-000002000000}"/>
    <hyperlink ref="D2" location="PARAMETROS!A1" display="PARAMETROS" xr:uid="{00000000-0004-0000-3200-000003000000}"/>
    <hyperlink ref="E2" location="Uniformes!A1" display="UNIFORMES" xr:uid="{00000000-0004-0000-32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Planilha48">
    <tabColor theme="6" tint="0.59999389629810485"/>
  </sheetPr>
  <dimension ref="A1:N134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CCT!A27</f>
        <v>Ipatinga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2</v>
      </c>
      <c r="D14" s="178">
        <f>IFERROR(VLOOKUP($E$4&amp;B14,CCT!D:Q,5,0),0)</f>
        <v>1872.18</v>
      </c>
      <c r="E14" s="179">
        <f>D14*C14</f>
        <v>3744.36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Ipatinga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135.33840000000001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753.48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1427.1584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1427.1584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4509.7714165999996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708.02443636363648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708.02443636363648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708.02443636363648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887.3987999203365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764.55530801699319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928.44462061036461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4509.7714165999996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887.3987999203365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10568.627680397058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928.44462061036461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11497.072301007422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137964.86761208906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Planilha49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CCT!A27</f>
        <v>Ipatinga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CCT!B27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382.2776540084966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464.2223103051823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464.2223103051823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5748.5361505037108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68982.43380604453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400-000000000000}"/>
    <hyperlink ref="B2" location="'RESUMO CATEGORIA'!A1" display="RESUMO CATEGORIA" xr:uid="{00000000-0004-0000-3400-000001000000}"/>
    <hyperlink ref="C2" location="'RESUMO GERAL APOIO'!A1" display="RESUMO GERAL" xr:uid="{00000000-0004-0000-3400-000002000000}"/>
    <hyperlink ref="D2" location="PARAMETROS!A1" display="PARAMETROS" xr:uid="{00000000-0004-0000-3400-000003000000}"/>
    <hyperlink ref="E2" location="Uniformes!A1" display="UNIFORMES" xr:uid="{00000000-0004-0000-34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theme="6" tint="0.59999389629810485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CCT!A28</f>
        <v>Itajuba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Itajuba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508.1350409927054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590.07969728939111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590.07969728939111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5874.3935374879202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70492.722449855035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theme="6" tint="0.79998168889431442"/>
  </sheetPr>
  <dimension ref="A1:I127"/>
  <sheetViews>
    <sheetView showGridLines="0" view="pageBreakPreview" topLeftCell="A106" zoomScaleNormal="100" zoomScaleSheetLayoutView="100" workbookViewId="0">
      <selection activeCell="E4" sqref="E4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CCT!A28</f>
        <v>Itajuba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CCT!B28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508.1350409927054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590.07969728939111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590.07969728939111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5874.3935374879202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70492.722449855035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 xr:uid="{00000000-0004-0000-3600-000000000000}"/>
    <hyperlink ref="B2" location="'RESUMO CATEGORIA'!A1" display="RESUMO CATEGORIA" xr:uid="{00000000-0004-0000-3600-000001000000}"/>
    <hyperlink ref="C2" location="'RESUMO GERAL APOIO'!A1" display="RESUMO GERAL" xr:uid="{00000000-0004-0000-3600-000002000000}"/>
    <hyperlink ref="D2" location="PARAMETROS!A1" display="PARAMETROS" xr:uid="{00000000-0004-0000-3600-000003000000}"/>
    <hyperlink ref="E2" location="Uniformes!A1" display="UNIFORMES" xr:uid="{00000000-0004-0000-3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Planilha5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CCT!A29</f>
        <v>Janauba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Janauba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3.2485110990795891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0.70384407146724437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4</v>
      </c>
      <c r="D113" s="170">
        <f>((100/((100-($C$114))%)-100)*$C113)/($C$114)</f>
        <v>4.3313481321061191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7.65</v>
      </c>
      <c r="D114" s="173">
        <f>SUM(D111:D113)</f>
        <v>8.2837033026529525</v>
      </c>
      <c r="E114" s="174">
        <f>((E108+E109+E103+E93+E73+E61+E25)*D114)%</f>
        <v>444.52493230306879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526.4695885997545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526.4695885997545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5810.7834287982832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69729.401145579395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Planilha5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CCT!A29</f>
        <v>Janauba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CCT!B29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3.2485110990795891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0.70384407146724437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4</v>
      </c>
      <c r="D107" s="321">
        <f>((100/((100-($C$108))%)-100)*$C107)/($C$108)</f>
        <v>4.3313481321061191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7.65</v>
      </c>
      <c r="D108" s="414">
        <f>SUM(D105:D107)</f>
        <v>8.2837033026529525</v>
      </c>
      <c r="E108" s="415">
        <f>((E102+E103+E97+E87+E68+E56+E20)*D108)%</f>
        <v>444.52493230306879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526.4695885997545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526.4695885997545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5810.7834287982832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69729.401145579395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800-000000000000}"/>
    <hyperlink ref="B2" location="'RESUMO CATEGORIA'!A1" display="RESUMO CATEGORIA" xr:uid="{00000000-0004-0000-3800-000001000000}"/>
    <hyperlink ref="C2" location="'RESUMO GERAL APOIO'!A1" display="RESUMO GERAL" xr:uid="{00000000-0004-0000-3800-000002000000}"/>
    <hyperlink ref="D2" location="PARAMETROS!A1" display="PARAMETROS" xr:uid="{00000000-0004-0000-3800-000003000000}"/>
    <hyperlink ref="E2" location="Uniformes!A1" display="UNIFORMES" xr:uid="{00000000-0004-0000-3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Planilha52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CCT!A30</f>
        <v>Monte Carmelo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h; 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Monte Carmelo</v>
      </c>
      <c r="C17" s="198">
        <f>SUM(C14:C16)</f>
        <v>3</v>
      </c>
      <c r="D17" s="198"/>
      <c r="E17" s="201">
        <f>SUM(E14:E16)</f>
        <v>5616.54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1684.962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7301.5020000000004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1460.3004000000001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109.52253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73.015020000000007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14.603004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182.53755000000001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584.12016000000006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214.6641588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43.809012000000003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2682.5718348000005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608.45849999999996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811.27800000000002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1419.7365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521.61119010000004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1941.3476900999999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122.00760000000001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960.68700000000001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395.61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319.14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47.82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44.94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1890.2045999999998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1941.3476900999999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2682.5718348000005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1890.2045999999998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6514.1241249000004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36.641314531250003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2.9313051625000002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1.1725220650000003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25.555257000000005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9.3890014218000033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251.17166879999996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12.169170000000001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339.03023898055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101.40975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60.034572000000004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1.5211462499999999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24.338340000000002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9.4649099999999997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72.292827085050021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269.06154533505003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902.7311563636365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902.7311563636365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269.06154533505003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902.7311563636365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1171.7927016986864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75.25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41.403956834532373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116.65395683453238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122.45776781571966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123.37620107433756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1117.6371825620822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1363.4711514521396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7301.5020000000004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6514.1241249000004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339.03023898055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1171.7927016986864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116.65395683453238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15443.10302241377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1363.4711514521396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16806.574173865909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201678.89008639089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Planilha53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CCT!A30</f>
        <v>Monte Carmelo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CCT!B30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367.67976427679287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449.62442057347857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449.62442057347857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5529.0190116810982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66348.228140173174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A00-000000000000}"/>
    <hyperlink ref="B2" location="'RESUMO CATEGORIA'!A1" display="RESUMO CATEGORIA" xr:uid="{00000000-0004-0000-3A00-000001000000}"/>
    <hyperlink ref="C2" location="'RESUMO GERAL APOIO'!A1" display="RESUMO GERAL" xr:uid="{00000000-0004-0000-3A00-000002000000}"/>
    <hyperlink ref="D2" location="PARAMETROS!A1" display="PARAMETROS" xr:uid="{00000000-0004-0000-3A00-000003000000}"/>
    <hyperlink ref="E2" location="Uniformes!A1" display="UNIFORMES" xr:uid="{00000000-0004-0000-3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Planilha5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CCT!A31</f>
        <v>Monte Carmelo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CCT!B31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382.2776540084966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464.2223103051823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464.2223103051823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5748.5361505037108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68982.43380604453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B00-000000000000}"/>
    <hyperlink ref="B2" location="'RESUMO CATEGORIA'!A1" display="RESUMO CATEGORIA" xr:uid="{00000000-0004-0000-3B00-000001000000}"/>
    <hyperlink ref="C2" location="'RESUMO GERAL APOIO'!A1" display="RESUMO GERAL" xr:uid="{00000000-0004-0000-3B00-000002000000}"/>
    <hyperlink ref="D2" location="PARAMETROS!A1" display="PARAMETROS" xr:uid="{00000000-0004-0000-3B00-000003000000}"/>
    <hyperlink ref="E2" location="Uniformes!A1" display="UNIFORMES" xr:uid="{00000000-0004-0000-3B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Planilha5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CCT!A32</f>
        <v>Montes Claros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Montes Claros</v>
      </c>
      <c r="C17" s="198">
        <f>SUM(C14:C16)</f>
        <v>4</v>
      </c>
      <c r="D17" s="198"/>
      <c r="E17" s="201">
        <f>SUM(E14:E16)</f>
        <v>7488.72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2246.616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10695.594141818183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160.43391212727275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106.95594141818184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21.391188283636367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267.38985354545457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855.64753134545469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314.45046776945458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3929.5612877040007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764.08136149799998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2843.7802224070911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59.92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2353.2508000000003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2843.7802224070911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3929.5612877040007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2353.2508000000003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9126.5923101110911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13.753464506964006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496.62793188847832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87.941551832727285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105.89803822094903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394.13439701503995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1205.6851578049589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394.13439701503995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1205.6851578049589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1599.8195548199988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100.33333333333333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55.2052757793765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155.53860911270982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163.27702375429288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164.50160143245009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3.2485110990795891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0.70384407146724437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4</v>
      </c>
      <c r="D113" s="170">
        <f>((100/((100-($C$114))%)-100)*$C113)/($C$114)</f>
        <v>4.3313481321061191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7.65</v>
      </c>
      <c r="D114" s="173">
        <f>SUM(D111:D113)</f>
        <v>8.2837033026529525</v>
      </c>
      <c r="E114" s="174">
        <f>((E108+E109+E103+E93+E73+E61+E25)*D114)%</f>
        <v>1855.711169171301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2183.489794358044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10695.594141818183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9126.5923101110911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496.62793188847832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1599.8195548199988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155.53860911270982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22074.172547750459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2183.489794358044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24257.662342108502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291091.94810530206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Planilha5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CCT!A32</f>
        <v>Montes Claros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CCT!B32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3.2485110990795891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0.70384407146724437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4</v>
      </c>
      <c r="D107" s="321">
        <f>((100/((100-($C$108))%)-100)*$C107)/($C$108)</f>
        <v>4.3313481321061191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7.65</v>
      </c>
      <c r="D108" s="414">
        <f>SUM(D105:D107)</f>
        <v>8.2837033026529525</v>
      </c>
      <c r="E108" s="415">
        <f>((E102+E103+E97+E87+E68+E56+E20)*D108)%</f>
        <v>427.55002969835351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509.49468599503928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509.49468599503928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5588.8892771026594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67066.671325231917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D00-000000000000}"/>
    <hyperlink ref="B2" location="'RESUMO CATEGORIA'!A1" display="RESUMO CATEGORIA" xr:uid="{00000000-0004-0000-3D00-000001000000}"/>
    <hyperlink ref="C2" location="'RESUMO GERAL APOIO'!A1" display="RESUMO GERAL" xr:uid="{00000000-0004-0000-3D00-000002000000}"/>
    <hyperlink ref="D2" location="PARAMETROS!A1" display="PARAMETROS" xr:uid="{00000000-0004-0000-3D00-000003000000}"/>
    <hyperlink ref="E2" location="Uniformes!A1" display="UNIFORMES" xr:uid="{00000000-0004-0000-3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Planilha5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CCT!A33</f>
        <v>Montes Claros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CCT!B33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3.2485110990795891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0.70384407146724437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4</v>
      </c>
      <c r="D107" s="321">
        <f>((100/((100-($C$108))%)-100)*$C107)/($C$108)</f>
        <v>4.3313481321061191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7.65</v>
      </c>
      <c r="D108" s="414">
        <f>SUM(D105:D107)</f>
        <v>8.2837033026529525</v>
      </c>
      <c r="E108" s="415">
        <f>((E102+E103+E97+E87+E68+E56+E20)*D108)%</f>
        <v>500.30555488729692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582.25021118398263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582.25021118398263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6539.9418939515926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78479.302727419112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3E00-000000000000}"/>
    <hyperlink ref="B2" location="'RESUMO CATEGORIA'!A1" display="RESUMO CATEGORIA" xr:uid="{00000000-0004-0000-3E00-000001000000}"/>
    <hyperlink ref="C2" location="'RESUMO GERAL APOIO'!A1" display="RESUMO GERAL" xr:uid="{00000000-0004-0000-3E00-000002000000}"/>
    <hyperlink ref="D2" location="PARAMETROS!A1" display="PARAMETROS" xr:uid="{00000000-0004-0000-3E00-000003000000}"/>
    <hyperlink ref="E2" location="Uniformes!A1" display="UNIFORMES" xr:uid="{00000000-0004-0000-3E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Planilha5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CCT!A34</f>
        <v>Nova Lima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Nova Lima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618.15721776013595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782.04653035350748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782.04653035350748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10940.835712568747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131290.02855082497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Planilha59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CCT!A34</f>
        <v>Nova Lima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CCT!B34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309.07860888006797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391.02326517675374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391.02326517675374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5470.4178562843736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65645.014275412483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000-000000000000}"/>
    <hyperlink ref="B2" location="'RESUMO CATEGORIA'!A1" display="RESUMO CATEGORIA" xr:uid="{00000000-0004-0000-4000-000001000000}"/>
    <hyperlink ref="C2" location="'RESUMO GERAL APOIO'!A1" display="RESUMO GERAL" xr:uid="{00000000-0004-0000-4000-000002000000}"/>
    <hyperlink ref="D2" location="PARAMETROS!A1" display="PARAMETROS" xr:uid="{00000000-0004-0000-4000-000003000000}"/>
    <hyperlink ref="E2" location="Uniformes!A1" display="UNIFORMES" xr:uid="{00000000-0004-0000-40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Planilha6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CCT!A35</f>
        <v>Passos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Passos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382.2776540084966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464.2223103051823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464.2223103051823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5748.5361505037108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68982.43380604453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Planilha6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CCT!A35</f>
        <v>Passos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CCT!B35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382.2776540084966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464.2223103051823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464.2223103051823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5748.5361505037108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68982.43380604453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200-000000000000}"/>
    <hyperlink ref="B2" location="'RESUMO CATEGORIA'!A1" display="RESUMO CATEGORIA" xr:uid="{00000000-0004-0000-4200-000001000000}"/>
    <hyperlink ref="C2" location="'RESUMO GERAL APOIO'!A1" display="RESUMO GERAL" xr:uid="{00000000-0004-0000-4200-000002000000}"/>
    <hyperlink ref="D2" location="PARAMETROS!A1" display="PARAMETROS" xr:uid="{00000000-0004-0000-4200-000003000000}"/>
    <hyperlink ref="E2" location="Uniformes!A1" display="UNIFORMES" xr:uid="{00000000-0004-0000-42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Planilha62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CCT!A36</f>
        <v>Patos de Minas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Patos de Minas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5827.9261418181813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1165.5852283636364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87.418892127272713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58.279261418181818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11.655852283636364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145.69815354545455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466.23409134545454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171.34102856945452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34.967556850909091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2141.1800645040003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485.66051181818176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647.54734909090905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1133.2078609090906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416.34056809799995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1549.5484290070906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1549.5484290070906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2141.1800645040003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4867.353893511091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29.246431053125001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2.3397144842499999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0.93588579370000013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20.397741496363636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7.4941302257640015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200.4806592785454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9.7132102363636363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270.60777256811167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80.943418636363631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47.918503832727275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1.2141512795454543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19.426420472727273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7.5547190727272717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57.702820164249005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214.7600334583399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656.96621962314055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656.96621962314055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214.7600334583399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656.96621962314055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871.72625308148042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860.49451858120074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1024.3838311745722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5827.9261418181813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4867.353893511091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270.60777256811167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871.72625308148042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11915.383365535221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1024.3838311745722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12939.767196709792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155277.20636051751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Planilha63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CCT!A36</f>
        <v>Patos de Minas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CCT!B36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430.24725929060037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512.19191558728608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512.19191558728608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6469.8835983548961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77638.603180258753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400-000000000000}"/>
    <hyperlink ref="B2" location="'RESUMO CATEGORIA'!A1" display="RESUMO CATEGORIA" xr:uid="{00000000-0004-0000-4400-000001000000}"/>
    <hyperlink ref="C2" location="'RESUMO GERAL APOIO'!A1" display="RESUMO GERAL" xr:uid="{00000000-0004-0000-4400-000002000000}"/>
    <hyperlink ref="D2" location="PARAMETROS!A1" display="PARAMETROS" xr:uid="{00000000-0004-0000-4400-000003000000}"/>
    <hyperlink ref="E2" location="Uniformes!A1" display="UNIFORMES" xr:uid="{00000000-0004-0000-44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Planilha64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CCT!A37</f>
        <v>Porteirinha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Porteirinha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508.1350409927054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590.07969728939111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590.07969728939111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5874.3935374879202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70492.722449855035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Planilha65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CCT!A37</f>
        <v>Porteirinha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CCT!B37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508.1350409927054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590.07969728939111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590.07969728939111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5874.3935374879202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70492.722449855035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600-000000000000}"/>
    <hyperlink ref="B2" location="'RESUMO CATEGORIA'!A1" display="RESUMO CATEGORIA" xr:uid="{00000000-0004-0000-4600-000001000000}"/>
    <hyperlink ref="C2" location="'RESUMO GERAL APOIO'!A1" display="RESUMO GERAL" xr:uid="{00000000-0004-0000-4600-000002000000}"/>
    <hyperlink ref="D2" location="PARAMETROS!A1" display="PARAMETROS" xr:uid="{00000000-0004-0000-4600-000003000000}"/>
    <hyperlink ref="E2" location="Uniformes!A1" display="UNIFORMES" xr:uid="{00000000-0004-0000-4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Planilha6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CCT!A38</f>
        <v>Pouso Alegre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Pouso Alegre</v>
      </c>
      <c r="C17" s="198">
        <f>SUM(C14:C16)</f>
        <v>4</v>
      </c>
      <c r="D17" s="198"/>
      <c r="E17" s="201">
        <f>SUM(E14:E16)</f>
        <v>7488.72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2246.616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10695.594141818183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160.43391212727275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106.95594141818184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21.391188283636367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267.38985354545457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855.64753134545469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314.45046776945458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3929.5612877040007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764.08136149799998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2843.7802224070911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59.92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2353.2508000000003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2843.7802224070911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3929.5612877040007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2353.2508000000003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9126.5923101110911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13.753464506964006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496.62793188847832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87.941551832727285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105.89803822094903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394.13439701503995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1205.6851578049589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394.13439701503995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1205.6851578049589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1599.8195548199988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100.33333333333333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55.2052757793765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155.53860911270982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163.27702375429288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164.50160143245009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1341.5052901652948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1669.2839153520376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10695.594141818183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9126.5923101110911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496.62793188847832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1599.8195548199988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155.53860911270982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22074.172547750459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1669.2839153520376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23743.456463102495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284921.47755722993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Planilha6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CCT!A38</f>
        <v>Pouso Alegre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CCT!B38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309.07860888006797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391.02326517675374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391.02326517675374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5470.4178562843736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65645.014275412483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800-000000000000}"/>
    <hyperlink ref="B2" location="'RESUMO CATEGORIA'!A1" display="RESUMO CATEGORIA" xr:uid="{00000000-0004-0000-4800-000001000000}"/>
    <hyperlink ref="C2" location="'RESUMO GERAL APOIO'!A1" display="RESUMO GERAL" xr:uid="{00000000-0004-0000-4800-000002000000}"/>
    <hyperlink ref="D2" location="PARAMETROS!A1" display="PARAMETROS" xr:uid="{00000000-0004-0000-4800-000003000000}"/>
    <hyperlink ref="E2" location="Uniformes!A1" display="UNIFORMES" xr:uid="{00000000-0004-0000-48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Planilha6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CCT!A39</f>
        <v>Pouso Alegre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CCT!B39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361.67403620257943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443.61869249926519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443.61869249926519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6401.3103752668758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76815.724503202509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900-000000000000}"/>
    <hyperlink ref="B2" location="'RESUMO CATEGORIA'!A1" display="RESUMO CATEGORIA" xr:uid="{00000000-0004-0000-4900-000001000000}"/>
    <hyperlink ref="C2" location="'RESUMO GERAL APOIO'!A1" display="RESUMO GERAL" xr:uid="{00000000-0004-0000-4900-000002000000}"/>
    <hyperlink ref="D2" location="PARAMETROS!A1" display="PARAMETROS" xr:uid="{00000000-0004-0000-4900-000003000000}"/>
    <hyperlink ref="E2" location="Uniformes!A1" display="UNIFORMES" xr:uid="{00000000-0004-0000-4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Planilha69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CCT!A40</f>
        <v>Ribeirao das Neves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38.2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Ribeirao das Neves</v>
      </c>
      <c r="C17" s="198">
        <f>SUM(C14:C16)</f>
        <v>5</v>
      </c>
      <c r="D17" s="198"/>
      <c r="E17" s="201">
        <f>SUM(E14:E16)</f>
        <v>9360.9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2808.27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13129.428141818182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2625.8856283636364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196.94142212727272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131.29428141818181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26.258856283636366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328.23570354545456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1050.3542513454545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386.00518736945452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78.776568850909086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4823.7518993040003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1094.1190118181817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1458.825349090909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2552.9443609090904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937.95175819799999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3490.8961191070903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176.346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1544.634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659.35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531.9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79.7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74.900000000000006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3066.83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3490.8961191070903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4823.7518993040003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3066.83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11381.478018411091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65.887745584375011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5.2710196467500001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2.1084078587000006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45.952998496363641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16.883131647564007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451.65232807854534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21.882380236363637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609.63801154866155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182.35316863636362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107.95307583272728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2.7352975295454542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43.764760472727275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17.019629072727273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129.99564724929903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483.8215787933899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1559.6973759867769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1559.6973759867769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483.8215787933899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1559.6973759867769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2043.518954780167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125.41666666666666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69.006594724220619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194.42326139088726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204.09627969286612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205.62700179056262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2629.3925959561088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3039.1158774395376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13129.428141818182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11381.478018411091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609.63801154866155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2043.518954780167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194.42326139088726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27358.486387948986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3039.1158774395376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30397.602265388523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364771.22718466225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Planilha70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CCT!A40</f>
        <v>Ribeirao das Neves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CCT!B40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508.1350409927054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590.07969728939111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590.07969728939111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5874.3935374879202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70492.722449855035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B00-000000000000}"/>
    <hyperlink ref="B2" location="'RESUMO CATEGORIA'!A1" display="RESUMO CATEGORIA" xr:uid="{00000000-0004-0000-4B00-000001000000}"/>
    <hyperlink ref="C2" location="'RESUMO GERAL APOIO'!A1" display="RESUMO GERAL" xr:uid="{00000000-0004-0000-4B00-000002000000}"/>
    <hyperlink ref="D2" location="PARAMETROS!A1" display="PARAMETROS" xr:uid="{00000000-0004-0000-4B00-000003000000}"/>
    <hyperlink ref="E2" location="Uniformes!A1" display="UNIFORMES" xr:uid="{00000000-0004-0000-4B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Planilha7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CCT!A41</f>
        <v>Ribeirao das Neves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CCT!B41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488.73108363489081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570.67573993157657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570.67573993157657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5650.0703310391964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67800.843972470349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C00-000000000000}"/>
    <hyperlink ref="B2" location="'RESUMO CATEGORIA'!A1" display="RESUMO CATEGORIA" xr:uid="{00000000-0004-0000-4C00-000001000000}"/>
    <hyperlink ref="C2" location="'RESUMO GERAL APOIO'!A1" display="RESUMO GERAL" xr:uid="{00000000-0004-0000-4C00-000002000000}"/>
    <hyperlink ref="D2" location="PARAMETROS!A1" display="PARAMETROS" xr:uid="{00000000-0004-0000-4C00-000003000000}"/>
    <hyperlink ref="E2" location="Uniformes!A1" display="UNIFORMES" xr:uid="{00000000-0004-0000-4C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Planilha72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CCT!A42</f>
        <v>Ribeirao das Neves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CCT!B42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571.89769384681097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653.84235014349667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653.84235014349667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6611.5340329111068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79338.408394933285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D00-000000000000}"/>
    <hyperlink ref="B2" location="'RESUMO CATEGORIA'!A1" display="RESUMO CATEGORIA" xr:uid="{00000000-0004-0000-4D00-000001000000}"/>
    <hyperlink ref="C2" location="'RESUMO GERAL APOIO'!A1" display="RESUMO GERAL" xr:uid="{00000000-0004-0000-4D00-000002000000}"/>
    <hyperlink ref="D2" location="PARAMETROS!A1" display="PARAMETROS" xr:uid="{00000000-0004-0000-4D00-000003000000}"/>
    <hyperlink ref="E2" location="Uniformes!A1" display="UNIFORMES" xr:uid="{00000000-0004-0000-4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Planilha7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CCT!A43</f>
        <v>Santa Luzia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Santa Luzia</v>
      </c>
      <c r="C17" s="198">
        <f>SUM(C14:C16)</f>
        <v>4</v>
      </c>
      <c r="D17" s="198"/>
      <c r="E17" s="201">
        <f>SUM(E14:E16)</f>
        <v>7488.72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2246.616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10695.594141818183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160.43391212727275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106.95594141818184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21.391188283636367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267.38985354545457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855.64753134545469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314.45046776945458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3929.5612877040007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764.08136149799998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2843.7802224070911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59.92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2353.2508000000003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2843.7802224070911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3929.5612877040007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2353.2508000000003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9126.5923101110911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13.753464506964006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496.62793188847832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87.941551832727285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105.89803822094903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394.13439701503995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1205.6851578049589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394.13439701503995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1205.6851578049589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1599.8195548199988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100.33333333333333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55.2052757793765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155.53860911270982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163.27702375429288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164.50160143245009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1341.5052901652948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1669.2839153520376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10695.594141818183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9126.5923101110911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496.62793188847832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1599.8195548199988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155.53860911270982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22074.172547750459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1669.2839153520376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23743.456463102495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284921.47755722993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Planilha7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CCT!A43</f>
        <v>Santa Luzia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CCT!B43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309.07860888006797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391.02326517675374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391.02326517675374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5470.4178562843736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65645.014275412483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4F00-000000000000}"/>
    <hyperlink ref="B2" location="'RESUMO CATEGORIA'!A1" display="RESUMO CATEGORIA" xr:uid="{00000000-0004-0000-4F00-000001000000}"/>
    <hyperlink ref="C2" location="'RESUMO GERAL APOIO'!A1" display="RESUMO GERAL" xr:uid="{00000000-0004-0000-4F00-000002000000}"/>
    <hyperlink ref="D2" location="PARAMETROS!A1" display="PARAMETROS" xr:uid="{00000000-0004-0000-4F00-000003000000}"/>
    <hyperlink ref="E2" location="Uniformes!A1" display="UNIFORMES" xr:uid="{00000000-0004-0000-4F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Planilha75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CCT!A44</f>
        <v>Santa Luzia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CCT!B44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361.67403620257943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443.61869249926519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443.61869249926519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6401.3103752668758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76815.724503202509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000-000000000000}"/>
    <hyperlink ref="B2" location="'RESUMO CATEGORIA'!A1" display="RESUMO CATEGORIA" xr:uid="{00000000-0004-0000-5000-000001000000}"/>
    <hyperlink ref="C2" location="'RESUMO GERAL APOIO'!A1" display="RESUMO GERAL" xr:uid="{00000000-0004-0000-5000-000002000000}"/>
    <hyperlink ref="D2" location="PARAMETROS!A1" display="PARAMETROS" xr:uid="{00000000-0004-0000-5000-000003000000}"/>
    <hyperlink ref="E2" location="Uniformes!A1" display="UNIFORMES" xr:uid="{00000000-0004-0000-50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Planilha76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CCT!A45</f>
        <v>Sao Joao Del Rei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Sao Joao Del Rei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977.46216726978162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1141.3514798631531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1141.3514798631531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11300.140662078393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135601.6879449407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Planilha77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CCT!A45</f>
        <v>Sao Joao Del Rei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CCT!B45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488.73108363489081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570.67573993157657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570.67573993157657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5650.0703310391964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67800.843972470349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200-000000000000}"/>
    <hyperlink ref="B2" location="'RESUMO CATEGORIA'!A1" display="RESUMO CATEGORIA" xr:uid="{00000000-0004-0000-5200-000001000000}"/>
    <hyperlink ref="C2" location="'RESUMO GERAL APOIO'!A1" display="RESUMO GERAL" xr:uid="{00000000-0004-0000-5200-000002000000}"/>
    <hyperlink ref="D2" location="PARAMETROS!A1" display="PARAMETROS" xr:uid="{00000000-0004-0000-5200-000003000000}"/>
    <hyperlink ref="E2" location="Uniformes!A1" display="UNIFORMES" xr:uid="{00000000-0004-0000-52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Planilha78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CCT!A46</f>
        <v>Sao Lourenco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Sao Lourenco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735.35952855358573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899.24884114695715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899.24884114695715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11058.038023362196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132696.45628034635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Planilha79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CCT!A46</f>
        <v>Sao Lourenco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CCT!B46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367.67976427679287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449.62442057347857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449.62442057347857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5529.0190116810982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66348.228140173174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400-000000000000}"/>
    <hyperlink ref="B2" location="'RESUMO CATEGORIA'!A1" display="RESUMO CATEGORIA" xr:uid="{00000000-0004-0000-5400-000001000000}"/>
    <hyperlink ref="C2" location="'RESUMO GERAL APOIO'!A1" display="RESUMO GERAL" xr:uid="{00000000-0004-0000-5400-000002000000}"/>
    <hyperlink ref="D2" location="PARAMETROS!A1" display="PARAMETROS" xr:uid="{00000000-0004-0000-5400-000003000000}"/>
    <hyperlink ref="E2" location="Uniformes!A1" display="UNIFORMES" xr:uid="{00000000-0004-0000-54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Planilha8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CCT!A47</f>
        <v>Sao Sebastiao do Paraiso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Sao Sebastiao do Paraiso</v>
      </c>
      <c r="C17" s="198">
        <f>SUM(C14:C16)</f>
        <v>4</v>
      </c>
      <c r="D17" s="198"/>
      <c r="E17" s="201">
        <f>SUM(E14:E16)</f>
        <v>7488.72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2246.616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10695.594141818183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160.43391212727275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106.95594141818184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21.391188283636367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267.38985354545457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855.64753134545469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314.45046776945458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3929.5612877040007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764.08136149799998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2843.7802224070911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59.92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2353.2508000000003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2843.7802224070911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3929.5612877040007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2353.2508000000003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9126.5923101110911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13.753464506964006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496.62793188847832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87.941551832727285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105.89803822094903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394.13439701503995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1205.6851578049589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394.13439701503995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1205.6851578049589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1599.8195548199988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100.33333333333333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55.2052757793765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155.53860911270982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163.27702375429288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164.50160143245009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1595.8540471347865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1923.6326723215293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10695.594141818183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9126.5923101110911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496.62793188847832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1599.8195548199988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155.53860911270982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22074.172547750459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1923.6326723215293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23997.805220071987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287973.66264086385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Planilha8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CCT!A47</f>
        <v>Sao Sebastiao do Paraiso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CCT!B47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367.67976427679287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449.62442057347857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449.62442057347857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5529.0190116810982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66348.228140173174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600-000000000000}"/>
    <hyperlink ref="B2" location="'RESUMO CATEGORIA'!A1" display="RESUMO CATEGORIA" xr:uid="{00000000-0004-0000-5600-000001000000}"/>
    <hyperlink ref="C2" location="'RESUMO GERAL APOIO'!A1" display="RESUMO GERAL" xr:uid="{00000000-0004-0000-5600-000002000000}"/>
    <hyperlink ref="D2" location="PARAMETROS!A1" display="PARAMETROS" xr:uid="{00000000-0004-0000-5600-000003000000}"/>
    <hyperlink ref="E2" location="Uniformes!A1" display="UNIFORMES" xr:uid="{00000000-0004-0000-56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Planilha82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CCT!A48</f>
        <v>Sao Sebastiao do Paraiso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CCT!B48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430.24725929060037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512.19191558728608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512.19191558728608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6469.8835983548961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77638.603180258753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700-000000000000}"/>
    <hyperlink ref="B2" location="'RESUMO CATEGORIA'!A1" display="RESUMO CATEGORIA" xr:uid="{00000000-0004-0000-5700-000001000000}"/>
    <hyperlink ref="C2" location="'RESUMO GERAL APOIO'!A1" display="RESUMO GERAL" xr:uid="{00000000-0004-0000-5700-000002000000}"/>
    <hyperlink ref="D2" location="PARAMETROS!A1" display="PARAMETROS" xr:uid="{00000000-0004-0000-5700-000003000000}"/>
    <hyperlink ref="E2" location="Uniformes!A1" display="UNIFORMES" xr:uid="{00000000-0004-0000-57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Planilha8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CCT!A49</f>
        <v>Sete Lagoas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Sete Lagoas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977.46216726978162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1141.3514798631531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1141.3514798631531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11300.140662078393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135601.6879449407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Planilha8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CCT!A49</f>
        <v>Sete Lagoas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CCT!B49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488.73108363489081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570.67573993157657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570.67573993157657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5650.0703310391964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67800.843972470349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900-000000000000}"/>
    <hyperlink ref="B2" location="'RESUMO CATEGORIA'!A1" display="RESUMO CATEGORIA" xr:uid="{00000000-0004-0000-5900-000001000000}"/>
    <hyperlink ref="C2" location="'RESUMO GERAL APOIO'!A1" display="RESUMO GERAL" xr:uid="{00000000-0004-0000-5900-000002000000}"/>
    <hyperlink ref="D2" location="PARAMETROS!A1" display="PARAMETROS" xr:uid="{00000000-0004-0000-5900-000003000000}"/>
    <hyperlink ref="E2" location="Uniformes!A1" display="UNIFORMES" xr:uid="{00000000-0004-0000-5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Planilha8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CCT!A50</f>
        <v>Tres Pontas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Tres Pontas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3.1965903036760874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0.69259456579648571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2.5</v>
      </c>
      <c r="D113" s="170">
        <f>((100/((100-($C$114))%)-100)*$C113)/($C$114)</f>
        <v>2.6638252530634063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6.15</v>
      </c>
      <c r="D114" s="173">
        <f>SUM(D111:D113)</f>
        <v>6.55301012253598</v>
      </c>
      <c r="E114" s="174">
        <f>((E108+E109+E103+E93+E73+E61+E25)*D114)%</f>
        <v>351.65146247677853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433.59611877346424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433.59611877346424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5717.9099589719935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68614.91950766393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Planilha8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CCT!A50</f>
        <v>Tres Pontas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CCT!B50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3.1965903036760874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0.69259456579648571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2.5</v>
      </c>
      <c r="D107" s="321">
        <f>((100/((100-($C$108))%)-100)*$C107)/($C$108)</f>
        <v>2.6638252530634063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6.15</v>
      </c>
      <c r="D108" s="414">
        <f>SUM(D105:D107)</f>
        <v>6.55301012253598</v>
      </c>
      <c r="E108" s="415">
        <f>((E102+E103+E97+E87+E68+E56+E20)*D108)%</f>
        <v>351.65146247677853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433.59611877346424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433.59611877346424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5717.9099589719935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68614.91950766393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B00-000000000000}"/>
    <hyperlink ref="B2" location="'RESUMO CATEGORIA'!A1" display="RESUMO CATEGORIA" xr:uid="{00000000-0004-0000-5B00-000001000000}"/>
    <hyperlink ref="C2" location="'RESUMO GERAL APOIO'!A1" display="RESUMO GERAL" xr:uid="{00000000-0004-0000-5B00-000002000000}"/>
    <hyperlink ref="D2" location="PARAMETROS!A1" display="PARAMETROS" xr:uid="{00000000-0004-0000-5B00-000003000000}"/>
    <hyperlink ref="E2" location="Uniformes!A1" display="UNIFORMES" xr:uid="{00000000-0004-0000-5B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Planilha87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CCT!A51</f>
        <v>Uberaba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Uberaba</v>
      </c>
      <c r="C17" s="198">
        <f>SUM(C14:C16)</f>
        <v>4</v>
      </c>
      <c r="D17" s="198"/>
      <c r="E17" s="201">
        <f>SUM(E14:E16)</f>
        <v>7488.72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2246.616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10695.594141818183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160.43391212727275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106.95594141818184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21.391188283636367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267.38985354545457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855.64753134545469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314.45046776945458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3929.5612877040007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764.08136149799998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2843.7802224070911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59.92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2353.2508000000003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2843.7802224070911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3929.5612877040007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2353.2508000000003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9126.5923101110911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13.753464506964006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496.62793188847832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87.941551832727285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105.89803822094903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394.13439701503995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1205.6851578049589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394.13439701503995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1205.6851578049589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1599.8195548199988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100.33333333333333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55.2052757793765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155.53860911270982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163.27702375429288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164.50160143245009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3.2840722495894927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0.71154898741105688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5</v>
      </c>
      <c r="D113" s="170">
        <f>((100/((100-($C$114))%)-100)*$C113)/($C$114)</f>
        <v>5.473453749315822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8.65</v>
      </c>
      <c r="D114" s="173">
        <f>SUM(D111:D113)</f>
        <v>9.4690749863163717</v>
      </c>
      <c r="E114" s="174">
        <f>((E108+E109+E103+E93+E73+E61+E25)*D114)%</f>
        <v>2121.2575549634039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2449.0361801501467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10695.594141818183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9126.5923101110911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496.62793188847832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1599.8195548199988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155.53860911270982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22074.172547750459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2449.0361801501467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24523.208727900605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294278.50473480724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Planilha8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CCT!A51</f>
        <v>Uberaba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CCT!B51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488.73108363489081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570.67573993157657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570.67573993157657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5650.0703310391964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67800.843972470349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D00-000000000000}"/>
    <hyperlink ref="B2" location="'RESUMO CATEGORIA'!A1" display="RESUMO CATEGORIA" xr:uid="{00000000-0004-0000-5D00-000001000000}"/>
    <hyperlink ref="C2" location="'RESUMO GERAL APOIO'!A1" display="RESUMO GERAL" xr:uid="{00000000-0004-0000-5D00-000002000000}"/>
    <hyperlink ref="D2" location="PARAMETROS!A1" display="PARAMETROS" xr:uid="{00000000-0004-0000-5D00-000003000000}"/>
    <hyperlink ref="E2" location="Uniformes!A1" display="UNIFORMES" xr:uid="{00000000-0004-0000-5D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Planilha89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CCT!A52</f>
        <v>Uberaba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CCT!B52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3.2840722495894927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0.71154898741105688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5</v>
      </c>
      <c r="D107" s="321">
        <f>((100/((100-($C$108))%)-100)*$C107)/($C$108)</f>
        <v>5.473453749315822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8.65</v>
      </c>
      <c r="D108" s="414">
        <f>SUM(D105:D107)</f>
        <v>9.4690749863163717</v>
      </c>
      <c r="E108" s="415">
        <f>((E102+E103+E97+E87+E68+E56+E20)*D108)%</f>
        <v>571.89769384681097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653.84235014349667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653.84235014349667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6611.5340329111068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79338.408394933285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5E00-000000000000}"/>
    <hyperlink ref="B2" location="'RESUMO CATEGORIA'!A1" display="RESUMO CATEGORIA" xr:uid="{00000000-0004-0000-5E00-000001000000}"/>
    <hyperlink ref="C2" location="'RESUMO GERAL APOIO'!A1" display="RESUMO GERAL" xr:uid="{00000000-0004-0000-5E00-000002000000}"/>
    <hyperlink ref="D2" location="PARAMETROS!A1" display="PARAMETROS" xr:uid="{00000000-0004-0000-5E00-000003000000}"/>
    <hyperlink ref="E2" location="Uniformes!A1" display="UNIFORMES" xr:uid="{00000000-0004-0000-5E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Planilha90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CCT!A53</f>
        <v>Uberlandia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4</v>
      </c>
      <c r="D16" s="178">
        <f>IFERROR(VLOOKUP($E$4&amp;B16,CCT!D:Q,5,0),0)</f>
        <v>1872.18</v>
      </c>
      <c r="E16" s="179">
        <f>D16*C16</f>
        <v>7488.72</v>
      </c>
    </row>
    <row r="17" spans="1:5" ht="13.5" thickBot="1">
      <c r="A17" s="199"/>
      <c r="B17" s="200" t="str">
        <f>CONCATENATE("Total ",E4)</f>
        <v>Total Uberlandia</v>
      </c>
      <c r="C17" s="198">
        <f>SUM(C14:C16)</f>
        <v>6</v>
      </c>
      <c r="D17" s="198"/>
      <c r="E17" s="201">
        <f>SUM(E14:E16)</f>
        <v>11233.08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3369.924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1920.5162836363638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16523.520283636364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3304.7040567272729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247.85280425454545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165.23520283636364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33.047040567272731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413.08800709090912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1321.8816226909091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485.7914963389091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99.141121701818193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6070.7413522080005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1376.9600236363635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1835.9466981818182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3212.9067218181817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1180.4219295959999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4393.3286514141819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163.01520000000005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1751.8409999999999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791.22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638.28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95.64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89.88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3529.8762000000002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4393.3286514141819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6070.7413522080005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3529.8762000000002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13993.946203622183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82.920405127083342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6.6336324101666673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2.6534529640666671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57.832320992727283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21.247594732728007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568.40909775709076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27.539200472727277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767.23570445659004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229.49333727272727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135.86005566545455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3.4424000590909092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55.078400945454554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21.419378145454544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163.60085838519802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608.89443047338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1862.6513774280993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1862.6513774280993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608.89443047338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1862.6513774280993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2471.5458079014793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150.5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82.807913669064746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233.30791366906476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244.91553563143933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246.75240214867512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2064.8533625704536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2556.5213003505678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16523.520283636364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13993.946203622183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767.23570445659004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2471.5458079014793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233.30791366906476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33989.555913285687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2556.5213003505678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36546.077213636258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438552.92656363512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Planilha91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CCT!A53</f>
        <v>Uberlandia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CCT!B53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309.07860888006797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391.02326517675374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391.02326517675374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5470.4178562843736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65645.014275412483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000-000000000000}"/>
    <hyperlink ref="B2" location="'RESUMO CATEGORIA'!A1" display="RESUMO CATEGORIA" xr:uid="{00000000-0004-0000-6000-000001000000}"/>
    <hyperlink ref="C2" location="'RESUMO GERAL APOIO'!A1" display="RESUMO GERAL" xr:uid="{00000000-0004-0000-6000-000002000000}"/>
    <hyperlink ref="D2" location="PARAMETROS!A1" display="PARAMETROS" xr:uid="{00000000-0004-0000-6000-000003000000}"/>
    <hyperlink ref="E2" location="Uniformes!A1" display="UNIFORMES" xr:uid="{00000000-0004-0000-60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Planilha92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CCT!A54</f>
        <v>Uberlandia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CCT!B54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361.67403620257943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443.61869249926519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443.61869249926519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6401.3103752668758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76815.724503202509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100-000000000000}"/>
    <hyperlink ref="B2" location="'RESUMO CATEGORIA'!A1" display="RESUMO CATEGORIA" xr:uid="{00000000-0004-0000-6100-000001000000}"/>
    <hyperlink ref="C2" location="'RESUMO GERAL APOIO'!A1" display="RESUMO GERAL" xr:uid="{00000000-0004-0000-6100-000002000000}"/>
    <hyperlink ref="D2" location="PARAMETROS!A1" display="PARAMETROS" xr:uid="{00000000-0004-0000-6100-000003000000}"/>
    <hyperlink ref="E2" location="Uniformes!A1" display="UNIFORMES" xr:uid="{00000000-0004-0000-61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Planilha93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CCT!A55</f>
        <v>Varginha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1</v>
      </c>
      <c r="D14" s="178">
        <f>IFERROR(VLOOKUP($E$4&amp;B14,CCT!D:Q,5,0),0)</f>
        <v>1872.18</v>
      </c>
      <c r="E14" s="179">
        <f>D14*C14</f>
        <v>1872.18</v>
      </c>
    </row>
    <row r="15" spans="1:8">
      <c r="A15" s="147"/>
      <c r="B15" s="147" t="s">
        <v>45</v>
      </c>
      <c r="C15" s="177">
        <f>IFERROR(VLOOKUP($E$4&amp;B15,CCT!D:Q,4,0),0)</f>
        <v>0</v>
      </c>
      <c r="D15" s="178">
        <f>IFERROR(VLOOKUP($E$4&amp;B15,CCT!D:Q,5,0),0)</f>
        <v>0</v>
      </c>
      <c r="E15" s="179">
        <f>D15*C15</f>
        <v>0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Varginha</v>
      </c>
      <c r="C17" s="198">
        <f>SUM(C14:C16)</f>
        <v>1</v>
      </c>
      <c r="D17" s="198"/>
      <c r="E17" s="201">
        <f>SUM(E14:E16)</f>
        <v>1872.18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561.654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2433.8339999999998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486.76679999999999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36.507509999999996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24.338339999999999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4.8676680000000001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60.845849999999999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194.70671999999999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71.554719599999999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14.603003999999999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894.19061160000001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202.81949999999998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270.42599999999999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473.24549999999988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173.87039669999999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647.11589669999989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67.669200000000004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376.74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131.87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106.38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15.94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14.98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713.57920000000001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647.11589669999989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894.19061160000001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713.57920000000001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2254.8857082999998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12.213771510416667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0.97710172083333335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0.39084068833333341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8.5184190000000015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3.129667140600001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83.723889599999978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4.0563900000000004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113.01007966018332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33.803249999999998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20.011524000000001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0.50704874999999994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8.1127800000000008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3.1549699999999996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24.097609028350004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89.687181778350009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354.01221818181824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354.01221818181824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89.687181778350009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354.01221818181824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443.69939996016825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25.083333333333332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13.801318944844125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38.884652278177455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40.819255938573221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41.125400358112522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382.2776540084966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464.2223103051823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2433.8339999999998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2254.8857082999998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113.01007966018332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443.69939996016825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38.884652278177455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5284.3138401985289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464.2223103051823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5748.5361505037108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68982.43380604453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Planilha94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CCT!A55</f>
        <v>Varginha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CCT!B55</f>
        <v>Vigilante Armado - 220 h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67.669200000000004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376.74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713.57920000000001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713.57920000000001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2254.8857082999998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0.14545454545454545</v>
      </c>
      <c r="E82" s="242">
        <f>D82*E20</f>
        <v>354.01221818181813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354.01221818181813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0.14545454545454545</v>
      </c>
      <c r="E86" s="352">
        <f>E83</f>
        <v>354.01221818181813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443.69939996016814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382.2776540084966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464.2223103051823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2254.8857082999998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443.69939996016814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5284.3138401985289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464.2223103051823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5748.5361505037108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68982.43380604453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300-000000000000}"/>
    <hyperlink ref="B2" location="'RESUMO CATEGORIA'!A1" display="RESUMO CATEGORIA" xr:uid="{00000000-0004-0000-6300-000001000000}"/>
    <hyperlink ref="C2" location="'RESUMO GERAL APOIO'!A1" display="RESUMO GERAL" xr:uid="{00000000-0004-0000-6300-000002000000}"/>
    <hyperlink ref="D2" location="PARAMETROS!A1" display="PARAMETROS" xr:uid="{00000000-0004-0000-6300-000003000000}"/>
    <hyperlink ref="E2" location="Uniformes!A1" display="UNIFORMES" xr:uid="{00000000-0004-0000-63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Planilha95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CCT!A56</f>
        <v>Vespasiano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Vespasiano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735.35952855358573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899.24884114695715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899.24884114695715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11058.038023362196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132696.45628034635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Planilha96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CCT!A56</f>
        <v>Vespasiano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CCT!B56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367.67976427679287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449.62442057347857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449.62442057347857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5529.0190116810982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66348.228140173174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500-000000000000}"/>
    <hyperlink ref="B2" location="'RESUMO CATEGORIA'!A1" display="RESUMO CATEGORIA" xr:uid="{00000000-0004-0000-6500-000001000000}"/>
    <hyperlink ref="C2" location="'RESUMO GERAL APOIO'!A1" display="RESUMO GERAL" xr:uid="{00000000-0004-0000-6500-000002000000}"/>
    <hyperlink ref="D2" location="PARAMETROS!A1" display="PARAMETROS" xr:uid="{00000000-0004-0000-6500-000003000000}"/>
    <hyperlink ref="E2" location="Uniformes!A1" display="UNIFORMES" xr:uid="{00000000-0004-0000-65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Planilha97">
    <tabColor theme="6" tint="0.59999389629810485"/>
  </sheetPr>
  <dimension ref="A1:N134"/>
  <sheetViews>
    <sheetView showGridLines="0" view="pageBreakPreview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CCT!A57</f>
        <v>Vicosa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0</v>
      </c>
      <c r="D16" s="178">
        <f>IFERROR(VLOOKUP($E$4&amp;B16,CCT!D:Q,5,0),0)</f>
        <v>0</v>
      </c>
      <c r="E16" s="179">
        <f>D16*C16</f>
        <v>0</v>
      </c>
    </row>
    <row r="17" spans="1:5" ht="13.5" thickBot="1">
      <c r="A17" s="199"/>
      <c r="B17" s="200" t="str">
        <f>CONCATENATE("Total ",E4)</f>
        <v>Total Vicosa</v>
      </c>
      <c r="C17" s="198">
        <f>SUM(C14:C16)</f>
        <v>2</v>
      </c>
      <c r="D17" s="198"/>
      <c r="E17" s="201">
        <f>SUM(E14:E16)</f>
        <v>3744.36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1123.308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0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4867.6679999999997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973.53359999999998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73.015019999999993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48.676679999999998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9.7353360000000002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121.6917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389.41343999999998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143.1094392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29.206007999999997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1788.3812232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405.63899999999995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540.85199999999998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946.49099999999976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347.74079339999997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1294.2317933999998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54.338400000000007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583.947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263.74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212.76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31.88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29.96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1176.6254000000001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1294.2317933999998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1788.3812232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1176.6254000000001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4259.2384166000002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24.427543020833333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1.9542034416666667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0.78168137666666682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17.036838000000003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6.2593342812000019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167.44777919999996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8.1127800000000008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226.02015932036664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67.606499999999997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40.023048000000003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1.0140974999999999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16.225560000000002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6.3099399999999992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48.195218056700007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179.37436355670002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548.71893818181832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548.71893818181832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179.37436355670002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548.71893818181832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728.09330173851833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50.166666666666664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27.60263788968825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77.769304556354911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81.638511877146442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82.250800716225044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3.1796502384737768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0.68892421833598505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2</v>
      </c>
      <c r="D113" s="170">
        <f>((100/((100-($C$114))%)-100)*$C113)/($C$114)</f>
        <v>2.1197668256491848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5.65</v>
      </c>
      <c r="D114" s="173">
        <f>SUM(D111:D113)</f>
        <v>5.988341282458947</v>
      </c>
      <c r="E114" s="174">
        <f>((E108+E109+E103+E93+E73+E61+E25)*D114)%</f>
        <v>618.15721776013595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782.04653035350748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4867.6679999999997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4259.2384166000002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226.02015932036664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728.09330173851833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77.769304556354911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10158.78918221524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782.04653035350748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10940.835712568747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131290.02855082497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Planilha98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CCT!A57</f>
        <v>Vicosa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CCT!B57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3.1796502384737768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0.68892421833598505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2</v>
      </c>
      <c r="D107" s="321">
        <f>((100/((100-($C$108))%)-100)*$C107)/($C$108)</f>
        <v>2.1197668256491848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5.65</v>
      </c>
      <c r="D108" s="414">
        <f>SUM(D105:D107)</f>
        <v>5.988341282458947</v>
      </c>
      <c r="E108" s="415">
        <f>((E102+E103+E97+E87+E68+E56+E20)*D108)%</f>
        <v>309.07860888006797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391.02326517675374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391.02326517675374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5470.4178562843736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65645.014275412483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700-000000000000}"/>
    <hyperlink ref="B2" location="'RESUMO CATEGORIA'!A1" display="RESUMO CATEGORIA" xr:uid="{00000000-0004-0000-6700-000001000000}"/>
    <hyperlink ref="C2" location="'RESUMO GERAL APOIO'!A1" display="RESUMO GERAL" xr:uid="{00000000-0004-0000-6700-000002000000}"/>
    <hyperlink ref="D2" location="PARAMETROS!A1" display="PARAMETROS" xr:uid="{00000000-0004-0000-6700-000003000000}"/>
    <hyperlink ref="E2" location="Uniformes!A1" display="UNIFORMES" xr:uid="{00000000-0004-0000-67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Planilha99">
    <tabColor theme="6" tint="0.59999389629810485"/>
  </sheetPr>
  <dimension ref="A1:N134"/>
  <sheetViews>
    <sheetView showGridLines="0" view="pageBreakPreview" topLeftCell="A10" zoomScaleNormal="100" zoomScaleSheetLayoutView="100" workbookViewId="0">
      <selection activeCell="G7" sqref="G7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34.5703125" style="258" customWidth="1"/>
    <col min="6" max="6" width="11.28515625" style="258" bestFit="1" customWidth="1"/>
    <col min="7" max="7" width="11" style="258" customWidth="1"/>
    <col min="8" max="8" width="16.28515625" style="258" customWidth="1"/>
    <col min="9" max="9" width="20.5703125" style="258" customWidth="1"/>
    <col min="10" max="13" width="9.140625" style="258"/>
    <col min="14" max="14" width="10.28515625" style="258" bestFit="1" customWidth="1"/>
    <col min="15" max="16384" width="9.140625" style="258"/>
  </cols>
  <sheetData>
    <row r="1" spans="1:8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8" ht="13.5" thickBot="1">
      <c r="A2" s="110"/>
      <c r="B2" s="139"/>
      <c r="C2" s="139"/>
      <c r="D2" s="140"/>
      <c r="E2" s="141"/>
      <c r="F2" s="263"/>
      <c r="G2" s="263"/>
      <c r="H2" s="263"/>
    </row>
    <row r="3" spans="1:8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  <c r="G3" s="263"/>
      <c r="H3" s="263"/>
    </row>
    <row r="4" spans="1:8">
      <c r="A4" s="38" t="str">
        <f>'BASE PLANILHAS'!A4</f>
        <v>A</v>
      </c>
      <c r="B4" s="532" t="str">
        <f>'BASE PLANILHAS'!B4:D4</f>
        <v>Localidade</v>
      </c>
      <c r="C4" s="533"/>
      <c r="D4" s="534"/>
      <c r="E4" s="196" t="str">
        <f>CCT!A58</f>
        <v>Visconde do Rio Branco</v>
      </c>
      <c r="F4" s="263"/>
      <c r="G4" s="263"/>
      <c r="H4" s="263"/>
    </row>
    <row r="5" spans="1:8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  <c r="G5" s="263"/>
      <c r="H5" s="263"/>
    </row>
    <row r="6" spans="1:8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142"/>
      <c r="F6" s="263"/>
      <c r="G6" s="263"/>
      <c r="H6" s="263"/>
    </row>
    <row r="7" spans="1:8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322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VLOOKUP(E4,CCT!A:Q,15,0)</f>
        <v>44197</v>
      </c>
      <c r="F8" s="37"/>
    </row>
    <row r="9" spans="1:8">
      <c r="A9" s="143"/>
      <c r="B9" s="65"/>
      <c r="C9" s="65"/>
      <c r="D9" s="65"/>
      <c r="E9" s="144"/>
      <c r="F9" s="37"/>
    </row>
    <row r="10" spans="1:8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8" ht="13.5" thickBot="1">
      <c r="A11" s="145"/>
      <c r="B11" s="146"/>
      <c r="C11" s="146"/>
      <c r="D11" s="146"/>
      <c r="E11" s="31"/>
    </row>
    <row r="12" spans="1:8" ht="13.5" thickBot="1">
      <c r="A12" s="202" t="str">
        <f>'BASE PLANILHAS'!A13</f>
        <v>A</v>
      </c>
      <c r="B12" s="588" t="str">
        <f>'BASE PLANILHAS'!B13:C13</f>
        <v>Salário Base</v>
      </c>
      <c r="C12" s="589"/>
      <c r="D12" s="589"/>
      <c r="E12" s="590"/>
    </row>
    <row r="13" spans="1:8" ht="13.5" thickBot="1">
      <c r="A13" s="197"/>
      <c r="B13" s="197" t="s">
        <v>355</v>
      </c>
      <c r="C13" s="198" t="s">
        <v>356</v>
      </c>
      <c r="D13" s="198" t="s">
        <v>357</v>
      </c>
      <c r="E13" s="419" t="s">
        <v>358</v>
      </c>
    </row>
    <row r="14" spans="1:8">
      <c r="A14" s="147"/>
      <c r="B14" s="147" t="s">
        <v>44</v>
      </c>
      <c r="C14" s="177">
        <f>IFERROR(VLOOKUP($E$4&amp;B14,CCT!D:Q,4,0),0)</f>
        <v>0</v>
      </c>
      <c r="D14" s="178">
        <f>IFERROR(VLOOKUP($E$4&amp;B14,CCT!D:Q,5,0),0)</f>
        <v>0</v>
      </c>
      <c r="E14" s="179">
        <f>D14*C14</f>
        <v>0</v>
      </c>
    </row>
    <row r="15" spans="1:8">
      <c r="A15" s="147"/>
      <c r="B15" s="147" t="s">
        <v>45</v>
      </c>
      <c r="C15" s="177">
        <f>IFERROR(VLOOKUP($E$4&amp;B15,CCT!D:Q,4,0),0)</f>
        <v>2</v>
      </c>
      <c r="D15" s="178">
        <f>IFERROR(VLOOKUP($E$4&amp;B15,CCT!D:Q,5,0),0)</f>
        <v>1872.18</v>
      </c>
      <c r="E15" s="179">
        <f>D15*C15</f>
        <v>3744.36</v>
      </c>
    </row>
    <row r="16" spans="1:8" ht="13.5" thickBot="1">
      <c r="A16" s="147"/>
      <c r="B16" s="147" t="s">
        <v>46</v>
      </c>
      <c r="C16" s="177">
        <f>IFERROR(VLOOKUP($E$4&amp;B16,CCT!D:Q,4,0),0)</f>
        <v>2</v>
      </c>
      <c r="D16" s="178">
        <f>IFERROR(VLOOKUP($E$4&amp;B16,CCT!D:Q,5,0),0)</f>
        <v>1872.18</v>
      </c>
      <c r="E16" s="179">
        <f>D16*C16</f>
        <v>3744.36</v>
      </c>
    </row>
    <row r="17" spans="1:5" ht="13.5" thickBot="1">
      <c r="A17" s="199"/>
      <c r="B17" s="200" t="str">
        <f>CONCATENATE("Total ",E4)</f>
        <v>Total Visconde do Rio Branco</v>
      </c>
      <c r="C17" s="198">
        <f>SUM(C14:C16)</f>
        <v>4</v>
      </c>
      <c r="D17" s="198"/>
      <c r="E17" s="201">
        <f>SUM(E14:E16)</f>
        <v>7488.72</v>
      </c>
    </row>
    <row r="18" spans="1:5" ht="13.5" thickBot="1">
      <c r="A18" s="591"/>
      <c r="B18" s="592"/>
      <c r="C18" s="593"/>
      <c r="D18" s="437" t="str">
        <f>'BASE PLANILHAS'!D12</f>
        <v>Referência</v>
      </c>
      <c r="E18" s="437" t="str">
        <f>'BASE PLANILHAS'!E12</f>
        <v>Valor (R$)</v>
      </c>
    </row>
    <row r="19" spans="1:5">
      <c r="A19" s="264" t="str">
        <f>'BASE PLANILHAS'!A14</f>
        <v>B</v>
      </c>
      <c r="B19" s="551" t="str">
        <f>'BASE PLANILHAS'!B14:C14</f>
        <v xml:space="preserve">Adicional Periculosidade </v>
      </c>
      <c r="C19" s="552"/>
      <c r="D19" s="265">
        <f>'BASE PLANILHAS'!D14</f>
        <v>0.3</v>
      </c>
      <c r="E19" s="134">
        <f>D19*$E$17</f>
        <v>2246.616</v>
      </c>
    </row>
    <row r="20" spans="1:5">
      <c r="A20" s="261" t="str">
        <f>'BASE PLANILHAS'!A15</f>
        <v>C</v>
      </c>
      <c r="B20" s="535" t="str">
        <f>'BASE PLANILHAS'!B15:C15</f>
        <v>Adicional Insalubridade</v>
      </c>
      <c r="C20" s="537"/>
      <c r="D20" s="265">
        <f>'BASE PLANILHAS'!D15</f>
        <v>0</v>
      </c>
      <c r="E20" s="134">
        <f>D20*SUM(C14:C16)*PARAMETROS!$B$14</f>
        <v>0</v>
      </c>
    </row>
    <row r="21" spans="1:5">
      <c r="A21" s="261" t="str">
        <f>'BASE PLANILHAS'!A16</f>
        <v>D</v>
      </c>
      <c r="B21" s="535" t="str">
        <f>'BASE PLANILHAS'!B16:C16</f>
        <v>Adicional Noturno</v>
      </c>
      <c r="C21" s="537"/>
      <c r="D21" s="296">
        <f>'BASE PLANILHAS'!D16</f>
        <v>0.19727272727272727</v>
      </c>
      <c r="E21" s="134">
        <f>D21*(SUMIF($B$14:$B$16,"Vigilante Armado - 12x36 h Noturno",$E$14:$E$16)*(1+D19))</f>
        <v>960.25814181818191</v>
      </c>
    </row>
    <row r="22" spans="1:5">
      <c r="A22" s="261" t="str">
        <f>'BASE PLANILHAS'!A17</f>
        <v>E</v>
      </c>
      <c r="B22" s="540" t="str">
        <f>'BASE PLANILHAS'!B17:C17</f>
        <v>Hora Noturna Adicional</v>
      </c>
      <c r="C22" s="548"/>
      <c r="D22" s="296">
        <f>'BASE PLANILHAS'!D17</f>
        <v>0</v>
      </c>
      <c r="E22" s="134">
        <f>D22*($E$16*(1+D19))</f>
        <v>0</v>
      </c>
    </row>
    <row r="23" spans="1:5">
      <c r="A23" s="261" t="str">
        <f>'BASE PLANILHAS'!A18</f>
        <v>F</v>
      </c>
      <c r="B23" s="535" t="str">
        <f>'BASE PLANILHAS'!B18:C18</f>
        <v>Adicional de Hora Extra</v>
      </c>
      <c r="C23" s="537"/>
      <c r="D23" s="296">
        <f>'BASE PLANILHAS'!D18</f>
        <v>0</v>
      </c>
      <c r="E23" s="134">
        <f>D23*$E$17</f>
        <v>0</v>
      </c>
    </row>
    <row r="24" spans="1:5" ht="13.5" thickBot="1">
      <c r="A24" s="261" t="str">
        <f>'BASE PLANILHAS'!A19</f>
        <v>G</v>
      </c>
      <c r="B24" s="535" t="str">
        <f>'BASE PLANILHAS'!B19:C19</f>
        <v>Dia do Vigilante</v>
      </c>
      <c r="C24" s="537"/>
      <c r="D24" s="296">
        <f>'BASE PLANILHAS'!D19</f>
        <v>0</v>
      </c>
      <c r="E24" s="352">
        <f>D24*(((SUMIF($B$14:$B$16,"Vigilante Armado - 220 h",$E$14:$E$16))))</f>
        <v>0</v>
      </c>
    </row>
    <row r="25" spans="1:5" ht="13.5" thickBot="1">
      <c r="A25" s="538" t="str">
        <f>'BASE PLANILHAS'!A20:D20</f>
        <v>Total do Módulo 1</v>
      </c>
      <c r="B25" s="553"/>
      <c r="C25" s="553"/>
      <c r="D25" s="539"/>
      <c r="E25" s="28">
        <f>SUM(E19:E24)+E17</f>
        <v>10695.594141818183</v>
      </c>
    </row>
    <row r="26" spans="1:5">
      <c r="A26" s="435"/>
      <c r="B26" s="436"/>
      <c r="C26" s="436"/>
      <c r="D26" s="436"/>
      <c r="E26" s="23"/>
    </row>
    <row r="27" spans="1:5">
      <c r="A27" s="545" t="str">
        <f>'BASE PLANILHAS'!A22:E22</f>
        <v>MÓDULO 2 – ENCARGOS E BENEFÍCIOS MENSAIS E DIÁRIOS</v>
      </c>
      <c r="B27" s="546"/>
      <c r="C27" s="546"/>
      <c r="D27" s="546"/>
      <c r="E27" s="547"/>
    </row>
    <row r="28" spans="1:5" ht="13.5" thickBot="1">
      <c r="A28" s="429"/>
      <c r="B28" s="430"/>
      <c r="C28" s="430"/>
      <c r="D28" s="430"/>
      <c r="E28" s="431"/>
    </row>
    <row r="29" spans="1:5" ht="13.5" thickBot="1">
      <c r="A29" s="259" t="str">
        <f>'BASE PLANILHAS'!A24</f>
        <v>2.1</v>
      </c>
      <c r="B29" s="538" t="str">
        <f>'BASE PLANILHAS'!B24:C24</f>
        <v>Submódulo 2.1 - Encargos Previdenciários, FGTS e Outras Contribuições</v>
      </c>
      <c r="C29" s="539"/>
      <c r="D29" s="259" t="str">
        <f>'BASE PLANILHAS'!D24</f>
        <v>Referência</v>
      </c>
      <c r="E29" s="259" t="str">
        <f>'BASE PLANILHAS'!E24</f>
        <v>Valor (R$)</v>
      </c>
    </row>
    <row r="30" spans="1:5">
      <c r="A30" s="264" t="str">
        <f>'BASE PLANILHAS'!A25</f>
        <v>A</v>
      </c>
      <c r="B30" s="532" t="str">
        <f>'BASE PLANILHAS'!B25:C25</f>
        <v>INSS</v>
      </c>
      <c r="C30" s="534"/>
      <c r="D30" s="46">
        <f>'BASE PLANILHAS'!D25</f>
        <v>0.2</v>
      </c>
      <c r="E30" s="47">
        <f t="shared" ref="E30:E37" si="0">$E$25*D30</f>
        <v>2139.1188283636366</v>
      </c>
    </row>
    <row r="31" spans="1:5">
      <c r="A31" s="261" t="str">
        <f>'BASE PLANILHAS'!A26</f>
        <v>B</v>
      </c>
      <c r="B31" s="540" t="str">
        <f>'BASE PLANILHAS'!B26:C26</f>
        <v>SESI OU SESC</v>
      </c>
      <c r="C31" s="548"/>
      <c r="D31" s="9">
        <f>'BASE PLANILHAS'!D26</f>
        <v>1.4999999999999999E-2</v>
      </c>
      <c r="E31" s="12">
        <f t="shared" si="0"/>
        <v>160.43391212727275</v>
      </c>
    </row>
    <row r="32" spans="1:5">
      <c r="A32" s="261" t="str">
        <f>'BASE PLANILHAS'!A27</f>
        <v>C</v>
      </c>
      <c r="B32" s="585" t="str">
        <f>'BASE PLANILHAS'!B27:C27</f>
        <v>SENAI OU SENAC</v>
      </c>
      <c r="C32" s="586"/>
      <c r="D32" s="9">
        <f>'BASE PLANILHAS'!D27</f>
        <v>0.01</v>
      </c>
      <c r="E32" s="12">
        <f t="shared" si="0"/>
        <v>106.95594141818184</v>
      </c>
    </row>
    <row r="33" spans="1:14">
      <c r="A33" s="261" t="str">
        <f>'BASE PLANILHAS'!A28</f>
        <v>D</v>
      </c>
      <c r="B33" s="535" t="str">
        <f>'BASE PLANILHAS'!B28:C28</f>
        <v>INCRA</v>
      </c>
      <c r="C33" s="537"/>
      <c r="D33" s="9">
        <f>'BASE PLANILHAS'!D28</f>
        <v>2E-3</v>
      </c>
      <c r="E33" s="12">
        <f t="shared" si="0"/>
        <v>21.391188283636367</v>
      </c>
    </row>
    <row r="34" spans="1:14">
      <c r="A34" s="261" t="str">
        <f>'BASE PLANILHAS'!A29</f>
        <v>E</v>
      </c>
      <c r="B34" s="535" t="str">
        <f>'BASE PLANILHAS'!B29:C29</f>
        <v>Salário Educação</v>
      </c>
      <c r="C34" s="537"/>
      <c r="D34" s="9">
        <f>'BASE PLANILHAS'!D29</f>
        <v>2.5000000000000001E-2</v>
      </c>
      <c r="E34" s="12">
        <f t="shared" si="0"/>
        <v>267.38985354545457</v>
      </c>
    </row>
    <row r="35" spans="1:14">
      <c r="A35" s="261" t="str">
        <f>'BASE PLANILHAS'!A30</f>
        <v>F</v>
      </c>
      <c r="B35" s="535" t="str">
        <f>'BASE PLANILHAS'!B30:C30</f>
        <v>FGTS</v>
      </c>
      <c r="C35" s="537"/>
      <c r="D35" s="9">
        <f>'BASE PLANILHAS'!D30</f>
        <v>0.08</v>
      </c>
      <c r="E35" s="12">
        <f t="shared" si="0"/>
        <v>855.64753134545469</v>
      </c>
    </row>
    <row r="36" spans="1:14">
      <c r="A36" s="261" t="str">
        <f>'BASE PLANILHAS'!A31</f>
        <v>G</v>
      </c>
      <c r="B36" s="535" t="str">
        <f>'BASE PLANILHAS'!B31:C31</f>
        <v>RAT</v>
      </c>
      <c r="C36" s="537"/>
      <c r="D36" s="9">
        <f>'BASE PLANILHAS'!D31</f>
        <v>2.9399999999999999E-2</v>
      </c>
      <c r="E36" s="12">
        <f t="shared" si="0"/>
        <v>314.45046776945458</v>
      </c>
    </row>
    <row r="37" spans="1:14" ht="13.5" thickBot="1">
      <c r="A37" s="261" t="str">
        <f>'BASE PLANILHAS'!A32</f>
        <v>H</v>
      </c>
      <c r="B37" s="540" t="str">
        <f>'BASE PLANILHAS'!B32:C32</f>
        <v>SEBRAE</v>
      </c>
      <c r="C37" s="548"/>
      <c r="D37" s="9">
        <f>'BASE PLANILHAS'!D32</f>
        <v>6.0000000000000001E-3</v>
      </c>
      <c r="E37" s="12">
        <f t="shared" si="0"/>
        <v>64.173564850909102</v>
      </c>
    </row>
    <row r="38" spans="1:14" ht="13.5" thickBot="1">
      <c r="A38" s="538" t="str">
        <f>'BASE PLANILHAS'!A33:C33</f>
        <v>Total do Submódulo 2.1</v>
      </c>
      <c r="B38" s="553"/>
      <c r="C38" s="539"/>
      <c r="D38" s="27">
        <f>'BASE PLANILHAS'!D33</f>
        <v>0.36740000000000006</v>
      </c>
      <c r="E38" s="28">
        <f>SUM(E30:E37)</f>
        <v>3929.5612877040007</v>
      </c>
      <c r="G38" s="40"/>
    </row>
    <row r="39" spans="1:14" ht="13.5" thickBot="1">
      <c r="A39" s="427"/>
      <c r="B39" s="432"/>
      <c r="C39" s="432"/>
      <c r="D39" s="149"/>
      <c r="E39" s="24"/>
      <c r="G39" s="40"/>
    </row>
    <row r="40" spans="1:14" ht="13.5" thickBot="1">
      <c r="A40" s="259" t="str">
        <f>'BASE PLANILHAS'!A35</f>
        <v>2.2</v>
      </c>
      <c r="B40" s="538" t="str">
        <f>'BASE PLANILHAS'!B35:C35</f>
        <v>Submódulo 2.2 - 13º Salário, Férias e Adicional de Férias</v>
      </c>
      <c r="C40" s="539"/>
      <c r="D40" s="259" t="str">
        <f>'BASE PLANILHAS'!D35</f>
        <v>Referência</v>
      </c>
      <c r="E40" s="428" t="str">
        <f>'BASE PLANILHAS'!E35</f>
        <v>Valor (R$)</v>
      </c>
    </row>
    <row r="41" spans="1:14">
      <c r="A41" s="260" t="str">
        <f>'BASE PLANILHAS'!A36</f>
        <v>A</v>
      </c>
      <c r="B41" s="540" t="str">
        <f>'BASE PLANILHAS'!B36:C36</f>
        <v>13º salário (titular)</v>
      </c>
      <c r="C41" s="548"/>
      <c r="D41" s="39">
        <f>'BASE PLANILHAS'!D36</f>
        <v>8.3333333333333329E-2</v>
      </c>
      <c r="E41" s="21">
        <f>$E$25*D41</f>
        <v>891.29951181818183</v>
      </c>
    </row>
    <row r="42" spans="1:14" ht="13.5" thickBot="1">
      <c r="A42" s="262" t="str">
        <f>'BASE PLANILHAS'!A37</f>
        <v>B</v>
      </c>
      <c r="B42" s="549" t="str">
        <f>'BASE PLANILHAS'!B37:C37</f>
        <v>Férias e Adicional de Férias (titular)</v>
      </c>
      <c r="C42" s="550"/>
      <c r="D42" s="44">
        <f>'BASE PLANILHAS'!D37</f>
        <v>0.1111111111111111</v>
      </c>
      <c r="E42" s="45">
        <f>D42*$E$25</f>
        <v>1188.399349090909</v>
      </c>
    </row>
    <row r="43" spans="1:14" ht="13.5" thickBot="1">
      <c r="A43" s="41"/>
      <c r="B43" s="538" t="str">
        <f>'BASE PLANILHAS'!B38:C38</f>
        <v>Subtotal</v>
      </c>
      <c r="C43" s="539"/>
      <c r="D43" s="8">
        <f>'BASE PLANILHAS'!D38</f>
        <v>0.19444444444444442</v>
      </c>
      <c r="E43" s="24">
        <f>D43*$E$25</f>
        <v>2079.6988609090909</v>
      </c>
    </row>
    <row r="44" spans="1:14" ht="13.5" thickBot="1">
      <c r="A44" s="259" t="str">
        <f>'BASE PLANILHAS'!A39</f>
        <v>C</v>
      </c>
      <c r="B44" s="583" t="str">
        <f>'BASE PLANILHAS'!B39:C39</f>
        <v>Incidência do Submódulo 2.1 sobre 13º Salário, Férias e Adicional de Férias</v>
      </c>
      <c r="C44" s="584"/>
      <c r="D44" s="266">
        <f>'BASE PLANILHAS'!D39</f>
        <v>7.1438888888888885E-2</v>
      </c>
      <c r="E44" s="25">
        <f>D44*$E$25</f>
        <v>764.08136149799998</v>
      </c>
      <c r="F44" s="3"/>
    </row>
    <row r="45" spans="1:14" ht="13.5" thickBot="1">
      <c r="A45" s="538" t="str">
        <f>'BASE PLANILHAS'!A40:C40</f>
        <v>Total do Submódulo 2.2</v>
      </c>
      <c r="B45" s="553"/>
      <c r="C45" s="539"/>
      <c r="D45" s="267">
        <f>'BASE PLANILHAS'!D40</f>
        <v>0.2658833333333333</v>
      </c>
      <c r="E45" s="26">
        <f>SUM(E43:E44)</f>
        <v>2843.7802224070911</v>
      </c>
      <c r="F45" s="3"/>
    </row>
    <row r="46" spans="1:14" ht="13.5" thickBot="1">
      <c r="A46" s="150"/>
      <c r="B46" s="151"/>
      <c r="C46" s="151"/>
      <c r="D46" s="151"/>
      <c r="E46" s="152"/>
    </row>
    <row r="47" spans="1:14" ht="13.5" thickBot="1">
      <c r="A47" s="294" t="str">
        <f>'BASE PLANILHAS'!A42</f>
        <v>2.3</v>
      </c>
      <c r="B47" s="538" t="str">
        <f>'BASE PLANILHAS'!B42:C42</f>
        <v>Submódulo 2.3 - Benefícios Mensais e Diários</v>
      </c>
      <c r="C47" s="539"/>
      <c r="D47" s="428" t="str">
        <f>'BASE PLANILHAS'!D42</f>
        <v>Referência</v>
      </c>
      <c r="E47" s="428" t="str">
        <f>'BASE PLANILHAS'!E42</f>
        <v>Valor (R$)</v>
      </c>
    </row>
    <row r="48" spans="1:14">
      <c r="A48" s="260" t="str">
        <f>'BASE PLANILHAS'!A43</f>
        <v>A</v>
      </c>
      <c r="B48" s="532" t="str">
        <f>'BASE PLANILHAS'!B43:C43</f>
        <v>Vale - Transporte (Descontada parcela do empregado)</v>
      </c>
      <c r="C48" s="534"/>
      <c r="D48" s="315">
        <f>VLOOKUP(E4,VT!A:D,4,0)</f>
        <v>4.5</v>
      </c>
      <c r="E48" s="323">
        <f>(2*$D$48*20*$C$14-IF($E$14*6%&lt;=(2*$D$48*20*$C$14),$E$14*6%,(2*$D$48*20*$C$14)))+(2*$D$48*15.5*($C$15+$C$16)-IF(($E$15+$E$16)*6%&lt;=(2*$D$48*15.5*($C$15+$C$16)),($E$15+$E$16)*6%,(2*$D$48*15.5*($C$15+$C$16))))</f>
        <v>108.67680000000001</v>
      </c>
      <c r="F48" s="10"/>
      <c r="N48" s="3"/>
    </row>
    <row r="49" spans="1:8">
      <c r="A49" s="261" t="str">
        <f>'BASE PLANILHAS'!A44</f>
        <v>B</v>
      </c>
      <c r="B49" s="540" t="str">
        <f>'BASE PLANILHAS'!B44:C44</f>
        <v>Vale - Alimentação (Descontada parcela do empregado)</v>
      </c>
      <c r="C49" s="548"/>
      <c r="D49" s="50">
        <v>0</v>
      </c>
      <c r="E49" s="323">
        <f>(IFERROR(VLOOKUP(E4&amp;$B$14,CCT!D:Q,6,0),0)*$C$14*20*(1-10%))+(IFERROR(VLOOKUP(E4&amp;$B$15,CCT!D:Q,6,0),0)*(($C$15)*15.5*(1-10%)))+(IFERROR(VLOOKUP(E4&amp;$B$16,CCT!D:Q,6,0),0)*(($C$16)*15.5*(1-10%)))</f>
        <v>1167.894</v>
      </c>
      <c r="F49" s="10"/>
    </row>
    <row r="50" spans="1:8">
      <c r="A50" s="261" t="str">
        <f>'BASE PLANILHAS'!A45</f>
        <v>C</v>
      </c>
      <c r="B50" s="535" t="str">
        <f>'BASE PLANILHAS'!B45:C45</f>
        <v>Cesta Básica</v>
      </c>
      <c r="C50" s="537"/>
      <c r="D50" s="50">
        <v>0</v>
      </c>
      <c r="E50" s="323">
        <f>IFERROR(VLOOKUP(E4&amp;$B$14,CCT!D:Q,7,0),0)*$C$14+IFERROR(VLOOKUP(E4&amp;$B$15,CCT!D:Q,7,0),0)*$C$15+(IFERROR(VLOOKUP(E4&amp;$B$16,CCT!D:Q,7,0),0)*$C$16)</f>
        <v>527.48</v>
      </c>
      <c r="F50" s="10"/>
    </row>
    <row r="51" spans="1:8">
      <c r="A51" s="261" t="str">
        <f>'BASE PLANILHAS'!A46</f>
        <v>D</v>
      </c>
      <c r="B51" s="540" t="str">
        <f>'BASE PLANILHAS'!B46:C46</f>
        <v>Auxílio Saúde</v>
      </c>
      <c r="C51" s="548"/>
      <c r="D51" s="50">
        <v>0</v>
      </c>
      <c r="E51" s="323">
        <f>IFERROR(VLOOKUP(E4&amp;$B$14,CCT!D:Q,8,0),0)*$C$14+IFERROR(VLOOKUP(E4&amp;$B$15,CCT!D:Q,8,0),0)*$C$15+(IFERROR(VLOOKUP(E4&amp;$B$16,CCT!D:Q,8,0),0)*$C$16)</f>
        <v>425.52</v>
      </c>
      <c r="F51" s="10"/>
    </row>
    <row r="52" spans="1:8">
      <c r="A52" s="261" t="str">
        <f>'BASE PLANILHAS'!A47</f>
        <v>E</v>
      </c>
      <c r="B52" s="535" t="str">
        <f>'BASE PLANILHAS'!B47:C47</f>
        <v>Plano odontológico</v>
      </c>
      <c r="C52" s="537"/>
      <c r="D52" s="62">
        <v>0</v>
      </c>
      <c r="E52" s="323">
        <f>IFERROR(VLOOKUP(E4&amp;$B$14,CCT!D:Q,9,0),0)*$C$14+IFERROR(VLOOKUP(E4&amp;$B$15,CCT!D:Q,9,0),0)*$C$15+(IFERROR(VLOOKUP(E4&amp;$B$16,CCT!D:Q,9,0),0)*$C$16)</f>
        <v>63.76</v>
      </c>
      <c r="F52" s="10"/>
    </row>
    <row r="53" spans="1:8">
      <c r="A53" s="261" t="str">
        <f>'BASE PLANILHAS'!A48</f>
        <v>F</v>
      </c>
      <c r="B53" s="535" t="str">
        <f>'BASE PLANILHAS'!B48:C48</f>
        <v>Seguro de Vida</v>
      </c>
      <c r="C53" s="537"/>
      <c r="D53" s="318">
        <f>PARAMETROS!B7</f>
        <v>14.98</v>
      </c>
      <c r="E53" s="323">
        <f>$D53*$C$17</f>
        <v>59.92</v>
      </c>
      <c r="F53" s="10"/>
    </row>
    <row r="54" spans="1:8" ht="13.5" thickBot="1">
      <c r="A54" s="262" t="str">
        <f>'BASE PLANILHAS'!A49</f>
        <v>G</v>
      </c>
      <c r="B54" s="594" t="str">
        <f>'BASE PLANILHAS'!B49:C49</f>
        <v>Despesas de Viagem</v>
      </c>
      <c r="C54" s="595"/>
      <c r="D54" s="42">
        <v>0</v>
      </c>
      <c r="E54" s="323">
        <v>0</v>
      </c>
    </row>
    <row r="55" spans="1:8" ht="13.5" thickBot="1">
      <c r="A55" s="558" t="str">
        <f>'BASE PLANILHAS'!A50:D50</f>
        <v>Total do Submódulo 2.3</v>
      </c>
      <c r="B55" s="559"/>
      <c r="C55" s="559"/>
      <c r="D55" s="560"/>
      <c r="E55" s="28">
        <f>SUM(E48:E54)</f>
        <v>2353.2508000000003</v>
      </c>
      <c r="F55" s="3"/>
    </row>
    <row r="56" spans="1:8" ht="13.5" thickBot="1">
      <c r="A56" s="150"/>
      <c r="B56" s="151"/>
      <c r="C56" s="275"/>
      <c r="D56" s="151"/>
      <c r="E56" s="152"/>
    </row>
    <row r="57" spans="1:8" ht="13.5" thickBot="1">
      <c r="A57" s="259" t="str">
        <f>'BASE PLANILHAS'!A52</f>
        <v>2.4</v>
      </c>
      <c r="B57" s="538" t="str">
        <f>'BASE PLANILHAS'!B52:D52</f>
        <v>Quadro Resumo do Módulo 2 - Encargos e Benefícios Mensais e Diários</v>
      </c>
      <c r="C57" s="553"/>
      <c r="D57" s="539"/>
      <c r="E57" s="259" t="str">
        <f>'BASE PLANILHAS'!E52</f>
        <v>Valor (R$)</v>
      </c>
    </row>
    <row r="58" spans="1:8">
      <c r="A58" s="264" t="str">
        <f>'BASE PLANILHAS'!A53</f>
        <v>2.1</v>
      </c>
      <c r="B58" s="532" t="str">
        <f>'BASE PLANILHAS'!B53:D53</f>
        <v>Encargos Previdenciários, FGTS e Outras Contribuições</v>
      </c>
      <c r="C58" s="533"/>
      <c r="D58" s="534"/>
      <c r="E58" s="21">
        <f>E45</f>
        <v>2843.7802224070911</v>
      </c>
      <c r="H58" s="40"/>
    </row>
    <row r="59" spans="1:8">
      <c r="A59" s="261" t="str">
        <f>'BASE PLANILHAS'!A54</f>
        <v>2.2</v>
      </c>
      <c r="B59" s="540" t="str">
        <f>'BASE PLANILHAS'!B54:D54</f>
        <v>13º Salário, Férias e Adicional de Férias</v>
      </c>
      <c r="C59" s="587"/>
      <c r="D59" s="548"/>
      <c r="E59" s="12">
        <f>E38</f>
        <v>3929.5612877040007</v>
      </c>
    </row>
    <row r="60" spans="1:8" ht="13.5" thickBot="1">
      <c r="A60" s="262" t="str">
        <f>'BASE PLANILHAS'!A55</f>
        <v>2.3</v>
      </c>
      <c r="B60" s="535" t="str">
        <f>'BASE PLANILHAS'!B55:D55</f>
        <v>Benefícios Mensais e Diários</v>
      </c>
      <c r="C60" s="536"/>
      <c r="D60" s="586"/>
      <c r="E60" s="13">
        <f>E55</f>
        <v>2353.2508000000003</v>
      </c>
    </row>
    <row r="61" spans="1:8" ht="13.5" thickBot="1">
      <c r="A61" s="538" t="str">
        <f>'BASE PLANILHAS'!A56:D56</f>
        <v>Total do Módulo 2</v>
      </c>
      <c r="B61" s="553"/>
      <c r="C61" s="553"/>
      <c r="D61" s="539"/>
      <c r="E61" s="26">
        <f>SUM(E58:E60)</f>
        <v>9126.5923101110911</v>
      </c>
    </row>
    <row r="62" spans="1:8">
      <c r="A62" s="274"/>
      <c r="B62" s="275"/>
      <c r="C62" s="275"/>
      <c r="D62" s="275"/>
      <c r="E62" s="276"/>
    </row>
    <row r="63" spans="1:8">
      <c r="A63" s="545" t="str">
        <f>'BASE PLANILHAS'!A58:E58</f>
        <v>MÓDULO 3 – PROVISÃO PARA RESCISÃO</v>
      </c>
      <c r="B63" s="546"/>
      <c r="C63" s="546"/>
      <c r="D63" s="546"/>
      <c r="E63" s="547"/>
    </row>
    <row r="64" spans="1:8" ht="13.5" thickBot="1">
      <c r="A64" s="263"/>
      <c r="B64" s="263"/>
      <c r="C64" s="263"/>
      <c r="D64" s="263"/>
      <c r="E64" s="263"/>
      <c r="F64" s="11"/>
    </row>
    <row r="65" spans="1:10" ht="13.5" thickBot="1">
      <c r="A65" s="259">
        <f>'BASE PLANILHAS'!A60</f>
        <v>3</v>
      </c>
      <c r="B65" s="553" t="str">
        <f>'BASE PLANILHAS'!B60:C60</f>
        <v>Provisão para Rescisão</v>
      </c>
      <c r="C65" s="539"/>
      <c r="D65" s="259" t="str">
        <f>'BASE PLANILHAS'!D60</f>
        <v>Referência</v>
      </c>
      <c r="E65" s="428" t="str">
        <f>'BASE PLANILHAS'!E60</f>
        <v>Valor (R$)</v>
      </c>
      <c r="F65" s="10"/>
    </row>
    <row r="66" spans="1:10">
      <c r="A66" s="52" t="str">
        <f>'BASE PLANILHAS'!A61</f>
        <v>A</v>
      </c>
      <c r="B66" s="554" t="str">
        <f>'BASE PLANILHAS'!B61:C61</f>
        <v>Aviso Prévio Indenizado (API) e Reflexo do Aviso Prévio Indenizado</v>
      </c>
      <c r="C66" s="555"/>
      <c r="D66" s="9">
        <f>'BASE PLANILHAS'!D61</f>
        <v>5.0183256172839511E-3</v>
      </c>
      <c r="E66" s="21">
        <f t="shared" ref="E66:E72" si="1">$E$25*D66</f>
        <v>53.673974073958341</v>
      </c>
      <c r="F66" s="103"/>
    </row>
    <row r="67" spans="1:10">
      <c r="A67" s="132" t="str">
        <f>'BASE PLANILHAS'!A62</f>
        <v>B</v>
      </c>
      <c r="B67" s="554" t="str">
        <f>'BASE PLANILHAS'!B62:C62</f>
        <v>Incidência do FGTS sobre API e Reflexo do API</v>
      </c>
      <c r="C67" s="555"/>
      <c r="D67" s="9">
        <f>'BASE PLANILHAS'!D62</f>
        <v>4.0146604938271608E-4</v>
      </c>
      <c r="E67" s="21">
        <f t="shared" si="1"/>
        <v>4.2939179259166673</v>
      </c>
      <c r="F67" s="10"/>
    </row>
    <row r="68" spans="1:10">
      <c r="A68" s="132" t="str">
        <f>'BASE PLANILHAS'!A63</f>
        <v>C</v>
      </c>
      <c r="B68" s="554" t="str">
        <f>'BASE PLANILHAS'!B63:C63</f>
        <v>Multa do FGTS sobre o Aviso Prévio Indenizado</v>
      </c>
      <c r="C68" s="555"/>
      <c r="D68" s="9">
        <f>'BASE PLANILHAS'!D63</f>
        <v>1.6058641975308645E-4</v>
      </c>
      <c r="E68" s="21">
        <f t="shared" si="1"/>
        <v>1.7175671703666673</v>
      </c>
      <c r="F68" s="10"/>
    </row>
    <row r="69" spans="1:10">
      <c r="A69" s="132" t="str">
        <f>'BASE PLANILHAS'!A64</f>
        <v>D</v>
      </c>
      <c r="B69" s="554" t="str">
        <f>'BASE PLANILHAS'!B64:C64</f>
        <v>Aviso Prévio Trabalhado - APT</v>
      </c>
      <c r="C69" s="555"/>
      <c r="D69" s="9">
        <f>'BASE PLANILHAS'!D64</f>
        <v>3.5000000000000005E-3</v>
      </c>
      <c r="E69" s="21">
        <f t="shared" si="1"/>
        <v>37.434579496363646</v>
      </c>
      <c r="F69" s="10"/>
    </row>
    <row r="70" spans="1:10">
      <c r="A70" s="132" t="str">
        <f>'BASE PLANILHAS'!A65</f>
        <v>E</v>
      </c>
      <c r="B70" s="554" t="str">
        <f>'BASE PLANILHAS'!B65:C65</f>
        <v>Incidência dos encargos do submódulo 2.1 sobre Aviso Prévio Trabalhado</v>
      </c>
      <c r="C70" s="555"/>
      <c r="D70" s="9">
        <f>'BASE PLANILHAS'!D65</f>
        <v>1.2859000000000004E-3</v>
      </c>
      <c r="E70" s="21">
        <f t="shared" si="1"/>
        <v>13.753464506964006</v>
      </c>
      <c r="F70" s="36"/>
    </row>
    <row r="71" spans="1:10">
      <c r="A71" s="132" t="str">
        <f>'BASE PLANILHAS'!A66</f>
        <v>F</v>
      </c>
      <c r="B71" s="554" t="str">
        <f>'BASE PLANILHAS'!B66:C66</f>
        <v>Multa do FGTS - Rescisão sem Justa Causa</v>
      </c>
      <c r="C71" s="555"/>
      <c r="D71" s="9">
        <f>'BASE PLANILHAS'!D66</f>
        <v>3.4399999999999993E-2</v>
      </c>
      <c r="E71" s="21">
        <f t="shared" si="1"/>
        <v>367.92843847854539</v>
      </c>
      <c r="F71" s="10"/>
    </row>
    <row r="72" spans="1:10" ht="13.5" thickBot="1">
      <c r="A72" s="153" t="str">
        <f>'BASE PLANILHAS'!A67</f>
        <v>G</v>
      </c>
      <c r="B72" s="540" t="str">
        <f>'BASE PLANILHAS'!B67:C67</f>
        <v>Indenização Adicional (Art. 9º da Lei nº 7.238/84)</v>
      </c>
      <c r="C72" s="548"/>
      <c r="D72" s="269">
        <f>'BASE PLANILHAS'!D67</f>
        <v>1.6666666666666668E-3</v>
      </c>
      <c r="E72" s="30">
        <f t="shared" si="1"/>
        <v>17.825990236363641</v>
      </c>
      <c r="F72" s="10"/>
    </row>
    <row r="73" spans="1:10" ht="13.5" thickBot="1">
      <c r="A73" s="538" t="str">
        <f>'BASE PLANILHAS'!A68:C68</f>
        <v>Total do Módulo 3</v>
      </c>
      <c r="B73" s="553"/>
      <c r="C73" s="539"/>
      <c r="D73" s="268">
        <f>'BASE PLANILHAS'!D68</f>
        <v>4.643294475308641E-2</v>
      </c>
      <c r="E73" s="28">
        <f>SUM(E66:E72)</f>
        <v>496.62793188847832</v>
      </c>
      <c r="F73" s="3"/>
    </row>
    <row r="74" spans="1:10">
      <c r="A74" s="154"/>
      <c r="B74" s="155"/>
      <c r="C74" s="155"/>
      <c r="D74" s="155"/>
      <c r="E74" s="156"/>
    </row>
    <row r="75" spans="1:10">
      <c r="A75" s="545" t="str">
        <f>'BASE PLANILHAS'!A70:E70</f>
        <v>MÓDULO 4 – CUSTO DE REPOSIÇÃO DO PROFISSIONAL AUSENTE</v>
      </c>
      <c r="B75" s="546"/>
      <c r="C75" s="546"/>
      <c r="D75" s="546"/>
      <c r="E75" s="547"/>
    </row>
    <row r="76" spans="1:10" ht="13.5" thickBot="1">
      <c r="A76" s="263"/>
      <c r="B76" s="263"/>
      <c r="C76" s="263"/>
      <c r="D76" s="263"/>
      <c r="E76" s="263"/>
      <c r="F76" s="11"/>
    </row>
    <row r="77" spans="1:10" ht="13.5" thickBot="1">
      <c r="A77" s="259" t="str">
        <f>'BASE PLANILHAS'!A72</f>
        <v>4.1</v>
      </c>
      <c r="B77" s="538" t="str">
        <f>'BASE PLANILHAS'!B72:C72</f>
        <v>Submódulo 4.1 - Ausências Legais</v>
      </c>
      <c r="C77" s="539"/>
      <c r="D77" s="428" t="str">
        <f>'BASE PLANILHAS'!D72</f>
        <v>Referência</v>
      </c>
      <c r="E77" s="428" t="str">
        <f>'BASE PLANILHAS'!E72</f>
        <v>Valor (R$)</v>
      </c>
      <c r="J77" s="37"/>
    </row>
    <row r="78" spans="1:10">
      <c r="A78" s="261" t="str">
        <f>'BASE PLANILHAS'!A73</f>
        <v>A</v>
      </c>
      <c r="B78" s="532" t="str">
        <f>'BASE PLANILHAS'!B73:C73</f>
        <v>Ausência por Doença</v>
      </c>
      <c r="C78" s="534"/>
      <c r="D78" s="270">
        <f>'BASE PLANILHAS'!D73</f>
        <v>1.3888888888888888E-2</v>
      </c>
      <c r="E78" s="12">
        <f t="shared" ref="E78:E83" si="2">$E$25*D78</f>
        <v>148.54991863636363</v>
      </c>
      <c r="F78" s="10"/>
    </row>
    <row r="79" spans="1:10">
      <c r="A79" s="261" t="str">
        <f>'BASE PLANILHAS'!A74</f>
        <v>B</v>
      </c>
      <c r="B79" s="535" t="str">
        <f>'BASE PLANILHAS'!B74:C74</f>
        <v>Ausências Legais</v>
      </c>
      <c r="C79" s="537"/>
      <c r="D79" s="270">
        <f>'BASE PLANILHAS'!D74</f>
        <v>8.2222222222222228E-3</v>
      </c>
      <c r="E79" s="12">
        <f t="shared" si="2"/>
        <v>87.941551832727285</v>
      </c>
      <c r="F79" s="10"/>
    </row>
    <row r="80" spans="1:10">
      <c r="A80" s="261" t="str">
        <f>'BASE PLANILHAS'!A75</f>
        <v>C</v>
      </c>
      <c r="B80" s="535" t="str">
        <f>'BASE PLANILHAS'!B75:C75</f>
        <v>Licença Paternidade</v>
      </c>
      <c r="C80" s="537"/>
      <c r="D80" s="53">
        <f>'BASE PLANILHAS'!D75</f>
        <v>2.0833333333333332E-4</v>
      </c>
      <c r="E80" s="12">
        <f t="shared" si="2"/>
        <v>2.2282487795454546</v>
      </c>
      <c r="F80" s="10"/>
    </row>
    <row r="81" spans="1:8">
      <c r="A81" s="261" t="str">
        <f>'BASE PLANILHAS'!A76</f>
        <v>D</v>
      </c>
      <c r="B81" s="535" t="str">
        <f>'BASE PLANILHAS'!B76:C76</f>
        <v>Ausência por Acidente de Trabalho</v>
      </c>
      <c r="C81" s="537"/>
      <c r="D81" s="270">
        <f>'BASE PLANILHAS'!D76</f>
        <v>3.3333333333333335E-3</v>
      </c>
      <c r="E81" s="12">
        <f t="shared" si="2"/>
        <v>35.651980472727281</v>
      </c>
      <c r="F81" s="10"/>
    </row>
    <row r="82" spans="1:8">
      <c r="A82" s="38" t="str">
        <f>'BASE PLANILHAS'!A77</f>
        <v>E</v>
      </c>
      <c r="B82" s="535" t="str">
        <f>'BASE PLANILHAS'!B77:C77</f>
        <v>Férias, Adicional de Férias e 13º  com empregada em gozo de Licença Maternidade</v>
      </c>
      <c r="C82" s="537"/>
      <c r="D82" s="157">
        <f>'BASE PLANILHAS'!D77</f>
        <v>1.2962962962962963E-3</v>
      </c>
      <c r="E82" s="12">
        <f t="shared" si="2"/>
        <v>13.864659072727274</v>
      </c>
      <c r="F82" s="10"/>
    </row>
    <row r="83" spans="1:8" ht="13.5" thickBot="1">
      <c r="A83" s="262" t="str">
        <f>'BASE PLANILHAS'!A78</f>
        <v>F</v>
      </c>
      <c r="B83" s="549" t="str">
        <f>'BASE PLANILHAS'!B78:C78</f>
        <v>Incidência do Submódulo 2.1 sobre Ausências Legais</v>
      </c>
      <c r="C83" s="550"/>
      <c r="D83" s="269">
        <f>'BASE PLANILHAS'!D78</f>
        <v>9.9010898148148164E-3</v>
      </c>
      <c r="E83" s="45">
        <f t="shared" si="2"/>
        <v>105.89803822094903</v>
      </c>
      <c r="G83" s="3"/>
      <c r="H83" s="15"/>
    </row>
    <row r="84" spans="1:8" ht="13.5" thickBot="1">
      <c r="A84" s="538" t="str">
        <f>'BASE PLANILHAS'!A79:C79</f>
        <v>Total do Submódulo 4.1</v>
      </c>
      <c r="B84" s="553"/>
      <c r="C84" s="539"/>
      <c r="D84" s="267">
        <f>'BASE PLANILHAS'!D79</f>
        <v>3.6850163888888891E-2</v>
      </c>
      <c r="E84" s="28">
        <f>SUM(E78:E83)</f>
        <v>394.13439701503995</v>
      </c>
      <c r="F84" s="3"/>
      <c r="G84" s="3"/>
    </row>
    <row r="85" spans="1:8" ht="13.5" thickBot="1">
      <c r="A85" s="274"/>
      <c r="B85" s="275"/>
      <c r="C85" s="275"/>
      <c r="D85" s="275"/>
      <c r="E85" s="276"/>
    </row>
    <row r="86" spans="1:8" ht="13.5" thickBot="1">
      <c r="A86" s="259" t="str">
        <f>'BASE PLANILHAS'!A81</f>
        <v>4.2</v>
      </c>
      <c r="B86" s="538" t="str">
        <f>'BASE PLANILHAS'!B81:C81</f>
        <v>Submódulo 4.2 - Intrajornada</v>
      </c>
      <c r="C86" s="553"/>
      <c r="D86" s="266" t="str">
        <f>'BASE PLANILHAS'!D81</f>
        <v>Referência</v>
      </c>
      <c r="E86" s="259" t="str">
        <f>'BASE PLANILHAS'!E81</f>
        <v>Valor (R$)</v>
      </c>
      <c r="F86" s="3"/>
      <c r="G86" s="3"/>
    </row>
    <row r="87" spans="1:8" ht="26.25" thickBot="1">
      <c r="A87" s="264" t="str">
        <f>'BASE PLANILHAS'!A82</f>
        <v>A</v>
      </c>
      <c r="B87" s="583" t="str">
        <f>'BASE PLANILHAS'!B82:C82</f>
        <v>Intervalo para Repouso ou Alimentação</v>
      </c>
      <c r="C87" s="584"/>
      <c r="D87" s="325" t="str">
        <f>'BASE PLANILHAS'!D82</f>
        <v>Varia de acordo com o cargo</v>
      </c>
      <c r="E87" s="242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1205.6851578049589</v>
      </c>
      <c r="F87" s="3"/>
      <c r="G87" s="3"/>
    </row>
    <row r="88" spans="1:8" ht="13.5" thickBot="1">
      <c r="A88" s="538" t="str">
        <f>'BASE PLANILHAS'!A83:C83</f>
        <v>Total do Submódulo 4.2</v>
      </c>
      <c r="B88" s="553"/>
      <c r="C88" s="539"/>
      <c r="D88" s="267">
        <f>'BASE PLANILHAS'!D83</f>
        <v>0</v>
      </c>
      <c r="E88" s="205">
        <f>SUM(E87)</f>
        <v>1205.6851578049589</v>
      </c>
      <c r="F88" s="3"/>
      <c r="G88" s="3"/>
    </row>
    <row r="89" spans="1:8" ht="13.5" thickBot="1">
      <c r="A89" s="274"/>
      <c r="B89" s="275"/>
      <c r="C89" s="275"/>
      <c r="D89" s="275"/>
      <c r="E89" s="276"/>
    </row>
    <row r="90" spans="1:8" ht="13.5" thickBot="1">
      <c r="A90" s="259" t="str">
        <f>'BASE PLANILHAS'!A85</f>
        <v>4.3</v>
      </c>
      <c r="B90" s="538" t="str">
        <f>'BASE PLANILHAS'!B85:C85</f>
        <v>Quadro Resumo do Módulo 4 - Custo de Reposição do Profissional Ausente</v>
      </c>
      <c r="C90" s="553"/>
      <c r="D90" s="266" t="str">
        <f>'BASE PLANILHAS'!D85</f>
        <v>Referência</v>
      </c>
      <c r="E90" s="259" t="str">
        <f>'BASE PLANILHAS'!E85</f>
        <v>Valor (R$)</v>
      </c>
    </row>
    <row r="91" spans="1:8">
      <c r="A91" s="264" t="str">
        <f>'BASE PLANILHAS'!A86</f>
        <v>4.1</v>
      </c>
      <c r="B91" s="551" t="str">
        <f>'BASE PLANILHAS'!B86:C86</f>
        <v>Ausências Legais</v>
      </c>
      <c r="C91" s="552"/>
      <c r="D91" s="46">
        <f>'BASE PLANILHAS'!D86</f>
        <v>3.6850163888888891E-2</v>
      </c>
      <c r="E91" s="45">
        <f>E84</f>
        <v>394.13439701503995</v>
      </c>
    </row>
    <row r="92" spans="1:8" ht="13.5" thickBot="1">
      <c r="A92" s="264" t="str">
        <f>'BASE PLANILHAS'!A87</f>
        <v>4.2</v>
      </c>
      <c r="B92" s="535" t="str">
        <f>'BASE PLANILHAS'!B87:C87</f>
        <v>Intrajornada</v>
      </c>
      <c r="C92" s="537"/>
      <c r="D92" s="280">
        <f>'BASE PLANILHAS'!D87</f>
        <v>0</v>
      </c>
      <c r="E92" s="134">
        <f>E88</f>
        <v>1205.6851578049589</v>
      </c>
    </row>
    <row r="93" spans="1:8" ht="13.5" thickBot="1">
      <c r="A93" s="538" t="str">
        <f>'BASE PLANILHAS'!A88:C88</f>
        <v>Total do Módulo 4</v>
      </c>
      <c r="B93" s="553"/>
      <c r="C93" s="539"/>
      <c r="D93" s="267">
        <f>'BASE PLANILHAS'!D88</f>
        <v>3.6850163888888891E-2</v>
      </c>
      <c r="E93" s="205">
        <f>SUM(E91:E92)</f>
        <v>1599.8195548199988</v>
      </c>
    </row>
    <row r="94" spans="1:8">
      <c r="A94" s="435"/>
      <c r="B94" s="436"/>
      <c r="C94" s="436"/>
      <c r="D94" s="203"/>
      <c r="E94" s="30"/>
    </row>
    <row r="95" spans="1:8">
      <c r="A95" s="545" t="str">
        <f>'BASE PLANILHAS'!A90:E90</f>
        <v>MÓDULO 5 – INSUMOS DIVERSOS</v>
      </c>
      <c r="B95" s="546"/>
      <c r="C95" s="546"/>
      <c r="D95" s="546"/>
      <c r="E95" s="547"/>
    </row>
    <row r="96" spans="1:8" ht="13.5" thickBot="1">
      <c r="A96" s="263"/>
      <c r="B96" s="263"/>
      <c r="C96" s="263"/>
      <c r="D96" s="263"/>
      <c r="E96" s="31"/>
    </row>
    <row r="97" spans="1:6" ht="13.5" thickBot="1">
      <c r="A97" s="259">
        <f>'BASE PLANILHAS'!A92</f>
        <v>5</v>
      </c>
      <c r="B97" s="538" t="str">
        <f>'BASE PLANILHAS'!B92:C92</f>
        <v>Insumos Diversos</v>
      </c>
      <c r="C97" s="539"/>
      <c r="D97" s="259" t="str">
        <f>'BASE PLANILHAS'!D92</f>
        <v>Referência</v>
      </c>
      <c r="E97" s="428" t="str">
        <f>'BASE PLANILHAS'!E92</f>
        <v>Valor (R$)</v>
      </c>
    </row>
    <row r="98" spans="1:6">
      <c r="A98" s="260" t="str">
        <f>'BASE PLANILHAS'!A93</f>
        <v>A</v>
      </c>
      <c r="B98" s="533" t="str">
        <f>'BASE PLANILHAS'!B93:C93</f>
        <v>Uniformes e EPIs</v>
      </c>
      <c r="C98" s="534"/>
      <c r="D98" s="48">
        <v>0</v>
      </c>
      <c r="E98" s="326">
        <f>VLOOKUP(B14,Uniformes!A:P,16,0)*C14+VLOOKUP(B15,Uniformes!A:P,16,0)*C15+VLOOKUP(B16,Uniformes!A:P,16,0)*C16</f>
        <v>100.33333333333333</v>
      </c>
      <c r="F98" s="10"/>
    </row>
    <row r="99" spans="1:6">
      <c r="A99" s="261" t="str">
        <f>'BASE PLANILHAS'!A94</f>
        <v>B</v>
      </c>
      <c r="B99" s="587" t="str">
        <f>'BASE PLANILHAS'!B94:C94</f>
        <v>Materiais de Consumo</v>
      </c>
      <c r="C99" s="548"/>
      <c r="D99" s="48">
        <v>0</v>
      </c>
      <c r="E99" s="21">
        <v>0</v>
      </c>
      <c r="F99" s="10"/>
    </row>
    <row r="100" spans="1:6">
      <c r="A100" s="158" t="str">
        <f>'BASE PLANILHAS'!A95</f>
        <v>C</v>
      </c>
      <c r="B100" s="536" t="str">
        <f>'BASE PLANILHAS'!B95:C95</f>
        <v>Máquinas e Equipamentos (depreciação)</v>
      </c>
      <c r="C100" s="537"/>
      <c r="D100" s="48">
        <v>0</v>
      </c>
      <c r="E100" s="326">
        <f>Equipamentos!J5*SUM(C14:C16)</f>
        <v>55.2052757793765</v>
      </c>
      <c r="F100" s="10"/>
    </row>
    <row r="101" spans="1:6">
      <c r="A101" s="158" t="str">
        <f>'BASE PLANILHAS'!A96</f>
        <v>D</v>
      </c>
      <c r="B101" s="536" t="str">
        <f>'BASE PLANILHAS'!B96:C96</f>
        <v>Produtos de Limpeza</v>
      </c>
      <c r="C101" s="537"/>
      <c r="D101" s="48">
        <v>0</v>
      </c>
      <c r="E101" s="21">
        <v>0</v>
      </c>
      <c r="F101" s="10"/>
    </row>
    <row r="102" spans="1:6" ht="13.5" thickBot="1">
      <c r="A102" s="159" t="str">
        <f>'BASE PLANILHAS'!A97</f>
        <v>E</v>
      </c>
      <c r="B102" s="596" t="str">
        <f>'BASE PLANILHAS'!B97:C97</f>
        <v>Materiais de Higiene</v>
      </c>
      <c r="C102" s="555"/>
      <c r="D102" s="48">
        <v>0</v>
      </c>
      <c r="E102" s="148">
        <v>0</v>
      </c>
      <c r="F102" s="10"/>
    </row>
    <row r="103" spans="1:6" ht="13.5" customHeight="1" thickBot="1">
      <c r="A103" s="561" t="str">
        <f>'BASE PLANILHAS'!A98:C98</f>
        <v>Total do Módulo 5</v>
      </c>
      <c r="B103" s="562"/>
      <c r="C103" s="562"/>
      <c r="D103" s="160"/>
      <c r="E103" s="26">
        <f>SUM(E98:E102)</f>
        <v>155.53860911270982</v>
      </c>
    </row>
    <row r="104" spans="1:6">
      <c r="A104" s="274"/>
      <c r="B104" s="275"/>
      <c r="C104" s="275"/>
      <c r="D104" s="275"/>
      <c r="E104" s="276"/>
    </row>
    <row r="105" spans="1:6">
      <c r="A105" s="545" t="str">
        <f>'BASE PLANILHAS'!A100:E100</f>
        <v>MÓDULO 6 – CUSTOS INDIRETOS, LUCRO e TRIBUTOS</v>
      </c>
      <c r="B105" s="546"/>
      <c r="C105" s="546"/>
      <c r="D105" s="546"/>
      <c r="E105" s="547"/>
    </row>
    <row r="106" spans="1:6" ht="13.5" thickBot="1">
      <c r="A106" s="263"/>
      <c r="B106" s="263"/>
      <c r="C106" s="263"/>
      <c r="D106" s="263"/>
      <c r="E106" s="20"/>
    </row>
    <row r="107" spans="1:6" ht="13.5" thickBot="1">
      <c r="A107" s="259">
        <f>'BASE PLANILHAS'!A102</f>
        <v>6</v>
      </c>
      <c r="B107" s="259" t="str">
        <f>'BASE PLANILHAS'!B102</f>
        <v>Custos Indiretos, Lucro e Tributos</v>
      </c>
      <c r="C107" s="553" t="str">
        <f>'BASE PLANILHAS'!C102:D102</f>
        <v>Referência</v>
      </c>
      <c r="D107" s="539"/>
      <c r="E107" s="428" t="str">
        <f>'BASE PLANILHAS'!E102</f>
        <v>Valor (R$)</v>
      </c>
    </row>
    <row r="108" spans="1:6">
      <c r="A108" s="260" t="str">
        <f>'BASE PLANILHAS'!A103</f>
        <v>A</v>
      </c>
      <c r="B108" s="161" t="str">
        <f>'BASE PLANILHAS'!B103</f>
        <v>Custos Indiretos</v>
      </c>
      <c r="C108" s="162">
        <f>'BASE PLANILHAS'!C103</f>
        <v>40.819255938573221</v>
      </c>
      <c r="D108" s="163"/>
      <c r="E108" s="164">
        <f>C108*$C$17</f>
        <v>163.27702375429288</v>
      </c>
      <c r="F108" s="36"/>
    </row>
    <row r="109" spans="1:6">
      <c r="A109" s="261" t="str">
        <f>'BASE PLANILHAS'!A104</f>
        <v>B</v>
      </c>
      <c r="B109" s="165" t="str">
        <f>'BASE PLANILHAS'!B104</f>
        <v>Lucro</v>
      </c>
      <c r="C109" s="166">
        <f>'BASE PLANILHAS'!C104</f>
        <v>41.125400358112522</v>
      </c>
      <c r="D109" s="167"/>
      <c r="E109" s="164">
        <f>$C109*$C$17</f>
        <v>164.50160143245009</v>
      </c>
    </row>
    <row r="110" spans="1:6">
      <c r="A110" s="261" t="str">
        <f>'BASE PLANILHAS'!A105</f>
        <v>C</v>
      </c>
      <c r="B110" s="261" t="str">
        <f>'BASE PLANILHAS'!B105</f>
        <v>TRIBUTOS</v>
      </c>
      <c r="C110" s="168" t="str">
        <f>'BASE PLANILHAS'!C105</f>
        <v>%</v>
      </c>
      <c r="D110" s="168" t="str">
        <f>'BASE PLANILHAS'!D105</f>
        <v>%</v>
      </c>
      <c r="E110" s="169"/>
    </row>
    <row r="111" spans="1:6">
      <c r="A111" s="261" t="str">
        <f>'BASE PLANILHAS'!A106</f>
        <v>C.1</v>
      </c>
      <c r="B111" s="165" t="str">
        <f>'BASE PLANILHAS'!B106</f>
        <v>COFINS</v>
      </c>
      <c r="C111" s="170">
        <f>'BASE PLANILHAS'!C106</f>
        <v>3</v>
      </c>
      <c r="D111" s="170">
        <f>((100/((100-($C$114))%)-100)*$C111)/($C$114)</f>
        <v>3.2137118371719318</v>
      </c>
      <c r="E111" s="171">
        <v>0</v>
      </c>
    </row>
    <row r="112" spans="1:6">
      <c r="A112" s="261" t="str">
        <f>'BASE PLANILHAS'!A107</f>
        <v>C.2</v>
      </c>
      <c r="B112" s="165" t="str">
        <f>'BASE PLANILHAS'!B107</f>
        <v>PIS</v>
      </c>
      <c r="C112" s="170">
        <f>'BASE PLANILHAS'!C107</f>
        <v>0.65</v>
      </c>
      <c r="D112" s="170">
        <f>((100/((100-($C$114))%)-100)*$C112)/($C$114)</f>
        <v>0.69630423138725195</v>
      </c>
      <c r="E112" s="171">
        <v>0</v>
      </c>
    </row>
    <row r="113" spans="1:7">
      <c r="A113" s="261" t="str">
        <f>'BASE PLANILHAS'!A108</f>
        <v>C.3</v>
      </c>
      <c r="B113" s="165" t="str">
        <f>'BASE PLANILHAS'!B108</f>
        <v>ISS</v>
      </c>
      <c r="C113" s="321">
        <f>VLOOKUP(E4,ISS!A:C,2,0)*100</f>
        <v>3</v>
      </c>
      <c r="D113" s="170">
        <f>((100/((100-($C$114))%)-100)*$C113)/($C$114)</f>
        <v>3.2137118371719318</v>
      </c>
      <c r="E113" s="172">
        <v>0</v>
      </c>
    </row>
    <row r="114" spans="1:7" ht="13.5" thickBot="1">
      <c r="A114" s="572" t="str">
        <f>'BASE PLANILHAS'!A109:B109</f>
        <v>Total Tributos</v>
      </c>
      <c r="B114" s="573">
        <v>0</v>
      </c>
      <c r="C114" s="173">
        <f>SUM(C111:C113)</f>
        <v>6.65</v>
      </c>
      <c r="D114" s="173">
        <f>SUM(D111:D113)</f>
        <v>7.1237279057311156</v>
      </c>
      <c r="E114" s="174">
        <f>((E108+E109+E103+E93+E73+E61+E25)*D114)%</f>
        <v>1595.8540471347865</v>
      </c>
    </row>
    <row r="115" spans="1:7" ht="13.5" thickBot="1">
      <c r="A115" s="538" t="str">
        <f>'BASE PLANILHAS'!A110:D110</f>
        <v>Total do Módulo 6</v>
      </c>
      <c r="B115" s="553"/>
      <c r="C115" s="553"/>
      <c r="D115" s="539"/>
      <c r="E115" s="28">
        <f>SUM(E108:E114)</f>
        <v>1923.6326723215293</v>
      </c>
    </row>
    <row r="116" spans="1:7">
      <c r="A116" s="175"/>
      <c r="B116" s="176"/>
      <c r="C116" s="176"/>
      <c r="D116" s="176"/>
      <c r="E116" s="34"/>
    </row>
    <row r="117" spans="1:7">
      <c r="A117" s="563" t="str">
        <f>'BASE PLANILHAS'!A112:E112</f>
        <v>QUADRO RESUMO DO CUSTO POR EMPREGADO</v>
      </c>
      <c r="B117" s="564"/>
      <c r="C117" s="564"/>
      <c r="D117" s="564"/>
      <c r="E117" s="565"/>
      <c r="G117" s="2"/>
    </row>
    <row r="118" spans="1:7" ht="13.5" thickBot="1">
      <c r="A118" s="435"/>
      <c r="B118" s="433"/>
      <c r="C118" s="433"/>
      <c r="D118" s="433"/>
      <c r="E118" s="434"/>
      <c r="G118" s="2"/>
    </row>
    <row r="119" spans="1:7" ht="13.5" thickBot="1">
      <c r="A119" s="538" t="str">
        <f>'BASE PLANILHAS'!A114:D114</f>
        <v>Mão-de-Obra vinculada à execução contratual</v>
      </c>
      <c r="B119" s="553"/>
      <c r="C119" s="553"/>
      <c r="D119" s="539"/>
      <c r="E119" s="259" t="str">
        <f>'BASE PLANILHAS'!E114</f>
        <v>VALOR (R$)</v>
      </c>
    </row>
    <row r="120" spans="1:7">
      <c r="A120" s="260" t="str">
        <f>'BASE PLANILHAS'!A115</f>
        <v>A</v>
      </c>
      <c r="B120" s="566" t="str">
        <f>'BASE PLANILHAS'!B115:D115</f>
        <v>MÓDULO 1 - COMPOSIÇÃO DA REMUNERAÇÃO</v>
      </c>
      <c r="C120" s="567"/>
      <c r="D120" s="568"/>
      <c r="E120" s="164">
        <f>E25</f>
        <v>10695.594141818183</v>
      </c>
    </row>
    <row r="121" spans="1:7">
      <c r="A121" s="261" t="str">
        <f>'BASE PLANILHAS'!A116</f>
        <v>B</v>
      </c>
      <c r="B121" s="569" t="str">
        <f>'BASE PLANILHAS'!B116:D116</f>
        <v>MÓDULO 2 – ENCARGOS E BENEFÍCIOS MENSAIS E DIÁRIOS</v>
      </c>
      <c r="C121" s="570"/>
      <c r="D121" s="571"/>
      <c r="E121" s="171">
        <f>E61</f>
        <v>9126.5923101110911</v>
      </c>
    </row>
    <row r="122" spans="1:7">
      <c r="A122" s="261" t="str">
        <f>'BASE PLANILHAS'!A117</f>
        <v>C</v>
      </c>
      <c r="B122" s="523" t="str">
        <f>'BASE PLANILHAS'!B117:D117</f>
        <v>MÓDULO 3 – PROVISÃO PARA RESCISÃO</v>
      </c>
      <c r="C122" s="524"/>
      <c r="D122" s="525"/>
      <c r="E122" s="171">
        <f>E73</f>
        <v>496.62793188847832</v>
      </c>
      <c r="G122" s="2"/>
    </row>
    <row r="123" spans="1:7">
      <c r="A123" s="261" t="str">
        <f>'BASE PLANILHAS'!A118</f>
        <v>D</v>
      </c>
      <c r="B123" s="569" t="str">
        <f>'BASE PLANILHAS'!B118:D118</f>
        <v>MÓDULO 4 – CUSTO DE REPOSIÇÃO DO PROFISSIONAL AUSENTE</v>
      </c>
      <c r="C123" s="570"/>
      <c r="D123" s="571"/>
      <c r="E123" s="171">
        <f>E93</f>
        <v>1599.8195548199988</v>
      </c>
      <c r="G123" s="2"/>
    </row>
    <row r="124" spans="1:7">
      <c r="A124" s="261" t="str">
        <f>'BASE PLANILHAS'!A119</f>
        <v>E</v>
      </c>
      <c r="B124" s="577" t="str">
        <f>'BASE PLANILHAS'!B119:D119</f>
        <v>MÓDULO 5 – INSUMOS DIVERSOS</v>
      </c>
      <c r="C124" s="578"/>
      <c r="D124" s="579"/>
      <c r="E124" s="171">
        <f>E103</f>
        <v>155.53860911270982</v>
      </c>
    </row>
    <row r="125" spans="1:7">
      <c r="A125" s="261" t="str">
        <f>'BASE PLANILHAS'!A120</f>
        <v>-</v>
      </c>
      <c r="B125" s="580" t="str">
        <f>'BASE PLANILHAS'!B120:D120</f>
        <v>Subtotal (A + B + C + D + E)</v>
      </c>
      <c r="C125" s="581"/>
      <c r="D125" s="582"/>
      <c r="E125" s="35">
        <f>SUM(E120:E124)</f>
        <v>22074.172547750459</v>
      </c>
      <c r="F125" s="3"/>
      <c r="G125" s="1"/>
    </row>
    <row r="126" spans="1:7" ht="13.5" thickBot="1">
      <c r="A126" s="262" t="str">
        <f>'BASE PLANILHAS'!A121</f>
        <v>F</v>
      </c>
      <c r="B126" s="574" t="str">
        <f>'BASE PLANILHAS'!B121:D121</f>
        <v>MÓDULO 6 – CUSTOS INDIRETOS, LUCRO e TRIBUTOS</v>
      </c>
      <c r="C126" s="575"/>
      <c r="D126" s="576"/>
      <c r="E126" s="13">
        <f>E115</f>
        <v>1923.6326723215293</v>
      </c>
    </row>
    <row r="127" spans="1:7" ht="13.5" thickBot="1">
      <c r="A127" s="538" t="str">
        <f>'BASE PLANILHAS'!A122:D122</f>
        <v>Custo Total</v>
      </c>
      <c r="B127" s="553"/>
      <c r="C127" s="553"/>
      <c r="D127" s="539"/>
      <c r="E127" s="26">
        <f>SUM(E125:E126)</f>
        <v>23997.805220071987</v>
      </c>
      <c r="F127" s="3"/>
    </row>
    <row r="128" spans="1:7" ht="13.5" thickBot="1">
      <c r="A128" s="538" t="str">
        <f>'BASE PLANILHAS'!A123:D123</f>
        <v>Custo Total Anual</v>
      </c>
      <c r="B128" s="553"/>
      <c r="C128" s="553"/>
      <c r="D128" s="539"/>
      <c r="E128" s="28">
        <f>E127*12</f>
        <v>287973.66264086385</v>
      </c>
      <c r="F128" s="3"/>
    </row>
    <row r="129" spans="1:8">
      <c r="A129" s="5"/>
      <c r="B129" s="5"/>
      <c r="C129" s="4"/>
      <c r="D129" s="4"/>
      <c r="E129" s="14"/>
      <c r="F129" s="3"/>
    </row>
    <row r="130" spans="1:8">
      <c r="A130" s="6"/>
      <c r="B130" s="5"/>
      <c r="C130" s="4"/>
      <c r="D130" s="4"/>
      <c r="E130" s="43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Planilha100">
    <tabColor theme="6" tint="0.79998168889431442"/>
  </sheetPr>
  <dimension ref="A1:I127"/>
  <sheetViews>
    <sheetView showGridLines="0" view="pageBreakPreview" topLeftCell="A4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CCT!A58</f>
        <v>Visconde do Rio Branco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CCT!B58</f>
        <v>Vigilante Armado - 12x36 h Diurno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</v>
      </c>
      <c r="E16" s="134">
        <f>D16*SUM($E$13:E15)</f>
        <v>0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2433.8339999999998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486.76679999999999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36.507509999999996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24.338339999999999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4.8676680000000001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60.845849999999999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194.70671999999999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71.554719599999999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14.603003999999999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894.19061160000001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202.81949999999998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270.42599999999999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473.24549999999988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173.87039669999999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647.11589669999989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647.11589669999989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894.19061160000001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2129.6192083000001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12.213771510416667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0.97710172083333335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0.39084068833333341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8.5184190000000015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3.129667140600001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83.723889599999978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4.0563900000000004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113.01007966018332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33.803249999999998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20.011524000000001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0.50704874999999994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8.1127800000000008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3.1549699999999996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24.097609028350004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89.687181778350009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274.3594690909091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274.3594690909091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89.687181778350009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274.3594690909091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364.04665086925911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367.67976427679287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449.62442057347857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2433.8339999999998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2129.6192083000001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113.01007966018332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364.04665086925911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5079.3945911076198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449.62442057347857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5529.0190116810982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66348.228140173174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900-000000000000}"/>
    <hyperlink ref="B2" location="'RESUMO CATEGORIA'!A1" display="RESUMO CATEGORIA" xr:uid="{00000000-0004-0000-6900-000001000000}"/>
    <hyperlink ref="C2" location="'RESUMO GERAL APOIO'!A1" display="RESUMO GERAL" xr:uid="{00000000-0004-0000-6900-000002000000}"/>
    <hyperlink ref="D2" location="PARAMETROS!A1" display="PARAMETROS" xr:uid="{00000000-0004-0000-6900-000003000000}"/>
    <hyperlink ref="E2" location="Uniformes!A1" display="UNIFORMES" xr:uid="{00000000-0004-0000-69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Planilha101">
    <tabColor theme="6" tint="0.79998168889431442"/>
  </sheetPr>
  <dimension ref="A1:I127"/>
  <sheetViews>
    <sheetView showGridLines="0" view="pageBreakPreview" zoomScaleNormal="100" zoomScaleSheetLayoutView="100" workbookViewId="0">
      <selection activeCell="F116" sqref="F116"/>
    </sheetView>
  </sheetViews>
  <sheetFormatPr defaultRowHeight="12.75"/>
  <cols>
    <col min="1" max="1" width="10" style="258" bestFit="1" customWidth="1"/>
    <col min="2" max="2" width="67.140625" style="258" customWidth="1"/>
    <col min="3" max="3" width="25.7109375" style="258" customWidth="1"/>
    <col min="4" max="4" width="17.85546875" style="258" customWidth="1"/>
    <col min="5" max="5" width="27.85546875" style="258" customWidth="1"/>
    <col min="6" max="6" width="11.28515625" style="258" bestFit="1" customWidth="1"/>
    <col min="7" max="7" width="9.140625" style="258"/>
    <col min="8" max="8" width="10.28515625" style="258" bestFit="1" customWidth="1"/>
    <col min="9" max="16384" width="9.140625" style="258"/>
  </cols>
  <sheetData>
    <row r="1" spans="1:6">
      <c r="A1" s="526" t="str">
        <f>'BASE PLANILHAS'!A1:E1</f>
        <v>APENSO IX - PLANILHA DE COMPOSIÇÃO DE CUSTOS</v>
      </c>
      <c r="B1" s="527"/>
      <c r="C1" s="527"/>
      <c r="D1" s="527"/>
      <c r="E1" s="528"/>
    </row>
    <row r="2" spans="1:6" ht="13.5" thickBot="1">
      <c r="A2" s="238" t="s">
        <v>131</v>
      </c>
      <c r="B2" s="239" t="s">
        <v>132</v>
      </c>
      <c r="C2" s="239" t="s">
        <v>133</v>
      </c>
      <c r="D2" s="239" t="s">
        <v>134</v>
      </c>
      <c r="E2" s="278" t="s">
        <v>359</v>
      </c>
      <c r="F2" s="263"/>
    </row>
    <row r="3" spans="1:6" ht="13.5" thickBot="1">
      <c r="A3" s="529" t="str">
        <f>'BASE PLANILHAS'!A3:E3</f>
        <v>Dados para composição dos custos referentes à mão-de-obra</v>
      </c>
      <c r="B3" s="530"/>
      <c r="C3" s="530"/>
      <c r="D3" s="530"/>
      <c r="E3" s="531"/>
      <c r="F3" s="263"/>
    </row>
    <row r="4" spans="1:6">
      <c r="A4" s="38" t="str">
        <f>'BASE PLANILHAS'!A4</f>
        <v>A</v>
      </c>
      <c r="B4" s="532" t="str">
        <f>'BASE PLANILHAS'!B4:D4</f>
        <v>Localidade</v>
      </c>
      <c r="C4" s="533"/>
      <c r="D4" s="534"/>
      <c r="E4" s="180" t="str">
        <f>CCT!A59</f>
        <v>Visconde do Rio Branco</v>
      </c>
      <c r="F4" s="263"/>
    </row>
    <row r="5" spans="1:6">
      <c r="A5" s="261" t="str">
        <f>'BASE PLANILHAS'!A5</f>
        <v>B</v>
      </c>
      <c r="B5" s="535" t="str">
        <f>'BASE PLANILHAS'!B5:D5</f>
        <v>Tipo de serviço</v>
      </c>
      <c r="C5" s="536"/>
      <c r="D5" s="537"/>
      <c r="E5" s="16" t="str">
        <f>'BASE PLANILHAS'!E5</f>
        <v>Vigilância Armada</v>
      </c>
      <c r="F5" s="263"/>
    </row>
    <row r="6" spans="1:6" ht="12.75" customHeight="1">
      <c r="A6" s="261" t="str">
        <f>'BASE PLANILHAS'!A6</f>
        <v>C</v>
      </c>
      <c r="B6" s="523" t="str">
        <f>'BASE PLANILHAS'!B6:D6</f>
        <v>Salário Nominativo da Categoria Profissional</v>
      </c>
      <c r="C6" s="524"/>
      <c r="D6" s="525"/>
      <c r="E6" s="307">
        <f>VLOOKUP(E4&amp;E7,CCT!D:Q,5,0)</f>
        <v>1872.18</v>
      </c>
      <c r="F6" s="263"/>
    </row>
    <row r="7" spans="1:6" ht="25.5">
      <c r="A7" s="261" t="str">
        <f>'BASE PLANILHAS'!A7</f>
        <v>D</v>
      </c>
      <c r="B7" s="523" t="str">
        <f>'BASE PLANILHAS'!B7:D7</f>
        <v>Categoria profissional (vinculada à execução contratual)</v>
      </c>
      <c r="C7" s="524"/>
      <c r="D7" s="525"/>
      <c r="E7" s="181" t="str">
        <f>CCT!B59</f>
        <v>Vigilante Armado - 12x36 h Noturno</v>
      </c>
    </row>
    <row r="8" spans="1:6" ht="13.5" thickBot="1">
      <c r="A8" s="262" t="str">
        <f>'BASE PLANILHAS'!A8</f>
        <v>E</v>
      </c>
      <c r="B8" s="542" t="str">
        <f>'BASE PLANILHAS'!B8:D8</f>
        <v>Data base da categoria (dia/mês/ano)</v>
      </c>
      <c r="C8" s="543"/>
      <c r="D8" s="544"/>
      <c r="E8" s="308">
        <f>VLOOKUP(E4&amp;E7,CCT!D:Q,12,0)</f>
        <v>44197</v>
      </c>
      <c r="F8" s="37"/>
    </row>
    <row r="9" spans="1:6">
      <c r="A9" s="143"/>
      <c r="B9" s="65"/>
      <c r="C9" s="65"/>
      <c r="D9" s="65"/>
      <c r="E9" s="144"/>
      <c r="F9" s="37"/>
    </row>
    <row r="10" spans="1:6">
      <c r="A10" s="545" t="str">
        <f>'BASE PLANILHAS'!A10:E10</f>
        <v>MÓDULO 1 - COMPOSIÇÃO DA REMUNERAÇÃO</v>
      </c>
      <c r="B10" s="546"/>
      <c r="C10" s="546"/>
      <c r="D10" s="546"/>
      <c r="E10" s="547"/>
      <c r="F10" s="37"/>
    </row>
    <row r="11" spans="1:6" ht="13.5" thickBot="1">
      <c r="A11" s="18"/>
      <c r="B11" s="263"/>
      <c r="C11" s="263"/>
      <c r="D11" s="263"/>
      <c r="E11" s="20"/>
    </row>
    <row r="12" spans="1:6" ht="13.5" thickBot="1">
      <c r="A12" s="259">
        <f>'BASE PLANILHAS'!A12</f>
        <v>1</v>
      </c>
      <c r="B12" s="538" t="str">
        <f>'BASE PLANILHAS'!B12:C12</f>
        <v>Composição da Remuneração</v>
      </c>
      <c r="C12" s="539"/>
      <c r="D12" s="428" t="str">
        <f>'BASE PLANILHAS'!D12</f>
        <v>Referência</v>
      </c>
      <c r="E12" s="428" t="str">
        <f>'BASE PLANILHAS'!E12</f>
        <v>Valor (R$)</v>
      </c>
    </row>
    <row r="13" spans="1:6">
      <c r="A13" s="264" t="str">
        <f>'BASE PLANILHAS'!A13</f>
        <v>A</v>
      </c>
      <c r="B13" s="551" t="str">
        <f>'BASE PLANILHAS'!B13:C13</f>
        <v>Salário Base</v>
      </c>
      <c r="C13" s="552"/>
      <c r="D13" s="314">
        <v>1</v>
      </c>
      <c r="E13" s="21">
        <f>E6*D13</f>
        <v>1872.18</v>
      </c>
    </row>
    <row r="14" spans="1:6">
      <c r="A14" s="261" t="str">
        <f>'BASE PLANILHAS'!A14</f>
        <v>B</v>
      </c>
      <c r="B14" s="535" t="str">
        <f>'BASE PLANILHAS'!B14:C14</f>
        <v xml:space="preserve">Adicional Periculosidade </v>
      </c>
      <c r="C14" s="537"/>
      <c r="D14" s="296">
        <f>'BASE PLANILHAS'!D14</f>
        <v>0.3</v>
      </c>
      <c r="E14" s="134">
        <f t="shared" ref="E14" si="0">D14*$E$13</f>
        <v>561.654</v>
      </c>
    </row>
    <row r="15" spans="1:6">
      <c r="A15" s="261" t="str">
        <f>'BASE PLANILHAS'!A15</f>
        <v>C</v>
      </c>
      <c r="B15" s="535" t="str">
        <f>'BASE PLANILHAS'!B15:C15</f>
        <v>Adicional Insalubridade</v>
      </c>
      <c r="C15" s="537"/>
      <c r="D15" s="296">
        <f>'BASE PLANILHAS'!D15</f>
        <v>0</v>
      </c>
      <c r="E15" s="30">
        <f>D15*PARAMETROS!$B$14</f>
        <v>0</v>
      </c>
    </row>
    <row r="16" spans="1:6">
      <c r="A16" s="261" t="str">
        <f>'BASE PLANILHAS'!A16</f>
        <v>D</v>
      </c>
      <c r="B16" s="540" t="str">
        <f>'BASE PLANILHAS'!B16:C16</f>
        <v>Adicional Noturno</v>
      </c>
      <c r="C16" s="548"/>
      <c r="D16" s="296">
        <f>IF(E7="Vigilante Armado - 12x36 h Noturno",'BASE PLANILHAS'!D16,0)</f>
        <v>0.19727272727272727</v>
      </c>
      <c r="E16" s="134">
        <f>D16*SUM($E$13:E15)</f>
        <v>480.12907090909084</v>
      </c>
    </row>
    <row r="17" spans="1:9">
      <c r="A17" s="261" t="str">
        <f>'BASE PLANILHAS'!A17</f>
        <v>E</v>
      </c>
      <c r="B17" s="535" t="str">
        <f>'BASE PLANILHAS'!B17:C17</f>
        <v>Hora Noturna Adicional</v>
      </c>
      <c r="C17" s="537"/>
      <c r="D17" s="296">
        <f>'BASE PLANILHAS'!D17</f>
        <v>0</v>
      </c>
      <c r="E17" s="134">
        <f>D17*SUM($E$13:E16)</f>
        <v>0</v>
      </c>
    </row>
    <row r="18" spans="1:9">
      <c r="A18" s="261" t="str">
        <f>'BASE PLANILHAS'!A18</f>
        <v>F</v>
      </c>
      <c r="B18" s="535" t="str">
        <f>'BASE PLANILHAS'!B18:C18</f>
        <v>Adicional de Hora Extra</v>
      </c>
      <c r="C18" s="537"/>
      <c r="D18" s="296">
        <f>'BASE PLANILHAS'!D18</f>
        <v>0</v>
      </c>
      <c r="E18" s="134">
        <f>D18*SUM($E$13:E17)</f>
        <v>0</v>
      </c>
    </row>
    <row r="19" spans="1:9" ht="13.5" thickBot="1">
      <c r="A19" s="351" t="str">
        <f>'BASE PLANILHAS'!A19</f>
        <v>G</v>
      </c>
      <c r="B19" s="607" t="str">
        <f>'BASE PLANILHAS'!B19:C19</f>
        <v>Dia do Vigilante</v>
      </c>
      <c r="C19" s="608"/>
      <c r="D19" s="296">
        <f>IF(E7="Vigilante Armado - 220 h",'BASE PLANILHAS'!D19,0)</f>
        <v>0</v>
      </c>
      <c r="E19" s="352">
        <f>D19*SUM($E$13:E18)</f>
        <v>0</v>
      </c>
      <c r="F19" s="353"/>
      <c r="G19" s="353"/>
      <c r="H19" s="353"/>
      <c r="I19" s="353"/>
    </row>
    <row r="20" spans="1:9" ht="13.5" thickBot="1">
      <c r="A20" s="597" t="str">
        <f>'BASE PLANILHAS'!A20:D20</f>
        <v>Total do Módulo 1</v>
      </c>
      <c r="B20" s="598"/>
      <c r="C20" s="598"/>
      <c r="D20" s="599"/>
      <c r="E20" s="354">
        <f>SUM(E13:E19)</f>
        <v>2913.9630709090907</v>
      </c>
      <c r="F20" s="353"/>
      <c r="G20" s="353"/>
      <c r="H20" s="353"/>
      <c r="I20" s="353"/>
    </row>
    <row r="21" spans="1:9">
      <c r="A21" s="443"/>
      <c r="B21" s="444"/>
      <c r="C21" s="444"/>
      <c r="D21" s="444"/>
      <c r="E21" s="355"/>
      <c r="F21" s="353"/>
      <c r="G21" s="353"/>
      <c r="H21" s="353"/>
      <c r="I21" s="353"/>
    </row>
    <row r="22" spans="1:9">
      <c r="A22" s="617" t="str">
        <f>'BASE PLANILHAS'!A22:E22</f>
        <v>MÓDULO 2 – ENCARGOS E BENEFÍCIOS MENSAIS E DIÁRIOS</v>
      </c>
      <c r="B22" s="618"/>
      <c r="C22" s="618"/>
      <c r="D22" s="618"/>
      <c r="E22" s="619"/>
      <c r="F22" s="353"/>
      <c r="G22" s="353"/>
      <c r="H22" s="353"/>
      <c r="I22" s="353"/>
    </row>
    <row r="23" spans="1:9" ht="13.5" thickBot="1">
      <c r="A23" s="443"/>
      <c r="B23" s="444"/>
      <c r="C23" s="444"/>
      <c r="D23" s="444"/>
      <c r="E23" s="445"/>
      <c r="F23" s="353"/>
      <c r="G23" s="353"/>
      <c r="H23" s="353"/>
      <c r="I23" s="353"/>
    </row>
    <row r="24" spans="1:9" ht="13.5" thickBot="1">
      <c r="A24" s="356" t="str">
        <f>'BASE PLANILHAS'!A24</f>
        <v>2.1</v>
      </c>
      <c r="B24" s="597" t="str">
        <f>'BASE PLANILHAS'!B24:C24</f>
        <v>Submódulo 2.1 - Encargos Previdenciários, FGTS e Outras Contribuições</v>
      </c>
      <c r="C24" s="599"/>
      <c r="D24" s="356" t="str">
        <f>'BASE PLANILHAS'!D24</f>
        <v>Referência</v>
      </c>
      <c r="E24" s="356" t="str">
        <f>'BASE PLANILHAS'!E24</f>
        <v>Valor (R$)</v>
      </c>
      <c r="F24" s="353"/>
      <c r="G24" s="353"/>
      <c r="H24" s="353"/>
      <c r="I24" s="353"/>
    </row>
    <row r="25" spans="1:9">
      <c r="A25" s="357" t="str">
        <f>'BASE PLANILHAS'!A25</f>
        <v>A</v>
      </c>
      <c r="B25" s="600" t="str">
        <f>'BASE PLANILHAS'!B25:C25</f>
        <v>INSS</v>
      </c>
      <c r="C25" s="602"/>
      <c r="D25" s="358">
        <f>'BASE PLANILHAS'!D25</f>
        <v>0.2</v>
      </c>
      <c r="E25" s="359">
        <f t="shared" ref="E25:E32" si="1">$E$20*D25</f>
        <v>582.79261418181818</v>
      </c>
      <c r="F25" s="353"/>
      <c r="G25" s="353"/>
      <c r="H25" s="353"/>
      <c r="I25" s="353"/>
    </row>
    <row r="26" spans="1:9">
      <c r="A26" s="360" t="str">
        <f>'BASE PLANILHAS'!A26</f>
        <v>B</v>
      </c>
      <c r="B26" s="607" t="str">
        <f>'BASE PLANILHAS'!B26:C26</f>
        <v>SESI OU SESC</v>
      </c>
      <c r="C26" s="608"/>
      <c r="D26" s="302">
        <f>'BASE PLANILHAS'!D26</f>
        <v>1.4999999999999999E-2</v>
      </c>
      <c r="E26" s="361">
        <f t="shared" si="1"/>
        <v>43.709446063636356</v>
      </c>
      <c r="F26" s="353"/>
      <c r="G26" s="353"/>
      <c r="H26" s="353"/>
      <c r="I26" s="353"/>
    </row>
    <row r="27" spans="1:9">
      <c r="A27" s="360" t="str">
        <f>'BASE PLANILHAS'!A27</f>
        <v>C</v>
      </c>
      <c r="B27" s="613" t="str">
        <f>'BASE PLANILHAS'!B27:C27</f>
        <v>SENAI OU SENAC</v>
      </c>
      <c r="C27" s="614"/>
      <c r="D27" s="302">
        <f>'BASE PLANILHAS'!D27</f>
        <v>0.01</v>
      </c>
      <c r="E27" s="361">
        <f t="shared" si="1"/>
        <v>29.139630709090909</v>
      </c>
      <c r="F27" s="353"/>
      <c r="G27" s="353"/>
      <c r="H27" s="353"/>
      <c r="I27" s="353"/>
    </row>
    <row r="28" spans="1:9">
      <c r="A28" s="360" t="str">
        <f>'BASE PLANILHAS'!A28</f>
        <v>D</v>
      </c>
      <c r="B28" s="603" t="str">
        <f>'BASE PLANILHAS'!B28:C28</f>
        <v>INCRA</v>
      </c>
      <c r="C28" s="604"/>
      <c r="D28" s="302">
        <f>'BASE PLANILHAS'!D28</f>
        <v>2E-3</v>
      </c>
      <c r="E28" s="361">
        <f t="shared" si="1"/>
        <v>5.8279261418181818</v>
      </c>
      <c r="F28" s="353"/>
      <c r="G28" s="353"/>
      <c r="H28" s="353"/>
      <c r="I28" s="353"/>
    </row>
    <row r="29" spans="1:9">
      <c r="A29" s="360" t="str">
        <f>'BASE PLANILHAS'!A29</f>
        <v>E</v>
      </c>
      <c r="B29" s="603" t="str">
        <f>'BASE PLANILHAS'!B29:C29</f>
        <v>Salário Educação</v>
      </c>
      <c r="C29" s="604"/>
      <c r="D29" s="302">
        <f>'BASE PLANILHAS'!D29</f>
        <v>2.5000000000000001E-2</v>
      </c>
      <c r="E29" s="361">
        <f t="shared" si="1"/>
        <v>72.849076772727273</v>
      </c>
      <c r="F29" s="353"/>
      <c r="G29" s="353"/>
      <c r="H29" s="353"/>
      <c r="I29" s="353"/>
    </row>
    <row r="30" spans="1:9">
      <c r="A30" s="360" t="str">
        <f>'BASE PLANILHAS'!A30</f>
        <v>F</v>
      </c>
      <c r="B30" s="603" t="str">
        <f>'BASE PLANILHAS'!B30:C30</f>
        <v>FGTS</v>
      </c>
      <c r="C30" s="604"/>
      <c r="D30" s="302">
        <f>'BASE PLANILHAS'!D30</f>
        <v>0.08</v>
      </c>
      <c r="E30" s="361">
        <f t="shared" si="1"/>
        <v>233.11704567272727</v>
      </c>
      <c r="F30" s="353"/>
      <c r="G30" s="353"/>
      <c r="H30" s="353"/>
      <c r="I30" s="353"/>
    </row>
    <row r="31" spans="1:9">
      <c r="A31" s="360" t="str">
        <f>'BASE PLANILHAS'!A31</f>
        <v>G</v>
      </c>
      <c r="B31" s="603" t="str">
        <f>'BASE PLANILHAS'!B31:C31</f>
        <v>RAT</v>
      </c>
      <c r="C31" s="604"/>
      <c r="D31" s="302">
        <f>'BASE PLANILHAS'!D31</f>
        <v>2.9399999999999999E-2</v>
      </c>
      <c r="E31" s="361">
        <f t="shared" si="1"/>
        <v>85.670514284727261</v>
      </c>
      <c r="F31" s="353"/>
      <c r="G31" s="353"/>
      <c r="H31" s="353"/>
      <c r="I31" s="353"/>
    </row>
    <row r="32" spans="1:9" ht="13.5" thickBot="1">
      <c r="A32" s="360" t="str">
        <f>'BASE PLANILHAS'!A32</f>
        <v>H</v>
      </c>
      <c r="B32" s="607" t="str">
        <f>'BASE PLANILHAS'!B32:C32</f>
        <v>SEBRAE</v>
      </c>
      <c r="C32" s="608"/>
      <c r="D32" s="302">
        <f>'BASE PLANILHAS'!D32</f>
        <v>6.0000000000000001E-3</v>
      </c>
      <c r="E32" s="361">
        <f t="shared" si="1"/>
        <v>17.483778425454545</v>
      </c>
      <c r="F32" s="353"/>
      <c r="G32" s="353"/>
      <c r="H32" s="353"/>
      <c r="I32" s="353"/>
    </row>
    <row r="33" spans="1:9" ht="13.5" thickBot="1">
      <c r="A33" s="597" t="str">
        <f>'BASE PLANILHAS'!A33:C33</f>
        <v>Total do Submódulo 2.1</v>
      </c>
      <c r="B33" s="598"/>
      <c r="C33" s="599"/>
      <c r="D33" s="362">
        <f>'BASE PLANILHAS'!D33</f>
        <v>0.36740000000000006</v>
      </c>
      <c r="E33" s="354">
        <f>SUM(E25:E32)</f>
        <v>1070.5900322520001</v>
      </c>
      <c r="F33" s="353"/>
      <c r="G33" s="353"/>
      <c r="H33" s="353"/>
      <c r="I33" s="353"/>
    </row>
    <row r="34" spans="1:9" ht="13.5" thickBot="1">
      <c r="A34" s="438"/>
      <c r="B34" s="439"/>
      <c r="C34" s="439"/>
      <c r="D34" s="363"/>
      <c r="E34" s="364"/>
      <c r="F34" s="353"/>
      <c r="G34" s="353"/>
      <c r="H34" s="353"/>
      <c r="I34" s="353"/>
    </row>
    <row r="35" spans="1:9" ht="13.5" thickBot="1">
      <c r="A35" s="356" t="str">
        <f>'BASE PLANILHAS'!A35</f>
        <v>2.2</v>
      </c>
      <c r="B35" s="597" t="str">
        <f>'BASE PLANILHAS'!B35:C35</f>
        <v>Submódulo 2.2 - 13º Salário, Férias e Adicional de Férias</v>
      </c>
      <c r="C35" s="599"/>
      <c r="D35" s="356" t="str">
        <f>'BASE PLANILHAS'!D35</f>
        <v>Referência</v>
      </c>
      <c r="E35" s="440" t="str">
        <f>'BASE PLANILHAS'!E24</f>
        <v>Valor (R$)</v>
      </c>
      <c r="F35" s="353"/>
      <c r="G35" s="353"/>
      <c r="H35" s="353"/>
      <c r="I35" s="353"/>
    </row>
    <row r="36" spans="1:9">
      <c r="A36" s="365" t="str">
        <f>'BASE PLANILHAS'!A36</f>
        <v>A</v>
      </c>
      <c r="B36" s="607" t="str">
        <f>'BASE PLANILHAS'!B36:C36</f>
        <v>13º salário (titular)</v>
      </c>
      <c r="C36" s="608"/>
      <c r="D36" s="366">
        <f>'BASE PLANILHAS'!D36</f>
        <v>8.3333333333333329E-2</v>
      </c>
      <c r="E36" s="326">
        <f>$E$20*D36</f>
        <v>242.83025590909088</v>
      </c>
      <c r="F36" s="353"/>
      <c r="G36" s="353"/>
      <c r="H36" s="353"/>
      <c r="I36" s="353"/>
    </row>
    <row r="37" spans="1:9" ht="13.5" thickBot="1">
      <c r="A37" s="327" t="str">
        <f>'BASE PLANILHAS'!A37</f>
        <v>B</v>
      </c>
      <c r="B37" s="615" t="str">
        <f>'BASE PLANILHAS'!B37:C37</f>
        <v>Férias e Adicional de Férias (titular)</v>
      </c>
      <c r="C37" s="616"/>
      <c r="D37" s="367">
        <f>'BASE PLANILHAS'!D37</f>
        <v>0.1111111111111111</v>
      </c>
      <c r="E37" s="368">
        <f>D37*$E$20</f>
        <v>323.77367454545453</v>
      </c>
      <c r="F37" s="353"/>
      <c r="G37" s="353"/>
      <c r="H37" s="353"/>
      <c r="I37" s="353"/>
    </row>
    <row r="38" spans="1:9" ht="13.5" thickBot="1">
      <c r="A38" s="369"/>
      <c r="B38" s="597" t="str">
        <f>'BASE PLANILHAS'!B38:C38</f>
        <v>Subtotal</v>
      </c>
      <c r="C38" s="599"/>
      <c r="D38" s="370">
        <f>'BASE PLANILHAS'!D38</f>
        <v>0.19444444444444442</v>
      </c>
      <c r="E38" s="364">
        <f>D38*$E$20</f>
        <v>566.60393045454532</v>
      </c>
      <c r="F38" s="353"/>
      <c r="G38" s="353"/>
      <c r="H38" s="353"/>
      <c r="I38" s="353"/>
    </row>
    <row r="39" spans="1:9" ht="13.5" thickBot="1">
      <c r="A39" s="356" t="str">
        <f>'BASE PLANILHAS'!A39</f>
        <v>C</v>
      </c>
      <c r="B39" s="605" t="str">
        <f>'BASE PLANILHAS'!B39:C39</f>
        <v>Incidência do Submódulo 2.1 sobre 13º Salário, Férias e Adicional de Férias</v>
      </c>
      <c r="C39" s="606"/>
      <c r="D39" s="371">
        <f>'BASE PLANILHAS'!D39</f>
        <v>7.1438888888888885E-2</v>
      </c>
      <c r="E39" s="372">
        <f>D39*$E$20</f>
        <v>208.17028404899997</v>
      </c>
      <c r="F39" s="373"/>
      <c r="G39" s="353"/>
      <c r="H39" s="353"/>
      <c r="I39" s="353"/>
    </row>
    <row r="40" spans="1:9" ht="13.5" thickBot="1">
      <c r="A40" s="597" t="str">
        <f>'BASE PLANILHAS'!A40:C40</f>
        <v>Total do Submódulo 2.2</v>
      </c>
      <c r="B40" s="598"/>
      <c r="C40" s="599"/>
      <c r="D40" s="374">
        <f>'BASE PLANILHAS'!D40</f>
        <v>0.2658833333333333</v>
      </c>
      <c r="E40" s="375">
        <f>SUM(E38:E39)</f>
        <v>774.77421450354529</v>
      </c>
      <c r="F40" s="373"/>
      <c r="G40" s="353"/>
      <c r="H40" s="353"/>
      <c r="I40" s="353"/>
    </row>
    <row r="41" spans="1:9" ht="13.5" thickBot="1">
      <c r="A41" s="376"/>
      <c r="B41" s="377"/>
      <c r="C41" s="377"/>
      <c r="D41" s="377"/>
      <c r="E41" s="378"/>
      <c r="F41" s="353"/>
      <c r="G41" s="353"/>
      <c r="H41" s="353"/>
      <c r="I41" s="353"/>
    </row>
    <row r="42" spans="1:9" ht="13.5" thickBot="1">
      <c r="A42" s="379" t="str">
        <f>'BASE PLANILHAS'!A42</f>
        <v>2.3</v>
      </c>
      <c r="B42" s="597" t="str">
        <f>'BASE PLANILHAS'!B42:C42</f>
        <v>Submódulo 2.3 - Benefícios Mensais e Diários</v>
      </c>
      <c r="C42" s="599"/>
      <c r="D42" s="440" t="str">
        <f>'BASE PLANILHAS'!D42</f>
        <v>Referência</v>
      </c>
      <c r="E42" s="440" t="str">
        <f>'BASE PLANILHAS'!E42</f>
        <v>Valor (R$)</v>
      </c>
      <c r="F42" s="353"/>
      <c r="G42" s="353"/>
      <c r="H42" s="353"/>
      <c r="I42" s="353"/>
    </row>
    <row r="43" spans="1:9">
      <c r="A43" s="365" t="str">
        <f>'BASE PLANILHAS'!A43</f>
        <v>A</v>
      </c>
      <c r="B43" s="600" t="str">
        <f>'BASE PLANILHAS'!B43:C43</f>
        <v>Vale - Transporte (Descontada parcela do empregado)</v>
      </c>
      <c r="C43" s="602"/>
      <c r="D43" s="315">
        <f>VLOOKUP(E4,VT!A:D,4,0)</f>
        <v>4.5</v>
      </c>
      <c r="E43" s="324">
        <f>(2*$D$43*IF(E7="Vigilante Armado - 220 h",20,15.5)*$D$13)-(IF($E$13*6%&lt;=(2*$D$43*IF(E7="Vigilante Armado - 220 h",20,15.5)*$D$13),$E$13*6%,(2*$D$43*IF(E7="Vigilante Armado - 220 h",20,15.5)*$D$13)))</f>
        <v>27.169200000000004</v>
      </c>
      <c r="F43" s="380"/>
      <c r="G43" s="353"/>
      <c r="H43" s="353"/>
      <c r="I43" s="353"/>
    </row>
    <row r="44" spans="1:9">
      <c r="A44" s="360" t="str">
        <f>'BASE PLANILHAS'!A44</f>
        <v>B</v>
      </c>
      <c r="B44" s="607" t="str">
        <f>'BASE PLANILHAS'!B44:C44</f>
        <v>Vale - Alimentação (Descontada parcela do empregado)</v>
      </c>
      <c r="C44" s="608"/>
      <c r="D44" s="316">
        <f>VLOOKUP(E4&amp;E7,CCT!D:Q,6,0)</f>
        <v>20.93</v>
      </c>
      <c r="E44" s="324">
        <f>(D44*IF(E7="Vigilante Armado - 220 h",20,15.5)*(1-10%))*D13</f>
        <v>291.9735</v>
      </c>
      <c r="F44" s="380"/>
      <c r="G44" s="353"/>
      <c r="H44" s="353"/>
      <c r="I44" s="353"/>
    </row>
    <row r="45" spans="1:9">
      <c r="A45" s="360" t="str">
        <f>'BASE PLANILHAS'!A45</f>
        <v>C</v>
      </c>
      <c r="B45" s="603" t="str">
        <f>'BASE PLANILHAS'!B45:C45</f>
        <v>Cesta Básica</v>
      </c>
      <c r="C45" s="604"/>
      <c r="D45" s="316">
        <f>VLOOKUP(E4&amp;E7,CCT!D:Q,7,0)</f>
        <v>131.87</v>
      </c>
      <c r="E45" s="324">
        <f t="shared" ref="E45:E49" si="2">$D45*$D$13</f>
        <v>131.87</v>
      </c>
      <c r="F45" s="380"/>
      <c r="G45" s="353"/>
      <c r="H45" s="353"/>
      <c r="I45" s="353"/>
    </row>
    <row r="46" spans="1:9">
      <c r="A46" s="360" t="str">
        <f>'BASE PLANILHAS'!A46</f>
        <v>D</v>
      </c>
      <c r="B46" s="607" t="str">
        <f>'BASE PLANILHAS'!B46:C46</f>
        <v>Auxílio Saúde</v>
      </c>
      <c r="C46" s="608"/>
      <c r="D46" s="316">
        <f>VLOOKUP(E4&amp;E7,CCT!D:Q,8,0)</f>
        <v>106.38</v>
      </c>
      <c r="E46" s="324">
        <f t="shared" si="2"/>
        <v>106.38</v>
      </c>
      <c r="F46" s="380"/>
      <c r="G46" s="353"/>
      <c r="H46" s="353"/>
      <c r="I46" s="353"/>
    </row>
    <row r="47" spans="1:9">
      <c r="A47" s="360" t="str">
        <f>'BASE PLANILHAS'!A47</f>
        <v>E</v>
      </c>
      <c r="B47" s="603" t="str">
        <f>'BASE PLANILHAS'!B47:C47</f>
        <v>Plano odontológico</v>
      </c>
      <c r="C47" s="604"/>
      <c r="D47" s="317">
        <f>VLOOKUP(E4&amp;E7,CCT!D:Q,9,0)</f>
        <v>15.94</v>
      </c>
      <c r="E47" s="324">
        <f t="shared" si="2"/>
        <v>15.94</v>
      </c>
      <c r="F47" s="380"/>
      <c r="G47" s="353"/>
      <c r="H47" s="353"/>
      <c r="I47" s="353"/>
    </row>
    <row r="48" spans="1:9">
      <c r="A48" s="360" t="str">
        <f>'BASE PLANILHAS'!A48</f>
        <v>F</v>
      </c>
      <c r="B48" s="603" t="str">
        <f>'BASE PLANILHAS'!B48:C48</f>
        <v>Seguro de Vida</v>
      </c>
      <c r="C48" s="604"/>
      <c r="D48" s="318">
        <f>VLOOKUP(E4&amp;E7,CCT!D:Q,10,0)</f>
        <v>14.98</v>
      </c>
      <c r="E48" s="324">
        <f t="shared" si="2"/>
        <v>14.98</v>
      </c>
      <c r="F48" s="380"/>
      <c r="G48" s="353"/>
      <c r="H48" s="353"/>
      <c r="I48" s="353"/>
    </row>
    <row r="49" spans="1:9" ht="13.5" thickBot="1">
      <c r="A49" s="327" t="str">
        <f>'BASE PLANILHAS'!A49</f>
        <v>G</v>
      </c>
      <c r="B49" s="556" t="str">
        <f>'BASE PLANILHAS'!B49:C49</f>
        <v>Despesas de Viagem</v>
      </c>
      <c r="C49" s="609"/>
      <c r="D49" s="319">
        <f>VLOOKUP(E4&amp;E7,CCT!D:Q,11,0)</f>
        <v>0</v>
      </c>
      <c r="E49" s="324">
        <f t="shared" si="2"/>
        <v>0</v>
      </c>
      <c r="F49" s="353"/>
      <c r="G49" s="353"/>
      <c r="H49" s="353"/>
      <c r="I49" s="353"/>
    </row>
    <row r="50" spans="1:9" ht="13.5" thickBot="1">
      <c r="A50" s="610" t="str">
        <f>'BASE PLANILHAS'!A50:D50</f>
        <v>Total do Submódulo 2.3</v>
      </c>
      <c r="B50" s="611"/>
      <c r="C50" s="611"/>
      <c r="D50" s="612"/>
      <c r="E50" s="354">
        <f>SUM(E43:E49)</f>
        <v>588.31270000000006</v>
      </c>
      <c r="F50" s="373"/>
      <c r="G50" s="353"/>
      <c r="H50" s="353"/>
      <c r="I50" s="353"/>
    </row>
    <row r="51" spans="1:9" ht="13.5" thickBot="1">
      <c r="A51" s="376"/>
      <c r="B51" s="377"/>
      <c r="C51" s="381"/>
      <c r="D51" s="377"/>
      <c r="E51" s="378"/>
      <c r="F51" s="353"/>
      <c r="G51" s="353"/>
      <c r="H51" s="353"/>
      <c r="I51" s="353"/>
    </row>
    <row r="52" spans="1:9" ht="13.5" thickBot="1">
      <c r="A52" s="356" t="str">
        <f>'BASE PLANILHAS'!A52</f>
        <v>2.4</v>
      </c>
      <c r="B52" s="597" t="str">
        <f>'BASE PLANILHAS'!B52:D52</f>
        <v>Quadro Resumo do Módulo 2 - Encargos e Benefícios Mensais e Diários</v>
      </c>
      <c r="C52" s="598"/>
      <c r="D52" s="599"/>
      <c r="E52" s="356" t="str">
        <f>'BASE PLANILHAS'!E52</f>
        <v>Valor (R$)</v>
      </c>
      <c r="F52" s="353"/>
      <c r="G52" s="353"/>
      <c r="H52" s="353"/>
      <c r="I52" s="353"/>
    </row>
    <row r="53" spans="1:9">
      <c r="A53" s="357" t="str">
        <f>'BASE PLANILHAS'!A53</f>
        <v>2.1</v>
      </c>
      <c r="B53" s="600" t="str">
        <f>'BASE PLANILHAS'!B53:D53</f>
        <v>Encargos Previdenciários, FGTS e Outras Contribuições</v>
      </c>
      <c r="C53" s="601"/>
      <c r="D53" s="602"/>
      <c r="E53" s="326">
        <f>E40</f>
        <v>774.77421450354529</v>
      </c>
      <c r="F53" s="353"/>
      <c r="G53" s="353"/>
      <c r="H53" s="353"/>
      <c r="I53" s="353"/>
    </row>
    <row r="54" spans="1:9">
      <c r="A54" s="360" t="str">
        <f>'BASE PLANILHAS'!A54</f>
        <v>2.2</v>
      </c>
      <c r="B54" s="607" t="str">
        <f>'BASE PLANILHAS'!B54:D54</f>
        <v>13º Salário, Férias e Adicional de Férias</v>
      </c>
      <c r="C54" s="620"/>
      <c r="D54" s="608"/>
      <c r="E54" s="361">
        <f>E33</f>
        <v>1070.5900322520001</v>
      </c>
      <c r="F54" s="353"/>
      <c r="G54" s="353"/>
      <c r="H54" s="353"/>
      <c r="I54" s="353"/>
    </row>
    <row r="55" spans="1:9" ht="13.5" thickBot="1">
      <c r="A55" s="327" t="str">
        <f>'BASE PLANILHAS'!A55</f>
        <v>2.3</v>
      </c>
      <c r="B55" s="603" t="str">
        <f>'BASE PLANILHAS'!B55:D55</f>
        <v>Benefícios Mensais e Diários</v>
      </c>
      <c r="C55" s="621"/>
      <c r="D55" s="614"/>
      <c r="E55" s="382">
        <f>E50</f>
        <v>588.31270000000006</v>
      </c>
      <c r="F55" s="353"/>
      <c r="G55" s="353"/>
      <c r="H55" s="353"/>
      <c r="I55" s="353"/>
    </row>
    <row r="56" spans="1:9" ht="13.5" thickBot="1">
      <c r="A56" s="597" t="str">
        <f>'BASE PLANILHAS'!A56:D56</f>
        <v>Total do Módulo 2</v>
      </c>
      <c r="B56" s="598"/>
      <c r="C56" s="598"/>
      <c r="D56" s="599"/>
      <c r="E56" s="375">
        <f>SUM(E53:E55)</f>
        <v>2433.6769467555455</v>
      </c>
      <c r="F56" s="353"/>
      <c r="G56" s="353"/>
      <c r="H56" s="353"/>
      <c r="I56" s="353"/>
    </row>
    <row r="57" spans="1:9">
      <c r="A57" s="383"/>
      <c r="B57" s="381"/>
      <c r="C57" s="381"/>
      <c r="D57" s="381"/>
      <c r="E57" s="384"/>
      <c r="F57" s="353"/>
      <c r="G57" s="353"/>
      <c r="H57" s="353"/>
      <c r="I57" s="353"/>
    </row>
    <row r="58" spans="1:9">
      <c r="A58" s="617" t="str">
        <f>'BASE PLANILHAS'!A58:E58</f>
        <v>MÓDULO 3 – PROVISÃO PARA RESCISÃO</v>
      </c>
      <c r="B58" s="618"/>
      <c r="C58" s="618"/>
      <c r="D58" s="618"/>
      <c r="E58" s="619"/>
      <c r="F58" s="353"/>
      <c r="G58" s="353"/>
      <c r="H58" s="353"/>
      <c r="I58" s="353"/>
    </row>
    <row r="59" spans="1:9" ht="13.5" thickBot="1">
      <c r="A59" s="353"/>
      <c r="B59" s="353"/>
      <c r="C59" s="353"/>
      <c r="D59" s="353"/>
      <c r="E59" s="353"/>
      <c r="F59" s="385"/>
      <c r="G59" s="353"/>
      <c r="H59" s="353"/>
      <c r="I59" s="353"/>
    </row>
    <row r="60" spans="1:9" ht="13.5" thickBot="1">
      <c r="A60" s="356">
        <f>'BASE PLANILHAS'!A60</f>
        <v>3</v>
      </c>
      <c r="B60" s="598" t="str">
        <f>'BASE PLANILHAS'!B60:C60</f>
        <v>Provisão para Rescisão</v>
      </c>
      <c r="C60" s="599"/>
      <c r="D60" s="356" t="str">
        <f>'BASE PLANILHAS'!D60</f>
        <v>Referência</v>
      </c>
      <c r="E60" s="440" t="str">
        <f>'BASE PLANILHAS'!E60</f>
        <v>Valor (R$)</v>
      </c>
      <c r="F60" s="380"/>
      <c r="G60" s="353"/>
      <c r="H60" s="353"/>
      <c r="I60" s="353"/>
    </row>
    <row r="61" spans="1:9">
      <c r="A61" s="386" t="str">
        <f>'BASE PLANILHAS'!A61</f>
        <v>A</v>
      </c>
      <c r="B61" s="622" t="str">
        <f>'BASE PLANILHAS'!B61:C61</f>
        <v>Aviso Prévio Indenizado (API) e Reflexo do Aviso Prévio Indenizado</v>
      </c>
      <c r="C61" s="623"/>
      <c r="D61" s="302">
        <f>'BASE PLANILHAS'!D61</f>
        <v>5.0183256172839511E-3</v>
      </c>
      <c r="E61" s="326">
        <f t="shared" ref="E61:E67" si="3">$E$20*D61</f>
        <v>14.6232155265625</v>
      </c>
      <c r="F61" s="387"/>
      <c r="G61" s="353"/>
      <c r="H61" s="353"/>
      <c r="I61" s="353"/>
    </row>
    <row r="62" spans="1:9">
      <c r="A62" s="388" t="str">
        <f>'BASE PLANILHAS'!A62</f>
        <v>B</v>
      </c>
      <c r="B62" s="622" t="str">
        <f>'BASE PLANILHAS'!B62:C62</f>
        <v>Incidência do FGTS sobre API e Reflexo do API</v>
      </c>
      <c r="C62" s="623"/>
      <c r="D62" s="302">
        <f>'BASE PLANILHAS'!D62</f>
        <v>4.0146604938271608E-4</v>
      </c>
      <c r="E62" s="326">
        <f t="shared" si="3"/>
        <v>1.169857242125</v>
      </c>
      <c r="F62" s="380"/>
      <c r="G62" s="353"/>
      <c r="H62" s="353"/>
      <c r="I62" s="353"/>
    </row>
    <row r="63" spans="1:9">
      <c r="A63" s="388" t="str">
        <f>'BASE PLANILHAS'!A63</f>
        <v>C</v>
      </c>
      <c r="B63" s="622" t="str">
        <f>'BASE PLANILHAS'!B63:C63</f>
        <v>Multa do FGTS sobre o Aviso Prévio Indenizado</v>
      </c>
      <c r="C63" s="623"/>
      <c r="D63" s="302">
        <f>'BASE PLANILHAS'!D63</f>
        <v>1.6058641975308645E-4</v>
      </c>
      <c r="E63" s="326">
        <f t="shared" si="3"/>
        <v>0.46794289685000007</v>
      </c>
      <c r="F63" s="380"/>
      <c r="G63" s="353"/>
      <c r="H63" s="353"/>
      <c r="I63" s="353"/>
    </row>
    <row r="64" spans="1:9">
      <c r="A64" s="388" t="str">
        <f>'BASE PLANILHAS'!A64</f>
        <v>D</v>
      </c>
      <c r="B64" s="622" t="str">
        <f>'BASE PLANILHAS'!B64:C64</f>
        <v>Aviso Prévio Trabalhado - APT</v>
      </c>
      <c r="C64" s="623"/>
      <c r="D64" s="302">
        <f>'BASE PLANILHAS'!D64</f>
        <v>3.5000000000000005E-3</v>
      </c>
      <c r="E64" s="326">
        <f t="shared" si="3"/>
        <v>10.198870748181818</v>
      </c>
      <c r="F64" s="380"/>
      <c r="G64" s="353"/>
      <c r="H64" s="353"/>
      <c r="I64" s="353"/>
    </row>
    <row r="65" spans="1:9">
      <c r="A65" s="388" t="str">
        <f>'BASE PLANILHAS'!A65</f>
        <v>E</v>
      </c>
      <c r="B65" s="622" t="str">
        <f>'BASE PLANILHAS'!B65:C65</f>
        <v>Incidência dos encargos do submódulo 2.1 sobre Aviso Prévio Trabalhado</v>
      </c>
      <c r="C65" s="623"/>
      <c r="D65" s="302">
        <f>'BASE PLANILHAS'!D65</f>
        <v>1.2859000000000004E-3</v>
      </c>
      <c r="E65" s="326">
        <f t="shared" si="3"/>
        <v>3.7470651128820007</v>
      </c>
      <c r="F65" s="389"/>
      <c r="G65" s="353"/>
      <c r="H65" s="353"/>
      <c r="I65" s="353"/>
    </row>
    <row r="66" spans="1:9">
      <c r="A66" s="388" t="str">
        <f>'BASE PLANILHAS'!A66</f>
        <v>F</v>
      </c>
      <c r="B66" s="622" t="str">
        <f>'BASE PLANILHAS'!B66:C66</f>
        <v>Multa do FGTS - Rescisão sem Justa Causa</v>
      </c>
      <c r="C66" s="623"/>
      <c r="D66" s="302">
        <f>'BASE PLANILHAS'!D66</f>
        <v>3.4399999999999993E-2</v>
      </c>
      <c r="E66" s="326">
        <f t="shared" si="3"/>
        <v>100.2403296392727</v>
      </c>
      <c r="F66" s="380"/>
      <c r="G66" s="353"/>
      <c r="H66" s="353"/>
      <c r="I66" s="353"/>
    </row>
    <row r="67" spans="1:9" ht="13.5" thickBot="1">
      <c r="A67" s="390" t="str">
        <f>'BASE PLANILHAS'!A67</f>
        <v>G</v>
      </c>
      <c r="B67" s="607" t="str">
        <f>'BASE PLANILHAS'!B67:C67</f>
        <v>Indenização Adicional (Art. 9º da Lei nº 7.238/84)</v>
      </c>
      <c r="C67" s="608"/>
      <c r="D67" s="320">
        <f>'BASE PLANILHAS'!D67</f>
        <v>1.6666666666666668E-3</v>
      </c>
      <c r="E67" s="242">
        <f t="shared" si="3"/>
        <v>4.8566051181818182</v>
      </c>
      <c r="F67" s="380"/>
      <c r="G67" s="353"/>
      <c r="H67" s="353"/>
      <c r="I67" s="353"/>
    </row>
    <row r="68" spans="1:9" ht="13.5" thickBot="1">
      <c r="A68" s="597" t="str">
        <f>'BASE PLANILHAS'!A68:C68</f>
        <v>Total do Módulo 3</v>
      </c>
      <c r="B68" s="598"/>
      <c r="C68" s="599"/>
      <c r="D68" s="391">
        <f>'BASE PLANILHAS'!D68</f>
        <v>4.643294475308641E-2</v>
      </c>
      <c r="E68" s="354">
        <f>SUM(E61:E67)</f>
        <v>135.30388628405584</v>
      </c>
      <c r="F68" s="373"/>
      <c r="G68" s="353"/>
      <c r="H68" s="353"/>
      <c r="I68" s="353"/>
    </row>
    <row r="69" spans="1:9">
      <c r="A69" s="383"/>
      <c r="B69" s="381"/>
      <c r="C69" s="381"/>
      <c r="D69" s="381"/>
      <c r="E69" s="384"/>
      <c r="F69" s="353"/>
      <c r="G69" s="353"/>
      <c r="H69" s="353"/>
      <c r="I69" s="353"/>
    </row>
    <row r="70" spans="1:9">
      <c r="A70" s="617" t="str">
        <f>'BASE PLANILHAS'!A70:E70</f>
        <v>MÓDULO 4 – CUSTO DE REPOSIÇÃO DO PROFISSIONAL AUSENTE</v>
      </c>
      <c r="B70" s="618"/>
      <c r="C70" s="618"/>
      <c r="D70" s="618"/>
      <c r="E70" s="619"/>
      <c r="F70" s="353"/>
      <c r="G70" s="353"/>
      <c r="H70" s="353"/>
      <c r="I70" s="353"/>
    </row>
    <row r="71" spans="1:9" ht="13.5" thickBot="1">
      <c r="A71" s="353"/>
      <c r="B71" s="353"/>
      <c r="C71" s="353"/>
      <c r="D71" s="353"/>
      <c r="E71" s="353"/>
      <c r="F71" s="385"/>
      <c r="G71" s="353"/>
      <c r="H71" s="353"/>
      <c r="I71" s="353"/>
    </row>
    <row r="72" spans="1:9" ht="13.5" thickBot="1">
      <c r="A72" s="356" t="str">
        <f>'BASE PLANILHAS'!A72</f>
        <v>4.1</v>
      </c>
      <c r="B72" s="597" t="str">
        <f>'BASE PLANILHAS'!B72:C72</f>
        <v>Submódulo 4.1 - Ausências Legais</v>
      </c>
      <c r="C72" s="599"/>
      <c r="D72" s="440" t="str">
        <f>'BASE PLANILHAS'!D72</f>
        <v>Referência</v>
      </c>
      <c r="E72" s="440" t="str">
        <f>'BASE PLANILHAS'!E72</f>
        <v>Valor (R$)</v>
      </c>
      <c r="F72" s="353"/>
      <c r="G72" s="353"/>
      <c r="H72" s="353"/>
      <c r="I72" s="353"/>
    </row>
    <row r="73" spans="1:9">
      <c r="A73" s="360" t="str">
        <f>'BASE PLANILHAS'!A73</f>
        <v>A</v>
      </c>
      <c r="B73" s="600" t="str">
        <f>'BASE PLANILHAS'!B73:C73</f>
        <v>Ausência por Doença</v>
      </c>
      <c r="C73" s="602"/>
      <c r="D73" s="392">
        <f>'BASE PLANILHAS'!D73</f>
        <v>1.3888888888888888E-2</v>
      </c>
      <c r="E73" s="361">
        <f t="shared" ref="E73:E78" si="4">$E$20*D73</f>
        <v>40.471709318181816</v>
      </c>
      <c r="F73" s="380"/>
      <c r="G73" s="353"/>
      <c r="H73" s="353"/>
      <c r="I73" s="353"/>
    </row>
    <row r="74" spans="1:9">
      <c r="A74" s="360" t="str">
        <f>'BASE PLANILHAS'!A74</f>
        <v>B</v>
      </c>
      <c r="B74" s="603" t="str">
        <f>'BASE PLANILHAS'!B74:C74</f>
        <v>Ausências Legais</v>
      </c>
      <c r="C74" s="604"/>
      <c r="D74" s="392">
        <f>'BASE PLANILHAS'!D74</f>
        <v>8.2222222222222228E-3</v>
      </c>
      <c r="E74" s="361">
        <f t="shared" si="4"/>
        <v>23.959251916363637</v>
      </c>
      <c r="F74" s="380"/>
      <c r="G74" s="353"/>
      <c r="H74" s="353"/>
      <c r="I74" s="353"/>
    </row>
    <row r="75" spans="1:9">
      <c r="A75" s="360" t="str">
        <f>'BASE PLANILHAS'!A75</f>
        <v>C</v>
      </c>
      <c r="B75" s="603" t="str">
        <f>'BASE PLANILHAS'!B75:C75</f>
        <v>Licença Paternidade</v>
      </c>
      <c r="C75" s="604"/>
      <c r="D75" s="393">
        <f>'BASE PLANILHAS'!D75</f>
        <v>2.0833333333333332E-4</v>
      </c>
      <c r="E75" s="361">
        <f t="shared" si="4"/>
        <v>0.60707563977272716</v>
      </c>
      <c r="F75" s="380"/>
      <c r="G75" s="353"/>
      <c r="H75" s="353"/>
      <c r="I75" s="353"/>
    </row>
    <row r="76" spans="1:9">
      <c r="A76" s="360" t="str">
        <f>'BASE PLANILHAS'!A76</f>
        <v>D</v>
      </c>
      <c r="B76" s="603" t="str">
        <f>'BASE PLANILHAS'!B76:C76</f>
        <v>Ausência por Acidente de Trabalho</v>
      </c>
      <c r="C76" s="604"/>
      <c r="D76" s="392">
        <f>'BASE PLANILHAS'!D76</f>
        <v>3.3333333333333335E-3</v>
      </c>
      <c r="E76" s="361">
        <f t="shared" si="4"/>
        <v>9.7132102363636363</v>
      </c>
      <c r="F76" s="380"/>
      <c r="G76" s="353"/>
      <c r="H76" s="353"/>
      <c r="I76" s="353"/>
    </row>
    <row r="77" spans="1:9">
      <c r="A77" s="351" t="str">
        <f>'BASE PLANILHAS'!A77</f>
        <v>E</v>
      </c>
      <c r="B77" s="603" t="str">
        <f>'BASE PLANILHAS'!B77:C77</f>
        <v>Férias, Adicional de Férias e 13º  com empregada em gozo de Licença Maternidade</v>
      </c>
      <c r="C77" s="604"/>
      <c r="D77" s="394">
        <f>'BASE PLANILHAS'!D77</f>
        <v>1.2962962962962963E-3</v>
      </c>
      <c r="E77" s="361">
        <f t="shared" si="4"/>
        <v>3.7773595363636359</v>
      </c>
      <c r="F77" s="380"/>
      <c r="G77" s="353"/>
      <c r="H77" s="353"/>
      <c r="I77" s="353"/>
    </row>
    <row r="78" spans="1:9" ht="13.5" thickBot="1">
      <c r="A78" s="327" t="str">
        <f>'BASE PLANILHAS'!A78</f>
        <v>F</v>
      </c>
      <c r="B78" s="615" t="str">
        <f>'BASE PLANILHAS'!B78:C78</f>
        <v>Incidência do Submódulo 2.1 sobre Ausências Legais</v>
      </c>
      <c r="C78" s="616"/>
      <c r="D78" s="320">
        <f>'BASE PLANILHAS'!D78</f>
        <v>9.9010898148148164E-3</v>
      </c>
      <c r="E78" s="368">
        <f t="shared" si="4"/>
        <v>28.851410082124502</v>
      </c>
      <c r="F78" s="353"/>
      <c r="G78" s="353"/>
      <c r="H78" s="353"/>
      <c r="I78" s="353"/>
    </row>
    <row r="79" spans="1:9" ht="13.5" thickBot="1">
      <c r="A79" s="597" t="str">
        <f>'BASE PLANILHAS'!A79:C79</f>
        <v>Total do Submódulo 4.1</v>
      </c>
      <c r="B79" s="598"/>
      <c r="C79" s="599"/>
      <c r="D79" s="374">
        <f>'BASE PLANILHAS'!D79</f>
        <v>3.6850163888888891E-2</v>
      </c>
      <c r="E79" s="354">
        <f>SUM(E73:E78)</f>
        <v>107.38001672916995</v>
      </c>
      <c r="F79" s="373"/>
      <c r="G79" s="353"/>
      <c r="H79" s="353"/>
      <c r="I79" s="353"/>
    </row>
    <row r="80" spans="1:9" ht="13.5" thickBot="1">
      <c r="A80" s="383"/>
      <c r="B80" s="381"/>
      <c r="C80" s="381"/>
      <c r="D80" s="381"/>
      <c r="E80" s="384"/>
      <c r="F80" s="353"/>
      <c r="G80" s="353"/>
      <c r="H80" s="353"/>
      <c r="I80" s="353"/>
    </row>
    <row r="81" spans="1:9" ht="13.5" thickBot="1">
      <c r="A81" s="356" t="str">
        <f>'BASE PLANILHAS'!A81</f>
        <v>4.2</v>
      </c>
      <c r="B81" s="597" t="str">
        <f>'BASE PLANILHAS'!B81:C81</f>
        <v>Submódulo 4.2 - Intrajornada</v>
      </c>
      <c r="C81" s="598"/>
      <c r="D81" s="371" t="str">
        <f>'BASE PLANILHAS'!D81</f>
        <v>Referência</v>
      </c>
      <c r="E81" s="356" t="str">
        <f>'BASE PLANILHAS'!E81</f>
        <v>Valor (R$)</v>
      </c>
      <c r="F81" s="373"/>
      <c r="G81" s="353"/>
      <c r="H81" s="353"/>
      <c r="I81" s="353"/>
    </row>
    <row r="82" spans="1:9" ht="13.5" thickBot="1">
      <c r="A82" s="357" t="str">
        <f>'BASE PLANILHAS'!A82</f>
        <v>A</v>
      </c>
      <c r="B82" s="605" t="str">
        <f>'BASE PLANILHAS'!B82:C82</f>
        <v>Intervalo para Repouso ou Alimentação</v>
      </c>
      <c r="C82" s="606"/>
      <c r="D82" s="320">
        <f>IF(E7="Vigilante Armado - 220 h",1/220*1.6*20,1/220*1.6*15.5)</f>
        <v>0.11272727272727273</v>
      </c>
      <c r="E82" s="242">
        <f>D82*E20</f>
        <v>328.48310981157022</v>
      </c>
      <c r="F82" s="373"/>
      <c r="G82" s="353"/>
      <c r="H82" s="353"/>
      <c r="I82" s="353"/>
    </row>
    <row r="83" spans="1:9" ht="13.5" thickBot="1">
      <c r="A83" s="597" t="str">
        <f>'BASE PLANILHAS'!A83:C83</f>
        <v>Total do Submódulo 4.2</v>
      </c>
      <c r="B83" s="598"/>
      <c r="C83" s="599"/>
      <c r="D83" s="374">
        <f>'BASE PLANILHAS'!D83</f>
        <v>0</v>
      </c>
      <c r="E83" s="395">
        <f>SUM(E82)</f>
        <v>328.48310981157022</v>
      </c>
      <c r="F83" s="373"/>
      <c r="G83" s="353"/>
      <c r="H83" s="353"/>
      <c r="I83" s="353"/>
    </row>
    <row r="84" spans="1:9" ht="13.5" thickBot="1">
      <c r="A84" s="356" t="str">
        <f>'BASE PLANILHAS'!A85</f>
        <v>4.3</v>
      </c>
      <c r="B84" s="597" t="str">
        <f>'BASE PLANILHAS'!B85:C85</f>
        <v>Quadro Resumo do Módulo 4 - Custo de Reposição do Profissional Ausente</v>
      </c>
      <c r="C84" s="598"/>
      <c r="D84" s="371" t="str">
        <f>'BASE PLANILHAS'!D85</f>
        <v>Referência</v>
      </c>
      <c r="E84" s="356" t="str">
        <f>'BASE PLANILHAS'!E85</f>
        <v>Valor (R$)</v>
      </c>
      <c r="F84" s="353"/>
      <c r="G84" s="353"/>
      <c r="H84" s="353"/>
      <c r="I84" s="353"/>
    </row>
    <row r="85" spans="1:9">
      <c r="A85" s="357" t="str">
        <f>'BASE PLANILHAS'!A86</f>
        <v>4.1</v>
      </c>
      <c r="B85" s="624" t="str">
        <f>'BASE PLANILHAS'!B86:C86</f>
        <v>Ausências Legais</v>
      </c>
      <c r="C85" s="625"/>
      <c r="D85" s="358">
        <f>'BASE PLANILHAS'!D86</f>
        <v>3.6850163888888891E-2</v>
      </c>
      <c r="E85" s="368">
        <f>E79</f>
        <v>107.38001672916995</v>
      </c>
      <c r="F85" s="353"/>
      <c r="G85" s="353"/>
      <c r="H85" s="353"/>
      <c r="I85" s="353"/>
    </row>
    <row r="86" spans="1:9" ht="13.5" thickBot="1">
      <c r="A86" s="360" t="str">
        <f>'BASE PLANILHAS'!A87</f>
        <v>4.2</v>
      </c>
      <c r="B86" s="603" t="str">
        <f>'BASE PLANILHAS'!B87:C87</f>
        <v>Intrajornada</v>
      </c>
      <c r="C86" s="604"/>
      <c r="D86" s="396">
        <f>D82</f>
        <v>0.11272727272727273</v>
      </c>
      <c r="E86" s="352">
        <f>E83</f>
        <v>328.48310981157022</v>
      </c>
      <c r="F86" s="353"/>
      <c r="G86" s="353"/>
      <c r="H86" s="353"/>
      <c r="I86" s="353"/>
    </row>
    <row r="87" spans="1:9" ht="13.5" thickBot="1">
      <c r="A87" s="597" t="str">
        <f>'BASE PLANILHAS'!A88:C88</f>
        <v>Total do Módulo 4</v>
      </c>
      <c r="B87" s="598"/>
      <c r="C87" s="599"/>
      <c r="D87" s="374">
        <f>'BASE PLANILHAS'!D88</f>
        <v>3.6850163888888891E-2</v>
      </c>
      <c r="E87" s="395">
        <f>SUM(E85:E86)</f>
        <v>435.86312654074015</v>
      </c>
      <c r="F87" s="353"/>
      <c r="G87" s="353"/>
      <c r="H87" s="353"/>
      <c r="I87" s="353"/>
    </row>
    <row r="88" spans="1:9">
      <c r="A88" s="383"/>
      <c r="B88" s="381"/>
      <c r="C88" s="381"/>
      <c r="D88" s="381"/>
      <c r="E88" s="384"/>
      <c r="F88" s="353"/>
      <c r="G88" s="353"/>
      <c r="H88" s="353"/>
      <c r="I88" s="353"/>
    </row>
    <row r="89" spans="1:9">
      <c r="A89" s="617" t="str">
        <f>'BASE PLANILHAS'!A90:E90</f>
        <v>MÓDULO 5 – INSUMOS DIVERSOS</v>
      </c>
      <c r="B89" s="618"/>
      <c r="C89" s="618"/>
      <c r="D89" s="618"/>
      <c r="E89" s="619"/>
      <c r="F89" s="353"/>
      <c r="G89" s="353"/>
      <c r="H89" s="353"/>
      <c r="I89" s="353"/>
    </row>
    <row r="90" spans="1:9" ht="13.5" thickBot="1">
      <c r="A90" s="353"/>
      <c r="B90" s="353"/>
      <c r="C90" s="353"/>
      <c r="D90" s="353"/>
      <c r="E90" s="397"/>
      <c r="F90" s="353"/>
      <c r="G90" s="353"/>
      <c r="H90" s="353"/>
      <c r="I90" s="353"/>
    </row>
    <row r="91" spans="1:9" ht="13.5" thickBot="1">
      <c r="A91" s="356">
        <f>'BASE PLANILHAS'!A92</f>
        <v>5</v>
      </c>
      <c r="B91" s="597" t="str">
        <f>'BASE PLANILHAS'!B92:C92</f>
        <v>Insumos Diversos</v>
      </c>
      <c r="C91" s="599"/>
      <c r="D91" s="356" t="str">
        <f>'BASE PLANILHAS'!D92</f>
        <v>Referência</v>
      </c>
      <c r="E91" s="440" t="str">
        <f>'BASE PLANILHAS'!E92</f>
        <v>Valor (R$)</v>
      </c>
      <c r="F91" s="353"/>
      <c r="G91" s="353"/>
      <c r="H91" s="353"/>
      <c r="I91" s="353"/>
    </row>
    <row r="92" spans="1:9">
      <c r="A92" s="365" t="str">
        <f>'BASE PLANILHAS'!A93</f>
        <v>A</v>
      </c>
      <c r="B92" s="601" t="str">
        <f>'BASE PLANILHAS'!B93:C93</f>
        <v>Uniformes e EPIs</v>
      </c>
      <c r="C92" s="602"/>
      <c r="D92" s="315">
        <f>VLOOKUP(E7,Uniformes!A:P,16,0)</f>
        <v>25.083333333333332</v>
      </c>
      <c r="E92" s="326">
        <f>D92*$D$13</f>
        <v>25.083333333333332</v>
      </c>
      <c r="F92" s="380"/>
      <c r="G92" s="353"/>
      <c r="H92" s="353"/>
      <c r="I92" s="353"/>
    </row>
    <row r="93" spans="1:9">
      <c r="A93" s="360" t="str">
        <f>'BASE PLANILHAS'!A94</f>
        <v>B</v>
      </c>
      <c r="B93" s="620" t="str">
        <f>'BASE PLANILHAS'!B94:C94</f>
        <v>Materiais de Consumo</v>
      </c>
      <c r="C93" s="608"/>
      <c r="D93" s="315">
        <v>0</v>
      </c>
      <c r="E93" s="361">
        <f>D93*$D$13</f>
        <v>0</v>
      </c>
      <c r="F93" s="380"/>
      <c r="G93" s="353"/>
      <c r="H93" s="353"/>
      <c r="I93" s="353"/>
    </row>
    <row r="94" spans="1:9">
      <c r="A94" s="360" t="str">
        <f>'BASE PLANILHAS'!A95</f>
        <v>C</v>
      </c>
      <c r="B94" s="621" t="str">
        <f>'BASE PLANILHAS'!B95:C95</f>
        <v>Máquinas e Equipamentos (depreciação)</v>
      </c>
      <c r="C94" s="604"/>
      <c r="D94" s="315">
        <f>Equipamentos!J5</f>
        <v>13.801318944844125</v>
      </c>
      <c r="E94" s="361">
        <f>D94*$D$13</f>
        <v>13.801318944844125</v>
      </c>
      <c r="F94" s="380"/>
      <c r="G94" s="353"/>
      <c r="H94" s="353"/>
      <c r="I94" s="353"/>
    </row>
    <row r="95" spans="1:9">
      <c r="A95" s="360" t="str">
        <f>'BASE PLANILHAS'!A96</f>
        <v>D</v>
      </c>
      <c r="B95" s="621" t="str">
        <f>'BASE PLANILHAS'!B96:C96</f>
        <v>Produtos de Limpeza</v>
      </c>
      <c r="C95" s="604"/>
      <c r="D95" s="315">
        <v>0</v>
      </c>
      <c r="E95" s="352">
        <f>D95*$D$13</f>
        <v>0</v>
      </c>
      <c r="F95" s="380"/>
      <c r="G95" s="353"/>
      <c r="H95" s="353"/>
      <c r="I95" s="353"/>
    </row>
    <row r="96" spans="1:9" ht="13.5" thickBot="1">
      <c r="A96" s="398" t="str">
        <f>'BASE PLANILHAS'!A97</f>
        <v>E</v>
      </c>
      <c r="B96" s="626" t="str">
        <f>'BASE PLANILHAS'!B97:C97</f>
        <v>Materiais de Higiene</v>
      </c>
      <c r="C96" s="623"/>
      <c r="D96" s="315">
        <v>0</v>
      </c>
      <c r="E96" s="399">
        <f>D96*$D$13</f>
        <v>0</v>
      </c>
      <c r="F96" s="380"/>
      <c r="G96" s="353"/>
      <c r="H96" s="353"/>
      <c r="I96" s="353"/>
    </row>
    <row r="97" spans="1:9" ht="13.5" customHeight="1" thickBot="1">
      <c r="A97" s="627" t="str">
        <f>'BASE PLANILHAS'!A98:C98</f>
        <v>Total do Módulo 5</v>
      </c>
      <c r="B97" s="628"/>
      <c r="C97" s="628"/>
      <c r="D97" s="400"/>
      <c r="E97" s="375">
        <f>SUM(E92:E96)</f>
        <v>38.884652278177455</v>
      </c>
      <c r="F97" s="353"/>
      <c r="G97" s="353"/>
      <c r="H97" s="353"/>
      <c r="I97" s="353"/>
    </row>
    <row r="98" spans="1:9">
      <c r="A98" s="383"/>
      <c r="B98" s="381"/>
      <c r="C98" s="381"/>
      <c r="D98" s="381"/>
      <c r="E98" s="384"/>
      <c r="F98" s="353"/>
      <c r="G98" s="353"/>
      <c r="H98" s="353"/>
      <c r="I98" s="353"/>
    </row>
    <row r="99" spans="1:9">
      <c r="A99" s="617" t="str">
        <f>'BASE PLANILHAS'!A100:E100</f>
        <v>MÓDULO 6 – CUSTOS INDIRETOS, LUCRO e TRIBUTOS</v>
      </c>
      <c r="B99" s="618"/>
      <c r="C99" s="618"/>
      <c r="D99" s="618"/>
      <c r="E99" s="619"/>
      <c r="F99" s="353"/>
      <c r="G99" s="353"/>
      <c r="H99" s="353"/>
      <c r="I99" s="353"/>
    </row>
    <row r="100" spans="1:9" ht="13.5" thickBot="1">
      <c r="A100" s="353"/>
      <c r="B100" s="353"/>
      <c r="C100" s="353"/>
      <c r="D100" s="353"/>
      <c r="E100" s="401"/>
      <c r="F100" s="353"/>
      <c r="G100" s="353"/>
      <c r="H100" s="353"/>
      <c r="I100" s="353"/>
    </row>
    <row r="101" spans="1:9" ht="13.5" thickBot="1">
      <c r="A101" s="356">
        <f>'BASE PLANILHAS'!A102</f>
        <v>6</v>
      </c>
      <c r="B101" s="356" t="str">
        <f>'BASE PLANILHAS'!B102</f>
        <v>Custos Indiretos, Lucro e Tributos</v>
      </c>
      <c r="C101" s="598" t="str">
        <f>'BASE PLANILHAS'!C102:D102</f>
        <v>Referência</v>
      </c>
      <c r="D101" s="599"/>
      <c r="E101" s="440" t="s">
        <v>252</v>
      </c>
      <c r="F101" s="353"/>
      <c r="G101" s="353"/>
      <c r="H101" s="353"/>
      <c r="I101" s="353"/>
    </row>
    <row r="102" spans="1:9">
      <c r="A102" s="365" t="str">
        <f>'BASE PLANILHAS'!A103</f>
        <v>A</v>
      </c>
      <c r="B102" s="402" t="str">
        <f>'BASE PLANILHAS'!B103</f>
        <v>Custos Indiretos</v>
      </c>
      <c r="C102" s="403">
        <f>'BASE PLANILHAS'!C103</f>
        <v>40.819255938573221</v>
      </c>
      <c r="D102" s="404"/>
      <c r="E102" s="405">
        <f>$C102*$D$13</f>
        <v>40.819255938573221</v>
      </c>
      <c r="F102" s="389"/>
      <c r="G102" s="353"/>
      <c r="H102" s="353"/>
      <c r="I102" s="353"/>
    </row>
    <row r="103" spans="1:9">
      <c r="A103" s="360" t="str">
        <f>'BASE PLANILHAS'!A104</f>
        <v>B</v>
      </c>
      <c r="B103" s="406" t="str">
        <f>'BASE PLANILHAS'!B104</f>
        <v>Lucro</v>
      </c>
      <c r="C103" s="407">
        <f>'BASE PLANILHAS'!C104</f>
        <v>41.125400358112522</v>
      </c>
      <c r="D103" s="408"/>
      <c r="E103" s="409">
        <f>$C103*$D$13</f>
        <v>41.125400358112522</v>
      </c>
      <c r="F103" s="353"/>
      <c r="G103" s="353"/>
      <c r="H103" s="353"/>
      <c r="I103" s="353"/>
    </row>
    <row r="104" spans="1:9">
      <c r="A104" s="360" t="str">
        <f>'BASE PLANILHAS'!A105</f>
        <v>C</v>
      </c>
      <c r="B104" s="360" t="str">
        <f>'BASE PLANILHAS'!B105</f>
        <v>TRIBUTOS</v>
      </c>
      <c r="C104" s="410" t="str">
        <f>'BASE PLANILHAS'!C105</f>
        <v>%</v>
      </c>
      <c r="D104" s="411" t="str">
        <f>'BASE PLANILHAS'!D105</f>
        <v>%</v>
      </c>
      <c r="E104" s="412"/>
      <c r="F104" s="353"/>
      <c r="G104" s="353"/>
      <c r="H104" s="353"/>
      <c r="I104" s="353"/>
    </row>
    <row r="105" spans="1:9">
      <c r="A105" s="360" t="str">
        <f>'BASE PLANILHAS'!A106</f>
        <v>C.1</v>
      </c>
      <c r="B105" s="406" t="str">
        <f>'BASE PLANILHAS'!B106</f>
        <v>COFINS</v>
      </c>
      <c r="C105" s="321">
        <f>'BASE PLANILHAS'!C106</f>
        <v>3</v>
      </c>
      <c r="D105" s="321">
        <f>((100/((100-($C$108))%)-100)*$C105)/($C$108)</f>
        <v>3.2137118371719318</v>
      </c>
      <c r="E105" s="409">
        <v>0</v>
      </c>
      <c r="F105" s="353"/>
      <c r="G105" s="353"/>
      <c r="H105" s="353"/>
      <c r="I105" s="353"/>
    </row>
    <row r="106" spans="1:9">
      <c r="A106" s="360" t="str">
        <f>'BASE PLANILHAS'!A107</f>
        <v>C.2</v>
      </c>
      <c r="B106" s="406" t="str">
        <f>'BASE PLANILHAS'!B107</f>
        <v>PIS</v>
      </c>
      <c r="C106" s="321">
        <f>'BASE PLANILHAS'!C107</f>
        <v>0.65</v>
      </c>
      <c r="D106" s="321">
        <f>((100/((100-($C$108))%)-100)*$C106)/($C$108)</f>
        <v>0.69630423138725195</v>
      </c>
      <c r="E106" s="409">
        <v>0</v>
      </c>
      <c r="F106" s="353"/>
      <c r="G106" s="353"/>
      <c r="H106" s="353"/>
      <c r="I106" s="353"/>
    </row>
    <row r="107" spans="1:9">
      <c r="A107" s="360" t="str">
        <f>'BASE PLANILHAS'!A108</f>
        <v>C.3</v>
      </c>
      <c r="B107" s="406" t="str">
        <f>'BASE PLANILHAS'!B108</f>
        <v>ISS</v>
      </c>
      <c r="C107" s="321">
        <f>VLOOKUP(E4,ISS!A:C,2,0)*100</f>
        <v>3</v>
      </c>
      <c r="D107" s="321">
        <f>((100/((100-($C$108))%)-100)*$C107)/($C$108)</f>
        <v>3.2137118371719318</v>
      </c>
      <c r="E107" s="413">
        <v>0</v>
      </c>
      <c r="F107" s="353"/>
      <c r="G107" s="353"/>
      <c r="H107" s="353"/>
      <c r="I107" s="353"/>
    </row>
    <row r="108" spans="1:9" ht="13.5" thickBot="1">
      <c r="A108" s="629" t="str">
        <f>'BASE PLANILHAS'!A109:B109</f>
        <v>Total Tributos</v>
      </c>
      <c r="B108" s="630">
        <v>0</v>
      </c>
      <c r="C108" s="414">
        <f>SUM(C105:C107)</f>
        <v>6.65</v>
      </c>
      <c r="D108" s="414">
        <f>SUM(D105:D107)</f>
        <v>7.1237279057311156</v>
      </c>
      <c r="E108" s="415">
        <f>((E102+E103+E97+E87+E68+E56+E20)*D108)%</f>
        <v>430.24725929060037</v>
      </c>
      <c r="F108" s="353"/>
      <c r="G108" s="353"/>
      <c r="H108" s="353"/>
      <c r="I108" s="353"/>
    </row>
    <row r="109" spans="1:9" ht="13.5" thickBot="1">
      <c r="A109" s="597" t="str">
        <f>'BASE PLANILHAS'!A110:D110</f>
        <v>Total do Módulo 6</v>
      </c>
      <c r="B109" s="598"/>
      <c r="C109" s="598"/>
      <c r="D109" s="599"/>
      <c r="E109" s="354">
        <f>SUM(E102:E108)</f>
        <v>512.19191558728608</v>
      </c>
      <c r="F109" s="353"/>
      <c r="G109" s="353"/>
      <c r="H109" s="353"/>
      <c r="I109" s="353"/>
    </row>
    <row r="110" spans="1:9">
      <c r="A110" s="416"/>
      <c r="B110" s="417"/>
      <c r="C110" s="417"/>
      <c r="D110" s="417"/>
      <c r="E110" s="418"/>
      <c r="F110" s="353"/>
      <c r="G110" s="353"/>
      <c r="H110" s="353"/>
      <c r="I110" s="353"/>
    </row>
    <row r="111" spans="1:9">
      <c r="A111" s="617" t="str">
        <f>'BASE PLANILHAS'!A112:E112</f>
        <v>QUADRO RESUMO DO CUSTO POR EMPREGADO</v>
      </c>
      <c r="B111" s="618"/>
      <c r="C111" s="618"/>
      <c r="D111" s="618"/>
      <c r="E111" s="619"/>
      <c r="F111" s="353"/>
      <c r="G111" s="353"/>
      <c r="H111" s="353"/>
      <c r="I111" s="353"/>
    </row>
    <row r="112" spans="1:9" ht="13.5" thickBot="1">
      <c r="A112" s="443"/>
      <c r="B112" s="441"/>
      <c r="C112" s="441"/>
      <c r="D112" s="441"/>
      <c r="E112" s="442"/>
      <c r="F112" s="353"/>
      <c r="G112" s="353"/>
      <c r="H112" s="353"/>
      <c r="I112" s="353"/>
    </row>
    <row r="113" spans="1:9" ht="13.5" thickBot="1">
      <c r="A113" s="597" t="str">
        <f>'BASE PLANILHAS'!A114:D114</f>
        <v>Mão-de-Obra vinculada à execução contratual</v>
      </c>
      <c r="B113" s="598"/>
      <c r="C113" s="598"/>
      <c r="D113" s="599"/>
      <c r="E113" s="356" t="str">
        <f>'BASE PLANILHAS'!E114</f>
        <v>VALOR (R$)</v>
      </c>
      <c r="F113" s="353"/>
      <c r="G113" s="353"/>
      <c r="H113" s="353"/>
      <c r="I113" s="353"/>
    </row>
    <row r="114" spans="1:9">
      <c r="A114" s="260" t="str">
        <f>'BASE PLANILHAS'!A115</f>
        <v>A</v>
      </c>
      <c r="B114" s="566" t="str">
        <f>'BASE PLANILHAS'!B115:D115</f>
        <v>MÓDULO 1 - COMPOSIÇÃO DA REMUNERAÇÃO</v>
      </c>
      <c r="C114" s="567"/>
      <c r="D114" s="568"/>
      <c r="E114" s="164">
        <f>E20</f>
        <v>2913.9630709090907</v>
      </c>
    </row>
    <row r="115" spans="1:9">
      <c r="A115" s="261" t="str">
        <f>'BASE PLANILHAS'!A116</f>
        <v>B</v>
      </c>
      <c r="B115" s="569" t="str">
        <f>'BASE PLANILHAS'!B116:D116</f>
        <v>MÓDULO 2 – ENCARGOS E BENEFÍCIOS MENSAIS E DIÁRIOS</v>
      </c>
      <c r="C115" s="570"/>
      <c r="D115" s="571"/>
      <c r="E115" s="171">
        <f>E56</f>
        <v>2433.6769467555455</v>
      </c>
    </row>
    <row r="116" spans="1:9">
      <c r="A116" s="261" t="str">
        <f>'BASE PLANILHAS'!A117</f>
        <v>C</v>
      </c>
      <c r="B116" s="523" t="str">
        <f>'BASE PLANILHAS'!B117:D117</f>
        <v>MÓDULO 3 – PROVISÃO PARA RESCISÃO</v>
      </c>
      <c r="C116" s="524"/>
      <c r="D116" s="525"/>
      <c r="E116" s="171">
        <f>E68</f>
        <v>135.30388628405584</v>
      </c>
    </row>
    <row r="117" spans="1:9">
      <c r="A117" s="261" t="str">
        <f>'BASE PLANILHAS'!A118</f>
        <v>D</v>
      </c>
      <c r="B117" s="569" t="str">
        <f>'BASE PLANILHAS'!B118:D118</f>
        <v>MÓDULO 4 – CUSTO DE REPOSIÇÃO DO PROFISSIONAL AUSENTE</v>
      </c>
      <c r="C117" s="570"/>
      <c r="D117" s="571"/>
      <c r="E117" s="171">
        <f>E87</f>
        <v>435.86312654074015</v>
      </c>
    </row>
    <row r="118" spans="1:9">
      <c r="A118" s="261" t="str">
        <f>'BASE PLANILHAS'!A119</f>
        <v>E</v>
      </c>
      <c r="B118" s="577" t="str">
        <f>'BASE PLANILHAS'!B119:D119</f>
        <v>MÓDULO 5 – INSUMOS DIVERSOS</v>
      </c>
      <c r="C118" s="578"/>
      <c r="D118" s="579"/>
      <c r="E118" s="171">
        <f>E97</f>
        <v>38.884652278177455</v>
      </c>
    </row>
    <row r="119" spans="1:9">
      <c r="A119" s="261" t="str">
        <f>'BASE PLANILHAS'!A120</f>
        <v>-</v>
      </c>
      <c r="B119" s="580" t="str">
        <f>'BASE PLANILHAS'!B120:D120</f>
        <v>Subtotal (A + B + C + D + E)</v>
      </c>
      <c r="C119" s="581"/>
      <c r="D119" s="582"/>
      <c r="E119" s="35">
        <f>SUM(E114:E118)</f>
        <v>5957.6916827676105</v>
      </c>
      <c r="F119" s="3"/>
    </row>
    <row r="120" spans="1:9" ht="13.5" thickBot="1">
      <c r="A120" s="262" t="str">
        <f>'BASE PLANILHAS'!A121</f>
        <v>F</v>
      </c>
      <c r="B120" s="574" t="str">
        <f>'BASE PLANILHAS'!B121:D121</f>
        <v>MÓDULO 6 – CUSTOS INDIRETOS, LUCRO e TRIBUTOS</v>
      </c>
      <c r="C120" s="575"/>
      <c r="D120" s="576"/>
      <c r="E120" s="13">
        <f>E109</f>
        <v>512.19191558728608</v>
      </c>
    </row>
    <row r="121" spans="1:9" ht="13.5" thickBot="1">
      <c r="A121" s="538" t="str">
        <f>'BASE PLANILHAS'!A122:D122</f>
        <v>Custo Total</v>
      </c>
      <c r="B121" s="553"/>
      <c r="C121" s="553"/>
      <c r="D121" s="539"/>
      <c r="E121" s="26">
        <f>SUM(E119:E120)</f>
        <v>6469.8835983548961</v>
      </c>
      <c r="F121" s="3"/>
    </row>
    <row r="122" spans="1:9" ht="13.5" thickBot="1">
      <c r="A122" s="538" t="str">
        <f>'BASE PLANILHAS'!A123:D123</f>
        <v>Custo Total Anual</v>
      </c>
      <c r="B122" s="553"/>
      <c r="C122" s="553"/>
      <c r="D122" s="539"/>
      <c r="E122" s="28">
        <f>E121*12</f>
        <v>77638.603180258753</v>
      </c>
      <c r="F122" s="3"/>
      <c r="H122" s="3"/>
    </row>
    <row r="123" spans="1:9">
      <c r="F123" s="3"/>
    </row>
    <row r="126" spans="1:9">
      <c r="A126" s="3"/>
      <c r="E126" s="3"/>
    </row>
    <row r="127" spans="1:9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 xr:uid="{00000000-0004-0000-6A00-000000000000}"/>
    <hyperlink ref="B2" location="'RESUMO CATEGORIA'!A1" display="RESUMO CATEGORIA" xr:uid="{00000000-0004-0000-6A00-000001000000}"/>
    <hyperlink ref="C2" location="'RESUMO GERAL APOIO'!A1" display="RESUMO GERAL" xr:uid="{00000000-0004-0000-6A00-000002000000}"/>
    <hyperlink ref="D2" location="PARAMETROS!A1" display="PARAMETROS" xr:uid="{00000000-0004-0000-6A00-000003000000}"/>
    <hyperlink ref="E2" location="Uniformes!A1" display="UNIFORMES" xr:uid="{00000000-0004-0000-6A00-000004000000}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107</vt:i4>
      </vt:variant>
      <vt:variant>
        <vt:lpstr>Intervalos Nomeados</vt:lpstr>
      </vt:variant>
      <vt:variant>
        <vt:i4>97</vt:i4>
      </vt:variant>
    </vt:vector>
  </HeadingPairs>
  <TitlesOfParts>
    <vt:vector size="204" baseType="lpstr">
      <vt:lpstr>INSTRUÇÕES PARA O LICITANTE</vt:lpstr>
      <vt:lpstr>Equipamentos</vt:lpstr>
      <vt:lpstr>Uniformes</vt:lpstr>
      <vt:lpstr>ISS</vt:lpstr>
      <vt:lpstr>VT</vt:lpstr>
      <vt:lpstr>CCT</vt:lpstr>
      <vt:lpstr>PARAMETROS</vt:lpstr>
      <vt:lpstr>RESUMO CATEGORIA</vt:lpstr>
      <vt:lpstr>RESUMO GERAL</vt:lpstr>
      <vt:lpstr>BASE PLANILHAS</vt:lpstr>
      <vt:lpstr>RESUMO ALFENAS</vt:lpstr>
      <vt:lpstr>Alfenas - Vigilante 220h</vt:lpstr>
      <vt:lpstr>RESUMO ARACUAI</vt:lpstr>
      <vt:lpstr>Aracuai - Vigilante 220h</vt:lpstr>
      <vt:lpstr>RESUMO ARAGUARI</vt:lpstr>
      <vt:lpstr>Araguari - Vigilante 220h</vt:lpstr>
      <vt:lpstr>RESUMO ARAXA</vt:lpstr>
      <vt:lpstr>Araxa - Vigilante 220h</vt:lpstr>
      <vt:lpstr>RESUMO BARBACENA</vt:lpstr>
      <vt:lpstr>Barbacena - Vigilante 220h</vt:lpstr>
      <vt:lpstr>RESUMO BELO HORIZONTE</vt:lpstr>
      <vt:lpstr>BH - Vigilante 220h</vt:lpstr>
      <vt:lpstr>BH - Vigilante 12x36 Diurno</vt:lpstr>
      <vt:lpstr>BH - Vigilante 12x36 Noturno</vt:lpstr>
      <vt:lpstr>RESUMO BETIM</vt:lpstr>
      <vt:lpstr>Betim - Vigilante 12x36 Diurno</vt:lpstr>
      <vt:lpstr>RESUMO BRUMADINHO</vt:lpstr>
      <vt:lpstr>Brumadinho - Vigilante 220h</vt:lpstr>
      <vt:lpstr>RESUMO CAETE</vt:lpstr>
      <vt:lpstr>Caete - Vigilante 220h</vt:lpstr>
      <vt:lpstr>RESUMO CAMPO BELO</vt:lpstr>
      <vt:lpstr>Campo Belo - Vigilante 220h</vt:lpstr>
      <vt:lpstr>RESUMO CARMO DO RIO CLARO</vt:lpstr>
      <vt:lpstr>Carmo do Rio C - Vigilante 220h</vt:lpstr>
      <vt:lpstr>RESUMO CATAGUASES</vt:lpstr>
      <vt:lpstr>Cataguases - Vigilante 220h</vt:lpstr>
      <vt:lpstr>RESUMO CONSELHEIRO LAFAIETE</vt:lpstr>
      <vt:lpstr>Cons. Laf. - Vigilante 12x36 D</vt:lpstr>
      <vt:lpstr>RESUMO CONTAGEM</vt:lpstr>
      <vt:lpstr>Contagem - Vigilante 12x36 D</vt:lpstr>
      <vt:lpstr>Contagem - Vigilante 12x36 N</vt:lpstr>
      <vt:lpstr>RESUMO CORONEL FABRICIANO</vt:lpstr>
      <vt:lpstr>Coronel Fabric - Vigilante 220h</vt:lpstr>
      <vt:lpstr>RESUMO FORMIGA</vt:lpstr>
      <vt:lpstr>Formiga - Vigilante 220h</vt:lpstr>
      <vt:lpstr>RESUMO GOVERNADOR VALADARES</vt:lpstr>
      <vt:lpstr>GV - Vigilante 220h</vt:lpstr>
      <vt:lpstr>GV - Vigilante 12x36 Diurno</vt:lpstr>
      <vt:lpstr>GV - Vigilante 12x36 Noturno</vt:lpstr>
      <vt:lpstr>RESUMO GUAXUPE</vt:lpstr>
      <vt:lpstr>Guaxupe - Vigilante 220h</vt:lpstr>
      <vt:lpstr>RESUMO IPATINGA</vt:lpstr>
      <vt:lpstr>Ipatinga - Vigilante 220h</vt:lpstr>
      <vt:lpstr>RESUMO ITAJUBA</vt:lpstr>
      <vt:lpstr>Itajuba - Vigilante 220h</vt:lpstr>
      <vt:lpstr>RESUMO JANAUBA</vt:lpstr>
      <vt:lpstr>Janauba - Vigilante 220h</vt:lpstr>
      <vt:lpstr>RESUMO MONTE CARMELO</vt:lpstr>
      <vt:lpstr>Monte Carmelo - Vigilante 220h</vt:lpstr>
      <vt:lpstr>Monte Carm - Vigilante 12x36 D</vt:lpstr>
      <vt:lpstr>RESUMO MONTES CLAROS</vt:lpstr>
      <vt:lpstr>Montes Cla - Vigilante 12x36 D</vt:lpstr>
      <vt:lpstr>Montes Cla - Vigilante 12x36 N</vt:lpstr>
      <vt:lpstr>RESUMO NOVA LIMA</vt:lpstr>
      <vt:lpstr>Nova Lima - Vigilante 12x36 D</vt:lpstr>
      <vt:lpstr>RESUMO PASSOS</vt:lpstr>
      <vt:lpstr>Passos - Vigilante 220h</vt:lpstr>
      <vt:lpstr>RESUMO PATOS DE MINAS</vt:lpstr>
      <vt:lpstr>Patos de M - Vigilante 12x36 N</vt:lpstr>
      <vt:lpstr>RESUMO PORTEIRINHA</vt:lpstr>
      <vt:lpstr>Porteirinha - Vigilante 220h</vt:lpstr>
      <vt:lpstr>RESUMO POUSO ALEGRE</vt:lpstr>
      <vt:lpstr>Pouso Alegr- Vigilante 12x36 D</vt:lpstr>
      <vt:lpstr>Pouso Alegr- Vigilante 12x36 N</vt:lpstr>
      <vt:lpstr>RESUMO RIBEIRAO DAS NEVES</vt:lpstr>
      <vt:lpstr>Rib. Neves - Vigilante 220h</vt:lpstr>
      <vt:lpstr>Rib. Neves - Vigilante 12x36 D</vt:lpstr>
      <vt:lpstr>Rib. Neves - Vigilante 12x36 N</vt:lpstr>
      <vt:lpstr>RESUMO SANTA LUZIA</vt:lpstr>
      <vt:lpstr>Santa Luzia - Vigilante 12x36 D</vt:lpstr>
      <vt:lpstr>Santa Luzia - Vigilante 12x36 N</vt:lpstr>
      <vt:lpstr>RESUMO SAO JOAO DEL REI</vt:lpstr>
      <vt:lpstr>Sao Joao DR - Vigilante 12x36 D</vt:lpstr>
      <vt:lpstr>RESUMO SAO LOURENCO</vt:lpstr>
      <vt:lpstr>Sao Lourenco- Vigilante 12x36 D</vt:lpstr>
      <vt:lpstr>RESUMO SAO SEBASTIAO DO PARAISO</vt:lpstr>
      <vt:lpstr>Sao Seb. Par. - Vigilante 12x D</vt:lpstr>
      <vt:lpstr>Sao Seb. Par. - Vigilante 12x N</vt:lpstr>
      <vt:lpstr>RESUMO SETE LAGOAS</vt:lpstr>
      <vt:lpstr>Sete Lagoas - Vigilante 12x36 D</vt:lpstr>
      <vt:lpstr>RESUMO TRES PONTAS</vt:lpstr>
      <vt:lpstr>Tres Pontas - Vigilante 220h</vt:lpstr>
      <vt:lpstr>RESUMO UBERABA</vt:lpstr>
      <vt:lpstr>Uberaba - Vigilante 12x36 D</vt:lpstr>
      <vt:lpstr>Uberaba - Vigilante 12x36 N</vt:lpstr>
      <vt:lpstr>RESUMO UBERLANDIA</vt:lpstr>
      <vt:lpstr>Uberlandia - Vigilante 12x36 D</vt:lpstr>
      <vt:lpstr>Urbelandia - Vigilante 12x36 N</vt:lpstr>
      <vt:lpstr>RESUMO VARGINHA</vt:lpstr>
      <vt:lpstr>Varginha - Vigilante 220h</vt:lpstr>
      <vt:lpstr>RESUMO VESPASIANO</vt:lpstr>
      <vt:lpstr>Vespasiano - Vigilante 12x36 D</vt:lpstr>
      <vt:lpstr>RESUMO VICOSA</vt:lpstr>
      <vt:lpstr>Vicosa - Vigilante 12x36 D</vt:lpstr>
      <vt:lpstr>RESUMO VISCONDE DO RIO BRANCO</vt:lpstr>
      <vt:lpstr>V. R. Branco- Vigilante 12x36 D</vt:lpstr>
      <vt:lpstr>V. R. Branco- Vigilante 12x36 N</vt:lpstr>
      <vt:lpstr>'Alfenas - Vigilante 220h'!Area_de_impressao</vt:lpstr>
      <vt:lpstr>'Aracuai - Vigilante 220h'!Area_de_impressao</vt:lpstr>
      <vt:lpstr>'Araguari - Vigilante 220h'!Area_de_impressao</vt:lpstr>
      <vt:lpstr>'Araxa - Vigilante 220h'!Area_de_impressao</vt:lpstr>
      <vt:lpstr>'Barbacena - Vigilante 220h'!Area_de_impressao</vt:lpstr>
      <vt:lpstr>'Betim - Vigilante 12x36 Diurno'!Area_de_impressao</vt:lpstr>
      <vt:lpstr>'BH - Vigilante 12x36 Diurno'!Area_de_impressao</vt:lpstr>
      <vt:lpstr>'BH - Vigilante 12x36 Noturno'!Area_de_impressao</vt:lpstr>
      <vt:lpstr>'BH - Vigilante 220h'!Area_de_impressao</vt:lpstr>
      <vt:lpstr>'Brumadinho - Vigilante 220h'!Area_de_impressao</vt:lpstr>
      <vt:lpstr>'Caete - Vigilante 220h'!Area_de_impressao</vt:lpstr>
      <vt:lpstr>'Campo Belo - Vigilante 220h'!Area_de_impressao</vt:lpstr>
      <vt:lpstr>'Carmo do Rio C - Vigilante 220h'!Area_de_impressao</vt:lpstr>
      <vt:lpstr>'Cataguases - Vigilante 220h'!Area_de_impressao</vt:lpstr>
      <vt:lpstr>'Cons. Laf. - Vigilante 12x36 D'!Area_de_impressao</vt:lpstr>
      <vt:lpstr>'Contagem - Vigilante 12x36 D'!Area_de_impressao</vt:lpstr>
      <vt:lpstr>'Contagem - Vigilante 12x36 N'!Area_de_impressao</vt:lpstr>
      <vt:lpstr>'Coronel Fabric - Vigilante 220h'!Area_de_impressao</vt:lpstr>
      <vt:lpstr>'Formiga - Vigilante 220h'!Area_de_impressao</vt:lpstr>
      <vt:lpstr>'Guaxupe - Vigilante 220h'!Area_de_impressao</vt:lpstr>
      <vt:lpstr>'GV - Vigilante 12x36 Diurno'!Area_de_impressao</vt:lpstr>
      <vt:lpstr>'GV - Vigilante 12x36 Noturno'!Area_de_impressao</vt:lpstr>
      <vt:lpstr>'GV - Vigilante 220h'!Area_de_impressao</vt:lpstr>
      <vt:lpstr>'Ipatinga - Vigilante 220h'!Area_de_impressao</vt:lpstr>
      <vt:lpstr>'Itajuba - Vigilante 220h'!Area_de_impressao</vt:lpstr>
      <vt:lpstr>'Janauba - Vigilante 220h'!Area_de_impressao</vt:lpstr>
      <vt:lpstr>'Monte Carm - Vigilante 12x36 D'!Area_de_impressao</vt:lpstr>
      <vt:lpstr>'Monte Carmelo - Vigilante 220h'!Area_de_impressao</vt:lpstr>
      <vt:lpstr>'Montes Cla - Vigilante 12x36 D'!Area_de_impressao</vt:lpstr>
      <vt:lpstr>'Montes Cla - Vigilante 12x36 N'!Area_de_impressao</vt:lpstr>
      <vt:lpstr>'Nova Lima - Vigilante 12x36 D'!Area_de_impressao</vt:lpstr>
      <vt:lpstr>'Passos - Vigilante 220h'!Area_de_impressao</vt:lpstr>
      <vt:lpstr>'Patos de M - Vigilante 12x36 N'!Area_de_impressao</vt:lpstr>
      <vt:lpstr>'Porteirinha - Vigilante 220h'!Area_de_impressao</vt:lpstr>
      <vt:lpstr>'Pouso Alegr- Vigilante 12x36 D'!Area_de_impressao</vt:lpstr>
      <vt:lpstr>'Pouso Alegr- Vigilante 12x36 N'!Area_de_impressao</vt:lpstr>
      <vt:lpstr>'RESUMO ALFENAS'!Area_de_impressao</vt:lpstr>
      <vt:lpstr>'RESUMO ARACUAI'!Area_de_impressao</vt:lpstr>
      <vt:lpstr>'RESUMO ARAGUARI'!Area_de_impressao</vt:lpstr>
      <vt:lpstr>'RESUMO ARAXA'!Area_de_impressao</vt:lpstr>
      <vt:lpstr>'RESUMO BARBACENA'!Area_de_impressao</vt:lpstr>
      <vt:lpstr>'RESUMO BELO HORIZONTE'!Area_de_impressao</vt:lpstr>
      <vt:lpstr>'RESUMO BETIM'!Area_de_impressao</vt:lpstr>
      <vt:lpstr>'RESUMO BRUMADINHO'!Area_de_impressao</vt:lpstr>
      <vt:lpstr>'RESUMO CAETE'!Area_de_impressao</vt:lpstr>
      <vt:lpstr>'RESUMO CAMPO BELO'!Area_de_impressao</vt:lpstr>
      <vt:lpstr>'RESUMO CARMO DO RIO CLARO'!Area_de_impressao</vt:lpstr>
      <vt:lpstr>'RESUMO CATAGUASES'!Area_de_impressao</vt:lpstr>
      <vt:lpstr>'RESUMO CONSELHEIRO LAFAIETE'!Area_de_impressao</vt:lpstr>
      <vt:lpstr>'RESUMO CONTAGEM'!Area_de_impressao</vt:lpstr>
      <vt:lpstr>'RESUMO CORONEL FABRICIANO'!Area_de_impressao</vt:lpstr>
      <vt:lpstr>'RESUMO FORMIGA'!Area_de_impressao</vt:lpstr>
      <vt:lpstr>'RESUMO GOVERNADOR VALADARES'!Area_de_impressao</vt:lpstr>
      <vt:lpstr>'RESUMO GUAXUPE'!Area_de_impressao</vt:lpstr>
      <vt:lpstr>'RESUMO IPATINGA'!Area_de_impressao</vt:lpstr>
      <vt:lpstr>'RESUMO ITAJUBA'!Area_de_impressao</vt:lpstr>
      <vt:lpstr>'RESUMO JANAUBA'!Area_de_impressao</vt:lpstr>
      <vt:lpstr>'RESUMO MONTE CARMELO'!Area_de_impressao</vt:lpstr>
      <vt:lpstr>'RESUMO MONTES CLAROS'!Area_de_impressao</vt:lpstr>
      <vt:lpstr>'RESUMO NOVA LIMA'!Area_de_impressao</vt:lpstr>
      <vt:lpstr>'RESUMO PASSOS'!Area_de_impressao</vt:lpstr>
      <vt:lpstr>'RESUMO PATOS DE MINAS'!Area_de_impressao</vt:lpstr>
      <vt:lpstr>'RESUMO PORTEIRINHA'!Area_de_impressao</vt:lpstr>
      <vt:lpstr>'RESUMO POUSO ALEGRE'!Area_de_impressao</vt:lpstr>
      <vt:lpstr>'RESUMO RIBEIRAO DAS NEVES'!Area_de_impressao</vt:lpstr>
      <vt:lpstr>'RESUMO SANTA LUZIA'!Area_de_impressao</vt:lpstr>
      <vt:lpstr>'RESUMO SAO JOAO DEL REI'!Area_de_impressao</vt:lpstr>
      <vt:lpstr>'RESUMO SAO LOURENCO'!Area_de_impressao</vt:lpstr>
      <vt:lpstr>'RESUMO SAO SEBASTIAO DO PARAISO'!Area_de_impressao</vt:lpstr>
      <vt:lpstr>'RESUMO SETE LAGOAS'!Area_de_impressao</vt:lpstr>
      <vt:lpstr>'RESUMO TRES PONTAS'!Area_de_impressao</vt:lpstr>
      <vt:lpstr>'RESUMO UBERABA'!Area_de_impressao</vt:lpstr>
      <vt:lpstr>'RESUMO UBERLANDIA'!Area_de_impressao</vt:lpstr>
      <vt:lpstr>'RESUMO VARGINHA'!Area_de_impressao</vt:lpstr>
      <vt:lpstr>'RESUMO VESPASIANO'!Area_de_impressao</vt:lpstr>
      <vt:lpstr>'RESUMO VICOSA'!Area_de_impressao</vt:lpstr>
      <vt:lpstr>'RESUMO VISCONDE DO RIO BRANCO'!Area_de_impressao</vt:lpstr>
      <vt:lpstr>'Rib. Neves - Vigilante 12x36 D'!Area_de_impressao</vt:lpstr>
      <vt:lpstr>'Rib. Neves - Vigilante 12x36 N'!Area_de_impressao</vt:lpstr>
      <vt:lpstr>'Rib. Neves - Vigilante 220h'!Area_de_impressao</vt:lpstr>
      <vt:lpstr>'Santa Luzia - Vigilante 12x36 D'!Area_de_impressao</vt:lpstr>
      <vt:lpstr>'Santa Luzia - Vigilante 12x36 N'!Area_de_impressao</vt:lpstr>
      <vt:lpstr>'Sao Joao DR - Vigilante 12x36 D'!Area_de_impressao</vt:lpstr>
      <vt:lpstr>'Sao Lourenco- Vigilante 12x36 D'!Area_de_impressao</vt:lpstr>
      <vt:lpstr>'Sao Seb. Par. - Vigilante 12x D'!Area_de_impressao</vt:lpstr>
      <vt:lpstr>'Sao Seb. Par. - Vigilante 12x N'!Area_de_impressao</vt:lpstr>
      <vt:lpstr>'Sete Lagoas - Vigilante 12x36 D'!Area_de_impressao</vt:lpstr>
      <vt:lpstr>'Tres Pontas - Vigilante 220h'!Area_de_impressao</vt:lpstr>
      <vt:lpstr>'Uberaba - Vigilante 12x36 D'!Area_de_impressao</vt:lpstr>
      <vt:lpstr>'Uberaba - Vigilante 12x36 N'!Area_de_impressao</vt:lpstr>
      <vt:lpstr>'Uberlandia - Vigilante 12x36 D'!Area_de_impressao</vt:lpstr>
      <vt:lpstr>'Urbelandia - Vigilante 12x36 N'!Area_de_impressao</vt:lpstr>
      <vt:lpstr>'V. R. Branco- Vigilante 12x36 D'!Area_de_impressao</vt:lpstr>
      <vt:lpstr>'V. R. Branco- Vigilante 12x36 N'!Area_de_impressao</vt:lpstr>
      <vt:lpstr>'Varginha - Vigilante 220h'!Area_de_impressao</vt:lpstr>
      <vt:lpstr>'Vespasiano - Vigilante 12x36 D'!Area_de_impressao</vt:lpstr>
      <vt:lpstr>'Vicosa - Vigilante 12x36 D'!Area_de_impressao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Luiz</dc:creator>
  <cp:keywords/>
  <dc:description/>
  <cp:lastModifiedBy>Guardseg</cp:lastModifiedBy>
  <cp:revision/>
  <dcterms:created xsi:type="dcterms:W3CDTF">2010-12-08T17:56:29Z</dcterms:created>
  <dcterms:modified xsi:type="dcterms:W3CDTF">2021-08-05T14:07:02Z</dcterms:modified>
  <cp:category/>
  <cp:contentStatus/>
</cp:coreProperties>
</file>